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645" windowWidth="16605" windowHeight="6975" tabRatio="500" firstSheet="1" activeTab="1"/>
  </bookViews>
  <sheets>
    <sheet name="942 2013-2016" sheetId="6" state="hidden" r:id="rId1"/>
    <sheet name="2017-2019" sheetId="8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9E" localSheetId="1">#REF!</definedName>
    <definedName name="_9E" localSheetId="0">#REF!</definedName>
    <definedName name="_9E">#REF!</definedName>
    <definedName name="_9R" localSheetId="1">#REF!</definedName>
    <definedName name="_9R" localSheetId="0">#REF!</definedName>
    <definedName name="_9R">#REF!</definedName>
    <definedName name="BANQUE" localSheetId="1">#REF!</definedName>
    <definedName name="BANQUE" localSheetId="0">#REF!</definedName>
    <definedName name="BANQUE">#REF!</definedName>
    <definedName name="_xlnm.Criteria" localSheetId="1">#REF!</definedName>
    <definedName name="_xlnm.Criteria" localSheetId="0">#REF!</definedName>
    <definedName name="_xlnm.Criteria">#REF!</definedName>
    <definedName name="DATA1" localSheetId="1">#REF!</definedName>
    <definedName name="DATA1" localSheetId="0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2" localSheetId="1">#REF!</definedName>
    <definedName name="DATA2" localSheetId="0">#REF!</definedName>
    <definedName name="DATA2">#REF!</definedName>
    <definedName name="DATA3" localSheetId="1">#REF!</definedName>
    <definedName name="DATA3" localSheetId="0">#REF!</definedName>
    <definedName name="DATA3">#REF!</definedName>
    <definedName name="DATA4" localSheetId="1">#REF!</definedName>
    <definedName name="DATA4" localSheetId="0">#REF!</definedName>
    <definedName name="DATA4">#REF!</definedName>
    <definedName name="DATA5" localSheetId="1">#REF!</definedName>
    <definedName name="DATA5" localSheetId="0">#REF!</definedName>
    <definedName name="DATA5">#REF!</definedName>
    <definedName name="DATA6" localSheetId="1">#REF!</definedName>
    <definedName name="DATA6" localSheetId="0">#REF!</definedName>
    <definedName name="DATA6">#REF!</definedName>
    <definedName name="DATA7" localSheetId="1">#REF!</definedName>
    <definedName name="DATA7" localSheetId="0">#REF!</definedName>
    <definedName name="DATA7">#REF!</definedName>
    <definedName name="DATA8" localSheetId="1">#REF!</definedName>
    <definedName name="DATA8" localSheetId="0">#REF!</definedName>
    <definedName name="DATA8">#REF!</definedName>
    <definedName name="DATA9" localSheetId="1">#REF!</definedName>
    <definedName name="DATA9" localSheetId="0">#REF!</definedName>
    <definedName name="DATA9">#REF!</definedName>
    <definedName name="DEPENSES_BUDGETAIRES" localSheetId="1">#REF!</definedName>
    <definedName name="DEPENSES_BUDGETAIRES" localSheetId="0">#REF!</definedName>
    <definedName name="DEPENSES_BUDGETAIRES">#REF!</definedName>
    <definedName name="DEST" localSheetId="1">#REF!</definedName>
    <definedName name="DEST" localSheetId="0">#REF!</definedName>
    <definedName name="DEST">#REF!</definedName>
    <definedName name="MARCHES_95__A_INSCRIRE_EN_96______AC_DFM" localSheetId="1">#REF!</definedName>
    <definedName name="MARCHES_95__A_INSCRIRE_EN_96______AC_DFM" localSheetId="0">#REF!</definedName>
    <definedName name="MARCHES_95__A_INSCRIRE_EN_96______AC_DFM">#REF!</definedName>
    <definedName name="Methode_analytique">#REF!</definedName>
    <definedName name="PRELEVEMENTS_RECETTES" localSheetId="1">#REF!</definedName>
    <definedName name="PRELEVEMENTS_RECETTES" localSheetId="0">#REF!</definedName>
    <definedName name="PRELEVEMENTS_RECETTES">#REF!</definedName>
    <definedName name="Profils">#REF!</definedName>
    <definedName name="REC" localSheetId="1">#REF!</definedName>
    <definedName name="REC" localSheetId="0">#REF!</definedName>
    <definedName name="REC">#REF!</definedName>
    <definedName name="RECETTE" localSheetId="1">#REF!</definedName>
    <definedName name="RECETTE" localSheetId="0">#REF!</definedName>
    <definedName name="RECETTE">#REF!</definedName>
    <definedName name="RECETTES" localSheetId="1">#REF!</definedName>
    <definedName name="RECETTES" localSheetId="0">#REF!</definedName>
    <definedName name="RECETTES">#REF!</definedName>
    <definedName name="RECETTES_BUDGETAIRES" localSheetId="1">#REF!</definedName>
    <definedName name="RECETTES_BUDGETAIRES" localSheetId="0">#REF!</definedName>
    <definedName name="RECETTES_BUDGETAIRES">#REF!</definedName>
    <definedName name="REDUCTIONS" localSheetId="1">#REF!</definedName>
    <definedName name="REDUCTIONS" localSheetId="0">#REF!</definedName>
    <definedName name="REDUCTIONS">#REF!</definedName>
    <definedName name="TEST0">#REF!</definedName>
    <definedName name="TEST1" localSheetId="1">#REF!</definedName>
    <definedName name="TEST1" localSheetId="0">#REF!</definedName>
    <definedName name="TEST1">#REF!</definedName>
    <definedName name="TEST10" localSheetId="1">#REF!</definedName>
    <definedName name="TEST10" localSheetId="0">#REF!</definedName>
    <definedName name="TEST10">#REF!</definedName>
    <definedName name="TEST2" localSheetId="1">#REF!</definedName>
    <definedName name="TEST2" localSheetId="0">#REF!</definedName>
    <definedName name="TEST2">#REF!</definedName>
    <definedName name="TEST3" localSheetId="1">#REF!</definedName>
    <definedName name="TEST3" localSheetId="0">#REF!</definedName>
    <definedName name="TEST3">#REF!</definedName>
    <definedName name="TEST4" localSheetId="1">#REF!</definedName>
    <definedName name="TEST4" localSheetId="0">#REF!</definedName>
    <definedName name="TEST4">#REF!</definedName>
    <definedName name="TEST5" localSheetId="1">#REF!</definedName>
    <definedName name="TEST5" localSheetId="0">#REF!</definedName>
    <definedName name="TEST5">#REF!</definedName>
    <definedName name="TEST6" localSheetId="1">#REF!</definedName>
    <definedName name="TEST6" localSheetId="0">#REF!</definedName>
    <definedName name="TEST6">#REF!</definedName>
    <definedName name="TEST7" localSheetId="1">#REF!</definedName>
    <definedName name="TEST7" localSheetId="0">#REF!</definedName>
    <definedName name="TEST7">#REF!</definedName>
    <definedName name="TEST8" localSheetId="1">[1]D!#REF!</definedName>
    <definedName name="TEST8" localSheetId="0">[1]D!#REF!</definedName>
    <definedName name="TEST8">[1]D!#REF!</definedName>
    <definedName name="TEST9" localSheetId="1">#REF!</definedName>
    <definedName name="TEST9" localSheetId="0">#REF!</definedName>
    <definedName name="TEST9">#REF!</definedName>
    <definedName name="TESTHKEY" localSheetId="1">#REF!</definedName>
    <definedName name="TESTHKEY" localSheetId="0">#REF!</definedName>
    <definedName name="TESTHKEY">#REF!</definedName>
    <definedName name="TESTKEYS" localSheetId="1">#REF!</definedName>
    <definedName name="TESTKEYS" localSheetId="0">#REF!</definedName>
    <definedName name="TESTKEYS">#REF!</definedName>
    <definedName name="TESTVKEY" localSheetId="1">#REF!</definedName>
    <definedName name="TESTVKEY" localSheetId="0">#REF!</definedName>
    <definedName name="TESTVKEY">#REF!</definedName>
    <definedName name="TVA" localSheetId="1">#REF!</definedName>
    <definedName name="TVA" localSheetId="0">#REF!</definedName>
    <definedName name="TVA">#REF!</definedName>
    <definedName name="Validé">[2]Sommaire!#REF!</definedName>
    <definedName name="_xlnm.Print_Area" localSheetId="1">'2017-2019'!$A$1:$F$114</definedName>
  </definedNames>
  <calcPr calcId="145621"/>
</workbook>
</file>

<file path=xl/calcChain.xml><?xml version="1.0" encoding="utf-8"?>
<calcChain xmlns="http://schemas.openxmlformats.org/spreadsheetml/2006/main">
  <c r="E19" i="8" l="1"/>
  <c r="C42" i="8"/>
  <c r="D42" i="8"/>
  <c r="E42" i="8"/>
  <c r="E34" i="8"/>
  <c r="D34" i="8"/>
  <c r="C9" i="8" l="1"/>
  <c r="E108" i="8" l="1"/>
  <c r="E107" i="8"/>
  <c r="E104" i="8"/>
  <c r="E103" i="8"/>
  <c r="E78" i="8"/>
  <c r="E77" i="8"/>
  <c r="E74" i="8"/>
  <c r="E73" i="8"/>
  <c r="E70" i="8"/>
  <c r="E69" i="8"/>
  <c r="E60" i="8"/>
  <c r="E59" i="8"/>
  <c r="A2" i="8"/>
  <c r="E37" i="8" l="1"/>
  <c r="D37" i="8"/>
  <c r="E31" i="8"/>
  <c r="D31" i="8"/>
  <c r="E28" i="8"/>
  <c r="D28" i="8"/>
  <c r="E12" i="8"/>
  <c r="D12" i="8" l="1"/>
  <c r="C12" i="8" l="1"/>
  <c r="E40" i="8" l="1"/>
  <c r="D40" i="8"/>
  <c r="E22" i="8"/>
  <c r="D22" i="8"/>
  <c r="E25" i="8"/>
  <c r="D25" i="8"/>
  <c r="C60" i="8" l="1"/>
  <c r="C59" i="8"/>
  <c r="C108" i="8"/>
  <c r="C107" i="8"/>
  <c r="D108" i="8" l="1"/>
  <c r="D107" i="8"/>
  <c r="C109" i="8"/>
  <c r="D60" i="8"/>
  <c r="D59" i="8"/>
  <c r="D109" i="8" l="1"/>
  <c r="E109" i="8"/>
  <c r="E61" i="8" l="1"/>
  <c r="C61" i="8" l="1"/>
  <c r="D61" i="8"/>
  <c r="G62" i="6" l="1"/>
  <c r="E49" i="6"/>
  <c r="D49" i="6"/>
  <c r="C49" i="6"/>
  <c r="F49" i="6"/>
  <c r="F8" i="6"/>
  <c r="D72" i="6"/>
  <c r="E72" i="6"/>
  <c r="F72" i="6"/>
  <c r="C72" i="6"/>
  <c r="D69" i="6"/>
  <c r="E69" i="6"/>
  <c r="F69" i="6"/>
  <c r="C69" i="6"/>
  <c r="C26" i="6"/>
  <c r="D26" i="6"/>
  <c r="E12" i="6"/>
  <c r="F36" i="6"/>
  <c r="F12" i="6"/>
  <c r="F26" i="6"/>
  <c r="F30" i="6"/>
  <c r="F34" i="6"/>
  <c r="F37" i="6"/>
  <c r="F38" i="6" s="1"/>
  <c r="F9" i="6"/>
  <c r="F16" i="6"/>
  <c r="F19" i="6"/>
  <c r="C12" i="6"/>
  <c r="D12" i="6"/>
  <c r="E26" i="6"/>
  <c r="E16" i="6"/>
  <c r="E10" i="6"/>
  <c r="D10" i="6"/>
  <c r="E9" i="6"/>
  <c r="E30" i="6"/>
  <c r="E34" i="6"/>
  <c r="E36" i="6"/>
  <c r="E37" i="6"/>
  <c r="D16" i="6"/>
  <c r="D37" i="6"/>
  <c r="D39" i="6" s="1"/>
  <c r="E39" i="6"/>
  <c r="E19" i="6"/>
  <c r="D9" i="6"/>
  <c r="D30" i="6"/>
  <c r="D34" i="6"/>
  <c r="D36" i="6"/>
  <c r="C9" i="6"/>
  <c r="C34" i="6"/>
  <c r="C30" i="6"/>
  <c r="C37" i="6"/>
  <c r="C36" i="6"/>
  <c r="D19" i="6"/>
  <c r="E38" i="6" l="1"/>
  <c r="C38" i="6"/>
  <c r="D42" i="6"/>
  <c r="E42" i="6"/>
  <c r="C42" i="6"/>
  <c r="D38" i="6"/>
  <c r="C8" i="8" l="1"/>
  <c r="C10" i="8" s="1"/>
  <c r="C77" i="8"/>
  <c r="C73" i="8"/>
  <c r="C19" i="8" l="1"/>
  <c r="C69" i="8"/>
  <c r="C81" i="8" s="1"/>
  <c r="C103" i="8"/>
  <c r="C78" i="8" l="1"/>
  <c r="C79" i="8" s="1"/>
  <c r="C70" i="8"/>
  <c r="C74" i="8"/>
  <c r="C75" i="8" s="1"/>
  <c r="C104" i="8"/>
  <c r="C105" i="8" s="1"/>
  <c r="C82" i="8" l="1"/>
  <c r="C71" i="8"/>
  <c r="C114" i="8" l="1"/>
  <c r="C83" i="8"/>
  <c r="C113" i="8"/>
  <c r="D78" i="8" l="1"/>
  <c r="D77" i="8"/>
  <c r="D79" i="8" s="1"/>
  <c r="D74" i="8"/>
  <c r="D73" i="8"/>
  <c r="D70" i="8"/>
  <c r="D69" i="8"/>
  <c r="D82" i="8" l="1"/>
  <c r="D75" i="8"/>
  <c r="D71" i="8"/>
  <c r="D81" i="8"/>
  <c r="D104" i="8"/>
  <c r="D103" i="8"/>
  <c r="D105" i="8" l="1"/>
  <c r="D113" i="8"/>
  <c r="D83" i="8"/>
  <c r="E105" i="8" l="1"/>
  <c r="E81" i="8" l="1"/>
  <c r="E75" i="8" l="1"/>
  <c r="E79" i="8"/>
  <c r="E82" i="8" l="1"/>
  <c r="E71" i="8"/>
  <c r="E83" i="8" l="1"/>
  <c r="E113" i="8"/>
  <c r="E9" i="8" l="1"/>
  <c r="E114" i="8" s="1"/>
  <c r="E8" i="8"/>
  <c r="E10" i="8" l="1"/>
  <c r="D9" i="8" l="1"/>
  <c r="D8" i="8" l="1"/>
  <c r="D114" i="8"/>
  <c r="D43" i="8" l="1"/>
  <c r="E43" i="8"/>
  <c r="D19" i="8"/>
  <c r="D10" i="8"/>
</calcChain>
</file>

<file path=xl/comments1.xml><?xml version="1.0" encoding="utf-8"?>
<comments xmlns="http://schemas.openxmlformats.org/spreadsheetml/2006/main">
  <authors>
    <author>QUIRION YANN</author>
  </authors>
  <commentList>
    <comment ref="C9" authorId="0">
      <text>
        <r>
          <rPr>
            <b/>
            <sz val="8"/>
            <color indexed="81"/>
            <rFont val="Tahoma"/>
            <family val="2"/>
          </rPr>
          <t>+ produits à recevoir : augmentation contributions partenaires 2016/2017 (216 334 €) par rapport à 2015/2016 (191 900 €)</t>
        </r>
      </text>
    </comment>
  </commentList>
</comments>
</file>

<file path=xl/sharedStrings.xml><?xml version="1.0" encoding="utf-8"?>
<sst xmlns="http://schemas.openxmlformats.org/spreadsheetml/2006/main" count="131" uniqueCount="70">
  <si>
    <t>DEPENSES</t>
  </si>
  <si>
    <t>Salaires</t>
  </si>
  <si>
    <t>Budget exécuté</t>
  </si>
  <si>
    <t>% de réalisation</t>
  </si>
  <si>
    <t>Fonctionnement</t>
  </si>
  <si>
    <t>Investissement</t>
  </si>
  <si>
    <t>Total</t>
  </si>
  <si>
    <t>RECETTES</t>
  </si>
  <si>
    <t>Evolution / n-1</t>
  </si>
  <si>
    <t>Dotations</t>
  </si>
  <si>
    <t>Budget prévisionnel</t>
  </si>
  <si>
    <t>Ressources propres</t>
  </si>
  <si>
    <t>Solde de l'exercice</t>
  </si>
  <si>
    <t>COM</t>
  </si>
  <si>
    <t>Crédits pédagogiques</t>
  </si>
  <si>
    <t>Taxe d'apprentissage collecte</t>
  </si>
  <si>
    <t>ISFA BILAN 2013-2016</t>
  </si>
  <si>
    <t xml:space="preserve">Dotation </t>
  </si>
  <si>
    <t>HEURES COMPLEMENTAIRES</t>
  </si>
  <si>
    <t>H</t>
  </si>
  <si>
    <t>Droits de tirage</t>
  </si>
  <si>
    <t>Consommation</t>
  </si>
  <si>
    <t>Solde</t>
  </si>
  <si>
    <t>€</t>
  </si>
  <si>
    <t>Dotation</t>
  </si>
  <si>
    <t>au 24/10</t>
  </si>
  <si>
    <t>Prévision 2016</t>
  </si>
  <si>
    <t>RELATIONS INTERNATIONALES</t>
  </si>
  <si>
    <t>EVALUATION DES ENSEIGNEMENTS</t>
  </si>
  <si>
    <t>SALAIRE MCF PIERRE THEROND</t>
  </si>
  <si>
    <t>TOTAL</t>
  </si>
  <si>
    <t>Texte</t>
  </si>
  <si>
    <t>Réalisé AE</t>
  </si>
  <si>
    <t>Réalisé CP</t>
  </si>
  <si>
    <t>Taux
 d'exécution AE</t>
  </si>
  <si>
    <t>Budget</t>
  </si>
  <si>
    <t>Reste à engager
 AE</t>
  </si>
  <si>
    <t>PROJET PLURIANNUEL</t>
  </si>
  <si>
    <t>Opération</t>
  </si>
  <si>
    <t>Apport composante</t>
  </si>
  <si>
    <t>Dépenses</t>
  </si>
  <si>
    <t>Prévisionnel</t>
  </si>
  <si>
    <t>Réalisé</t>
  </si>
  <si>
    <t>≤ 2015</t>
  </si>
  <si>
    <t>Montant de l'opération</t>
  </si>
  <si>
    <t xml:space="preserve">Verrière Gerland </t>
  </si>
  <si>
    <t>DEPENSES (AE)</t>
  </si>
  <si>
    <t>Budget prévisionnel en AE</t>
  </si>
  <si>
    <t>Budget exécuté en AE</t>
  </si>
  <si>
    <t>Autres subventions et prestations</t>
  </si>
  <si>
    <t>Opérations pluriannuelles</t>
  </si>
  <si>
    <t>Hors opérations pluriannuelles</t>
  </si>
  <si>
    <t>Activités industrielles et commerciales</t>
  </si>
  <si>
    <t>Solde AE de l'exercice</t>
  </si>
  <si>
    <t>AE = Autorisations d'engagement = Montant des dépenses pouvant être engagées dans l'année au vu des ressources attendues. La consommation est impactée au moment de l'engagement juridique ferme.</t>
  </si>
  <si>
    <t>RESSOURCES (recettes liquidées)</t>
  </si>
  <si>
    <t>AE prévisionnelles  - AE consommées (qualité de la prévision)</t>
  </si>
  <si>
    <t>Reports</t>
  </si>
  <si>
    <t>Ressources  - AE consommées</t>
  </si>
  <si>
    <t>Dotation de fonctionnement</t>
  </si>
  <si>
    <t>Solde annuel (hors opérations pluriannuelles)</t>
  </si>
  <si>
    <t>Nettoyage</t>
  </si>
  <si>
    <t>Pb commandes 2017</t>
  </si>
  <si>
    <t>Fonctionnaires stagiaires</t>
  </si>
  <si>
    <t>Contributions universités Lyon 2 - Lyon3 - Saint-Etienne</t>
  </si>
  <si>
    <t>Université catholique de Lyon</t>
  </si>
  <si>
    <t>Conseil général de l'Ain</t>
  </si>
  <si>
    <t>Subvention PSYEN</t>
  </si>
  <si>
    <t>Lyon 2 intervention hors MEEF 2013 / 2016</t>
  </si>
  <si>
    <t>Convention OSUI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</si>
</sst>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\+0%;\-0%"/>
    <numFmt numFmtId="165" formatCode="_-* #,##0.00\ [$€-1]_-;\-* #,##0.00\ [$€-1]_-;_-* &quot;-&quot;??\ [$€-1]_-"/>
    <numFmt numFmtId="166" formatCode="_-* #,##0\ _€_-;\-* #,##0\ _€_-;_-* &quot;-&quot;??\ _€_-;_-@_-"/>
    <numFmt numFmtId="167" formatCode="\+#,##0;\-#,##0"/>
  </numFmts>
  <fonts count="69" x14ac:knownFonts="1">
    <font>
      <sz val="8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color theme="1"/>
      <name val="Times New Roman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i/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i/>
      <sz val="9"/>
      <color rgb="FF000000"/>
      <name val="Arial"/>
      <family val="2"/>
    </font>
    <font>
      <b/>
      <u/>
      <sz val="9"/>
      <color rgb="FF000000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i/>
      <sz val="9"/>
      <color theme="4"/>
      <name val="Arial"/>
      <family val="2"/>
    </font>
    <font>
      <i/>
      <sz val="9"/>
      <color theme="4"/>
      <name val="Arial"/>
      <family val="2"/>
    </font>
    <font>
      <b/>
      <i/>
      <sz val="9"/>
      <name val="Arial"/>
      <family val="2"/>
    </font>
    <font>
      <b/>
      <i/>
      <sz val="9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u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b/>
      <u/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name val="Calibri"/>
      <family val="2"/>
      <scheme val="minor"/>
    </font>
    <font>
      <i/>
      <sz val="8"/>
      <color theme="4"/>
      <name val="Arial"/>
      <family val="2"/>
    </font>
    <font>
      <sz val="9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9"/>
      <color rgb="FF000000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96">
    <xf numFmtId="0" fontId="0" fillId="0" borderId="0"/>
    <xf numFmtId="165" fontId="12" fillId="0" borderId="0" applyFont="0" applyFill="0" applyBorder="0" applyAlignment="0" applyProtection="0"/>
    <xf numFmtId="0" fontId="9" fillId="0" borderId="0"/>
    <xf numFmtId="0" fontId="12" fillId="0" borderId="0"/>
    <xf numFmtId="0" fontId="12" fillId="0" borderId="0"/>
    <xf numFmtId="0" fontId="13" fillId="17" borderId="0" applyNumberFormat="0" applyBorder="0" applyAlignment="0" applyProtection="0"/>
    <xf numFmtId="0" fontId="8" fillId="4" borderId="0" applyNumberFormat="0" applyBorder="0" applyAlignment="0" applyProtection="0"/>
    <xf numFmtId="0" fontId="13" fillId="18" borderId="0" applyNumberFormat="0" applyBorder="0" applyAlignment="0" applyProtection="0"/>
    <xf numFmtId="0" fontId="8" fillId="6" borderId="0" applyNumberFormat="0" applyBorder="0" applyAlignment="0" applyProtection="0"/>
    <xf numFmtId="0" fontId="13" fillId="19" borderId="0" applyNumberFormat="0" applyBorder="0" applyAlignment="0" applyProtection="0"/>
    <xf numFmtId="0" fontId="8" fillId="8" borderId="0" applyNumberFormat="0" applyBorder="0" applyAlignment="0" applyProtection="0"/>
    <xf numFmtId="0" fontId="13" fillId="20" borderId="0" applyNumberFormat="0" applyBorder="0" applyAlignment="0" applyProtection="0"/>
    <xf numFmtId="0" fontId="8" fillId="10" borderId="0" applyNumberFormat="0" applyBorder="0" applyAlignment="0" applyProtection="0"/>
    <xf numFmtId="0" fontId="13" fillId="21" borderId="0" applyNumberFormat="0" applyBorder="0" applyAlignment="0" applyProtection="0"/>
    <xf numFmtId="0" fontId="8" fillId="12" borderId="0" applyNumberFormat="0" applyBorder="0" applyAlignment="0" applyProtection="0"/>
    <xf numFmtId="0" fontId="13" fillId="22" borderId="0" applyNumberFormat="0" applyBorder="0" applyAlignment="0" applyProtection="0"/>
    <xf numFmtId="0" fontId="8" fillId="14" borderId="0" applyNumberFormat="0" applyBorder="0" applyAlignment="0" applyProtection="0"/>
    <xf numFmtId="0" fontId="13" fillId="23" borderId="0" applyNumberFormat="0" applyBorder="0" applyAlignment="0" applyProtection="0"/>
    <xf numFmtId="0" fontId="8" fillId="5" borderId="0" applyNumberFormat="0" applyBorder="0" applyAlignment="0" applyProtection="0"/>
    <xf numFmtId="0" fontId="13" fillId="24" borderId="0" applyNumberFormat="0" applyBorder="0" applyAlignment="0" applyProtection="0"/>
    <xf numFmtId="0" fontId="8" fillId="7" borderId="0" applyNumberFormat="0" applyBorder="0" applyAlignment="0" applyProtection="0"/>
    <xf numFmtId="0" fontId="13" fillId="25" borderId="0" applyNumberFormat="0" applyBorder="0" applyAlignment="0" applyProtection="0"/>
    <xf numFmtId="0" fontId="8" fillId="9" borderId="0" applyNumberFormat="0" applyBorder="0" applyAlignment="0" applyProtection="0"/>
    <xf numFmtId="0" fontId="13" fillId="20" borderId="0" applyNumberFormat="0" applyBorder="0" applyAlignment="0" applyProtection="0"/>
    <xf numFmtId="0" fontId="8" fillId="11" borderId="0" applyNumberFormat="0" applyBorder="0" applyAlignment="0" applyProtection="0"/>
    <xf numFmtId="0" fontId="13" fillId="23" borderId="0" applyNumberFormat="0" applyBorder="0" applyAlignment="0" applyProtection="0"/>
    <xf numFmtId="0" fontId="8" fillId="13" borderId="0" applyNumberFormat="0" applyBorder="0" applyAlignment="0" applyProtection="0"/>
    <xf numFmtId="0" fontId="13" fillId="26" borderId="0" applyNumberFormat="0" applyBorder="0" applyAlignment="0" applyProtection="0"/>
    <xf numFmtId="0" fontId="8" fillId="15" borderId="0" applyNumberFormat="0" applyBorder="0" applyAlignment="0" applyProtection="0"/>
    <xf numFmtId="0" fontId="14" fillId="27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4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5" borderId="2" applyNumberFormat="0" applyAlignment="0" applyProtection="0"/>
    <xf numFmtId="0" fontId="17" fillId="0" borderId="3" applyNumberFormat="0" applyFill="0" applyAlignment="0" applyProtection="0"/>
    <xf numFmtId="0" fontId="12" fillId="36" borderId="4" applyNumberFormat="0" applyFont="0" applyAlignment="0" applyProtection="0"/>
    <xf numFmtId="0" fontId="12" fillId="36" borderId="4" applyNumberFormat="0" applyFont="0" applyAlignment="0" applyProtection="0"/>
    <xf numFmtId="0" fontId="12" fillId="36" borderId="4" applyNumberFormat="0" applyFont="0" applyAlignment="0" applyProtection="0"/>
    <xf numFmtId="0" fontId="12" fillId="36" borderId="4" applyNumberFormat="0" applyFont="0" applyAlignment="0" applyProtection="0"/>
    <xf numFmtId="0" fontId="8" fillId="3" borderId="1" applyNumberFormat="0" applyFont="0" applyAlignment="0" applyProtection="0"/>
    <xf numFmtId="0" fontId="8" fillId="3" borderId="1" applyNumberFormat="0" applyFont="0" applyAlignment="0" applyProtection="0"/>
    <xf numFmtId="0" fontId="12" fillId="36" borderId="4" applyNumberFormat="0" applyFont="0" applyAlignment="0" applyProtection="0"/>
    <xf numFmtId="0" fontId="12" fillId="36" borderId="4" applyNumberFormat="0" applyFont="0" applyAlignment="0" applyProtection="0"/>
    <xf numFmtId="0" fontId="18" fillId="22" borderId="2" applyNumberForma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9" fillId="18" borderId="0" applyNumberFormat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1" fillId="3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9" fontId="12" fillId="0" borderId="0" applyFont="0" applyFill="0" applyBorder="0" applyAlignment="0" applyProtection="0"/>
    <xf numFmtId="0" fontId="22" fillId="19" borderId="0" applyNumberFormat="0" applyBorder="0" applyAlignment="0" applyProtection="0"/>
    <xf numFmtId="0" fontId="23" fillId="35" borderId="5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38" borderId="10" applyNumberFormat="0" applyAlignment="0" applyProtection="0"/>
    <xf numFmtId="0" fontId="42" fillId="0" borderId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3" borderId="1" applyNumberFormat="0" applyFont="0" applyAlignment="0" applyProtection="0"/>
    <xf numFmtId="0" fontId="7" fillId="3" borderId="1" applyNumberFormat="0" applyFon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0" fillId="0" borderId="0"/>
    <xf numFmtId="9" fontId="7" fillId="0" borderId="0" applyFont="0" applyFill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3" borderId="1" applyNumberFormat="0" applyFont="0" applyAlignment="0" applyProtection="0"/>
    <xf numFmtId="0" fontId="6" fillId="3" borderId="1" applyNumberFormat="0" applyFon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53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3" borderId="1" applyNumberFormat="0" applyFont="0" applyAlignment="0" applyProtection="0"/>
  </cellStyleXfs>
  <cellXfs count="169">
    <xf numFmtId="0" fontId="0" fillId="0" borderId="0" xfId="0"/>
    <xf numFmtId="0" fontId="0" fillId="0" borderId="0" xfId="0" applyFont="1" applyAlignment="1"/>
    <xf numFmtId="3" fontId="0" fillId="0" borderId="0" xfId="0" applyNumberFormat="1" applyAlignment="1"/>
    <xf numFmtId="0" fontId="11" fillId="0" borderId="0" xfId="0" applyFont="1" applyAlignment="1"/>
    <xf numFmtId="0" fontId="31" fillId="0" borderId="0" xfId="0" applyFont="1" applyAlignment="1"/>
    <xf numFmtId="0" fontId="33" fillId="0" borderId="0" xfId="0" applyFont="1"/>
    <xf numFmtId="0" fontId="36" fillId="0" borderId="11" xfId="0" applyFont="1" applyBorder="1" applyAlignment="1">
      <alignment horizontal="center" wrapText="1"/>
    </xf>
    <xf numFmtId="0" fontId="32" fillId="0" borderId="0" xfId="0" applyFont="1" applyAlignment="1"/>
    <xf numFmtId="0" fontId="33" fillId="0" borderId="0" xfId="0" applyFont="1" applyAlignment="1"/>
    <xf numFmtId="0" fontId="35" fillId="0" borderId="0" xfId="0" applyFont="1" applyAlignment="1"/>
    <xf numFmtId="3" fontId="33" fillId="0" borderId="11" xfId="0" applyNumberFormat="1" applyFont="1" applyBorder="1" applyAlignment="1"/>
    <xf numFmtId="3" fontId="33" fillId="0" borderId="0" xfId="0" applyNumberFormat="1" applyFont="1" applyAlignment="1"/>
    <xf numFmtId="0" fontId="38" fillId="0" borderId="11" xfId="0" applyFont="1" applyBorder="1" applyAlignment="1">
      <alignment horizontal="center" wrapText="1"/>
    </xf>
    <xf numFmtId="0" fontId="38" fillId="0" borderId="11" xfId="0" applyFont="1" applyBorder="1" applyAlignment="1">
      <alignment wrapText="1"/>
    </xf>
    <xf numFmtId="3" fontId="38" fillId="0" borderId="11" xfId="0" applyNumberFormat="1" applyFont="1" applyBorder="1" applyAlignment="1">
      <alignment horizontal="right" wrapText="1"/>
    </xf>
    <xf numFmtId="0" fontId="38" fillId="2" borderId="11" xfId="0" applyFont="1" applyFill="1" applyBorder="1" applyAlignment="1">
      <alignment wrapText="1"/>
    </xf>
    <xf numFmtId="9" fontId="38" fillId="2" borderId="11" xfId="0" applyNumberFormat="1" applyFont="1" applyFill="1" applyBorder="1" applyAlignment="1">
      <alignment horizontal="right" wrapText="1"/>
    </xf>
    <xf numFmtId="0" fontId="36" fillId="0" borderId="11" xfId="0" applyFont="1" applyBorder="1" applyAlignment="1">
      <alignment vertical="center" wrapText="1"/>
    </xf>
    <xf numFmtId="0" fontId="38" fillId="0" borderId="11" xfId="0" applyFont="1" applyBorder="1" applyAlignment="1">
      <alignment horizontal="right" wrapText="1"/>
    </xf>
    <xf numFmtId="0" fontId="39" fillId="0" borderId="11" xfId="0" applyFont="1" applyBorder="1" applyAlignment="1">
      <alignment horizontal="right" wrapText="1"/>
    </xf>
    <xf numFmtId="164" fontId="37" fillId="16" borderId="11" xfId="0" applyNumberFormat="1" applyFont="1" applyFill="1" applyBorder="1" applyAlignment="1">
      <alignment horizontal="left" wrapText="1"/>
    </xf>
    <xf numFmtId="164" fontId="37" fillId="16" borderId="11" xfId="0" applyNumberFormat="1" applyFont="1" applyFill="1" applyBorder="1" applyAlignment="1">
      <alignment horizontal="right" wrapText="1"/>
    </xf>
    <xf numFmtId="3" fontId="32" fillId="0" borderId="11" xfId="0" applyNumberFormat="1" applyFont="1" applyBorder="1" applyAlignment="1"/>
    <xf numFmtId="9" fontId="36" fillId="2" borderId="11" xfId="0" applyNumberFormat="1" applyFont="1" applyFill="1" applyBorder="1" applyAlignment="1">
      <alignment horizontal="right" wrapText="1"/>
    </xf>
    <xf numFmtId="3" fontId="33" fillId="0" borderId="11" xfId="0" applyNumberFormat="1" applyFont="1" applyBorder="1"/>
    <xf numFmtId="43" fontId="0" fillId="0" borderId="0" xfId="0" applyNumberFormat="1"/>
    <xf numFmtId="3" fontId="0" fillId="0" borderId="0" xfId="0" applyNumberFormat="1"/>
    <xf numFmtId="0" fontId="41" fillId="0" borderId="0" xfId="0" applyFont="1" applyAlignment="1"/>
    <xf numFmtId="0" fontId="36" fillId="0" borderId="11" xfId="0" applyFont="1" applyBorder="1" applyAlignment="1">
      <alignment wrapText="1"/>
    </xf>
    <xf numFmtId="3" fontId="36" fillId="0" borderId="11" xfId="0" applyNumberFormat="1" applyFont="1" applyBorder="1" applyAlignment="1">
      <alignment horizontal="right" wrapText="1"/>
    </xf>
    <xf numFmtId="0" fontId="36" fillId="2" borderId="11" xfId="0" applyFont="1" applyFill="1" applyBorder="1" applyAlignment="1">
      <alignment wrapText="1"/>
    </xf>
    <xf numFmtId="164" fontId="37" fillId="40" borderId="11" xfId="0" applyNumberFormat="1" applyFont="1" applyFill="1" applyBorder="1" applyAlignment="1">
      <alignment horizontal="left" wrapText="1"/>
    </xf>
    <xf numFmtId="164" fontId="37" fillId="40" borderId="11" xfId="0" applyNumberFormat="1" applyFont="1" applyFill="1" applyBorder="1" applyAlignment="1">
      <alignment horizontal="right" wrapText="1"/>
    </xf>
    <xf numFmtId="0" fontId="32" fillId="41" borderId="11" xfId="0" applyFont="1" applyFill="1" applyBorder="1" applyAlignment="1">
      <alignment horizontal="left"/>
    </xf>
    <xf numFmtId="3" fontId="32" fillId="41" borderId="11" xfId="0" applyNumberFormat="1" applyFont="1" applyFill="1" applyBorder="1" applyAlignment="1"/>
    <xf numFmtId="0" fontId="32" fillId="0" borderId="11" xfId="0" applyFont="1" applyBorder="1" applyAlignment="1"/>
    <xf numFmtId="0" fontId="40" fillId="0" borderId="11" xfId="0" applyFont="1" applyBorder="1" applyAlignment="1">
      <alignment horizontal="center" vertical="center" wrapText="1"/>
    </xf>
    <xf numFmtId="3" fontId="39" fillId="0" borderId="11" xfId="0" applyNumberFormat="1" applyFont="1" applyBorder="1" applyAlignment="1">
      <alignment horizontal="right" wrapText="1"/>
    </xf>
    <xf numFmtId="164" fontId="47" fillId="16" borderId="11" xfId="0" applyNumberFormat="1" applyFont="1" applyFill="1" applyBorder="1" applyAlignment="1">
      <alignment horizontal="right" wrapText="1"/>
    </xf>
    <xf numFmtId="0" fontId="35" fillId="0" borderId="0" xfId="0" applyFont="1"/>
    <xf numFmtId="0" fontId="40" fillId="0" borderId="0" xfId="0" applyFont="1" applyBorder="1" applyAlignment="1">
      <alignment horizontal="right" vertical="center" wrapText="1"/>
    </xf>
    <xf numFmtId="0" fontId="34" fillId="0" borderId="0" xfId="0" applyFont="1" applyBorder="1" applyAlignment="1">
      <alignment horizontal="right"/>
    </xf>
    <xf numFmtId="0" fontId="32" fillId="0" borderId="0" xfId="0" applyFont="1" applyBorder="1" applyAlignment="1">
      <alignment horizontal="right"/>
    </xf>
    <xf numFmtId="0" fontId="32" fillId="0" borderId="11" xfId="0" applyFont="1" applyBorder="1"/>
    <xf numFmtId="0" fontId="45" fillId="0" borderId="0" xfId="0" applyFont="1" applyBorder="1" applyAlignment="1">
      <alignment horizontal="left"/>
    </xf>
    <xf numFmtId="0" fontId="46" fillId="0" borderId="0" xfId="0" applyFont="1" applyBorder="1" applyAlignment="1">
      <alignment horizontal="left"/>
    </xf>
    <xf numFmtId="3" fontId="46" fillId="0" borderId="0" xfId="0" applyNumberFormat="1" applyFont="1" applyBorder="1" applyAlignment="1"/>
    <xf numFmtId="3" fontId="46" fillId="39" borderId="0" xfId="0" applyNumberFormat="1" applyFont="1" applyFill="1" applyBorder="1" applyAlignment="1"/>
    <xf numFmtId="0" fontId="34" fillId="39" borderId="0" xfId="0" applyFont="1" applyFill="1" applyAlignment="1">
      <alignment horizontal="center"/>
    </xf>
    <xf numFmtId="3" fontId="33" fillId="0" borderId="11" xfId="0" applyNumberFormat="1" applyFont="1" applyBorder="1" applyAlignment="1"/>
    <xf numFmtId="0" fontId="36" fillId="0" borderId="11" xfId="0" applyFont="1" applyBorder="1" applyAlignment="1">
      <alignment horizontal="center" wrapText="1"/>
    </xf>
    <xf numFmtId="3" fontId="33" fillId="0" borderId="11" xfId="0" applyNumberFormat="1" applyFont="1" applyBorder="1" applyAlignment="1"/>
    <xf numFmtId="3" fontId="32" fillId="0" borderId="11" xfId="0" applyNumberFormat="1" applyFont="1" applyBorder="1" applyAlignment="1"/>
    <xf numFmtId="0" fontId="32" fillId="0" borderId="11" xfId="0" applyFont="1" applyBorder="1" applyAlignment="1"/>
    <xf numFmtId="0" fontId="32" fillId="0" borderId="11" xfId="0" applyFont="1" applyBorder="1" applyAlignment="1">
      <alignment horizontal="right"/>
    </xf>
    <xf numFmtId="0" fontId="33" fillId="0" borderId="11" xfId="0" applyFont="1" applyBorder="1" applyAlignment="1"/>
    <xf numFmtId="3" fontId="33" fillId="0" borderId="11" xfId="0" applyNumberFormat="1" applyFont="1" applyFill="1" applyBorder="1" applyAlignment="1"/>
    <xf numFmtId="0" fontId="33" fillId="0" borderId="11" xfId="0" applyFont="1" applyFill="1" applyBorder="1" applyAlignment="1"/>
    <xf numFmtId="0" fontId="32" fillId="0" borderId="11" xfId="0" applyFont="1" applyFill="1" applyBorder="1" applyAlignment="1">
      <alignment horizontal="right"/>
    </xf>
    <xf numFmtId="0" fontId="48" fillId="0" borderId="11" xfId="0" applyFont="1" applyBorder="1" applyAlignment="1">
      <alignment horizontal="center" wrapText="1"/>
    </xf>
    <xf numFmtId="0" fontId="5" fillId="39" borderId="11" xfId="167" applyFill="1" applyBorder="1" applyAlignment="1">
      <alignment horizontal="left"/>
    </xf>
    <xf numFmtId="166" fontId="5" fillId="39" borderId="11" xfId="168" applyNumberFormat="1" applyFont="1" applyFill="1" applyBorder="1"/>
    <xf numFmtId="9" fontId="5" fillId="39" borderId="11" xfId="169" applyFont="1" applyFill="1" applyBorder="1"/>
    <xf numFmtId="0" fontId="49" fillId="44" borderId="11" xfId="167" applyFont="1" applyFill="1" applyBorder="1" applyAlignment="1">
      <alignment horizontal="right"/>
    </xf>
    <xf numFmtId="166" fontId="49" fillId="44" borderId="11" xfId="168" applyNumberFormat="1" applyFont="1" applyFill="1" applyBorder="1"/>
    <xf numFmtId="9" fontId="49" fillId="44" borderId="11" xfId="169" applyFont="1" applyFill="1" applyBorder="1"/>
    <xf numFmtId="0" fontId="49" fillId="39" borderId="11" xfId="167" applyFont="1" applyFill="1" applyBorder="1" applyAlignment="1" applyProtection="1">
      <alignment horizontal="center" vertical="center"/>
    </xf>
    <xf numFmtId="166" fontId="49" fillId="39" borderId="11" xfId="168" applyNumberFormat="1" applyFont="1" applyFill="1" applyBorder="1" applyAlignment="1" applyProtection="1">
      <alignment horizontal="center" vertical="center"/>
    </xf>
    <xf numFmtId="166" fontId="49" fillId="39" borderId="11" xfId="168" applyNumberFormat="1" applyFont="1" applyFill="1" applyBorder="1" applyAlignment="1" applyProtection="1">
      <alignment horizontal="center" vertical="center" wrapText="1"/>
    </xf>
    <xf numFmtId="0" fontId="49" fillId="39" borderId="11" xfId="169" applyNumberFormat="1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vertical="center"/>
    </xf>
    <xf numFmtId="166" fontId="49" fillId="0" borderId="11" xfId="170" applyNumberFormat="1" applyFont="1" applyBorder="1" applyAlignment="1">
      <alignment horizontal="center" vertical="center" wrapText="1"/>
    </xf>
    <xf numFmtId="166" fontId="49" fillId="0" borderId="11" xfId="170" applyNumberFormat="1" applyFont="1" applyBorder="1" applyAlignment="1">
      <alignment horizontal="center" vertical="center"/>
    </xf>
    <xf numFmtId="0" fontId="49" fillId="0" borderId="11" xfId="170" applyNumberFormat="1" applyFont="1" applyBorder="1" applyAlignment="1">
      <alignment horizontal="center" vertical="center"/>
    </xf>
    <xf numFmtId="43" fontId="52" fillId="0" borderId="0" xfId="0" applyNumberFormat="1" applyFont="1" applyAlignment="1"/>
    <xf numFmtId="43" fontId="51" fillId="0" borderId="11" xfId="0" applyNumberFormat="1" applyFont="1" applyBorder="1" applyAlignment="1">
      <alignment horizontal="left"/>
    </xf>
    <xf numFmtId="166" fontId="51" fillId="0" borderId="11" xfId="0" applyNumberFormat="1" applyFont="1" applyBorder="1" applyAlignment="1">
      <alignment horizontal="left"/>
    </xf>
    <xf numFmtId="166" fontId="51" fillId="0" borderId="11" xfId="0" applyNumberFormat="1" applyFont="1" applyBorder="1" applyAlignment="1"/>
    <xf numFmtId="166" fontId="51" fillId="39" borderId="11" xfId="0" applyNumberFormat="1" applyFont="1" applyFill="1" applyBorder="1" applyAlignment="1"/>
    <xf numFmtId="166" fontId="52" fillId="0" borderId="0" xfId="0" applyNumberFormat="1" applyFont="1" applyAlignment="1"/>
    <xf numFmtId="0" fontId="55" fillId="0" borderId="0" xfId="0" applyFont="1" applyAlignment="1"/>
    <xf numFmtId="0" fontId="56" fillId="0" borderId="0" xfId="0" applyFont="1" applyAlignment="1"/>
    <xf numFmtId="0" fontId="57" fillId="0" borderId="0" xfId="0" applyFont="1" applyAlignment="1"/>
    <xf numFmtId="0" fontId="55" fillId="0" borderId="11" xfId="0" applyFont="1" applyBorder="1" applyAlignment="1"/>
    <xf numFmtId="0" fontId="55" fillId="0" borderId="12" xfId="0" applyFont="1" applyBorder="1" applyAlignment="1">
      <alignment horizontal="left"/>
    </xf>
    <xf numFmtId="0" fontId="55" fillId="0" borderId="13" xfId="0" applyFont="1" applyBorder="1" applyAlignment="1">
      <alignment horizontal="left"/>
    </xf>
    <xf numFmtId="3" fontId="55" fillId="0" borderId="11" xfId="0" applyNumberFormat="1" applyFont="1" applyBorder="1" applyAlignment="1"/>
    <xf numFmtId="0" fontId="54" fillId="0" borderId="0" xfId="0" applyFont="1" applyBorder="1" applyAlignment="1">
      <alignment horizontal="right"/>
    </xf>
    <xf numFmtId="0" fontId="55" fillId="0" borderId="0" xfId="0" applyFont="1" applyBorder="1" applyAlignment="1">
      <alignment horizontal="right"/>
    </xf>
    <xf numFmtId="3" fontId="56" fillId="0" borderId="11" xfId="0" applyNumberFormat="1" applyFont="1" applyBorder="1" applyAlignment="1"/>
    <xf numFmtId="3" fontId="56" fillId="0" borderId="0" xfId="0" applyNumberFormat="1" applyFont="1" applyAlignment="1"/>
    <xf numFmtId="0" fontId="65" fillId="0" borderId="0" xfId="0" applyFont="1" applyAlignment="1"/>
    <xf numFmtId="0" fontId="58" fillId="0" borderId="12" xfId="0" applyFont="1" applyBorder="1" applyAlignment="1">
      <alignment horizontal="center"/>
    </xf>
    <xf numFmtId="0" fontId="55" fillId="0" borderId="24" xfId="0" applyFont="1" applyBorder="1" applyAlignment="1"/>
    <xf numFmtId="0" fontId="0" fillId="0" borderId="0" xfId="0" applyFont="1" applyBorder="1" applyAlignment="1"/>
    <xf numFmtId="0" fontId="55" fillId="46" borderId="11" xfId="0" applyFont="1" applyFill="1" applyBorder="1" applyAlignment="1">
      <alignment horizontal="left" vertical="center"/>
    </xf>
    <xf numFmtId="0" fontId="55" fillId="0" borderId="23" xfId="0" applyFont="1" applyBorder="1" applyAlignment="1"/>
    <xf numFmtId="0" fontId="55" fillId="0" borderId="25" xfId="0" applyFont="1" applyBorder="1" applyAlignment="1"/>
    <xf numFmtId="0" fontId="55" fillId="46" borderId="11" xfId="0" applyFont="1" applyFill="1" applyBorder="1" applyAlignment="1">
      <alignment horizontal="left" vertical="center" wrapText="1"/>
    </xf>
    <xf numFmtId="0" fontId="58" fillId="0" borderId="26" xfId="0" applyFont="1" applyBorder="1" applyAlignment="1">
      <alignment vertical="center"/>
    </xf>
    <xf numFmtId="167" fontId="55" fillId="46" borderId="11" xfId="0" applyNumberFormat="1" applyFont="1" applyFill="1" applyBorder="1" applyAlignment="1">
      <alignment vertical="center"/>
    </xf>
    <xf numFmtId="0" fontId="58" fillId="0" borderId="23" xfId="0" applyFont="1" applyBorder="1" applyAlignment="1">
      <alignment horizontal="center"/>
    </xf>
    <xf numFmtId="0" fontId="59" fillId="0" borderId="25" xfId="0" applyFont="1" applyBorder="1" applyAlignment="1">
      <alignment horizontal="center"/>
    </xf>
    <xf numFmtId="0" fontId="58" fillId="0" borderId="11" xfId="0" applyFont="1" applyBorder="1" applyAlignment="1">
      <alignment horizontal="center"/>
    </xf>
    <xf numFmtId="0" fontId="59" fillId="0" borderId="11" xfId="0" applyFont="1" applyBorder="1" applyAlignment="1"/>
    <xf numFmtId="3" fontId="59" fillId="0" borderId="11" xfId="0" applyNumberFormat="1" applyFont="1" applyBorder="1" applyAlignment="1">
      <alignment horizontal="right"/>
    </xf>
    <xf numFmtId="0" fontId="58" fillId="0" borderId="14" xfId="0" applyFont="1" applyBorder="1" applyAlignment="1">
      <alignment vertical="center"/>
    </xf>
    <xf numFmtId="0" fontId="58" fillId="0" borderId="15" xfId="0" applyFont="1" applyBorder="1" applyAlignment="1">
      <alignment vertical="center"/>
    </xf>
    <xf numFmtId="0" fontId="58" fillId="46" borderId="11" xfId="0" applyFont="1" applyFill="1" applyBorder="1" applyAlignment="1"/>
    <xf numFmtId="9" fontId="58" fillId="46" borderId="11" xfId="0" applyNumberFormat="1" applyFont="1" applyFill="1" applyBorder="1" applyAlignment="1">
      <alignment horizontal="right"/>
    </xf>
    <xf numFmtId="3" fontId="56" fillId="0" borderId="24" xfId="0" applyNumberFormat="1" applyFont="1" applyBorder="1" applyAlignment="1"/>
    <xf numFmtId="0" fontId="55" fillId="0" borderId="24" xfId="0" applyFont="1" applyBorder="1" applyAlignment="1">
      <alignment horizontal="left"/>
    </xf>
    <xf numFmtId="3" fontId="66" fillId="0" borderId="11" xfId="0" applyNumberFormat="1" applyFont="1" applyBorder="1" applyAlignment="1"/>
    <xf numFmtId="0" fontId="61" fillId="0" borderId="0" xfId="0" applyFont="1" applyBorder="1" applyAlignment="1">
      <alignment horizontal="right" vertical="center"/>
    </xf>
    <xf numFmtId="164" fontId="62" fillId="46" borderId="11" xfId="0" applyNumberFormat="1" applyFont="1" applyFill="1" applyBorder="1" applyAlignment="1">
      <alignment horizontal="left"/>
    </xf>
    <xf numFmtId="164" fontId="62" fillId="46" borderId="11" xfId="0" applyNumberFormat="1" applyFont="1" applyFill="1" applyBorder="1" applyAlignment="1">
      <alignment horizontal="right"/>
    </xf>
    <xf numFmtId="164" fontId="63" fillId="46" borderId="11" xfId="0" applyNumberFormat="1" applyFont="1" applyFill="1" applyBorder="1" applyAlignment="1">
      <alignment horizontal="right"/>
    </xf>
    <xf numFmtId="164" fontId="62" fillId="39" borderId="0" xfId="0" applyNumberFormat="1" applyFont="1" applyFill="1" applyBorder="1" applyAlignment="1">
      <alignment horizontal="left"/>
    </xf>
    <xf numFmtId="164" fontId="63" fillId="39" borderId="0" xfId="0" applyNumberFormat="1" applyFont="1" applyFill="1" applyBorder="1" applyAlignment="1">
      <alignment horizontal="right"/>
    </xf>
    <xf numFmtId="164" fontId="64" fillId="39" borderId="0" xfId="0" applyNumberFormat="1" applyFont="1" applyFill="1" applyBorder="1" applyAlignment="1">
      <alignment horizontal="right"/>
    </xf>
    <xf numFmtId="0" fontId="59" fillId="0" borderId="13" xfId="0" applyFont="1" applyBorder="1" applyAlignment="1">
      <alignment horizontal="center"/>
    </xf>
    <xf numFmtId="0" fontId="58" fillId="0" borderId="11" xfId="0" applyFont="1" applyBorder="1" applyAlignment="1">
      <alignment vertical="center"/>
    </xf>
    <xf numFmtId="0" fontId="60" fillId="0" borderId="11" xfId="0" applyFont="1" applyBorder="1" applyAlignment="1">
      <alignment horizontal="right"/>
    </xf>
    <xf numFmtId="0" fontId="59" fillId="0" borderId="11" xfId="0" applyFont="1" applyBorder="1" applyAlignment="1">
      <alignment horizontal="right"/>
    </xf>
    <xf numFmtId="0" fontId="58" fillId="0" borderId="11" xfId="0" applyFont="1" applyBorder="1" applyAlignment="1"/>
    <xf numFmtId="3" fontId="58" fillId="0" borderId="11" xfId="0" applyNumberFormat="1" applyFont="1" applyBorder="1" applyAlignment="1">
      <alignment horizontal="right"/>
    </xf>
    <xf numFmtId="166" fontId="49" fillId="0" borderId="11" xfId="170" applyNumberFormat="1" applyFont="1" applyBorder="1" applyAlignment="1">
      <alignment horizontal="center" vertical="center"/>
    </xf>
    <xf numFmtId="0" fontId="32" fillId="0" borderId="16" xfId="0" applyFont="1" applyBorder="1" applyAlignment="1">
      <alignment horizontal="center" vertical="center"/>
    </xf>
    <xf numFmtId="0" fontId="32" fillId="0" borderId="14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41" fillId="0" borderId="0" xfId="0" applyFont="1" applyAlignment="1">
      <alignment horizontal="center"/>
    </xf>
    <xf numFmtId="0" fontId="32" fillId="0" borderId="12" xfId="0" applyFont="1" applyBorder="1" applyAlignment="1">
      <alignment horizontal="left"/>
    </xf>
    <xf numFmtId="0" fontId="32" fillId="0" borderId="13" xfId="0" applyFont="1" applyBorder="1" applyAlignment="1">
      <alignment horizontal="left"/>
    </xf>
    <xf numFmtId="0" fontId="36" fillId="0" borderId="14" xfId="0" applyFont="1" applyBorder="1" applyAlignment="1">
      <alignment horizontal="left" vertical="center" wrapText="1"/>
    </xf>
    <xf numFmtId="0" fontId="36" fillId="0" borderId="15" xfId="0" applyFont="1" applyBorder="1" applyAlignment="1">
      <alignment horizontal="left" vertical="center" wrapText="1"/>
    </xf>
    <xf numFmtId="0" fontId="34" fillId="16" borderId="0" xfId="0" applyFont="1" applyFill="1" applyAlignment="1">
      <alignment horizontal="center"/>
    </xf>
    <xf numFmtId="0" fontId="36" fillId="0" borderId="11" xfId="0" applyFont="1" applyBorder="1" applyAlignment="1">
      <alignment vertical="center" wrapText="1"/>
    </xf>
    <xf numFmtId="0" fontId="34" fillId="40" borderId="0" xfId="0" applyFont="1" applyFill="1" applyAlignment="1">
      <alignment horizontal="center"/>
    </xf>
    <xf numFmtId="0" fontId="36" fillId="0" borderId="11" xfId="0" applyFont="1" applyBorder="1" applyAlignment="1">
      <alignment horizontal="left" vertical="center" wrapText="1"/>
    </xf>
    <xf numFmtId="0" fontId="34" fillId="42" borderId="0" xfId="0" applyFont="1" applyFill="1" applyAlignment="1">
      <alignment horizontal="center"/>
    </xf>
    <xf numFmtId="0" fontId="50" fillId="43" borderId="0" xfId="0" applyFont="1" applyFill="1" applyBorder="1" applyAlignment="1">
      <alignment horizontal="center"/>
    </xf>
    <xf numFmtId="0" fontId="50" fillId="45" borderId="0" xfId="0" applyFont="1" applyFill="1" applyBorder="1" applyAlignment="1">
      <alignment horizontal="center"/>
    </xf>
    <xf numFmtId="166" fontId="49" fillId="0" borderId="11" xfId="170" applyNumberFormat="1" applyFont="1" applyBorder="1" applyAlignment="1">
      <alignment horizontal="center" vertical="center" wrapText="1"/>
    </xf>
    <xf numFmtId="0" fontId="58" fillId="0" borderId="26" xfId="0" applyFont="1" applyBorder="1" applyAlignment="1">
      <alignment vertical="center"/>
    </xf>
    <xf numFmtId="0" fontId="58" fillId="0" borderId="14" xfId="0" applyFont="1" applyBorder="1" applyAlignment="1">
      <alignment vertical="center"/>
    </xf>
    <xf numFmtId="0" fontId="58" fillId="0" borderId="15" xfId="0" applyFont="1" applyBorder="1" applyAlignment="1">
      <alignment vertical="center"/>
    </xf>
    <xf numFmtId="0" fontId="41" fillId="0" borderId="0" xfId="0" quotePrefix="1" applyNumberFormat="1" applyFont="1" applyAlignment="1">
      <alignment horizontal="center"/>
    </xf>
    <xf numFmtId="49" fontId="41" fillId="0" borderId="0" xfId="0" applyNumberFormat="1" applyFont="1" applyAlignment="1">
      <alignment horizontal="center"/>
    </xf>
    <xf numFmtId="0" fontId="54" fillId="0" borderId="17" xfId="0" applyFont="1" applyFill="1" applyBorder="1" applyAlignment="1">
      <alignment horizontal="center"/>
    </xf>
    <xf numFmtId="0" fontId="54" fillId="0" borderId="18" xfId="0" applyFont="1" applyFill="1" applyBorder="1" applyAlignment="1">
      <alignment horizontal="center"/>
    </xf>
    <xf numFmtId="0" fontId="54" fillId="0" borderId="19" xfId="0" applyFont="1" applyFill="1" applyBorder="1" applyAlignment="1">
      <alignment horizontal="center"/>
    </xf>
    <xf numFmtId="0" fontId="55" fillId="0" borderId="20" xfId="0" applyFont="1" applyFill="1" applyBorder="1" applyAlignment="1">
      <alignment horizontal="center" wrapText="1"/>
    </xf>
    <xf numFmtId="0" fontId="55" fillId="0" borderId="21" xfId="0" applyFont="1" applyFill="1" applyBorder="1" applyAlignment="1">
      <alignment horizontal="center" wrapText="1"/>
    </xf>
    <xf numFmtId="0" fontId="55" fillId="0" borderId="22" xfId="0" applyFont="1" applyFill="1" applyBorder="1" applyAlignment="1">
      <alignment horizontal="center" wrapText="1"/>
    </xf>
    <xf numFmtId="0" fontId="58" fillId="0" borderId="11" xfId="0" applyFont="1" applyBorder="1" applyAlignment="1">
      <alignment horizontal="left" vertical="center"/>
    </xf>
    <xf numFmtId="0" fontId="54" fillId="0" borderId="23" xfId="0" applyFont="1" applyFill="1" applyBorder="1" applyAlignment="1">
      <alignment horizontal="center" vertical="center"/>
    </xf>
    <xf numFmtId="0" fontId="54" fillId="0" borderId="24" xfId="0" applyFont="1" applyFill="1" applyBorder="1" applyAlignment="1">
      <alignment horizontal="center" vertical="center"/>
    </xf>
    <xf numFmtId="0" fontId="54" fillId="0" borderId="25" xfId="0" applyFont="1" applyFill="1" applyBorder="1" applyAlignment="1">
      <alignment horizontal="center" vertical="center"/>
    </xf>
    <xf numFmtId="0" fontId="58" fillId="0" borderId="11" xfId="0" applyFont="1" applyBorder="1" applyAlignment="1">
      <alignment vertical="center"/>
    </xf>
    <xf numFmtId="0" fontId="58" fillId="0" borderId="26" xfId="0" applyFont="1" applyBorder="1" applyAlignment="1">
      <alignment vertical="center" wrapText="1"/>
    </xf>
    <xf numFmtId="0" fontId="58" fillId="0" borderId="14" xfId="0" applyFont="1" applyBorder="1" applyAlignment="1">
      <alignment vertical="center" wrapText="1"/>
    </xf>
    <xf numFmtId="0" fontId="58" fillId="0" borderId="15" xfId="0" applyFont="1" applyBorder="1" applyAlignment="1">
      <alignment vertical="center" wrapText="1"/>
    </xf>
    <xf numFmtId="0" fontId="58" fillId="0" borderId="11" xfId="0" applyFont="1" applyFill="1" applyBorder="1" applyAlignment="1">
      <alignment horizontal="center"/>
    </xf>
    <xf numFmtId="3" fontId="59" fillId="0" borderId="11" xfId="0" applyNumberFormat="1" applyFont="1" applyFill="1" applyBorder="1" applyAlignment="1">
      <alignment horizontal="right"/>
    </xf>
    <xf numFmtId="3" fontId="59" fillId="0" borderId="24" xfId="0" applyNumberFormat="1" applyFont="1" applyFill="1" applyBorder="1" applyAlignment="1">
      <alignment horizontal="right"/>
    </xf>
    <xf numFmtId="3" fontId="68" fillId="0" borderId="11" xfId="0" applyNumberFormat="1" applyFont="1" applyFill="1" applyBorder="1" applyAlignment="1">
      <alignment horizontal="right"/>
    </xf>
    <xf numFmtId="3" fontId="58" fillId="0" borderId="11" xfId="0" applyNumberFormat="1" applyFont="1" applyFill="1" applyBorder="1" applyAlignment="1">
      <alignment horizontal="right"/>
    </xf>
    <xf numFmtId="0" fontId="56" fillId="0" borderId="0" xfId="0" applyFont="1" applyFill="1" applyAlignment="1"/>
    <xf numFmtId="3" fontId="56" fillId="0" borderId="11" xfId="0" applyNumberFormat="1" applyFont="1" applyFill="1" applyBorder="1" applyAlignment="1"/>
  </cellXfs>
  <cellStyles count="196">
    <cellStyle name="20 % - Accent1 2" xfId="5"/>
    <cellStyle name="20 % - Accent1 3" xfId="6"/>
    <cellStyle name="20 % - Accent1 3 2" xfId="101"/>
    <cellStyle name="20 % - Accent1 3 3" xfId="136"/>
    <cellStyle name="20 % - Accent2 2" xfId="7"/>
    <cellStyle name="20 % - Accent2 3" xfId="8"/>
    <cellStyle name="20 % - Accent2 3 2" xfId="102"/>
    <cellStyle name="20 % - Accent2 3 3" xfId="137"/>
    <cellStyle name="20 % - Accent3 2" xfId="9"/>
    <cellStyle name="20 % - Accent3 3" xfId="10"/>
    <cellStyle name="20 % - Accent3 3 2" xfId="103"/>
    <cellStyle name="20 % - Accent3 3 3" xfId="138"/>
    <cellStyle name="20 % - Accent4 2" xfId="11"/>
    <cellStyle name="20 % - Accent4 3" xfId="12"/>
    <cellStyle name="20 % - Accent4 3 2" xfId="104"/>
    <cellStyle name="20 % - Accent4 3 3" xfId="139"/>
    <cellStyle name="20 % - Accent5 2" xfId="13"/>
    <cellStyle name="20 % - Accent5 3" xfId="14"/>
    <cellStyle name="20 % - Accent5 3 2" xfId="105"/>
    <cellStyle name="20 % - Accent5 3 3" xfId="140"/>
    <cellStyle name="20 % - Accent6 2" xfId="15"/>
    <cellStyle name="20 % - Accent6 3" xfId="16"/>
    <cellStyle name="20 % - Accent6 3 2" xfId="106"/>
    <cellStyle name="20 % - Accent6 3 3" xfId="141"/>
    <cellStyle name="40 % - Accent1 2" xfId="17"/>
    <cellStyle name="40 % - Accent1 3" xfId="18"/>
    <cellStyle name="40 % - Accent1 3 2" xfId="107"/>
    <cellStyle name="40 % - Accent1 3 3" xfId="142"/>
    <cellStyle name="40 % - Accent2 2" xfId="19"/>
    <cellStyle name="40 % - Accent2 3" xfId="20"/>
    <cellStyle name="40 % - Accent2 3 2" xfId="108"/>
    <cellStyle name="40 % - Accent2 3 3" xfId="143"/>
    <cellStyle name="40 % - Accent3 2" xfId="21"/>
    <cellStyle name="40 % - Accent3 3" xfId="22"/>
    <cellStyle name="40 % - Accent3 3 2" xfId="109"/>
    <cellStyle name="40 % - Accent3 3 3" xfId="144"/>
    <cellStyle name="40 % - Accent4 2" xfId="23"/>
    <cellStyle name="40 % - Accent4 3" xfId="24"/>
    <cellStyle name="40 % - Accent4 3 2" xfId="110"/>
    <cellStyle name="40 % - Accent4 3 3" xfId="145"/>
    <cellStyle name="40 % - Accent5 2" xfId="25"/>
    <cellStyle name="40 % - Accent5 3" xfId="26"/>
    <cellStyle name="40 % - Accent5 3 2" xfId="111"/>
    <cellStyle name="40 % - Accent5 3 3" xfId="146"/>
    <cellStyle name="40 % - Accent6 2" xfId="27"/>
    <cellStyle name="40 % - Accent6 3" xfId="28"/>
    <cellStyle name="40 % - Accent6 3 2" xfId="112"/>
    <cellStyle name="40 % - Accent6 3 3" xfId="147"/>
    <cellStyle name="60 % - Accent1 2" xfId="29"/>
    <cellStyle name="60 % - Accent2 2" xfId="30"/>
    <cellStyle name="60 % - Accent3 2" xfId="31"/>
    <cellStyle name="60 % - Accent4 2" xfId="32"/>
    <cellStyle name="60 % - Accent5 2" xfId="33"/>
    <cellStyle name="60 % - Accent6 2" xfId="34"/>
    <cellStyle name="Accent1 2" xfId="35"/>
    <cellStyle name="Accent2 2" xfId="36"/>
    <cellStyle name="Accent3 2" xfId="37"/>
    <cellStyle name="Accent4 2" xfId="38"/>
    <cellStyle name="Accent5 2" xfId="39"/>
    <cellStyle name="Accent6 2" xfId="40"/>
    <cellStyle name="Avertissement 2" xfId="41"/>
    <cellStyle name="Calcul 2" xfId="42"/>
    <cellStyle name="Cellule liée 2" xfId="43"/>
    <cellStyle name="Commentaire 2" xfId="44"/>
    <cellStyle name="Commentaire 2 2" xfId="45"/>
    <cellStyle name="Commentaire 2 2 2" xfId="46"/>
    <cellStyle name="Commentaire 2 2 3" xfId="47"/>
    <cellStyle name="Commentaire 3" xfId="48"/>
    <cellStyle name="Commentaire 3 2" xfId="49"/>
    <cellStyle name="Commentaire 3 2 2" xfId="114"/>
    <cellStyle name="Commentaire 3 2 3" xfId="149"/>
    <cellStyle name="Commentaire 3 3" xfId="113"/>
    <cellStyle name="Commentaire 3 4" xfId="148"/>
    <cellStyle name="Commentaire 4" xfId="50"/>
    <cellStyle name="Commentaire 4 2" xfId="51"/>
    <cellStyle name="Entrée 2" xfId="52"/>
    <cellStyle name="Euro" xfId="1"/>
    <cellStyle name="Euro 2" xfId="53"/>
    <cellStyle name="Euro 2 2" xfId="54"/>
    <cellStyle name="Euro 2 2 2" xfId="55"/>
    <cellStyle name="Euro 2 2 3" xfId="56"/>
    <cellStyle name="Euro 3" xfId="57"/>
    <cellStyle name="Euro 3 2" xfId="58"/>
    <cellStyle name="Insatisfaisant 2" xfId="59"/>
    <cellStyle name="Milliers" xfId="170" builtinId="3"/>
    <cellStyle name="Milliers 2" xfId="129"/>
    <cellStyle name="Milliers 2 2" xfId="171"/>
    <cellStyle name="Milliers 3" xfId="132"/>
    <cellStyle name="Milliers 4" xfId="100"/>
    <cellStyle name="Milliers 5" xfId="168"/>
    <cellStyle name="Monétaire 2" xfId="60"/>
    <cellStyle name="Monétaire 2 2" xfId="61"/>
    <cellStyle name="Monétaire 3" xfId="62"/>
    <cellStyle name="Monétaire 4" xfId="63"/>
    <cellStyle name="Monétaire 4 2" xfId="64"/>
    <cellStyle name="Monétaire 4 2 2" xfId="116"/>
    <cellStyle name="Monétaire 4 2 3" xfId="151"/>
    <cellStyle name="Monétaire 4 3" xfId="115"/>
    <cellStyle name="Monétaire 4 4" xfId="150"/>
    <cellStyle name="Neutre 2" xfId="65"/>
    <cellStyle name="Normal" xfId="0" builtinId="0"/>
    <cellStyle name="Normal 10" xfId="95"/>
    <cellStyle name="Normal 10 2" xfId="131"/>
    <cellStyle name="Normal 10 3" xfId="163"/>
    <cellStyle name="Normal 11" xfId="98"/>
    <cellStyle name="Normal 11 2" xfId="165"/>
    <cellStyle name="Normal 12" xfId="167"/>
    <cellStyle name="Normal 12 2" xfId="172"/>
    <cellStyle name="Normal 13" xfId="173"/>
    <cellStyle name="Normal 14" xfId="174"/>
    <cellStyle name="Normal 14 2" xfId="194"/>
    <cellStyle name="Normal 15" xfId="175"/>
    <cellStyle name="Normal 16" xfId="176"/>
    <cellStyle name="Normal 17" xfId="177"/>
    <cellStyle name="Normal 18" xfId="178"/>
    <cellStyle name="Normal 19" xfId="188"/>
    <cellStyle name="Normal 19 2" xfId="191"/>
    <cellStyle name="Normal 2" xfId="2"/>
    <cellStyle name="Normal 2 2" xfId="3"/>
    <cellStyle name="Normal 2 3" xfId="66"/>
    <cellStyle name="Normal 2 3 2" xfId="67"/>
    <cellStyle name="Normal 2 4" xfId="133"/>
    <cellStyle name="Normal 2 5" xfId="117"/>
    <cellStyle name="Normal 2 6" xfId="135"/>
    <cellStyle name="Normal 2 7" xfId="179"/>
    <cellStyle name="Normal 21" xfId="192"/>
    <cellStyle name="Normal 3" xfId="4"/>
    <cellStyle name="Normal 3 2" xfId="68"/>
    <cellStyle name="Normal 3 2 2" xfId="69"/>
    <cellStyle name="Normal 3 2 3" xfId="70"/>
    <cellStyle name="Normal 3 3" xfId="190"/>
    <cellStyle name="Normal 4" xfId="71"/>
    <cellStyle name="Normal 4 2" xfId="118"/>
    <cellStyle name="Normal 4 3" xfId="152"/>
    <cellStyle name="Normal 5" xfId="72"/>
    <cellStyle name="Normal 5 2" xfId="73"/>
    <cellStyle name="Normal 5 2 2" xfId="74"/>
    <cellStyle name="Normal 5 2 2 2" xfId="75"/>
    <cellStyle name="Normal 5 2 2 2 2" xfId="122"/>
    <cellStyle name="Normal 5 2 2 2 3" xfId="156"/>
    <cellStyle name="Normal 5 2 2 3" xfId="121"/>
    <cellStyle name="Normal 5 2 2 4" xfId="155"/>
    <cellStyle name="Normal 5 2 3" xfId="120"/>
    <cellStyle name="Normal 5 2 4" xfId="154"/>
    <cellStyle name="Normal 5 3" xfId="76"/>
    <cellStyle name="Normal 5 3 2" xfId="123"/>
    <cellStyle name="Normal 5 3 3" xfId="157"/>
    <cellStyle name="Normal 5 4" xfId="119"/>
    <cellStyle name="Normal 5 5" xfId="153"/>
    <cellStyle name="Normal 6" xfId="77"/>
    <cellStyle name="Normal 6 2" xfId="78"/>
    <cellStyle name="Normal 6 2 2" xfId="124"/>
    <cellStyle name="Normal 6 2 3" xfId="158"/>
    <cellStyle name="Normal 7" xfId="79"/>
    <cellStyle name="Normal 7 2" xfId="80"/>
    <cellStyle name="Normal 7 2 2" xfId="126"/>
    <cellStyle name="Normal 7 2 3" xfId="160"/>
    <cellStyle name="Normal 7 3" xfId="125"/>
    <cellStyle name="Normal 7 4" xfId="159"/>
    <cellStyle name="Normal 8" xfId="81"/>
    <cellStyle name="Normal 8 2" xfId="82"/>
    <cellStyle name="Normal 8 2 2" xfId="127"/>
    <cellStyle name="Normal 8 2 3" xfId="161"/>
    <cellStyle name="Normal 9" xfId="83"/>
    <cellStyle name="Normal 9 2" xfId="128"/>
    <cellStyle name="Normal 9 3" xfId="162"/>
    <cellStyle name="Note 2" xfId="195"/>
    <cellStyle name="Pourcentage 10" xfId="180"/>
    <cellStyle name="Pourcentage 11" xfId="181"/>
    <cellStyle name="Pourcentage 12" xfId="182"/>
    <cellStyle name="Pourcentage 13" xfId="189"/>
    <cellStyle name="Pourcentage 13 2" xfId="193"/>
    <cellStyle name="Pourcentage 2" xfId="84"/>
    <cellStyle name="Pourcentage 2 2" xfId="183"/>
    <cellStyle name="Pourcentage 3" xfId="96"/>
    <cellStyle name="Pourcentage 3 2" xfId="130"/>
    <cellStyle name="Pourcentage 3 3" xfId="164"/>
    <cellStyle name="Pourcentage 4" xfId="97"/>
    <cellStyle name="Pourcentage 4 2" xfId="134"/>
    <cellStyle name="Pourcentage 5" xfId="99"/>
    <cellStyle name="Pourcentage 5 2" xfId="166"/>
    <cellStyle name="Pourcentage 6" xfId="169"/>
    <cellStyle name="Pourcentage 6 2" xfId="184"/>
    <cellStyle name="Pourcentage 7" xfId="185"/>
    <cellStyle name="Pourcentage 8" xfId="186"/>
    <cellStyle name="Pourcentage 9" xfId="187"/>
    <cellStyle name="Satisfaisant 2" xfId="85"/>
    <cellStyle name="Sortie 2" xfId="86"/>
    <cellStyle name="Texte explicatif 2" xfId="87"/>
    <cellStyle name="Titre 2" xfId="88"/>
    <cellStyle name="Titre 1 2" xfId="89"/>
    <cellStyle name="Titre 2 2" xfId="90"/>
    <cellStyle name="Titre 3 2" xfId="91"/>
    <cellStyle name="Titre 4 2" xfId="92"/>
    <cellStyle name="Total 2" xfId="93"/>
    <cellStyle name="Vérification 2" xfId="9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t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200" b="1"/>
              <a:t>Structure</a:t>
            </a:r>
            <a:r>
              <a:rPr lang="fr-FR" sz="1200" b="1" baseline="0"/>
              <a:t> des dépenses 2017</a:t>
            </a:r>
            <a:endParaRPr lang="fr-FR" sz="1200" b="1"/>
          </a:p>
        </c:rich>
      </c:tx>
      <c:layout/>
      <c:overlay val="1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2278235848956624"/>
          <c:y val="0.20285990196059461"/>
          <c:w val="0.72798413279921403"/>
          <c:h val="0.58676667786194969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bg1">
                  <a:lumMod val="75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433F-46C8-A18B-827E282E0FE4}"/>
              </c:ext>
            </c:extLst>
          </c:dPt>
          <c:dPt>
            <c:idx val="1"/>
            <c:bubble3D val="0"/>
            <c:spPr>
              <a:solidFill>
                <a:schemeClr val="bg1">
                  <a:lumMod val="95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433F-46C8-A18B-827E282E0FE4}"/>
              </c:ext>
            </c:extLst>
          </c:dPt>
          <c:dPt>
            <c:idx val="2"/>
            <c:bubble3D val="0"/>
            <c:spPr>
              <a:solidFill>
                <a:schemeClr val="bg1">
                  <a:lumMod val="85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433F-46C8-A18B-827E282E0FE4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433F-46C8-A18B-827E282E0FE4}"/>
              </c:ext>
            </c:extLst>
          </c:dPt>
          <c:dLbls>
            <c:dLbl>
              <c:idx val="1"/>
              <c:layout>
                <c:manualLayout>
                  <c:x val="-1.4084507042253521E-2"/>
                  <c:y val="1.44404277398722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433F-46C8-A18B-827E282E0FE4}"/>
                </c:ext>
              </c:extLst>
            </c:dLbl>
            <c:dLbl>
              <c:idx val="2"/>
              <c:layout>
                <c:manualLayout>
                  <c:x val="-7.0422535211267609E-2"/>
                  <c:y val="5.776133194563728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433F-46C8-A18B-827E282E0FE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</c:ext>
            </c:extLst>
          </c:dLbls>
          <c:cat>
            <c:strRef>
              <c:f>('2017-2019'!$A$70,'2017-2019'!$A$74,'2017-2019'!$A$78)</c:f>
              <c:strCache>
                <c:ptCount val="3"/>
                <c:pt idx="0">
                  <c:v>Salaires</c:v>
                </c:pt>
                <c:pt idx="1">
                  <c:v>Fonctionnement</c:v>
                </c:pt>
                <c:pt idx="2">
                  <c:v>Investissement</c:v>
                </c:pt>
              </c:strCache>
            </c:strRef>
          </c:cat>
          <c:val>
            <c:numRef>
              <c:f>('2017-2019'!$C$70,'2017-2019'!$C$74,'2017-2019'!$C$78)</c:f>
              <c:numCache>
                <c:formatCode>#,##0</c:formatCode>
                <c:ptCount val="3"/>
                <c:pt idx="0">
                  <c:v>161471.15999999997</c:v>
                </c:pt>
                <c:pt idx="1">
                  <c:v>1506555.3599999992</c:v>
                </c:pt>
                <c:pt idx="2">
                  <c:v>197866.65999999997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433F-46C8-A18B-827E282E0F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t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200" b="1"/>
              <a:t>Structure</a:t>
            </a:r>
            <a:r>
              <a:rPr lang="fr-FR" sz="1200" b="1" baseline="0"/>
              <a:t> des dépenses 2018</a:t>
            </a:r>
            <a:endParaRPr lang="fr-FR" sz="1200" b="1"/>
          </a:p>
        </c:rich>
      </c:tx>
      <c:layout/>
      <c:overlay val="1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2278235848956624"/>
          <c:y val="0.20285990196059461"/>
          <c:w val="0.72798413279921403"/>
          <c:h val="0.58676667786194969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bg1">
                  <a:lumMod val="75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433F-46C8-A18B-827E282E0FE4}"/>
              </c:ext>
            </c:extLst>
          </c:dPt>
          <c:dPt>
            <c:idx val="1"/>
            <c:bubble3D val="0"/>
            <c:spPr>
              <a:solidFill>
                <a:schemeClr val="bg1">
                  <a:lumMod val="95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433F-46C8-A18B-827E282E0FE4}"/>
              </c:ext>
            </c:extLst>
          </c:dPt>
          <c:dPt>
            <c:idx val="2"/>
            <c:bubble3D val="0"/>
            <c:spPr>
              <a:solidFill>
                <a:schemeClr val="bg1">
                  <a:lumMod val="85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433F-46C8-A18B-827E282E0FE4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433F-46C8-A18B-827E282E0FE4}"/>
              </c:ext>
            </c:extLst>
          </c:dPt>
          <c:dLbls>
            <c:dLbl>
              <c:idx val="0"/>
              <c:layout>
                <c:manualLayout>
                  <c:x val="1.4545454545454545E-2"/>
                  <c:y val="3.850780730632581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33F-46C8-A18B-827E282E0FE4}"/>
                </c:ext>
              </c:extLst>
            </c:dLbl>
            <c:dLbl>
              <c:idx val="2"/>
              <c:layout>
                <c:manualLayout>
                  <c:x val="-0.11568064900978287"/>
                  <c:y val="4.813475913290727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433F-46C8-A18B-827E282E0FE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layout/>
              </c:ext>
            </c:extLst>
          </c:dLbls>
          <c:cat>
            <c:strRef>
              <c:f>('2017-2019'!$A$70,'2017-2019'!$A$74,'2017-2019'!$A$78)</c:f>
              <c:strCache>
                <c:ptCount val="3"/>
                <c:pt idx="0">
                  <c:v>Salaires</c:v>
                </c:pt>
                <c:pt idx="1">
                  <c:v>Fonctionnement</c:v>
                </c:pt>
                <c:pt idx="2">
                  <c:v>Investissement</c:v>
                </c:pt>
              </c:strCache>
            </c:strRef>
          </c:cat>
          <c:val>
            <c:numRef>
              <c:f>('2017-2019'!$D$70,'2017-2019'!$D$74,'2017-2019'!$D$78)</c:f>
              <c:numCache>
                <c:formatCode>#,##0</c:formatCode>
                <c:ptCount val="3"/>
                <c:pt idx="0">
                  <c:v>187777.47</c:v>
                </c:pt>
                <c:pt idx="1">
                  <c:v>1211740.6099999996</c:v>
                </c:pt>
                <c:pt idx="2">
                  <c:v>208012.7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433F-46C8-A18B-827E282E0F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t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200" b="1"/>
              <a:t>Structure </a:t>
            </a:r>
            <a:r>
              <a:rPr lang="fr-FR" sz="1200" b="1" baseline="0"/>
              <a:t>des dépenses 2019</a:t>
            </a:r>
            <a:endParaRPr lang="fr-FR" sz="1200" b="1"/>
          </a:p>
        </c:rich>
      </c:tx>
      <c:layout/>
      <c:overlay val="1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2278235848956624"/>
          <c:y val="0.20285990196059461"/>
          <c:w val="0.72798413279921403"/>
          <c:h val="0.58676667786194969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bg1">
                  <a:lumMod val="75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433F-46C8-A18B-827E282E0FE4}"/>
              </c:ext>
            </c:extLst>
          </c:dPt>
          <c:dPt>
            <c:idx val="1"/>
            <c:bubble3D val="0"/>
            <c:spPr>
              <a:solidFill>
                <a:schemeClr val="bg1">
                  <a:lumMod val="95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433F-46C8-A18B-827E282E0FE4}"/>
              </c:ext>
            </c:extLst>
          </c:dPt>
          <c:dPt>
            <c:idx val="2"/>
            <c:bubble3D val="0"/>
            <c:spPr>
              <a:solidFill>
                <a:schemeClr val="bg1">
                  <a:lumMod val="85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433F-46C8-A18B-827E282E0FE4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433F-46C8-A18B-827E282E0FE4}"/>
              </c:ext>
            </c:extLst>
          </c:dPt>
          <c:dLbls>
            <c:dLbl>
              <c:idx val="0"/>
              <c:layout>
                <c:manualLayout>
                  <c:x val="7.9812206572769953E-2"/>
                  <c:y val="8.796935309556888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33F-46C8-A18B-827E282E0FE4}"/>
                </c:ext>
              </c:extLst>
            </c:dLbl>
            <c:dLbl>
              <c:idx val="2"/>
              <c:layout>
                <c:manualLayout>
                  <c:x val="-9.8591918967875544E-2"/>
                  <c:y val="0.13137949668056195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433F-46C8-A18B-827E282E0FE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layout/>
              </c:ext>
            </c:extLst>
          </c:dLbls>
          <c:cat>
            <c:strRef>
              <c:f>('2017-2019'!$A$70,'2017-2019'!$A$74,'2017-2019'!$A$78)</c:f>
              <c:strCache>
                <c:ptCount val="3"/>
                <c:pt idx="0">
                  <c:v>Salaires</c:v>
                </c:pt>
                <c:pt idx="1">
                  <c:v>Fonctionnement</c:v>
                </c:pt>
                <c:pt idx="2">
                  <c:v>Investissement</c:v>
                </c:pt>
              </c:strCache>
            </c:strRef>
          </c:cat>
          <c:val>
            <c:numRef>
              <c:f>('2017-2019'!$E$69,'2017-2019'!$E$73,'2017-2019'!$E$77)</c:f>
              <c:numCache>
                <c:formatCode>#,##0</c:formatCode>
                <c:ptCount val="3"/>
                <c:pt idx="0">
                  <c:v>200073</c:v>
                </c:pt>
                <c:pt idx="1">
                  <c:v>1370424</c:v>
                </c:pt>
                <c:pt idx="2">
                  <c:v>45612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433F-46C8-A18B-827E282E0F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t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200" b="1"/>
              <a:t>Structure</a:t>
            </a:r>
            <a:r>
              <a:rPr lang="fr-FR" sz="1200" b="1" baseline="0"/>
              <a:t> des ressources 2017</a:t>
            </a:r>
            <a:endParaRPr lang="fr-FR" sz="1200" b="1"/>
          </a:p>
        </c:rich>
      </c:tx>
      <c:layout/>
      <c:overlay val="1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2278235848956624"/>
          <c:y val="0.20285990196059461"/>
          <c:w val="0.72798413279921403"/>
          <c:h val="0.58676667786194969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bg1">
                  <a:lumMod val="85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433F-46C8-A18B-827E282E0FE4}"/>
              </c:ext>
            </c:extLst>
          </c:dPt>
          <c:dPt>
            <c:idx val="1"/>
            <c:bubble3D val="0"/>
            <c:spPr>
              <a:solidFill>
                <a:schemeClr val="bg1">
                  <a:lumMod val="95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433F-46C8-A18B-827E282E0FE4}"/>
              </c:ext>
            </c:extLst>
          </c:dPt>
          <c:dPt>
            <c:idx val="2"/>
            <c:bubble3D val="0"/>
            <c:spPr>
              <a:solidFill>
                <a:schemeClr val="bg1">
                  <a:lumMod val="75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433F-46C8-A18B-827E282E0FE4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433F-46C8-A18B-827E282E0FE4}"/>
              </c:ext>
            </c:extLst>
          </c:dPt>
          <c:dLbls>
            <c:dLbl>
              <c:idx val="0"/>
              <c:layout>
                <c:manualLayout>
                  <c:x val="-0.24478133895234927"/>
                  <c:y val="-0.10877770268960171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33F-46C8-A18B-827E282E0FE4}"/>
                </c:ext>
              </c:extLst>
            </c:dLbl>
            <c:dLbl>
              <c:idx val="2"/>
              <c:layout>
                <c:manualLayout>
                  <c:x val="-6.9418136113267526E-2"/>
                  <c:y val="5.438506803572011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33F-46C8-A18B-827E282E0FE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layout/>
              </c:ext>
            </c:extLst>
          </c:dLbls>
          <c:cat>
            <c:strRef>
              <c:f>('2017-2019'!$A$9,'2017-2019'!$A$12,'2017-2019'!$A$17)</c:f>
              <c:strCache>
                <c:ptCount val="2"/>
                <c:pt idx="0">
                  <c:v>Ressources propres</c:v>
                </c:pt>
                <c:pt idx="1">
                  <c:v>Dotations</c:v>
                </c:pt>
              </c:strCache>
            </c:strRef>
          </c:cat>
          <c:val>
            <c:numRef>
              <c:f>('2017-2019'!$C$9,'2017-2019'!$C$12,'2017-2019'!$C$17)</c:f>
              <c:numCache>
                <c:formatCode>#,##0</c:formatCode>
                <c:ptCount val="2"/>
                <c:pt idx="0">
                  <c:v>995004.09999999986</c:v>
                </c:pt>
                <c:pt idx="1">
                  <c:v>746227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433F-46C8-A18B-827E282E0F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t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200" b="1"/>
              <a:t>Structure</a:t>
            </a:r>
            <a:r>
              <a:rPr lang="fr-FR" sz="1200" b="1" baseline="0"/>
              <a:t> des ressources 2018</a:t>
            </a:r>
            <a:endParaRPr lang="fr-FR" sz="1200" b="1"/>
          </a:p>
        </c:rich>
      </c:tx>
      <c:layout/>
      <c:overlay val="1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2278235848956624"/>
          <c:y val="0.20285990196059461"/>
          <c:w val="0.72798413279921403"/>
          <c:h val="0.58676667786194969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bg1">
                  <a:lumMod val="85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433F-46C8-A18B-827E282E0FE4}"/>
              </c:ext>
            </c:extLst>
          </c:dPt>
          <c:dPt>
            <c:idx val="1"/>
            <c:bubble3D val="0"/>
            <c:spPr>
              <a:solidFill>
                <a:schemeClr val="bg1">
                  <a:lumMod val="95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433F-46C8-A18B-827E282E0FE4}"/>
              </c:ext>
            </c:extLst>
          </c:dPt>
          <c:dPt>
            <c:idx val="2"/>
            <c:bubble3D val="0"/>
            <c:spPr>
              <a:solidFill>
                <a:schemeClr val="bg1">
                  <a:lumMod val="75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433F-46C8-A18B-827E282E0FE4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433F-46C8-A18B-827E282E0FE4}"/>
              </c:ext>
            </c:extLst>
          </c:dPt>
          <c:dLbls>
            <c:dLbl>
              <c:idx val="0"/>
              <c:layout>
                <c:manualLayout>
                  <c:x val="-0.25472526843235516"/>
                  <c:y val="-0.1120228721409824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33F-46C8-A18B-827E282E0FE4}"/>
                </c:ext>
              </c:extLst>
            </c:dLbl>
            <c:dLbl>
              <c:idx val="2"/>
              <c:layout>
                <c:manualLayout>
                  <c:x val="-6.6945359102839469E-2"/>
                  <c:y val="8.937992125984252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33F-46C8-A18B-827E282E0FE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layout/>
              </c:ext>
            </c:extLst>
          </c:dLbls>
          <c:cat>
            <c:strRef>
              <c:f>('2017-2019'!$A$9,'2017-2019'!$A$12,'2017-2019'!$A$17)</c:f>
              <c:strCache>
                <c:ptCount val="2"/>
                <c:pt idx="0">
                  <c:v>Ressources propres</c:v>
                </c:pt>
                <c:pt idx="1">
                  <c:v>Dotations</c:v>
                </c:pt>
              </c:strCache>
            </c:strRef>
          </c:cat>
          <c:val>
            <c:numRef>
              <c:f>('2017-2019'!$D$9,'2017-2019'!$D$12,'2017-2019'!$D$17)</c:f>
              <c:numCache>
                <c:formatCode>#,##0</c:formatCode>
                <c:ptCount val="2"/>
                <c:pt idx="0">
                  <c:v>916497.67999999982</c:v>
                </c:pt>
                <c:pt idx="1">
                  <c:v>761333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433F-46C8-A18B-827E282E0F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t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200" b="1"/>
              <a:t>Structure </a:t>
            </a:r>
            <a:r>
              <a:rPr lang="fr-FR" sz="1200" b="1" baseline="0"/>
              <a:t>des ressources 2019</a:t>
            </a:r>
            <a:endParaRPr lang="fr-FR" sz="1200" b="1"/>
          </a:p>
        </c:rich>
      </c:tx>
      <c:layout/>
      <c:overlay val="1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2278235848956624"/>
          <c:y val="0.20285990196059461"/>
          <c:w val="0.72798413279921403"/>
          <c:h val="0.58676667786194969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bg1">
                  <a:lumMod val="85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433F-46C8-A18B-827E282E0FE4}"/>
              </c:ext>
            </c:extLst>
          </c:dPt>
          <c:dPt>
            <c:idx val="1"/>
            <c:bubble3D val="0"/>
            <c:spPr>
              <a:solidFill>
                <a:schemeClr val="bg1">
                  <a:lumMod val="95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433F-46C8-A18B-827E282E0FE4}"/>
              </c:ext>
            </c:extLst>
          </c:dPt>
          <c:dPt>
            <c:idx val="2"/>
            <c:bubble3D val="0"/>
            <c:spPr>
              <a:solidFill>
                <a:schemeClr val="bg1">
                  <a:lumMod val="75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433F-46C8-A18B-827E282E0FE4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433F-46C8-A18B-827E282E0FE4}"/>
              </c:ext>
            </c:extLst>
          </c:dPt>
          <c:dLbls>
            <c:dLbl>
              <c:idx val="0"/>
              <c:layout>
                <c:manualLayout>
                  <c:x val="-0.25894717385678911"/>
                  <c:y val="-7.839785393742973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33F-46C8-A18B-827E282E0FE4}"/>
                </c:ext>
              </c:extLst>
            </c:dLbl>
            <c:dLbl>
              <c:idx val="2"/>
              <c:layout>
                <c:manualLayout>
                  <c:x val="-8.3715574285608663E-2"/>
                  <c:y val="0.1498246767064832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33F-46C8-A18B-827E282E0FE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layout/>
              </c:ext>
            </c:extLst>
          </c:dLbls>
          <c:cat>
            <c:strRef>
              <c:f>('2017-2019'!$A$9,'2017-2019'!$A$12,'2017-2019'!$A$17)</c:f>
              <c:strCache>
                <c:ptCount val="2"/>
                <c:pt idx="0">
                  <c:v>Ressources propres</c:v>
                </c:pt>
                <c:pt idx="1">
                  <c:v>Dotations</c:v>
                </c:pt>
              </c:strCache>
            </c:strRef>
          </c:cat>
          <c:val>
            <c:numRef>
              <c:f>('2017-2019'!$E$8,'2017-2019'!$E$12,'2017-2019'!$E$17)</c:f>
              <c:numCache>
                <c:formatCode>#,##0</c:formatCode>
                <c:ptCount val="2"/>
                <c:pt idx="0">
                  <c:v>813057</c:v>
                </c:pt>
                <c:pt idx="1">
                  <c:v>775259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433F-46C8-A18B-827E282E0F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84</xdr:row>
      <xdr:rowOff>9525</xdr:rowOff>
    </xdr:from>
    <xdr:to>
      <xdr:col>1</xdr:col>
      <xdr:colOff>1057275</xdr:colOff>
      <xdr:row>101</xdr:row>
      <xdr:rowOff>0</xdr:rowOff>
    </xdr:to>
    <xdr:graphicFrame macro="">
      <xdr:nvGraphicFramePr>
        <xdr:cNvPr id="5" name="Graphique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1076324</xdr:colOff>
      <xdr:row>83</xdr:row>
      <xdr:rowOff>142875</xdr:rowOff>
    </xdr:from>
    <xdr:to>
      <xdr:col>2</xdr:col>
      <xdr:colOff>695324</xdr:colOff>
      <xdr:row>101</xdr:row>
      <xdr:rowOff>0</xdr:rowOff>
    </xdr:to>
    <xdr:graphicFrame macro="">
      <xdr:nvGraphicFramePr>
        <xdr:cNvPr id="11" name="Graphique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685800</xdr:colOff>
      <xdr:row>84</xdr:row>
      <xdr:rowOff>0</xdr:rowOff>
    </xdr:from>
    <xdr:to>
      <xdr:col>5</xdr:col>
      <xdr:colOff>361950</xdr:colOff>
      <xdr:row>101</xdr:row>
      <xdr:rowOff>0</xdr:rowOff>
    </xdr:to>
    <xdr:graphicFrame macro="">
      <xdr:nvGraphicFramePr>
        <xdr:cNvPr id="12" name="Graphique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44</xdr:row>
      <xdr:rowOff>19049</xdr:rowOff>
    </xdr:from>
    <xdr:to>
      <xdr:col>1</xdr:col>
      <xdr:colOff>1038225</xdr:colOff>
      <xdr:row>58</xdr:row>
      <xdr:rowOff>0</xdr:rowOff>
    </xdr:to>
    <xdr:graphicFrame macro="">
      <xdr:nvGraphicFramePr>
        <xdr:cNvPr id="14" name="Graphique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1057274</xdr:colOff>
      <xdr:row>44</xdr:row>
      <xdr:rowOff>0</xdr:rowOff>
    </xdr:from>
    <xdr:to>
      <xdr:col>2</xdr:col>
      <xdr:colOff>676274</xdr:colOff>
      <xdr:row>58</xdr:row>
      <xdr:rowOff>0</xdr:rowOff>
    </xdr:to>
    <xdr:graphicFrame macro="">
      <xdr:nvGraphicFramePr>
        <xdr:cNvPr id="15" name="Graphique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</xdr:col>
      <xdr:colOff>666750</xdr:colOff>
      <xdr:row>44</xdr:row>
      <xdr:rowOff>9524</xdr:rowOff>
    </xdr:from>
    <xdr:to>
      <xdr:col>5</xdr:col>
      <xdr:colOff>342900</xdr:colOff>
      <xdr:row>58</xdr:row>
      <xdr:rowOff>0</xdr:rowOff>
    </xdr:to>
    <xdr:graphicFrame macro="">
      <xdr:nvGraphicFramePr>
        <xdr:cNvPr id="16" name="Graphique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47625</xdr:colOff>
      <xdr:row>7</xdr:row>
      <xdr:rowOff>142875</xdr:rowOff>
    </xdr:from>
    <xdr:to>
      <xdr:col>6</xdr:col>
      <xdr:colOff>400050</xdr:colOff>
      <xdr:row>13</xdr:row>
      <xdr:rowOff>66675</xdr:rowOff>
    </xdr:to>
    <xdr:sp macro="" textlink="">
      <xdr:nvSpPr>
        <xdr:cNvPr id="2" name="ZoneTexte 1"/>
        <xdr:cNvSpPr txBox="1"/>
      </xdr:nvSpPr>
      <xdr:spPr>
        <a:xfrm>
          <a:off x="7743825" y="1457325"/>
          <a:ext cx="1009650" cy="952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800"/>
            <a:t>dont annulation recettes Ministère de l'enseignement technique du Gabon</a:t>
          </a:r>
          <a:r>
            <a:rPr lang="fr-FR" sz="800" baseline="0"/>
            <a:t> : </a:t>
          </a:r>
        </a:p>
        <a:p>
          <a:r>
            <a:rPr lang="fr-FR" sz="800" i="1" baseline="0"/>
            <a:t>-90 475 €</a:t>
          </a:r>
          <a:endParaRPr lang="fr-FR" sz="800" i="1"/>
        </a:p>
      </xdr:txBody>
    </xdr:sp>
    <xdr:clientData/>
  </xdr:twoCellAnchor>
  <xdr:twoCellAnchor>
    <xdr:from>
      <xdr:col>5</xdr:col>
      <xdr:colOff>9525</xdr:colOff>
      <xdr:row>8</xdr:row>
      <xdr:rowOff>104775</xdr:rowOff>
    </xdr:from>
    <xdr:to>
      <xdr:col>5</xdr:col>
      <xdr:colOff>47625</xdr:colOff>
      <xdr:row>8</xdr:row>
      <xdr:rowOff>104775</xdr:rowOff>
    </xdr:to>
    <xdr:cxnSp macro="">
      <xdr:nvCxnSpPr>
        <xdr:cNvPr id="4" name="Connecteur droit 3"/>
        <xdr:cNvCxnSpPr/>
      </xdr:nvCxnSpPr>
      <xdr:spPr>
        <a:xfrm>
          <a:off x="7705725" y="1590675"/>
          <a:ext cx="381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13</xdr:row>
      <xdr:rowOff>66675</xdr:rowOff>
    </xdr:from>
    <xdr:to>
      <xdr:col>5</xdr:col>
      <xdr:colOff>552450</xdr:colOff>
      <xdr:row>41</xdr:row>
      <xdr:rowOff>123825</xdr:rowOff>
    </xdr:to>
    <xdr:cxnSp macro="">
      <xdr:nvCxnSpPr>
        <xdr:cNvPr id="7" name="Connecteur droit 6"/>
        <xdr:cNvCxnSpPr>
          <a:stCxn id="2" idx="2"/>
        </xdr:cNvCxnSpPr>
      </xdr:nvCxnSpPr>
      <xdr:spPr>
        <a:xfrm flipH="1">
          <a:off x="7696200" y="2409825"/>
          <a:ext cx="552450" cy="45148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_BUDGET\BUDGET%202011\Tableaux%20de%20suivi\Ex&#233;cution%20budg&#233;taire\ex&#233;cution%20budg&#233;taire%2012-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GBCP\SIFAC\SIFAC-DDP-INT-fichierIntegrationGBCP-V1.1-Lyo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_BUDGET/BUDGET%202017/Tableaux%20de%20suivi/Ex&#233;cution%20budg&#233;taire/Matrice/R&#233;alisation%2012-2017_matric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_BUDGET/BUDGET%202018/Tableaux%20de%20suivi/Ex&#233;cution%20budg&#233;taire/Matrice/R&#233;alisation%202018_12_matrice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_BUDGET/BUDGET%202019/Tableaux%20de%20suivi/Ex&#233;cution%20budg&#233;taire/Matrice/R&#233;alisation%202019_12_matri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B x masses"/>
      <sheetName val="Actions x masses"/>
      <sheetName val="Recettes par UB"/>
      <sheetName val="Recettes par origine"/>
      <sheetName val="D"/>
      <sheetName val="R"/>
      <sheetName val="Feuil1"/>
      <sheetName val="Feuil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"/>
      <sheetName val="Sommaire"/>
      <sheetName val="Etab"/>
      <sheetName val="S"/>
      <sheetName val="CB"/>
      <sheetName val="M"/>
      <sheetName val="TbP"/>
      <sheetName val="CFI"/>
      <sheetName val="CC"/>
      <sheetName val="HSCC"/>
      <sheetName val="CP"/>
      <sheetName val="HSCP"/>
      <sheetName val="DF+"/>
      <sheetName val="NdB+"/>
      <sheetName val="PCO+"/>
      <sheetName val="NC+"/>
      <sheetName val="NCS+"/>
      <sheetName val="PF"/>
      <sheetName val="PA"/>
      <sheetName val="OA"/>
      <sheetName val="OC"/>
      <sheetName val="AC"/>
      <sheetName val="DP"/>
      <sheetName val="SDP"/>
      <sheetName val="M9O"/>
      <sheetName val="M9R"/>
      <sheetName val="M9B"/>
      <sheetName val="DF"/>
      <sheetName val="GDF"/>
      <sheetName val="F"/>
      <sheetName val="GF"/>
      <sheetName val="GPFI "/>
      <sheetName val="N"/>
      <sheetName val="ADV"/>
      <sheetName val="NC"/>
      <sheetName val="GNC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ese"/>
      <sheetName val="CRB x env"/>
      <sheetName val="CF x env"/>
      <sheetName val="CRB_2019 x env"/>
      <sheetName val="Actions x env"/>
      <sheetName val="Recettes par CRB"/>
      <sheetName val="Recettes par CRB 2019"/>
      <sheetName val="Recettes par CF"/>
      <sheetName val="Recettes par origine"/>
      <sheetName val="D"/>
      <sheetName val="R"/>
      <sheetName val="reports"/>
      <sheetName val="Mode opératoire"/>
    </sheetNames>
    <sheetDataSet>
      <sheetData sheetId="0"/>
      <sheetData sheetId="1"/>
      <sheetData sheetId="2"/>
      <sheetData sheetId="3">
        <row r="8">
          <cell r="A8">
            <v>456</v>
          </cell>
          <cell r="B8" t="str">
            <v>CISR</v>
          </cell>
          <cell r="C8">
            <v>0</v>
          </cell>
          <cell r="D8">
            <v>0</v>
          </cell>
          <cell r="E8">
            <v>0</v>
          </cell>
          <cell r="F8" t="str">
            <v xml:space="preserve"> </v>
          </cell>
          <cell r="H8">
            <v>-180582</v>
          </cell>
          <cell r="I8">
            <v>-251038.3</v>
          </cell>
          <cell r="J8">
            <v>70456.299999999988</v>
          </cell>
          <cell r="M8">
            <v>517763</v>
          </cell>
          <cell r="N8">
            <v>337946.98</v>
          </cell>
          <cell r="O8">
            <v>179816.02000000002</v>
          </cell>
          <cell r="P8">
            <v>0.65270592916063908</v>
          </cell>
          <cell r="R8">
            <v>337181</v>
          </cell>
          <cell r="S8">
            <v>86908.68</v>
          </cell>
          <cell r="T8">
            <v>250272.32</v>
          </cell>
          <cell r="U8">
            <v>0.25775082225866819</v>
          </cell>
        </row>
        <row r="9">
          <cell r="A9">
            <v>457</v>
          </cell>
          <cell r="B9" t="str">
            <v>SIUAPS</v>
          </cell>
          <cell r="C9">
            <v>199508</v>
          </cell>
          <cell r="D9">
            <v>192724.83</v>
          </cell>
          <cell r="E9">
            <v>6783.1700000000128</v>
          </cell>
          <cell r="F9">
            <v>0.96600051125769382</v>
          </cell>
          <cell r="H9">
            <v>-76743</v>
          </cell>
          <cell r="I9">
            <v>-362397.42000000004</v>
          </cell>
          <cell r="J9">
            <v>285654.42000000004</v>
          </cell>
          <cell r="M9">
            <v>667495</v>
          </cell>
          <cell r="N9">
            <v>509964.98</v>
          </cell>
          <cell r="O9">
            <v>157530.02000000002</v>
          </cell>
          <cell r="P9">
            <v>0.76399820223372461</v>
          </cell>
          <cell r="R9">
            <v>790260</v>
          </cell>
          <cell r="S9">
            <v>340292.3899999999</v>
          </cell>
          <cell r="T9">
            <v>449967.6100000001</v>
          </cell>
          <cell r="U9">
            <v>0.43060814162427541</v>
          </cell>
        </row>
        <row r="10">
          <cell r="A10" t="str">
            <v>01</v>
          </cell>
          <cell r="B10" t="str">
            <v>FST</v>
          </cell>
          <cell r="C10">
            <v>18001</v>
          </cell>
          <cell r="D10">
            <v>13625.41</v>
          </cell>
          <cell r="E10">
            <v>4375.59</v>
          </cell>
          <cell r="F10">
            <v>0.75692517082384314</v>
          </cell>
          <cell r="H10">
            <v>276109.16000000009</v>
          </cell>
          <cell r="I10">
            <v>352626.23</v>
          </cell>
          <cell r="J10">
            <v>-76517.069999999891</v>
          </cell>
          <cell r="K10">
            <v>1.2771261554669171</v>
          </cell>
          <cell r="M10">
            <v>205165</v>
          </cell>
          <cell r="N10">
            <v>130523.01</v>
          </cell>
          <cell r="O10">
            <v>74641.990000000005</v>
          </cell>
          <cell r="P10">
            <v>0.63618555796553988</v>
          </cell>
          <cell r="R10">
            <v>499275.16000000009</v>
          </cell>
          <cell r="S10">
            <v>496774.64999999997</v>
          </cell>
          <cell r="T10">
            <v>2500.5100000001112</v>
          </cell>
          <cell r="U10">
            <v>0.99499171959606381</v>
          </cell>
        </row>
        <row r="11">
          <cell r="A11" t="str">
            <v>02</v>
          </cell>
          <cell r="B11" t="str">
            <v>Lyon Est</v>
          </cell>
          <cell r="C11">
            <v>174862</v>
          </cell>
          <cell r="D11">
            <v>197506.25999999995</v>
          </cell>
          <cell r="E11">
            <v>-22644.259999999951</v>
          </cell>
          <cell r="F11">
            <v>1.1294978897644996</v>
          </cell>
          <cell r="H11">
            <v>1398724</v>
          </cell>
          <cell r="I11">
            <v>1196877.0999999999</v>
          </cell>
          <cell r="J11">
            <v>201846.90000000014</v>
          </cell>
          <cell r="K11">
            <v>0.85569211652906496</v>
          </cell>
          <cell r="M11">
            <v>257321</v>
          </cell>
          <cell r="N11">
            <v>201542.83000000002</v>
          </cell>
          <cell r="O11">
            <v>55778.169999999984</v>
          </cell>
          <cell r="P11">
            <v>0.78323506437484702</v>
          </cell>
          <cell r="R11">
            <v>1830907</v>
          </cell>
          <cell r="S11">
            <v>1595926.19</v>
          </cell>
          <cell r="T11">
            <v>234980.81000000017</v>
          </cell>
          <cell r="U11">
            <v>0.87165879534023294</v>
          </cell>
        </row>
        <row r="12">
          <cell r="A12" t="str">
            <v>03</v>
          </cell>
          <cell r="B12" t="str">
            <v>Lyon Sud</v>
          </cell>
          <cell r="C12">
            <v>85488</v>
          </cell>
          <cell r="D12">
            <v>80444.47</v>
          </cell>
          <cell r="E12">
            <v>5043.5299999999988</v>
          </cell>
          <cell r="F12">
            <v>0.94100306475762685</v>
          </cell>
          <cell r="H12">
            <v>1226260</v>
          </cell>
          <cell r="I12">
            <v>1231353.02</v>
          </cell>
          <cell r="J12">
            <v>-5093.0200000000186</v>
          </cell>
          <cell r="K12">
            <v>1.0041532953859704</v>
          </cell>
          <cell r="M12">
            <v>89341</v>
          </cell>
          <cell r="N12">
            <v>47898.159999999996</v>
          </cell>
          <cell r="O12">
            <v>41442.840000000004</v>
          </cell>
          <cell r="P12">
            <v>0.53612742190035934</v>
          </cell>
          <cell r="R12">
            <v>1401089</v>
          </cell>
          <cell r="S12">
            <v>1359695.65</v>
          </cell>
          <cell r="T12">
            <v>41393.349999999984</v>
          </cell>
          <cell r="U12">
            <v>0.97045630220492773</v>
          </cell>
        </row>
        <row r="13">
          <cell r="A13" t="str">
            <v>04</v>
          </cell>
          <cell r="B13" t="str">
            <v>IUT</v>
          </cell>
          <cell r="C13">
            <v>5693282</v>
          </cell>
          <cell r="D13">
            <v>5478410.7799999993</v>
          </cell>
          <cell r="E13">
            <v>214871.22000000067</v>
          </cell>
          <cell r="F13">
            <v>0.96225881310639438</v>
          </cell>
          <cell r="H13">
            <v>5743261</v>
          </cell>
          <cell r="I13">
            <v>5019450.6000000024</v>
          </cell>
          <cell r="J13">
            <v>723810.39999999758</v>
          </cell>
          <cell r="K13">
            <v>0.87397222588351853</v>
          </cell>
          <cell r="M13">
            <v>2412787.92</v>
          </cell>
          <cell r="N13">
            <v>2573310.7000000002</v>
          </cell>
          <cell r="O13">
            <v>-160522.78000000026</v>
          </cell>
          <cell r="P13">
            <v>1.0665299998683682</v>
          </cell>
          <cell r="R13">
            <v>13849330.92</v>
          </cell>
          <cell r="S13">
            <v>13071172.080000002</v>
          </cell>
          <cell r="T13">
            <v>778158.83999999799</v>
          </cell>
          <cell r="U13">
            <v>0.94381253184756753</v>
          </cell>
        </row>
        <row r="14">
          <cell r="A14" t="str">
            <v>05</v>
          </cell>
          <cell r="B14" t="str">
            <v>Recherche</v>
          </cell>
          <cell r="C14">
            <v>11559078.670000002</v>
          </cell>
          <cell r="D14">
            <v>9266841.7399999946</v>
          </cell>
          <cell r="E14">
            <v>2292236.9300000072</v>
          </cell>
          <cell r="F14">
            <v>0.8016938031619083</v>
          </cell>
          <cell r="H14">
            <v>16517996.920000002</v>
          </cell>
          <cell r="I14">
            <v>15481561.069999978</v>
          </cell>
          <cell r="J14">
            <v>1036435.8500000238</v>
          </cell>
          <cell r="K14">
            <v>0.93725414437236598</v>
          </cell>
          <cell r="M14">
            <v>9768095.5999999996</v>
          </cell>
          <cell r="N14">
            <v>8470308.4299999978</v>
          </cell>
          <cell r="O14">
            <v>1297787.1700000018</v>
          </cell>
          <cell r="P14">
            <v>0.86714020591690344</v>
          </cell>
          <cell r="R14">
            <v>37845171.190000005</v>
          </cell>
          <cell r="S14">
            <v>33218711.239999972</v>
          </cell>
          <cell r="T14">
            <v>4626459.9500000328</v>
          </cell>
          <cell r="U14">
            <v>0.87775296545038484</v>
          </cell>
        </row>
        <row r="15">
          <cell r="A15" t="str">
            <v>06</v>
          </cell>
          <cell r="B15" t="str">
            <v>Santé et SLP Est</v>
          </cell>
          <cell r="C15">
            <v>549910</v>
          </cell>
          <cell r="D15">
            <v>481885.41000000003</v>
          </cell>
          <cell r="E15">
            <v>68024.589999999967</v>
          </cell>
          <cell r="F15">
            <v>0.87629868523940291</v>
          </cell>
          <cell r="H15">
            <v>1894692.6</v>
          </cell>
          <cell r="I15">
            <v>1926523.92</v>
          </cell>
          <cell r="J15">
            <v>-31831.319999999832</v>
          </cell>
          <cell r="K15">
            <v>1.0168002556193019</v>
          </cell>
          <cell r="M15">
            <v>139833</v>
          </cell>
          <cell r="N15">
            <v>738549.9</v>
          </cell>
          <cell r="O15">
            <v>-598716.9</v>
          </cell>
          <cell r="P15">
            <v>5.281656690480788</v>
          </cell>
          <cell r="R15">
            <v>2584435.6</v>
          </cell>
          <cell r="S15">
            <v>3146959.23</v>
          </cell>
          <cell r="T15">
            <v>-562523.62999999989</v>
          </cell>
          <cell r="U15">
            <v>1.2176582113324859</v>
          </cell>
        </row>
        <row r="16">
          <cell r="A16" t="str">
            <v>07</v>
          </cell>
          <cell r="B16" t="str">
            <v>Faculté des Sciences</v>
          </cell>
          <cell r="C16">
            <v>6036</v>
          </cell>
          <cell r="D16">
            <v>7765.67</v>
          </cell>
          <cell r="E16">
            <v>-1729.67</v>
          </cell>
          <cell r="F16">
            <v>1.2865589794565939</v>
          </cell>
          <cell r="H16">
            <v>432893.42999999993</v>
          </cell>
          <cell r="I16">
            <v>393366.68000000011</v>
          </cell>
          <cell r="J16">
            <v>39526.749999999825</v>
          </cell>
          <cell r="K16">
            <v>0.90869173043351603</v>
          </cell>
          <cell r="M16">
            <v>41000</v>
          </cell>
          <cell r="N16">
            <v>28099.61</v>
          </cell>
          <cell r="O16">
            <v>12900.39</v>
          </cell>
          <cell r="P16">
            <v>0.68535634146341473</v>
          </cell>
          <cell r="R16">
            <v>479929.42999999993</v>
          </cell>
          <cell r="S16">
            <v>429231.96000000008</v>
          </cell>
          <cell r="T16">
            <v>50697.469999999827</v>
          </cell>
          <cell r="U16">
            <v>0.89436474024941581</v>
          </cell>
        </row>
        <row r="17">
          <cell r="A17" t="str">
            <v>08</v>
          </cell>
          <cell r="B17" t="str">
            <v>Biosciences</v>
          </cell>
          <cell r="C17">
            <v>3001</v>
          </cell>
          <cell r="D17">
            <v>0</v>
          </cell>
          <cell r="E17">
            <v>3001</v>
          </cell>
          <cell r="F17">
            <v>0</v>
          </cell>
          <cell r="H17">
            <v>353354.31000000006</v>
          </cell>
          <cell r="I17">
            <v>337434.70000000013</v>
          </cell>
          <cell r="J17">
            <v>15919.609999999928</v>
          </cell>
          <cell r="K17">
            <v>0.95494717469273283</v>
          </cell>
          <cell r="M17">
            <v>26252</v>
          </cell>
          <cell r="N17">
            <v>116161.76</v>
          </cell>
          <cell r="O17">
            <v>-89909.759999999995</v>
          </cell>
          <cell r="P17">
            <v>4.4248727715983538</v>
          </cell>
          <cell r="R17">
            <v>382607.31000000006</v>
          </cell>
          <cell r="S17">
            <v>453596.46000000014</v>
          </cell>
          <cell r="T17">
            <v>-70989.150000000067</v>
          </cell>
          <cell r="U17">
            <v>1.1855404958154094</v>
          </cell>
        </row>
        <row r="18">
          <cell r="A18">
            <v>909</v>
          </cell>
          <cell r="B18" t="str">
            <v>STAPS</v>
          </cell>
          <cell r="C18">
            <v>44621</v>
          </cell>
          <cell r="D18">
            <v>56487.609999999993</v>
          </cell>
          <cell r="E18">
            <v>-11866.609999999993</v>
          </cell>
          <cell r="F18">
            <v>1.2659422693350664</v>
          </cell>
          <cell r="H18">
            <v>436060</v>
          </cell>
          <cell r="I18">
            <v>385281.87999999995</v>
          </cell>
          <cell r="J18">
            <v>50778.120000000054</v>
          </cell>
          <cell r="K18">
            <v>0.88355244691097545</v>
          </cell>
          <cell r="M18">
            <v>35178</v>
          </cell>
          <cell r="N18">
            <v>54609.56</v>
          </cell>
          <cell r="O18">
            <v>-19431.559999999998</v>
          </cell>
          <cell r="P18">
            <v>1.5523781909147762</v>
          </cell>
          <cell r="R18">
            <v>515859</v>
          </cell>
          <cell r="S18">
            <v>496379.04999999993</v>
          </cell>
          <cell r="T18">
            <v>19479.950000000063</v>
          </cell>
          <cell r="U18">
            <v>0.96223784018501168</v>
          </cell>
        </row>
        <row r="19">
          <cell r="A19">
            <v>911</v>
          </cell>
          <cell r="B19" t="str">
            <v>ISPB</v>
          </cell>
          <cell r="C19">
            <v>84314</v>
          </cell>
          <cell r="D19">
            <v>75469.819999999992</v>
          </cell>
          <cell r="E19">
            <v>8844.1800000000076</v>
          </cell>
          <cell r="F19">
            <v>0.89510425314894315</v>
          </cell>
          <cell r="H19">
            <v>518167</v>
          </cell>
          <cell r="I19">
            <v>479894.47999999992</v>
          </cell>
          <cell r="J19">
            <v>38272.520000000077</v>
          </cell>
          <cell r="K19">
            <v>0.92613863870142232</v>
          </cell>
          <cell r="M19">
            <v>136000</v>
          </cell>
          <cell r="N19">
            <v>177570.02000000002</v>
          </cell>
          <cell r="O19">
            <v>-41570.020000000019</v>
          </cell>
          <cell r="P19">
            <v>1.3056619117647061</v>
          </cell>
          <cell r="R19">
            <v>738481</v>
          </cell>
          <cell r="S19">
            <v>732934.32</v>
          </cell>
          <cell r="T19">
            <v>5546.6800000000658</v>
          </cell>
          <cell r="U19">
            <v>0.99248906877766652</v>
          </cell>
        </row>
        <row r="20">
          <cell r="A20">
            <v>913</v>
          </cell>
          <cell r="B20" t="str">
            <v>ISTR</v>
          </cell>
          <cell r="C20">
            <v>815415</v>
          </cell>
          <cell r="D20">
            <v>737152.03</v>
          </cell>
          <cell r="E20">
            <v>78262.969999999972</v>
          </cell>
          <cell r="F20">
            <v>0.90402068885168907</v>
          </cell>
          <cell r="H20">
            <v>1770453.92</v>
          </cell>
          <cell r="I20">
            <v>1649684.9500000002</v>
          </cell>
          <cell r="J20">
            <v>120768.96999999974</v>
          </cell>
          <cell r="K20">
            <v>0.93178643700594044</v>
          </cell>
          <cell r="M20">
            <v>120000</v>
          </cell>
          <cell r="N20">
            <v>162182.59999999998</v>
          </cell>
          <cell r="O20">
            <v>-42182.599999999977</v>
          </cell>
          <cell r="P20">
            <v>1.3515216666666665</v>
          </cell>
          <cell r="R20">
            <v>2705868.92</v>
          </cell>
          <cell r="S20">
            <v>2549019.5800000005</v>
          </cell>
          <cell r="T20">
            <v>156849.33999999973</v>
          </cell>
          <cell r="U20">
            <v>0.94203365180010279</v>
          </cell>
        </row>
        <row r="21">
          <cell r="A21">
            <v>914</v>
          </cell>
          <cell r="B21" t="str">
            <v>Odontologie</v>
          </cell>
          <cell r="C21">
            <v>4850</v>
          </cell>
          <cell r="D21">
            <v>3157.18</v>
          </cell>
          <cell r="E21">
            <v>1692.8200000000002</v>
          </cell>
          <cell r="F21">
            <v>0.65096494845360819</v>
          </cell>
          <cell r="H21">
            <v>227237</v>
          </cell>
          <cell r="I21">
            <v>146526.25</v>
          </cell>
          <cell r="J21">
            <v>80710.75</v>
          </cell>
          <cell r="K21">
            <v>0.64481686521121118</v>
          </cell>
          <cell r="M21">
            <v>63327</v>
          </cell>
          <cell r="N21">
            <v>27778.07</v>
          </cell>
          <cell r="O21">
            <v>35548.93</v>
          </cell>
          <cell r="P21">
            <v>0.4386449697601339</v>
          </cell>
          <cell r="R21">
            <v>295414</v>
          </cell>
          <cell r="S21">
            <v>177461.5</v>
          </cell>
          <cell r="T21">
            <v>117952.5</v>
          </cell>
          <cell r="U21">
            <v>0.60072136053132219</v>
          </cell>
        </row>
        <row r="22">
          <cell r="A22">
            <v>925</v>
          </cell>
          <cell r="B22" t="str">
            <v>BH</v>
          </cell>
          <cell r="C22">
            <v>103075</v>
          </cell>
          <cell r="D22">
            <v>99623.59</v>
          </cell>
          <cell r="E22">
            <v>3451.4100000000035</v>
          </cell>
          <cell r="F22">
            <v>0.96651554693184571</v>
          </cell>
          <cell r="H22">
            <v>89929</v>
          </cell>
          <cell r="I22">
            <v>83782.420000000013</v>
          </cell>
          <cell r="J22">
            <v>6146.5799999999872</v>
          </cell>
          <cell r="K22">
            <v>0.93165074670017467</v>
          </cell>
          <cell r="M22">
            <v>5205</v>
          </cell>
          <cell r="N22">
            <v>5295.92</v>
          </cell>
          <cell r="O22">
            <v>-90.920000000000073</v>
          </cell>
          <cell r="P22">
            <v>1.0174678194044189</v>
          </cell>
          <cell r="R22">
            <v>198209</v>
          </cell>
          <cell r="S22">
            <v>188701.93000000002</v>
          </cell>
          <cell r="T22">
            <v>9507.0699999999906</v>
          </cell>
          <cell r="U22">
            <v>0.95203512454025807</v>
          </cell>
        </row>
        <row r="23">
          <cell r="A23">
            <v>927</v>
          </cell>
          <cell r="B23" t="str">
            <v>Observatoire</v>
          </cell>
          <cell r="C23">
            <v>613.65</v>
          </cell>
          <cell r="D23">
            <v>0</v>
          </cell>
          <cell r="E23">
            <v>613.65</v>
          </cell>
          <cell r="F23">
            <v>0</v>
          </cell>
          <cell r="H23">
            <v>157488</v>
          </cell>
          <cell r="I23">
            <v>164498.72999999998</v>
          </cell>
          <cell r="J23">
            <v>-7010.7299999999814</v>
          </cell>
          <cell r="K23">
            <v>1.0445159631209995</v>
          </cell>
          <cell r="M23">
            <v>41657.94</v>
          </cell>
          <cell r="N23">
            <v>35903.71</v>
          </cell>
          <cell r="O23">
            <v>5754.2300000000032</v>
          </cell>
          <cell r="P23">
            <v>0.86186954995854326</v>
          </cell>
          <cell r="R23">
            <v>199759.59</v>
          </cell>
          <cell r="S23">
            <v>200402.43999999997</v>
          </cell>
          <cell r="T23">
            <v>-642.84999999997854</v>
          </cell>
          <cell r="U23">
            <v>1.0032181183391495</v>
          </cell>
        </row>
        <row r="24">
          <cell r="A24">
            <v>928</v>
          </cell>
          <cell r="B24" t="str">
            <v>POLYTECH</v>
          </cell>
          <cell r="C24">
            <v>94008.959999999992</v>
          </cell>
          <cell r="D24">
            <v>61263.820000000007</v>
          </cell>
          <cell r="E24">
            <v>32745.139999999985</v>
          </cell>
          <cell r="F24">
            <v>0.65168064831267158</v>
          </cell>
          <cell r="H24">
            <v>352361.04000000004</v>
          </cell>
          <cell r="I24">
            <v>380533.75</v>
          </cell>
          <cell r="J24">
            <v>-28172.709999999963</v>
          </cell>
          <cell r="K24">
            <v>1.0799541004873863</v>
          </cell>
          <cell r="M24">
            <v>103398</v>
          </cell>
          <cell r="N24">
            <v>42403.59</v>
          </cell>
          <cell r="O24">
            <v>60994.41</v>
          </cell>
          <cell r="P24">
            <v>0.41010067892995994</v>
          </cell>
          <cell r="R24">
            <v>549768</v>
          </cell>
          <cell r="S24">
            <v>484201.16000000003</v>
          </cell>
          <cell r="T24">
            <v>65566.840000000026</v>
          </cell>
          <cell r="U24">
            <v>0.88073725644271761</v>
          </cell>
        </row>
        <row r="25">
          <cell r="A25">
            <v>933</v>
          </cell>
          <cell r="B25" t="str">
            <v>AIC</v>
          </cell>
          <cell r="C25">
            <v>21617</v>
          </cell>
          <cell r="D25">
            <v>13406.37</v>
          </cell>
          <cell r="E25">
            <v>8210.6299999999992</v>
          </cell>
          <cell r="F25">
            <v>0.62017717537123562</v>
          </cell>
          <cell r="H25">
            <v>622978.26</v>
          </cell>
          <cell r="I25">
            <v>670050.81000000006</v>
          </cell>
          <cell r="J25">
            <v>-47072.550000000047</v>
          </cell>
          <cell r="K25">
            <v>1.0755605019025865</v>
          </cell>
          <cell r="M25">
            <v>42000</v>
          </cell>
          <cell r="N25">
            <v>51109.4</v>
          </cell>
          <cell r="O25">
            <v>-9109.4000000000015</v>
          </cell>
          <cell r="P25">
            <v>1.2168904761904762</v>
          </cell>
          <cell r="R25">
            <v>686595.26</v>
          </cell>
          <cell r="S25">
            <v>734566.58000000007</v>
          </cell>
          <cell r="T25">
            <v>-47971.320000000051</v>
          </cell>
          <cell r="U25">
            <v>1.0698684112675059</v>
          </cell>
        </row>
        <row r="26">
          <cell r="A26">
            <v>942</v>
          </cell>
          <cell r="B26" t="str">
            <v>ISFA</v>
          </cell>
          <cell r="C26">
            <v>79851</v>
          </cell>
          <cell r="D26">
            <v>76385.56</v>
          </cell>
          <cell r="E26">
            <v>3465.4400000000023</v>
          </cell>
          <cell r="F26">
            <v>0.95660116967852626</v>
          </cell>
          <cell r="H26">
            <v>305340</v>
          </cell>
          <cell r="I26">
            <v>319230.09999999998</v>
          </cell>
          <cell r="J26">
            <v>-13890.099999999977</v>
          </cell>
          <cell r="K26">
            <v>1.0454906006419074</v>
          </cell>
          <cell r="M26">
            <v>20383</v>
          </cell>
          <cell r="N26">
            <v>50123.97</v>
          </cell>
          <cell r="O26">
            <v>-29740.97</v>
          </cell>
          <cell r="P26">
            <v>2.4591066084482165</v>
          </cell>
          <cell r="R26">
            <v>405574</v>
          </cell>
          <cell r="S26">
            <v>445739.63</v>
          </cell>
          <cell r="T26">
            <v>-40165.629999999976</v>
          </cell>
          <cell r="U26">
            <v>1.0990340357123483</v>
          </cell>
        </row>
        <row r="27">
          <cell r="A27">
            <v>951</v>
          </cell>
          <cell r="B27" t="str">
            <v>SCD</v>
          </cell>
          <cell r="C27">
            <v>363292</v>
          </cell>
          <cell r="D27">
            <v>367104.10000000009</v>
          </cell>
          <cell r="E27">
            <v>-3812.1000000000931</v>
          </cell>
          <cell r="F27">
            <v>1.0104932120718322</v>
          </cell>
          <cell r="H27">
            <v>4125621</v>
          </cell>
          <cell r="I27">
            <v>4134346.4899999984</v>
          </cell>
          <cell r="J27">
            <v>-8725.4899999983609</v>
          </cell>
          <cell r="K27">
            <v>1.0021149519066337</v>
          </cell>
          <cell r="M27">
            <v>33000</v>
          </cell>
          <cell r="N27">
            <v>56472.900000000009</v>
          </cell>
          <cell r="O27">
            <v>-23472.900000000009</v>
          </cell>
          <cell r="P27">
            <v>1.7113000000000003</v>
          </cell>
          <cell r="R27">
            <v>4521913</v>
          </cell>
          <cell r="S27">
            <v>4557923.4899999984</v>
          </cell>
          <cell r="T27">
            <v>-36010.489999998463</v>
          </cell>
          <cell r="U27">
            <v>1.0079635521514896</v>
          </cell>
        </row>
        <row r="28">
          <cell r="A28">
            <v>958</v>
          </cell>
          <cell r="B28" t="str">
            <v>FOCAL</v>
          </cell>
          <cell r="C28">
            <v>3600208</v>
          </cell>
          <cell r="D28">
            <v>3525752.8199999994</v>
          </cell>
          <cell r="E28">
            <v>74455.180000000633</v>
          </cell>
          <cell r="F28">
            <v>0.97931920044619625</v>
          </cell>
          <cell r="H28">
            <v>6612265</v>
          </cell>
          <cell r="I28">
            <v>4668115.0900000008</v>
          </cell>
          <cell r="J28">
            <v>1944149.9099999992</v>
          </cell>
          <cell r="K28">
            <v>0.70597822228842921</v>
          </cell>
          <cell r="M28">
            <v>500000.5</v>
          </cell>
          <cell r="N28">
            <v>681520.07000000007</v>
          </cell>
          <cell r="O28">
            <v>-181519.57000000007</v>
          </cell>
          <cell r="P28">
            <v>1.3630387769612231</v>
          </cell>
          <cell r="R28">
            <v>10712473.5</v>
          </cell>
          <cell r="S28">
            <v>8875387.9800000004</v>
          </cell>
          <cell r="T28">
            <v>1837085.5199999998</v>
          </cell>
          <cell r="U28">
            <v>0.82850967892709382</v>
          </cell>
        </row>
        <row r="29">
          <cell r="A29">
            <v>963</v>
          </cell>
          <cell r="B29" t="str">
            <v>GEP</v>
          </cell>
          <cell r="C29">
            <v>0</v>
          </cell>
          <cell r="D29">
            <v>0</v>
          </cell>
          <cell r="E29">
            <v>0</v>
          </cell>
          <cell r="F29" t="str">
            <v xml:space="preserve"> </v>
          </cell>
          <cell r="H29">
            <v>309345.95</v>
          </cell>
          <cell r="I29">
            <v>237249.07999999996</v>
          </cell>
          <cell r="J29">
            <v>72096.870000000054</v>
          </cell>
          <cell r="K29">
            <v>0.76693772780926972</v>
          </cell>
          <cell r="M29">
            <v>16298</v>
          </cell>
          <cell r="N29">
            <v>12871.15</v>
          </cell>
          <cell r="O29">
            <v>3426.8500000000004</v>
          </cell>
          <cell r="P29">
            <v>0.78973800466314881</v>
          </cell>
          <cell r="R29">
            <v>325643.95</v>
          </cell>
          <cell r="S29">
            <v>250120.22999999995</v>
          </cell>
          <cell r="T29">
            <v>75523.720000000059</v>
          </cell>
          <cell r="U29">
            <v>0.76807884807932081</v>
          </cell>
        </row>
        <row r="30">
          <cell r="A30">
            <v>964</v>
          </cell>
          <cell r="B30" t="str">
            <v>Informatique</v>
          </cell>
          <cell r="C30">
            <v>0</v>
          </cell>
          <cell r="D30">
            <v>0</v>
          </cell>
          <cell r="E30">
            <v>0</v>
          </cell>
          <cell r="F30" t="str">
            <v xml:space="preserve"> </v>
          </cell>
          <cell r="H30">
            <v>117168.53</v>
          </cell>
          <cell r="I30">
            <v>137193.25000000006</v>
          </cell>
          <cell r="J30">
            <v>-20024.720000000059</v>
          </cell>
          <cell r="K30">
            <v>1.1709052763570564</v>
          </cell>
          <cell r="M30">
            <v>11465</v>
          </cell>
          <cell r="N30">
            <v>21422.550000000003</v>
          </cell>
          <cell r="O30">
            <v>-9957.5500000000029</v>
          </cell>
          <cell r="P30">
            <v>1.8685172263410381</v>
          </cell>
          <cell r="R30">
            <v>128633.53</v>
          </cell>
          <cell r="S30">
            <v>158615.80000000005</v>
          </cell>
          <cell r="T30">
            <v>-29982.270000000062</v>
          </cell>
          <cell r="U30">
            <v>1.2330828517261407</v>
          </cell>
        </row>
        <row r="31">
          <cell r="A31">
            <v>967</v>
          </cell>
          <cell r="B31" t="str">
            <v>Mécanique</v>
          </cell>
          <cell r="C31">
            <v>0</v>
          </cell>
          <cell r="D31">
            <v>0</v>
          </cell>
          <cell r="E31">
            <v>0</v>
          </cell>
          <cell r="F31" t="str">
            <v xml:space="preserve"> </v>
          </cell>
          <cell r="H31">
            <v>131511.85</v>
          </cell>
          <cell r="I31">
            <v>94659.409999999989</v>
          </cell>
          <cell r="J31">
            <v>36852.440000000017</v>
          </cell>
          <cell r="K31">
            <v>0.71977855987882444</v>
          </cell>
          <cell r="M31">
            <v>20345</v>
          </cell>
          <cell r="N31">
            <v>17866.73</v>
          </cell>
          <cell r="O31">
            <v>2478.2700000000004</v>
          </cell>
          <cell r="P31">
            <v>0.87818776112066843</v>
          </cell>
          <cell r="R31">
            <v>151856.85</v>
          </cell>
          <cell r="S31">
            <v>112526.13999999998</v>
          </cell>
          <cell r="T31">
            <v>39330.710000000021</v>
          </cell>
          <cell r="U31">
            <v>0.74100141020968091</v>
          </cell>
        </row>
        <row r="32">
          <cell r="A32">
            <v>972</v>
          </cell>
          <cell r="B32" t="str">
            <v>ESPE</v>
          </cell>
          <cell r="C32">
            <v>206303</v>
          </cell>
          <cell r="D32">
            <v>165878.64999999997</v>
          </cell>
          <cell r="E32">
            <v>40424.350000000035</v>
          </cell>
          <cell r="F32">
            <v>0.80405350382689522</v>
          </cell>
          <cell r="H32">
            <v>1577410</v>
          </cell>
          <cell r="I32">
            <v>1513750.6899999992</v>
          </cell>
          <cell r="J32">
            <v>63659.310000000754</v>
          </cell>
          <cell r="K32">
            <v>0.95964314287344399</v>
          </cell>
          <cell r="M32">
            <v>61072</v>
          </cell>
          <cell r="N32">
            <v>198938.61</v>
          </cell>
          <cell r="O32">
            <v>-137866.60999999999</v>
          </cell>
          <cell r="P32">
            <v>3.2574438367828136</v>
          </cell>
          <cell r="R32">
            <v>1844785</v>
          </cell>
          <cell r="S32">
            <v>1878567.9499999993</v>
          </cell>
          <cell r="T32">
            <v>-33782.949999999197</v>
          </cell>
          <cell r="U32">
            <v>1.0183126760028942</v>
          </cell>
        </row>
        <row r="33">
          <cell r="A33">
            <v>990</v>
          </cell>
          <cell r="B33" t="str">
            <v>Services centraux</v>
          </cell>
          <cell r="C33">
            <v>267279216</v>
          </cell>
          <cell r="D33">
            <v>268141179.27000013</v>
          </cell>
          <cell r="E33">
            <v>-861963.27000012994</v>
          </cell>
          <cell r="F33">
            <v>1.0032249543488638</v>
          </cell>
          <cell r="H33">
            <v>5851782.2999999998</v>
          </cell>
          <cell r="I33">
            <v>3957221.4600000028</v>
          </cell>
          <cell r="J33">
            <v>1894560.8399999971</v>
          </cell>
          <cell r="K33">
            <v>0.67624208439879974</v>
          </cell>
          <cell r="M33">
            <v>683236</v>
          </cell>
          <cell r="N33">
            <v>513271.75999999983</v>
          </cell>
          <cell r="O33">
            <v>169964.24000000017</v>
          </cell>
          <cell r="P33">
            <v>0.75123641025941235</v>
          </cell>
          <cell r="R33">
            <v>273814234.30000001</v>
          </cell>
          <cell r="S33">
            <v>272611672.49000013</v>
          </cell>
          <cell r="T33">
            <v>1202561.8099998673</v>
          </cell>
          <cell r="U33">
            <v>0.99560811068469768</v>
          </cell>
        </row>
        <row r="34">
          <cell r="A34">
            <v>991</v>
          </cell>
          <cell r="B34" t="str">
            <v>Actions transversales</v>
          </cell>
          <cell r="C34">
            <v>114018</v>
          </cell>
          <cell r="D34">
            <v>79687.14</v>
          </cell>
          <cell r="E34">
            <v>34330.86</v>
          </cell>
          <cell r="F34">
            <v>0.69889964742409094</v>
          </cell>
          <cell r="H34">
            <v>13322029.189999999</v>
          </cell>
          <cell r="I34">
            <v>14078451.530000005</v>
          </cell>
          <cell r="J34">
            <v>-756422.34000000544</v>
          </cell>
          <cell r="K34">
            <v>1.0567798140367237</v>
          </cell>
          <cell r="M34">
            <v>23673005.370000001</v>
          </cell>
          <cell r="N34">
            <v>24064924.10000002</v>
          </cell>
          <cell r="O34">
            <v>-391918.73000001907</v>
          </cell>
          <cell r="P34">
            <v>1.0165555122332157</v>
          </cell>
          <cell r="R34">
            <v>37109052.560000002</v>
          </cell>
          <cell r="S34">
            <v>38223062.770000026</v>
          </cell>
          <cell r="T34">
            <v>-1114010.2100000246</v>
          </cell>
          <cell r="U34">
            <v>1.0300199043939167</v>
          </cell>
        </row>
        <row r="44">
          <cell r="A44">
            <v>456</v>
          </cell>
          <cell r="B44" t="str">
            <v>CISR</v>
          </cell>
          <cell r="C44">
            <v>0</v>
          </cell>
          <cell r="D44">
            <v>0</v>
          </cell>
          <cell r="E44">
            <v>0</v>
          </cell>
          <cell r="F44" t="str">
            <v xml:space="preserve"> </v>
          </cell>
          <cell r="H44">
            <v>-200000</v>
          </cell>
          <cell r="I44">
            <v>-199817.18</v>
          </cell>
          <cell r="J44">
            <v>-182.82000000000698</v>
          </cell>
          <cell r="M44">
            <v>314332</v>
          </cell>
          <cell r="N44">
            <v>217402.34</v>
          </cell>
          <cell r="O44">
            <v>96929.66</v>
          </cell>
          <cell r="P44">
            <v>0.69163285952432463</v>
          </cell>
          <cell r="R44">
            <v>114332</v>
          </cell>
          <cell r="S44">
            <v>17585.160000000003</v>
          </cell>
          <cell r="T44">
            <v>96746.84</v>
          </cell>
          <cell r="U44">
            <v>0.15380785781758388</v>
          </cell>
        </row>
        <row r="45">
          <cell r="A45">
            <v>457</v>
          </cell>
          <cell r="B45" t="str">
            <v>SIUAPS</v>
          </cell>
          <cell r="C45">
            <v>0</v>
          </cell>
          <cell r="D45">
            <v>0</v>
          </cell>
          <cell r="E45">
            <v>0</v>
          </cell>
          <cell r="F45" t="str">
            <v xml:space="preserve"> </v>
          </cell>
          <cell r="H45">
            <v>0</v>
          </cell>
          <cell r="I45">
            <v>0</v>
          </cell>
          <cell r="J45">
            <v>0</v>
          </cell>
          <cell r="M45">
            <v>0</v>
          </cell>
          <cell r="N45">
            <v>0</v>
          </cell>
          <cell r="O45">
            <v>0</v>
          </cell>
          <cell r="P45" t="str">
            <v xml:space="preserve"> </v>
          </cell>
          <cell r="R45">
            <v>0</v>
          </cell>
          <cell r="S45">
            <v>0</v>
          </cell>
          <cell r="T45">
            <v>0</v>
          </cell>
          <cell r="U45" t="str">
            <v xml:space="preserve"> </v>
          </cell>
        </row>
        <row r="46">
          <cell r="A46" t="str">
            <v>01</v>
          </cell>
          <cell r="B46" t="str">
            <v>FST</v>
          </cell>
          <cell r="C46">
            <v>0</v>
          </cell>
          <cell r="D46">
            <v>0</v>
          </cell>
          <cell r="E46">
            <v>0</v>
          </cell>
          <cell r="F46" t="str">
            <v xml:space="preserve"> </v>
          </cell>
          <cell r="H46">
            <v>0</v>
          </cell>
          <cell r="I46">
            <v>0</v>
          </cell>
          <cell r="J46">
            <v>0</v>
          </cell>
          <cell r="K46" t="str">
            <v xml:space="preserve"> </v>
          </cell>
          <cell r="M46">
            <v>0</v>
          </cell>
          <cell r="N46">
            <v>0</v>
          </cell>
          <cell r="O46">
            <v>0</v>
          </cell>
          <cell r="P46" t="str">
            <v xml:space="preserve"> </v>
          </cell>
          <cell r="R46">
            <v>0</v>
          </cell>
          <cell r="S46">
            <v>0</v>
          </cell>
          <cell r="T46">
            <v>0</v>
          </cell>
          <cell r="U46" t="str">
            <v xml:space="preserve"> </v>
          </cell>
        </row>
        <row r="47">
          <cell r="A47" t="str">
            <v>02</v>
          </cell>
          <cell r="B47" t="str">
            <v>Lyon Est</v>
          </cell>
          <cell r="C47">
            <v>22000</v>
          </cell>
          <cell r="D47">
            <v>22029.81</v>
          </cell>
          <cell r="E47">
            <v>-29.81000000000131</v>
          </cell>
          <cell r="F47">
            <v>1.001355</v>
          </cell>
          <cell r="H47">
            <v>4736</v>
          </cell>
          <cell r="I47">
            <v>3288.27</v>
          </cell>
          <cell r="J47">
            <v>1447.73</v>
          </cell>
          <cell r="K47">
            <v>0.69431376689189195</v>
          </cell>
          <cell r="M47">
            <v>4000</v>
          </cell>
          <cell r="N47">
            <v>3895.64</v>
          </cell>
          <cell r="O47">
            <v>104.36000000000013</v>
          </cell>
          <cell r="P47">
            <v>0.97390999999999994</v>
          </cell>
          <cell r="R47">
            <v>30736</v>
          </cell>
          <cell r="S47">
            <v>29213.72</v>
          </cell>
          <cell r="T47">
            <v>1522.2799999999988</v>
          </cell>
          <cell r="U47">
            <v>0.95047241020301931</v>
          </cell>
        </row>
        <row r="48">
          <cell r="A48" t="str">
            <v>03</v>
          </cell>
          <cell r="B48" t="str">
            <v>Lyon Sud</v>
          </cell>
          <cell r="C48">
            <v>9000</v>
          </cell>
          <cell r="D48">
            <v>5047.05</v>
          </cell>
          <cell r="E48">
            <v>3952.95</v>
          </cell>
          <cell r="F48">
            <v>0.56078333333333341</v>
          </cell>
          <cell r="H48">
            <v>12907</v>
          </cell>
          <cell r="I48">
            <v>12868.76</v>
          </cell>
          <cell r="J48">
            <v>38.239999999999782</v>
          </cell>
          <cell r="K48">
            <v>0.99703726659951963</v>
          </cell>
          <cell r="M48">
            <v>0</v>
          </cell>
          <cell r="N48">
            <v>0</v>
          </cell>
          <cell r="O48">
            <v>0</v>
          </cell>
          <cell r="P48" t="str">
            <v xml:space="preserve"> </v>
          </cell>
          <cell r="R48">
            <v>21907</v>
          </cell>
          <cell r="S48">
            <v>17915.810000000001</v>
          </cell>
          <cell r="T48">
            <v>3991.1899999999996</v>
          </cell>
          <cell r="U48">
            <v>0.81781211484913496</v>
          </cell>
        </row>
        <row r="49">
          <cell r="A49" t="str">
            <v>04</v>
          </cell>
          <cell r="B49" t="str">
            <v>IUT</v>
          </cell>
          <cell r="C49">
            <v>82584</v>
          </cell>
          <cell r="D49">
            <v>155643.81</v>
          </cell>
          <cell r="E49">
            <v>-73059.81</v>
          </cell>
          <cell r="F49">
            <v>1.8846726968904388</v>
          </cell>
          <cell r="H49">
            <v>41808</v>
          </cell>
          <cell r="I49">
            <v>34472.120000000003</v>
          </cell>
          <cell r="J49">
            <v>7335.8799999999974</v>
          </cell>
          <cell r="K49">
            <v>0.82453406046689637</v>
          </cell>
          <cell r="M49">
            <v>58888</v>
          </cell>
          <cell r="N49">
            <v>58887.22</v>
          </cell>
          <cell r="O49">
            <v>0.77999999999883585</v>
          </cell>
          <cell r="P49">
            <v>0.99998675451704933</v>
          </cell>
          <cell r="R49">
            <v>183280</v>
          </cell>
          <cell r="S49">
            <v>249003.15</v>
          </cell>
          <cell r="T49">
            <v>-65723.149999999994</v>
          </cell>
          <cell r="U49">
            <v>1.3585942274116105</v>
          </cell>
        </row>
        <row r="50">
          <cell r="A50" t="str">
            <v>05</v>
          </cell>
          <cell r="B50" t="str">
            <v>Recherche</v>
          </cell>
          <cell r="C50">
            <v>8930260.040000001</v>
          </cell>
          <cell r="D50">
            <v>8406745.230000006</v>
          </cell>
          <cell r="E50">
            <v>523514.80999999493</v>
          </cell>
          <cell r="F50">
            <v>0.94137742824340032</v>
          </cell>
          <cell r="H50">
            <v>9826350.4499999993</v>
          </cell>
          <cell r="I50">
            <v>8697466.3999999966</v>
          </cell>
          <cell r="J50">
            <v>1128884.0500000026</v>
          </cell>
          <cell r="K50">
            <v>0.88511665081108493</v>
          </cell>
          <cell r="M50">
            <v>7067202.0999999996</v>
          </cell>
          <cell r="N50">
            <v>6848066.9600000009</v>
          </cell>
          <cell r="O50">
            <v>219135.13999999873</v>
          </cell>
          <cell r="P50">
            <v>0.96899265976842541</v>
          </cell>
          <cell r="R50">
            <v>25823812.590000004</v>
          </cell>
          <cell r="S50">
            <v>23952278.590000004</v>
          </cell>
          <cell r="T50">
            <v>1871533.9999999963</v>
          </cell>
          <cell r="U50">
            <v>0.92752681295694006</v>
          </cell>
        </row>
        <row r="51">
          <cell r="A51" t="str">
            <v>06</v>
          </cell>
          <cell r="B51" t="str">
            <v>Santé et SLP Est</v>
          </cell>
          <cell r="C51">
            <v>315332</v>
          </cell>
          <cell r="D51">
            <v>264331.27</v>
          </cell>
          <cell r="E51">
            <v>51000.729999999981</v>
          </cell>
          <cell r="F51">
            <v>0.83826338589169513</v>
          </cell>
          <cell r="H51">
            <v>158795</v>
          </cell>
          <cell r="I51">
            <v>122098.75</v>
          </cell>
          <cell r="J51">
            <v>36696.25</v>
          </cell>
          <cell r="K51">
            <v>0.76890802607134989</v>
          </cell>
          <cell r="M51">
            <v>20001</v>
          </cell>
          <cell r="N51">
            <v>25636.44</v>
          </cell>
          <cell r="O51">
            <v>-5635.4399999999987</v>
          </cell>
          <cell r="P51">
            <v>1.2817579121043947</v>
          </cell>
          <cell r="R51">
            <v>494128</v>
          </cell>
          <cell r="S51">
            <v>412066.46</v>
          </cell>
          <cell r="T51">
            <v>82061.539999999979</v>
          </cell>
          <cell r="U51">
            <v>0.83392655344364219</v>
          </cell>
        </row>
        <row r="52">
          <cell r="A52" t="str">
            <v>07</v>
          </cell>
          <cell r="B52" t="str">
            <v>Faculté des Sciences</v>
          </cell>
          <cell r="C52">
            <v>0</v>
          </cell>
          <cell r="D52">
            <v>6927.96</v>
          </cell>
          <cell r="E52">
            <v>-6927.96</v>
          </cell>
          <cell r="F52" t="str">
            <v xml:space="preserve"> </v>
          </cell>
          <cell r="H52">
            <v>42721</v>
          </cell>
          <cell r="I52">
            <v>20495.07</v>
          </cell>
          <cell r="J52">
            <v>22225.93</v>
          </cell>
          <cell r="K52">
            <v>0.47974228131363961</v>
          </cell>
          <cell r="M52">
            <v>0</v>
          </cell>
          <cell r="N52">
            <v>0</v>
          </cell>
          <cell r="O52">
            <v>0</v>
          </cell>
          <cell r="P52" t="str">
            <v xml:space="preserve"> </v>
          </cell>
          <cell r="R52">
            <v>42721</v>
          </cell>
          <cell r="S52">
            <v>27423.03</v>
          </cell>
          <cell r="T52">
            <v>15297.970000000001</v>
          </cell>
          <cell r="U52">
            <v>0.64190983357131148</v>
          </cell>
        </row>
        <row r="53">
          <cell r="A53" t="str">
            <v>08</v>
          </cell>
          <cell r="B53" t="str">
            <v>Biosciences</v>
          </cell>
          <cell r="C53">
            <v>0</v>
          </cell>
          <cell r="D53">
            <v>0</v>
          </cell>
          <cell r="E53">
            <v>0</v>
          </cell>
          <cell r="F53" t="str">
            <v xml:space="preserve"> </v>
          </cell>
          <cell r="H53">
            <v>40000</v>
          </cell>
          <cell r="I53">
            <v>40000</v>
          </cell>
          <cell r="J53">
            <v>0</v>
          </cell>
          <cell r="K53">
            <v>1</v>
          </cell>
          <cell r="M53">
            <v>0</v>
          </cell>
          <cell r="N53">
            <v>0</v>
          </cell>
          <cell r="O53">
            <v>0</v>
          </cell>
          <cell r="P53" t="str">
            <v xml:space="preserve"> </v>
          </cell>
          <cell r="R53">
            <v>40000</v>
          </cell>
          <cell r="S53">
            <v>40000</v>
          </cell>
          <cell r="T53">
            <v>0</v>
          </cell>
          <cell r="U53">
            <v>1</v>
          </cell>
        </row>
        <row r="54">
          <cell r="A54">
            <v>909</v>
          </cell>
          <cell r="B54" t="str">
            <v>STAPS</v>
          </cell>
          <cell r="C54">
            <v>0</v>
          </cell>
          <cell r="D54">
            <v>0</v>
          </cell>
          <cell r="E54">
            <v>0</v>
          </cell>
          <cell r="F54" t="str">
            <v xml:space="preserve"> </v>
          </cell>
          <cell r="H54">
            <v>0</v>
          </cell>
          <cell r="I54">
            <v>0</v>
          </cell>
          <cell r="J54">
            <v>0</v>
          </cell>
          <cell r="K54" t="str">
            <v xml:space="preserve"> </v>
          </cell>
          <cell r="M54">
            <v>0</v>
          </cell>
          <cell r="N54">
            <v>0</v>
          </cell>
          <cell r="O54">
            <v>0</v>
          </cell>
          <cell r="P54" t="str">
            <v xml:space="preserve"> </v>
          </cell>
          <cell r="R54">
            <v>0</v>
          </cell>
          <cell r="S54">
            <v>0</v>
          </cell>
          <cell r="T54">
            <v>0</v>
          </cell>
          <cell r="U54" t="str">
            <v xml:space="preserve"> </v>
          </cell>
        </row>
        <row r="55">
          <cell r="A55">
            <v>911</v>
          </cell>
          <cell r="B55" t="str">
            <v>ISPB</v>
          </cell>
          <cell r="C55">
            <v>7400</v>
          </cell>
          <cell r="D55">
            <v>0</v>
          </cell>
          <cell r="E55">
            <v>7400</v>
          </cell>
          <cell r="F55">
            <v>0</v>
          </cell>
          <cell r="H55">
            <v>7500</v>
          </cell>
          <cell r="I55">
            <v>11152</v>
          </cell>
          <cell r="J55">
            <v>-3652</v>
          </cell>
          <cell r="K55">
            <v>1.4869333333333334</v>
          </cell>
          <cell r="M55">
            <v>0</v>
          </cell>
          <cell r="N55">
            <v>0</v>
          </cell>
          <cell r="O55">
            <v>0</v>
          </cell>
          <cell r="P55" t="str">
            <v xml:space="preserve"> </v>
          </cell>
          <cell r="R55">
            <v>14900</v>
          </cell>
          <cell r="S55">
            <v>11152</v>
          </cell>
          <cell r="T55">
            <v>3748</v>
          </cell>
          <cell r="U55">
            <v>0.74845637583892621</v>
          </cell>
        </row>
        <row r="56">
          <cell r="A56">
            <v>913</v>
          </cell>
          <cell r="B56" t="str">
            <v>ISTR</v>
          </cell>
          <cell r="C56">
            <v>0</v>
          </cell>
          <cell r="D56">
            <v>0</v>
          </cell>
          <cell r="E56">
            <v>0</v>
          </cell>
          <cell r="F56" t="str">
            <v xml:space="preserve"> </v>
          </cell>
          <cell r="H56">
            <v>0</v>
          </cell>
          <cell r="I56">
            <v>0</v>
          </cell>
          <cell r="J56">
            <v>0</v>
          </cell>
          <cell r="K56" t="str">
            <v xml:space="preserve"> </v>
          </cell>
          <cell r="M56">
            <v>0</v>
          </cell>
          <cell r="N56">
            <v>0</v>
          </cell>
          <cell r="O56">
            <v>0</v>
          </cell>
          <cell r="P56" t="str">
            <v xml:space="preserve"> </v>
          </cell>
          <cell r="R56">
            <v>0</v>
          </cell>
          <cell r="S56">
            <v>0</v>
          </cell>
          <cell r="T56">
            <v>0</v>
          </cell>
          <cell r="U56" t="str">
            <v xml:space="preserve"> </v>
          </cell>
        </row>
        <row r="57">
          <cell r="A57">
            <v>914</v>
          </cell>
          <cell r="B57" t="str">
            <v>Odontologie</v>
          </cell>
          <cell r="C57">
            <v>0</v>
          </cell>
          <cell r="D57">
            <v>0</v>
          </cell>
          <cell r="E57">
            <v>0</v>
          </cell>
          <cell r="F57" t="str">
            <v xml:space="preserve"> </v>
          </cell>
          <cell r="H57">
            <v>0</v>
          </cell>
          <cell r="I57">
            <v>0</v>
          </cell>
          <cell r="J57">
            <v>0</v>
          </cell>
          <cell r="K57" t="str">
            <v xml:space="preserve"> </v>
          </cell>
          <cell r="M57">
            <v>0</v>
          </cell>
          <cell r="N57">
            <v>0</v>
          </cell>
          <cell r="O57">
            <v>0</v>
          </cell>
          <cell r="P57" t="str">
            <v xml:space="preserve"> </v>
          </cell>
          <cell r="R57">
            <v>0</v>
          </cell>
          <cell r="S57">
            <v>0</v>
          </cell>
          <cell r="T57">
            <v>0</v>
          </cell>
          <cell r="U57" t="str">
            <v xml:space="preserve"> </v>
          </cell>
        </row>
        <row r="58">
          <cell r="A58">
            <v>925</v>
          </cell>
          <cell r="B58" t="str">
            <v>BH</v>
          </cell>
          <cell r="C58">
            <v>39462</v>
          </cell>
          <cell r="D58">
            <v>38563.93</v>
          </cell>
          <cell r="E58">
            <v>898.06999999999971</v>
          </cell>
          <cell r="F58">
            <v>0.97724215701180883</v>
          </cell>
          <cell r="H58">
            <v>13242</v>
          </cell>
          <cell r="I58">
            <v>14113.41</v>
          </cell>
          <cell r="J58">
            <v>-871.40999999999985</v>
          </cell>
          <cell r="K58">
            <v>1.065806524694155</v>
          </cell>
          <cell r="M58">
            <v>0</v>
          </cell>
          <cell r="N58">
            <v>0</v>
          </cell>
          <cell r="O58">
            <v>0</v>
          </cell>
          <cell r="P58" t="str">
            <v xml:space="preserve"> </v>
          </cell>
          <cell r="R58">
            <v>52704</v>
          </cell>
          <cell r="S58">
            <v>52677.34</v>
          </cell>
          <cell r="T58">
            <v>26.659999999999854</v>
          </cell>
          <cell r="U58">
            <v>0.99949415604128722</v>
          </cell>
        </row>
        <row r="59">
          <cell r="A59">
            <v>927</v>
          </cell>
          <cell r="B59" t="str">
            <v>Observatoire</v>
          </cell>
          <cell r="C59">
            <v>0</v>
          </cell>
          <cell r="D59">
            <v>0</v>
          </cell>
          <cell r="E59">
            <v>0</v>
          </cell>
          <cell r="F59" t="str">
            <v xml:space="preserve"> </v>
          </cell>
          <cell r="H59">
            <v>0</v>
          </cell>
          <cell r="I59">
            <v>0</v>
          </cell>
          <cell r="J59">
            <v>0</v>
          </cell>
          <cell r="K59" t="str">
            <v xml:space="preserve"> </v>
          </cell>
          <cell r="M59">
            <v>0</v>
          </cell>
          <cell r="N59">
            <v>0</v>
          </cell>
          <cell r="O59">
            <v>0</v>
          </cell>
          <cell r="P59" t="str">
            <v xml:space="preserve"> </v>
          </cell>
          <cell r="R59">
            <v>0</v>
          </cell>
          <cell r="S59">
            <v>0</v>
          </cell>
          <cell r="T59">
            <v>0</v>
          </cell>
          <cell r="U59" t="str">
            <v xml:space="preserve"> </v>
          </cell>
        </row>
        <row r="60">
          <cell r="A60">
            <v>928</v>
          </cell>
          <cell r="B60" t="str">
            <v>POLYTECH</v>
          </cell>
          <cell r="C60">
            <v>21178.959999999992</v>
          </cell>
          <cell r="D60">
            <v>21458.97</v>
          </cell>
          <cell r="E60">
            <v>-280.01000000000931</v>
          </cell>
          <cell r="F60">
            <v>1.0132211402259605</v>
          </cell>
          <cell r="H60">
            <v>71660.040000000037</v>
          </cell>
          <cell r="I60">
            <v>23482.75</v>
          </cell>
          <cell r="J60">
            <v>48177.290000000037</v>
          </cell>
          <cell r="K60">
            <v>0.32769657957210163</v>
          </cell>
          <cell r="M60">
            <v>50100</v>
          </cell>
          <cell r="N60">
            <v>3259.15</v>
          </cell>
          <cell r="O60">
            <v>46840.85</v>
          </cell>
          <cell r="P60">
            <v>6.5052894211576895E-2</v>
          </cell>
          <cell r="R60">
            <v>142939.00000000003</v>
          </cell>
          <cell r="S60">
            <v>48200.87</v>
          </cell>
          <cell r="T60">
            <v>94738.130000000034</v>
          </cell>
          <cell r="U60">
            <v>0.33721286702719333</v>
          </cell>
        </row>
        <row r="61">
          <cell r="A61">
            <v>933</v>
          </cell>
          <cell r="B61" t="str">
            <v>AIC</v>
          </cell>
          <cell r="C61">
            <v>0</v>
          </cell>
          <cell r="D61">
            <v>0</v>
          </cell>
          <cell r="E61">
            <v>0</v>
          </cell>
          <cell r="F61" t="str">
            <v xml:space="preserve"> </v>
          </cell>
          <cell r="H61">
            <v>0</v>
          </cell>
          <cell r="I61">
            <v>0</v>
          </cell>
          <cell r="J61">
            <v>0</v>
          </cell>
          <cell r="K61" t="str">
            <v xml:space="preserve"> </v>
          </cell>
          <cell r="M61">
            <v>0</v>
          </cell>
          <cell r="N61">
            <v>0</v>
          </cell>
          <cell r="O61">
            <v>0</v>
          </cell>
          <cell r="P61" t="str">
            <v xml:space="preserve"> </v>
          </cell>
          <cell r="R61">
            <v>0</v>
          </cell>
          <cell r="S61">
            <v>0</v>
          </cell>
          <cell r="T61">
            <v>0</v>
          </cell>
          <cell r="U61" t="str">
            <v xml:space="preserve"> </v>
          </cell>
        </row>
        <row r="62">
          <cell r="A62">
            <v>942</v>
          </cell>
          <cell r="B62" t="str">
            <v>ISFA</v>
          </cell>
          <cell r="C62">
            <v>0</v>
          </cell>
          <cell r="D62">
            <v>0</v>
          </cell>
          <cell r="E62">
            <v>0</v>
          </cell>
          <cell r="F62" t="str">
            <v xml:space="preserve"> </v>
          </cell>
          <cell r="H62">
            <v>0</v>
          </cell>
          <cell r="I62">
            <v>0</v>
          </cell>
          <cell r="J62">
            <v>0</v>
          </cell>
          <cell r="K62" t="str">
            <v xml:space="preserve"> </v>
          </cell>
          <cell r="M62">
            <v>0</v>
          </cell>
          <cell r="N62">
            <v>0</v>
          </cell>
          <cell r="O62">
            <v>0</v>
          </cell>
          <cell r="P62" t="str">
            <v xml:space="preserve"> </v>
          </cell>
          <cell r="R62">
            <v>0</v>
          </cell>
          <cell r="S62">
            <v>0</v>
          </cell>
          <cell r="T62">
            <v>0</v>
          </cell>
          <cell r="U62" t="str">
            <v xml:space="preserve"> </v>
          </cell>
        </row>
        <row r="63">
          <cell r="A63">
            <v>951</v>
          </cell>
          <cell r="B63" t="str">
            <v>SCD</v>
          </cell>
          <cell r="C63">
            <v>12106</v>
          </cell>
          <cell r="D63">
            <v>133446.58000000002</v>
          </cell>
          <cell r="E63">
            <v>-121340.58000000002</v>
          </cell>
          <cell r="F63">
            <v>11.023176937056007</v>
          </cell>
          <cell r="H63">
            <v>0</v>
          </cell>
          <cell r="I63">
            <v>-3490.41</v>
          </cell>
          <cell r="J63">
            <v>3490.41</v>
          </cell>
          <cell r="K63" t="str">
            <v xml:space="preserve"> </v>
          </cell>
          <cell r="M63">
            <v>0</v>
          </cell>
          <cell r="N63">
            <v>0</v>
          </cell>
          <cell r="O63">
            <v>0</v>
          </cell>
          <cell r="P63" t="str">
            <v xml:space="preserve"> </v>
          </cell>
          <cell r="R63">
            <v>12106</v>
          </cell>
          <cell r="S63">
            <v>129956.17000000001</v>
          </cell>
          <cell r="T63">
            <v>-117850.17000000001</v>
          </cell>
          <cell r="U63">
            <v>10.734856269618373</v>
          </cell>
        </row>
        <row r="64">
          <cell r="A64">
            <v>958</v>
          </cell>
          <cell r="B64" t="str">
            <v>FOCAL</v>
          </cell>
          <cell r="C64">
            <v>0</v>
          </cell>
          <cell r="D64">
            <v>0</v>
          </cell>
          <cell r="E64">
            <v>0</v>
          </cell>
          <cell r="F64" t="str">
            <v xml:space="preserve"> </v>
          </cell>
          <cell r="H64">
            <v>133380</v>
          </cell>
          <cell r="I64">
            <v>0</v>
          </cell>
          <cell r="J64">
            <v>133380</v>
          </cell>
          <cell r="K64">
            <v>0</v>
          </cell>
          <cell r="M64">
            <v>0</v>
          </cell>
          <cell r="N64">
            <v>0</v>
          </cell>
          <cell r="O64">
            <v>0</v>
          </cell>
          <cell r="P64" t="str">
            <v xml:space="preserve"> </v>
          </cell>
          <cell r="R64">
            <v>133380</v>
          </cell>
          <cell r="S64">
            <v>0</v>
          </cell>
          <cell r="T64">
            <v>133380</v>
          </cell>
          <cell r="U64">
            <v>0</v>
          </cell>
        </row>
        <row r="65">
          <cell r="A65">
            <v>963</v>
          </cell>
          <cell r="B65" t="str">
            <v>GEP</v>
          </cell>
          <cell r="C65">
            <v>0</v>
          </cell>
          <cell r="D65">
            <v>0</v>
          </cell>
          <cell r="E65">
            <v>0</v>
          </cell>
          <cell r="F65" t="str">
            <v xml:space="preserve"> </v>
          </cell>
          <cell r="H65">
            <v>208574</v>
          </cell>
          <cell r="I65">
            <v>156095.20000000001</v>
          </cell>
          <cell r="J65">
            <v>52478.799999999988</v>
          </cell>
          <cell r="K65">
            <v>0.74839241707978954</v>
          </cell>
          <cell r="M65">
            <v>0</v>
          </cell>
          <cell r="N65">
            <v>0</v>
          </cell>
          <cell r="O65">
            <v>0</v>
          </cell>
          <cell r="P65" t="str">
            <v xml:space="preserve"> </v>
          </cell>
          <cell r="R65">
            <v>208574</v>
          </cell>
          <cell r="S65">
            <v>156095.20000000001</v>
          </cell>
          <cell r="T65">
            <v>52478.799999999988</v>
          </cell>
          <cell r="U65">
            <v>0.74839241707978954</v>
          </cell>
        </row>
        <row r="66">
          <cell r="A66">
            <v>964</v>
          </cell>
          <cell r="B66" t="str">
            <v>Informatique</v>
          </cell>
          <cell r="C66">
            <v>0</v>
          </cell>
          <cell r="D66">
            <v>0</v>
          </cell>
          <cell r="E66">
            <v>0</v>
          </cell>
          <cell r="F66" t="str">
            <v xml:space="preserve"> </v>
          </cell>
          <cell r="H66">
            <v>7000</v>
          </cell>
          <cell r="I66">
            <v>4803.6599999999989</v>
          </cell>
          <cell r="J66">
            <v>2196.3400000000011</v>
          </cell>
          <cell r="K66">
            <v>0.68623714285714277</v>
          </cell>
          <cell r="M66">
            <v>0</v>
          </cell>
          <cell r="N66">
            <v>0</v>
          </cell>
          <cell r="O66">
            <v>0</v>
          </cell>
          <cell r="P66" t="str">
            <v xml:space="preserve"> </v>
          </cell>
          <cell r="R66">
            <v>7000</v>
          </cell>
          <cell r="S66">
            <v>4803.6599999999989</v>
          </cell>
          <cell r="T66">
            <v>2196.3400000000011</v>
          </cell>
          <cell r="U66">
            <v>0.68623714285714277</v>
          </cell>
        </row>
        <row r="67">
          <cell r="A67">
            <v>967</v>
          </cell>
          <cell r="B67" t="str">
            <v>Mécanique</v>
          </cell>
          <cell r="C67">
            <v>0</v>
          </cell>
          <cell r="D67">
            <v>0</v>
          </cell>
          <cell r="E67">
            <v>0</v>
          </cell>
          <cell r="F67" t="str">
            <v xml:space="preserve"> </v>
          </cell>
          <cell r="H67">
            <v>44139</v>
          </cell>
          <cell r="I67">
            <v>30042.510000000002</v>
          </cell>
          <cell r="J67">
            <v>14096.489999999998</v>
          </cell>
          <cell r="K67">
            <v>0.68063413307958953</v>
          </cell>
          <cell r="M67">
            <v>0</v>
          </cell>
          <cell r="N67">
            <v>0</v>
          </cell>
          <cell r="O67">
            <v>0</v>
          </cell>
          <cell r="P67" t="str">
            <v xml:space="preserve"> </v>
          </cell>
          <cell r="R67">
            <v>44139</v>
          </cell>
          <cell r="S67">
            <v>30042.510000000002</v>
          </cell>
          <cell r="T67">
            <v>14096.489999999998</v>
          </cell>
          <cell r="U67">
            <v>0.68063413307958953</v>
          </cell>
        </row>
        <row r="68">
          <cell r="A68">
            <v>972</v>
          </cell>
          <cell r="B68" t="str">
            <v>ESPE</v>
          </cell>
          <cell r="C68">
            <v>4407</v>
          </cell>
          <cell r="D68">
            <v>4407.49</v>
          </cell>
          <cell r="E68">
            <v>-0.48999999999978172</v>
          </cell>
          <cell r="F68">
            <v>1.0001111867483548</v>
          </cell>
          <cell r="H68">
            <v>20613</v>
          </cell>
          <cell r="I68">
            <v>7195.33</v>
          </cell>
          <cell r="J68">
            <v>13417.67</v>
          </cell>
          <cell r="K68">
            <v>0.34906757871246297</v>
          </cell>
          <cell r="M68">
            <v>1072</v>
          </cell>
          <cell r="N68">
            <v>1071.95</v>
          </cell>
          <cell r="O68">
            <v>4.9999999999954525E-2</v>
          </cell>
          <cell r="P68">
            <v>0.99995335820895526</v>
          </cell>
          <cell r="R68">
            <v>26092</v>
          </cell>
          <cell r="S68">
            <v>12674.77</v>
          </cell>
          <cell r="T68">
            <v>13417.23</v>
          </cell>
          <cell r="U68">
            <v>0.48577226736164347</v>
          </cell>
        </row>
        <row r="69">
          <cell r="A69">
            <v>990</v>
          </cell>
          <cell r="B69" t="str">
            <v>Services centraux</v>
          </cell>
          <cell r="C69">
            <v>1463770</v>
          </cell>
          <cell r="D69">
            <v>1364440.1399999997</v>
          </cell>
          <cell r="E69">
            <v>99329.860000000335</v>
          </cell>
          <cell r="F69">
            <v>0.93214107407584501</v>
          </cell>
          <cell r="H69">
            <v>744706</v>
          </cell>
          <cell r="I69">
            <v>592747.35000000021</v>
          </cell>
          <cell r="J69">
            <v>151958.64999999979</v>
          </cell>
          <cell r="K69">
            <v>0.7959481325516381</v>
          </cell>
          <cell r="M69">
            <v>141123</v>
          </cell>
          <cell r="N69">
            <v>152382.34999999995</v>
          </cell>
          <cell r="O69">
            <v>-11259.349999999948</v>
          </cell>
          <cell r="P69">
            <v>1.0797839473367201</v>
          </cell>
          <cell r="R69">
            <v>2349599</v>
          </cell>
          <cell r="S69">
            <v>2109569.84</v>
          </cell>
          <cell r="T69">
            <v>240029.16000000018</v>
          </cell>
          <cell r="U69">
            <v>0.89784249993296716</v>
          </cell>
        </row>
        <row r="70">
          <cell r="A70">
            <v>991</v>
          </cell>
          <cell r="B70" t="str">
            <v>Actions transversales</v>
          </cell>
          <cell r="C70">
            <v>21617</v>
          </cell>
          <cell r="D70">
            <v>11888.630000000001</v>
          </cell>
          <cell r="E70">
            <v>9728.369999999999</v>
          </cell>
          <cell r="F70">
            <v>0.54996669288060329</v>
          </cell>
          <cell r="H70">
            <v>-154790.33000000007</v>
          </cell>
          <cell r="I70">
            <v>-201924.47</v>
          </cell>
          <cell r="J70">
            <v>47134.139999999927</v>
          </cell>
          <cell r="K70">
            <v>1.3045031301373924</v>
          </cell>
          <cell r="M70">
            <v>21961113.770000003</v>
          </cell>
          <cell r="N70">
            <v>21389422.340000007</v>
          </cell>
          <cell r="O70">
            <v>571691.42999999598</v>
          </cell>
          <cell r="P70">
            <v>0.97396801291649626</v>
          </cell>
          <cell r="R70">
            <v>21827940.440000005</v>
          </cell>
          <cell r="S70">
            <v>21199386.500000007</v>
          </cell>
          <cell r="T70">
            <v>628553.93999999587</v>
          </cell>
          <cell r="U70">
            <v>0.97120415727137677</v>
          </cell>
        </row>
      </sheetData>
      <sheetData sheetId="4"/>
      <sheetData sheetId="5"/>
      <sheetData sheetId="6">
        <row r="7">
          <cell r="A7">
            <v>456</v>
          </cell>
          <cell r="B7" t="str">
            <v>CISR</v>
          </cell>
          <cell r="C7">
            <v>226461</v>
          </cell>
          <cell r="D7">
            <v>229819.34</v>
          </cell>
          <cell r="E7">
            <v>1.0148296616194399</v>
          </cell>
          <cell r="F7">
            <v>229819.34</v>
          </cell>
          <cell r="G7">
            <v>280219.33999999997</v>
          </cell>
        </row>
        <row r="8">
          <cell r="A8">
            <v>457</v>
          </cell>
          <cell r="B8" t="str">
            <v>SIUAPS</v>
          </cell>
          <cell r="C8">
            <v>270260</v>
          </cell>
          <cell r="D8">
            <v>264806.45</v>
          </cell>
          <cell r="E8">
            <v>0.97982109820173169</v>
          </cell>
          <cell r="F8">
            <v>264806.45</v>
          </cell>
          <cell r="G8">
            <v>312811.39999999997</v>
          </cell>
        </row>
        <row r="9">
          <cell r="A9" t="str">
            <v>01</v>
          </cell>
          <cell r="B9" t="str">
            <v>FST</v>
          </cell>
          <cell r="C9">
            <v>51271</v>
          </cell>
          <cell r="D9">
            <v>43984.29</v>
          </cell>
          <cell r="E9">
            <v>0.85787852782274587</v>
          </cell>
          <cell r="F9">
            <v>47484.29</v>
          </cell>
          <cell r="G9">
            <v>45075.97</v>
          </cell>
        </row>
        <row r="10">
          <cell r="A10" t="str">
            <v>02</v>
          </cell>
          <cell r="B10" t="str">
            <v>Lyon Esr</v>
          </cell>
          <cell r="C10">
            <v>432522</v>
          </cell>
          <cell r="D10">
            <v>370818.22</v>
          </cell>
          <cell r="E10">
            <v>0.85733955729419542</v>
          </cell>
          <cell r="F10">
            <v>376418.22</v>
          </cell>
          <cell r="G10">
            <v>401783.63</v>
          </cell>
        </row>
        <row r="11">
          <cell r="A11" t="str">
            <v>03</v>
          </cell>
          <cell r="B11" t="str">
            <v>Lyon Sud</v>
          </cell>
          <cell r="C11">
            <v>326916</v>
          </cell>
          <cell r="D11">
            <v>253566.17</v>
          </cell>
          <cell r="E11">
            <v>0.77563095718777919</v>
          </cell>
          <cell r="F11">
            <v>267643.99</v>
          </cell>
          <cell r="G11">
            <v>201301.84</v>
          </cell>
        </row>
        <row r="12">
          <cell r="A12" t="str">
            <v>04</v>
          </cell>
          <cell r="B12" t="str">
            <v>IUT</v>
          </cell>
          <cell r="C12">
            <v>7938738</v>
          </cell>
          <cell r="D12">
            <v>7982539.1500000022</v>
          </cell>
          <cell r="E12">
            <v>1.0055173945783324</v>
          </cell>
          <cell r="F12">
            <v>7856694.8900000025</v>
          </cell>
          <cell r="G12">
            <v>7954005.379999999</v>
          </cell>
        </row>
        <row r="13">
          <cell r="A13" t="str">
            <v>05</v>
          </cell>
          <cell r="B13" t="str">
            <v>Recherche</v>
          </cell>
          <cell r="C13">
            <v>18271481.390000001</v>
          </cell>
          <cell r="D13">
            <v>16965456.510000002</v>
          </cell>
          <cell r="E13">
            <v>0.92852112797406849</v>
          </cell>
          <cell r="F13">
            <v>4071985.9500000007</v>
          </cell>
          <cell r="G13">
            <v>22644328.78000002</v>
          </cell>
        </row>
        <row r="14">
          <cell r="A14" t="str">
            <v>06</v>
          </cell>
          <cell r="B14" t="str">
            <v>Santé et SLP Est</v>
          </cell>
          <cell r="C14">
            <v>1040300</v>
          </cell>
          <cell r="D14">
            <v>1141680.6800000002</v>
          </cell>
          <cell r="E14">
            <v>1.0974533115447469</v>
          </cell>
          <cell r="F14">
            <v>1141680.6800000002</v>
          </cell>
          <cell r="G14">
            <v>1279511.3400000003</v>
          </cell>
        </row>
        <row r="15">
          <cell r="A15" t="str">
            <v>07</v>
          </cell>
          <cell r="B15" t="str">
            <v>Faculté des Sciences</v>
          </cell>
          <cell r="C15">
            <v>35308</v>
          </cell>
          <cell r="D15">
            <v>39041.130000000005</v>
          </cell>
          <cell r="E15">
            <v>1.1057304293644501</v>
          </cell>
          <cell r="F15">
            <v>48041.130000000005</v>
          </cell>
          <cell r="G15">
            <v>93859.719999999987</v>
          </cell>
        </row>
        <row r="16">
          <cell r="A16" t="str">
            <v>08</v>
          </cell>
          <cell r="B16" t="str">
            <v>Biosciences</v>
          </cell>
          <cell r="C16">
            <v>25526.33</v>
          </cell>
          <cell r="D16">
            <v>-1245193.3400000001</v>
          </cell>
          <cell r="E16">
            <v>-48.780742864328715</v>
          </cell>
          <cell r="F16">
            <v>91337.760000000009</v>
          </cell>
          <cell r="G16">
            <v>95109.07</v>
          </cell>
        </row>
        <row r="17">
          <cell r="A17">
            <v>909</v>
          </cell>
          <cell r="B17" t="str">
            <v>STAPS</v>
          </cell>
          <cell r="C17">
            <v>145151</v>
          </cell>
          <cell r="D17">
            <v>140462.57</v>
          </cell>
          <cell r="E17">
            <v>0.96769963692981797</v>
          </cell>
          <cell r="F17">
            <v>140462.57</v>
          </cell>
          <cell r="G17">
            <v>139484.1</v>
          </cell>
        </row>
        <row r="18">
          <cell r="A18">
            <v>911</v>
          </cell>
          <cell r="B18" t="str">
            <v>ISPB</v>
          </cell>
          <cell r="C18">
            <v>411096</v>
          </cell>
          <cell r="D18">
            <v>471305.77</v>
          </cell>
          <cell r="E18">
            <v>1.1464615807499952</v>
          </cell>
          <cell r="F18">
            <v>465105.77</v>
          </cell>
          <cell r="G18">
            <v>278380.59000000003</v>
          </cell>
        </row>
        <row r="19">
          <cell r="A19">
            <v>913</v>
          </cell>
          <cell r="B19" t="str">
            <v>ISTR</v>
          </cell>
          <cell r="C19">
            <v>1455358</v>
          </cell>
          <cell r="D19">
            <v>486900.20999999996</v>
          </cell>
          <cell r="E19">
            <v>0.33455700246949543</v>
          </cell>
          <cell r="F19">
            <v>556748.4</v>
          </cell>
          <cell r="G19">
            <v>1405202.8900000001</v>
          </cell>
        </row>
        <row r="20">
          <cell r="A20">
            <v>914</v>
          </cell>
          <cell r="B20" t="str">
            <v>Odontologie</v>
          </cell>
          <cell r="C20">
            <v>37554</v>
          </cell>
          <cell r="D20">
            <v>46495.75</v>
          </cell>
          <cell r="E20">
            <v>1.2381037971987006</v>
          </cell>
          <cell r="F20">
            <v>46495.75</v>
          </cell>
          <cell r="G20">
            <v>99394.62</v>
          </cell>
        </row>
        <row r="21">
          <cell r="A21">
            <v>925</v>
          </cell>
          <cell r="B21" t="str">
            <v>BH</v>
          </cell>
          <cell r="C21">
            <v>34245</v>
          </cell>
          <cell r="D21">
            <v>48508.899999999994</v>
          </cell>
          <cell r="E21">
            <v>1.4165250401518468</v>
          </cell>
          <cell r="F21">
            <v>87378.900000000009</v>
          </cell>
          <cell r="G21">
            <v>132731.23000000001</v>
          </cell>
        </row>
        <row r="22">
          <cell r="A22">
            <v>927</v>
          </cell>
          <cell r="B22" t="str">
            <v>Observatoire</v>
          </cell>
          <cell r="C22">
            <v>14153</v>
          </cell>
          <cell r="D22">
            <v>13360.7</v>
          </cell>
          <cell r="E22">
            <v>0.94401893591464714</v>
          </cell>
          <cell r="F22">
            <v>13360.7</v>
          </cell>
          <cell r="G22">
            <v>13010.7</v>
          </cell>
        </row>
        <row r="23">
          <cell r="A23">
            <v>928</v>
          </cell>
          <cell r="B23" t="str">
            <v>POLYTECH</v>
          </cell>
          <cell r="C23">
            <v>250925</v>
          </cell>
          <cell r="D23">
            <v>430044.2</v>
          </cell>
          <cell r="E23">
            <v>1.713835608249477</v>
          </cell>
          <cell r="F23">
            <v>222200.2</v>
          </cell>
          <cell r="G23">
            <v>410173.16000000003</v>
          </cell>
        </row>
        <row r="24">
          <cell r="A24">
            <v>933</v>
          </cell>
          <cell r="B24" t="str">
            <v>AIC</v>
          </cell>
          <cell r="C24">
            <v>1114333.8500000001</v>
          </cell>
          <cell r="D24">
            <v>1221256.5699999994</v>
          </cell>
          <cell r="E24">
            <v>1.0959521421699603</v>
          </cell>
          <cell r="F24">
            <v>1209416.5699999991</v>
          </cell>
          <cell r="G24">
            <v>1404427.0899999992</v>
          </cell>
        </row>
        <row r="25">
          <cell r="A25">
            <v>942</v>
          </cell>
          <cell r="B25" t="str">
            <v>ISFA</v>
          </cell>
          <cell r="C25">
            <v>251581</v>
          </cell>
          <cell r="D25">
            <v>288908.61</v>
          </cell>
          <cell r="E25">
            <v>1.1483721346206588</v>
          </cell>
          <cell r="F25">
            <v>288908.61</v>
          </cell>
          <cell r="G25">
            <v>254382.02</v>
          </cell>
        </row>
        <row r="26">
          <cell r="A26">
            <v>951</v>
          </cell>
          <cell r="B26" t="str">
            <v>SCD</v>
          </cell>
          <cell r="C26">
            <v>3315178</v>
          </cell>
          <cell r="D26">
            <v>3503762.2700000005</v>
          </cell>
          <cell r="E26">
            <v>1.0568851114480129</v>
          </cell>
          <cell r="F26">
            <v>3328576.1600000006</v>
          </cell>
          <cell r="G26">
            <v>3794950.69</v>
          </cell>
        </row>
        <row r="27">
          <cell r="A27">
            <v>958</v>
          </cell>
          <cell r="B27" t="str">
            <v>FOCAL</v>
          </cell>
          <cell r="C27">
            <v>10104610</v>
          </cell>
          <cell r="D27">
            <v>9815311.3099999987</v>
          </cell>
          <cell r="E27">
            <v>0.97136963326640002</v>
          </cell>
          <cell r="F27">
            <v>9668296.5599999987</v>
          </cell>
          <cell r="G27">
            <v>9136520.1199999973</v>
          </cell>
        </row>
        <row r="28">
          <cell r="A28">
            <v>963</v>
          </cell>
          <cell r="B28" t="str">
            <v>GEP</v>
          </cell>
          <cell r="C28">
            <v>47224.43</v>
          </cell>
          <cell r="D28">
            <v>-2819.4599999999991</v>
          </cell>
          <cell r="E28">
            <v>-5.9703420454201336E-2</v>
          </cell>
          <cell r="F28">
            <v>46698.17</v>
          </cell>
          <cell r="G28">
            <v>31883.88</v>
          </cell>
        </row>
        <row r="29">
          <cell r="A29">
            <v>964</v>
          </cell>
          <cell r="B29" t="str">
            <v>Informatique</v>
          </cell>
          <cell r="C29">
            <v>11335</v>
          </cell>
          <cell r="D29">
            <v>44273.4</v>
          </cell>
          <cell r="E29">
            <v>3.9059020732245258</v>
          </cell>
          <cell r="F29">
            <v>40773.4</v>
          </cell>
          <cell r="G29">
            <v>42048.71</v>
          </cell>
        </row>
        <row r="30">
          <cell r="A30">
            <v>967</v>
          </cell>
          <cell r="B30" t="str">
            <v>Mécanique</v>
          </cell>
          <cell r="C30">
            <v>19490</v>
          </cell>
          <cell r="D30">
            <v>8380.86</v>
          </cell>
          <cell r="E30">
            <v>0.43000820933812217</v>
          </cell>
          <cell r="F30">
            <v>15880.86</v>
          </cell>
          <cell r="G30">
            <v>40033.279999999999</v>
          </cell>
        </row>
        <row r="31">
          <cell r="A31">
            <v>972</v>
          </cell>
          <cell r="B31" t="str">
            <v>ESPE</v>
          </cell>
          <cell r="C31">
            <v>1040196</v>
          </cell>
          <cell r="D31">
            <v>948394.69</v>
          </cell>
          <cell r="E31">
            <v>0.91174614207322457</v>
          </cell>
          <cell r="F31">
            <v>970570.09999999986</v>
          </cell>
          <cell r="G31">
            <v>921985.3</v>
          </cell>
        </row>
        <row r="32">
          <cell r="A32">
            <v>990</v>
          </cell>
          <cell r="B32" t="str">
            <v>Services centraux</v>
          </cell>
          <cell r="C32">
            <v>281703418</v>
          </cell>
          <cell r="D32">
            <v>281812283.34999979</v>
          </cell>
          <cell r="E32">
            <v>1.0003864537774256</v>
          </cell>
          <cell r="F32">
            <v>280283802.84999985</v>
          </cell>
          <cell r="G32">
            <v>284522687.97999984</v>
          </cell>
        </row>
        <row r="33">
          <cell r="A33">
            <v>991</v>
          </cell>
          <cell r="B33" t="str">
            <v>Actions transversales</v>
          </cell>
          <cell r="C33">
            <v>38085809</v>
          </cell>
          <cell r="D33">
            <v>39432124.500000007</v>
          </cell>
          <cell r="E33">
            <v>1.0353495313700702</v>
          </cell>
          <cell r="F33">
            <v>35306628.890000008</v>
          </cell>
          <cell r="G33">
            <v>48708581.330000013</v>
          </cell>
        </row>
        <row r="41">
          <cell r="A41" t="str">
            <v>CRB</v>
          </cell>
          <cell r="C41" t="str">
            <v>Prévision (AR)</v>
          </cell>
          <cell r="D41" t="str">
            <v>Réalisation (AR)*</v>
          </cell>
          <cell r="E41" t="str">
            <v>% réalisation</v>
          </cell>
          <cell r="F41" t="str">
            <v>Recettes titrées</v>
          </cell>
          <cell r="G41" t="str">
            <v>Recettes encaissées (RE)</v>
          </cell>
        </row>
        <row r="42">
          <cell r="A42">
            <v>456</v>
          </cell>
          <cell r="B42" t="str">
            <v>CISR</v>
          </cell>
          <cell r="C42">
            <v>107000</v>
          </cell>
          <cell r="D42">
            <v>107000</v>
          </cell>
          <cell r="E42">
            <v>1</v>
          </cell>
          <cell r="F42">
            <v>107000</v>
          </cell>
          <cell r="G42">
            <v>107000</v>
          </cell>
        </row>
        <row r="43">
          <cell r="A43">
            <v>457</v>
          </cell>
          <cell r="B43" t="str">
            <v>SIUAPS</v>
          </cell>
          <cell r="C43">
            <v>0</v>
          </cell>
          <cell r="D43">
            <v>0</v>
          </cell>
          <cell r="E43" t="str">
            <v/>
          </cell>
          <cell r="F43">
            <v>0</v>
          </cell>
          <cell r="G43">
            <v>0</v>
          </cell>
        </row>
        <row r="44">
          <cell r="A44" t="str">
            <v>01</v>
          </cell>
          <cell r="B44" t="str">
            <v>FST</v>
          </cell>
          <cell r="C44">
            <v>0</v>
          </cell>
          <cell r="D44">
            <v>-1999.2</v>
          </cell>
          <cell r="E44" t="str">
            <v/>
          </cell>
          <cell r="F44">
            <v>0.8</v>
          </cell>
          <cell r="G44">
            <v>2000</v>
          </cell>
        </row>
        <row r="45">
          <cell r="A45" t="str">
            <v>02</v>
          </cell>
          <cell r="B45" t="str">
            <v>Lyon Esr</v>
          </cell>
          <cell r="C45">
            <v>0</v>
          </cell>
          <cell r="D45">
            <v>-3172.8999999999996</v>
          </cell>
          <cell r="E45" t="str">
            <v/>
          </cell>
          <cell r="F45">
            <v>2427.1</v>
          </cell>
          <cell r="G45">
            <v>66306.55</v>
          </cell>
        </row>
        <row r="46">
          <cell r="A46" t="str">
            <v>03</v>
          </cell>
          <cell r="B46" t="str">
            <v>Lyon Sud</v>
          </cell>
          <cell r="C46">
            <v>0</v>
          </cell>
          <cell r="D46">
            <v>-11843.2</v>
          </cell>
          <cell r="E46" t="str">
            <v/>
          </cell>
          <cell r="F46">
            <v>2234.62</v>
          </cell>
          <cell r="G46">
            <v>19861.13</v>
          </cell>
        </row>
        <row r="47">
          <cell r="A47" t="str">
            <v>04</v>
          </cell>
          <cell r="B47" t="str">
            <v>IUT</v>
          </cell>
          <cell r="C47">
            <v>0</v>
          </cell>
          <cell r="D47">
            <v>12889</v>
          </cell>
          <cell r="E47" t="str">
            <v/>
          </cell>
          <cell r="F47">
            <v>330.8</v>
          </cell>
          <cell r="G47">
            <v>276420.59999999998</v>
          </cell>
        </row>
        <row r="48">
          <cell r="A48" t="str">
            <v>05</v>
          </cell>
          <cell r="B48" t="str">
            <v>Recherche</v>
          </cell>
          <cell r="C48">
            <v>16599423</v>
          </cell>
          <cell r="D48">
            <v>14011914.510000004</v>
          </cell>
          <cell r="E48">
            <v>0.84412057635979298</v>
          </cell>
          <cell r="F48">
            <v>1102807.9700000002</v>
          </cell>
          <cell r="G48">
            <v>20035594.300000012</v>
          </cell>
        </row>
        <row r="49">
          <cell r="A49" t="str">
            <v>06</v>
          </cell>
          <cell r="B49" t="str">
            <v>Santé et SLP Est</v>
          </cell>
          <cell r="C49">
            <v>0</v>
          </cell>
          <cell r="D49">
            <v>0</v>
          </cell>
          <cell r="E49" t="str">
            <v/>
          </cell>
          <cell r="F49">
            <v>0</v>
          </cell>
          <cell r="G49">
            <v>435777</v>
          </cell>
        </row>
        <row r="50">
          <cell r="A50" t="str">
            <v>07</v>
          </cell>
          <cell r="B50" t="str">
            <v>Faculté des Sciences</v>
          </cell>
          <cell r="C50">
            <v>0</v>
          </cell>
          <cell r="D50">
            <v>-3152.43</v>
          </cell>
          <cell r="E50" t="str">
            <v/>
          </cell>
          <cell r="F50">
            <v>8847.57</v>
          </cell>
          <cell r="G50">
            <v>58851.3</v>
          </cell>
        </row>
        <row r="51">
          <cell r="A51" t="str">
            <v>08</v>
          </cell>
          <cell r="B51" t="str">
            <v>Biosciences</v>
          </cell>
          <cell r="C51">
            <v>0</v>
          </cell>
          <cell r="D51">
            <v>-1293089.3600000001</v>
          </cell>
          <cell r="E51" t="str">
            <v/>
          </cell>
          <cell r="F51">
            <v>43441.74</v>
          </cell>
          <cell r="G51">
            <v>52025</v>
          </cell>
        </row>
        <row r="52">
          <cell r="A52">
            <v>909</v>
          </cell>
          <cell r="B52" t="str">
            <v>STAPS</v>
          </cell>
          <cell r="C52">
            <v>0</v>
          </cell>
          <cell r="D52">
            <v>0</v>
          </cell>
          <cell r="E52" t="str">
            <v/>
          </cell>
          <cell r="F52">
            <v>0</v>
          </cell>
          <cell r="G52">
            <v>0</v>
          </cell>
        </row>
        <row r="53">
          <cell r="A53">
            <v>911</v>
          </cell>
          <cell r="B53" t="str">
            <v>ISPB</v>
          </cell>
          <cell r="C53">
            <v>9400</v>
          </cell>
          <cell r="D53">
            <v>12105.2</v>
          </cell>
          <cell r="E53">
            <v>1.2877872340425534</v>
          </cell>
          <cell r="F53">
            <v>5905.2</v>
          </cell>
          <cell r="G53">
            <v>15062.419999999998</v>
          </cell>
        </row>
        <row r="54">
          <cell r="A54">
            <v>913</v>
          </cell>
          <cell r="B54" t="str">
            <v>ISTR</v>
          </cell>
          <cell r="C54">
            <v>0</v>
          </cell>
          <cell r="D54">
            <v>0</v>
          </cell>
          <cell r="E54" t="str">
            <v/>
          </cell>
          <cell r="F54">
            <v>0</v>
          </cell>
          <cell r="G54">
            <v>0</v>
          </cell>
        </row>
        <row r="55">
          <cell r="A55">
            <v>914</v>
          </cell>
          <cell r="B55" t="str">
            <v>Odontologie</v>
          </cell>
          <cell r="C55">
            <v>0</v>
          </cell>
          <cell r="D55">
            <v>7101</v>
          </cell>
          <cell r="E55" t="str">
            <v/>
          </cell>
          <cell r="F55">
            <v>7101</v>
          </cell>
          <cell r="G55">
            <v>59999.87</v>
          </cell>
        </row>
        <row r="56">
          <cell r="A56">
            <v>925</v>
          </cell>
          <cell r="B56" t="str">
            <v>BH</v>
          </cell>
          <cell r="C56">
            <v>0</v>
          </cell>
          <cell r="D56">
            <v>9982.9100000000035</v>
          </cell>
          <cell r="E56" t="str">
            <v/>
          </cell>
          <cell r="F56">
            <v>48852.91</v>
          </cell>
          <cell r="G56">
            <v>91574</v>
          </cell>
        </row>
        <row r="57">
          <cell r="A57">
            <v>927</v>
          </cell>
          <cell r="B57" t="str">
            <v>Observatoire</v>
          </cell>
          <cell r="C57">
            <v>0</v>
          </cell>
          <cell r="D57">
            <v>0</v>
          </cell>
          <cell r="E57" t="str">
            <v/>
          </cell>
          <cell r="F57">
            <v>0</v>
          </cell>
          <cell r="G57">
            <v>0</v>
          </cell>
        </row>
        <row r="58">
          <cell r="A58">
            <v>928</v>
          </cell>
          <cell r="B58" t="str">
            <v>POLYTECH</v>
          </cell>
          <cell r="C58">
            <v>58125</v>
          </cell>
          <cell r="D58">
            <v>233019</v>
          </cell>
          <cell r="E58">
            <v>4.0089290322580649</v>
          </cell>
          <cell r="F58">
            <v>21175</v>
          </cell>
          <cell r="G58">
            <v>221559.09</v>
          </cell>
        </row>
        <row r="59">
          <cell r="A59">
            <v>933</v>
          </cell>
          <cell r="B59" t="str">
            <v>AIC</v>
          </cell>
          <cell r="C59">
            <v>0</v>
          </cell>
          <cell r="D59">
            <v>0</v>
          </cell>
          <cell r="E59" t="str">
            <v/>
          </cell>
          <cell r="F59">
            <v>0</v>
          </cell>
          <cell r="G59">
            <v>0</v>
          </cell>
        </row>
        <row r="60">
          <cell r="A60">
            <v>942</v>
          </cell>
          <cell r="B60" t="str">
            <v>ISFA</v>
          </cell>
          <cell r="C60">
            <v>0</v>
          </cell>
          <cell r="D60">
            <v>0</v>
          </cell>
          <cell r="E60" t="str">
            <v/>
          </cell>
          <cell r="F60">
            <v>0</v>
          </cell>
          <cell r="G60">
            <v>0</v>
          </cell>
        </row>
        <row r="61">
          <cell r="A61">
            <v>951</v>
          </cell>
          <cell r="B61" t="str">
            <v>SCD</v>
          </cell>
          <cell r="C61">
            <v>0</v>
          </cell>
          <cell r="D61">
            <v>-19894.18</v>
          </cell>
          <cell r="E61" t="str">
            <v/>
          </cell>
          <cell r="F61">
            <v>0</v>
          </cell>
          <cell r="G61">
            <v>38400</v>
          </cell>
        </row>
        <row r="62">
          <cell r="A62">
            <v>958</v>
          </cell>
          <cell r="B62" t="str">
            <v>FOCAL</v>
          </cell>
          <cell r="C62">
            <v>0</v>
          </cell>
          <cell r="D62">
            <v>164524</v>
          </cell>
          <cell r="E62" t="str">
            <v/>
          </cell>
          <cell r="F62">
            <v>36000</v>
          </cell>
          <cell r="G62">
            <v>397954.25</v>
          </cell>
        </row>
        <row r="63">
          <cell r="A63">
            <v>963</v>
          </cell>
          <cell r="B63" t="str">
            <v>GEP</v>
          </cell>
          <cell r="C63">
            <v>0</v>
          </cell>
          <cell r="D63">
            <v>-44327.92</v>
          </cell>
          <cell r="E63" t="str">
            <v/>
          </cell>
          <cell r="F63">
            <v>5189.71</v>
          </cell>
          <cell r="G63">
            <v>0</v>
          </cell>
        </row>
        <row r="64">
          <cell r="A64">
            <v>964</v>
          </cell>
          <cell r="B64" t="str">
            <v>Informatique</v>
          </cell>
          <cell r="C64">
            <v>0</v>
          </cell>
          <cell r="D64">
            <v>3702.72</v>
          </cell>
          <cell r="E64" t="str">
            <v/>
          </cell>
          <cell r="F64">
            <v>202.72</v>
          </cell>
          <cell r="G64">
            <v>5905.33</v>
          </cell>
        </row>
        <row r="65">
          <cell r="A65">
            <v>967</v>
          </cell>
          <cell r="B65" t="str">
            <v>Mécanique</v>
          </cell>
          <cell r="C65">
            <v>0</v>
          </cell>
          <cell r="D65">
            <v>-7500</v>
          </cell>
          <cell r="E65" t="str">
            <v/>
          </cell>
          <cell r="F65">
            <v>0</v>
          </cell>
          <cell r="G65">
            <v>25371.56</v>
          </cell>
        </row>
        <row r="66">
          <cell r="A66">
            <v>972</v>
          </cell>
          <cell r="B66" t="str">
            <v>ESPE</v>
          </cell>
          <cell r="C66">
            <v>0</v>
          </cell>
          <cell r="D66">
            <v>-24018.71</v>
          </cell>
          <cell r="E66" t="str">
            <v/>
          </cell>
          <cell r="F66">
            <v>0</v>
          </cell>
          <cell r="G66">
            <v>23540</v>
          </cell>
        </row>
        <row r="67">
          <cell r="A67">
            <v>990</v>
          </cell>
          <cell r="B67" t="str">
            <v>Services centraux</v>
          </cell>
          <cell r="C67">
            <v>1088420</v>
          </cell>
          <cell r="D67">
            <v>1720410.81</v>
          </cell>
          <cell r="E67">
            <v>1.5806497583653369</v>
          </cell>
          <cell r="F67">
            <v>305116.90000000002</v>
          </cell>
          <cell r="G67">
            <v>3168066.9</v>
          </cell>
        </row>
        <row r="68">
          <cell r="A68">
            <v>991</v>
          </cell>
          <cell r="B68" t="str">
            <v>Actions transversales</v>
          </cell>
          <cell r="C68">
            <v>820000</v>
          </cell>
          <cell r="D68">
            <v>6315296.2699999996</v>
          </cell>
          <cell r="E68">
            <v>7.7015808170731699</v>
          </cell>
          <cell r="F68">
            <v>2116500</v>
          </cell>
          <cell r="G68">
            <v>15541712.09</v>
          </cell>
        </row>
      </sheetData>
      <sheetData sheetId="7"/>
      <sheetData sheetId="8"/>
      <sheetData sheetId="9">
        <row r="2">
          <cell r="A2" t="str">
            <v>01ADMIN</v>
          </cell>
          <cell r="L2">
            <v>1050.43</v>
          </cell>
        </row>
        <row r="3">
          <cell r="A3" t="str">
            <v>01ADMIN</v>
          </cell>
          <cell r="L3">
            <v>995.48</v>
          </cell>
        </row>
        <row r="4">
          <cell r="A4" t="str">
            <v>01ADMIN</v>
          </cell>
          <cell r="L4">
            <v>167.75</v>
          </cell>
        </row>
        <row r="5">
          <cell r="A5" t="str">
            <v>01ADMIN</v>
          </cell>
          <cell r="L5">
            <v>950</v>
          </cell>
        </row>
        <row r="6">
          <cell r="A6" t="str">
            <v>01ADMIN</v>
          </cell>
          <cell r="L6">
            <v>0.01</v>
          </cell>
        </row>
        <row r="7">
          <cell r="A7" t="str">
            <v>01ADMIN</v>
          </cell>
          <cell r="L7">
            <v>14835</v>
          </cell>
        </row>
        <row r="8">
          <cell r="A8" t="str">
            <v>01ADMIN</v>
          </cell>
          <cell r="L8">
            <v>0</v>
          </cell>
        </row>
        <row r="9">
          <cell r="A9" t="str">
            <v>01ADMIN</v>
          </cell>
          <cell r="L9">
            <v>-2.19</v>
          </cell>
        </row>
        <row r="10">
          <cell r="A10" t="str">
            <v>01ADMIN</v>
          </cell>
          <cell r="L10">
            <v>-10.7</v>
          </cell>
        </row>
        <row r="11">
          <cell r="A11" t="str">
            <v>01ADMIN</v>
          </cell>
          <cell r="L11">
            <v>1525.03</v>
          </cell>
        </row>
        <row r="12">
          <cell r="A12" t="str">
            <v>01ADMIN</v>
          </cell>
          <cell r="L12">
            <v>0</v>
          </cell>
        </row>
        <row r="13">
          <cell r="A13" t="str">
            <v>01ADMIN</v>
          </cell>
          <cell r="L13">
            <v>2437.06</v>
          </cell>
        </row>
        <row r="14">
          <cell r="A14" t="str">
            <v>01ADMIN</v>
          </cell>
          <cell r="L14">
            <v>0</v>
          </cell>
        </row>
        <row r="15">
          <cell r="A15" t="str">
            <v>01ADMIN</v>
          </cell>
          <cell r="L15">
            <v>-487.99</v>
          </cell>
        </row>
        <row r="16">
          <cell r="A16" t="str">
            <v>01ADMIN</v>
          </cell>
          <cell r="L16">
            <v>487.99</v>
          </cell>
        </row>
        <row r="17">
          <cell r="A17" t="str">
            <v>01ADMIN</v>
          </cell>
          <cell r="L17">
            <v>-479.84</v>
          </cell>
        </row>
        <row r="18">
          <cell r="A18" t="str">
            <v>01ADMIN</v>
          </cell>
          <cell r="L18">
            <v>41937.339999999997</v>
          </cell>
        </row>
        <row r="19">
          <cell r="A19" t="str">
            <v>01ADMIN</v>
          </cell>
          <cell r="L19">
            <v>0</v>
          </cell>
        </row>
        <row r="20">
          <cell r="A20" t="str">
            <v>01ADMIN</v>
          </cell>
          <cell r="L20">
            <v>-0.04</v>
          </cell>
        </row>
        <row r="21">
          <cell r="A21" t="str">
            <v>01ADMIN</v>
          </cell>
          <cell r="L21">
            <v>0</v>
          </cell>
        </row>
        <row r="22">
          <cell r="A22" t="str">
            <v>01ADMIN</v>
          </cell>
          <cell r="L22">
            <v>295.2</v>
          </cell>
        </row>
        <row r="23">
          <cell r="A23" t="str">
            <v>01ADMIN</v>
          </cell>
          <cell r="L23">
            <v>354.2</v>
          </cell>
        </row>
        <row r="24">
          <cell r="A24" t="str">
            <v>01ADMIN</v>
          </cell>
          <cell r="L24">
            <v>0</v>
          </cell>
        </row>
        <row r="25">
          <cell r="A25" t="str">
            <v>01ADMIN</v>
          </cell>
          <cell r="L25">
            <v>699.55</v>
          </cell>
        </row>
        <row r="26">
          <cell r="A26" t="str">
            <v>01ADMIN</v>
          </cell>
          <cell r="L26">
            <v>823</v>
          </cell>
        </row>
        <row r="27">
          <cell r="A27" t="str">
            <v>01ADMIN</v>
          </cell>
          <cell r="L27">
            <v>455.02</v>
          </cell>
        </row>
        <row r="28">
          <cell r="A28" t="str">
            <v>01ADMIN</v>
          </cell>
          <cell r="L28">
            <v>0</v>
          </cell>
        </row>
        <row r="29">
          <cell r="A29" t="str">
            <v>01COM2015</v>
          </cell>
          <cell r="L29">
            <v>-186.64</v>
          </cell>
        </row>
        <row r="30">
          <cell r="A30" t="str">
            <v>01COM2016</v>
          </cell>
          <cell r="L30">
            <v>43.02</v>
          </cell>
        </row>
        <row r="31">
          <cell r="A31" t="str">
            <v>01COM2016</v>
          </cell>
          <cell r="L31">
            <v>-18.010000000000002</v>
          </cell>
        </row>
        <row r="32">
          <cell r="A32" t="str">
            <v>01COM2016</v>
          </cell>
          <cell r="L32">
            <v>-14.34</v>
          </cell>
        </row>
        <row r="33">
          <cell r="A33" t="str">
            <v>01COM2016</v>
          </cell>
          <cell r="L33">
            <v>0.02</v>
          </cell>
        </row>
        <row r="34">
          <cell r="A34" t="str">
            <v>01COM2016</v>
          </cell>
          <cell r="L34">
            <v>-275.18</v>
          </cell>
        </row>
        <row r="35">
          <cell r="A35" t="str">
            <v>01COM2016</v>
          </cell>
          <cell r="L35">
            <v>-14.34</v>
          </cell>
        </row>
        <row r="36">
          <cell r="A36" t="str">
            <v>01COM2016</v>
          </cell>
          <cell r="L36">
            <v>-9.6</v>
          </cell>
        </row>
        <row r="37">
          <cell r="A37" t="str">
            <v>01COM2016</v>
          </cell>
          <cell r="L37">
            <v>4.8</v>
          </cell>
        </row>
        <row r="38">
          <cell r="A38" t="str">
            <v>01COM2016</v>
          </cell>
          <cell r="L38">
            <v>18</v>
          </cell>
        </row>
        <row r="39">
          <cell r="A39" t="str">
            <v>01COM2016</v>
          </cell>
          <cell r="L39">
            <v>9.6</v>
          </cell>
        </row>
        <row r="40">
          <cell r="A40" t="str">
            <v>01COM2016</v>
          </cell>
          <cell r="L40">
            <v>3366.56</v>
          </cell>
        </row>
        <row r="41">
          <cell r="A41" t="str">
            <v>01COM2016</v>
          </cell>
          <cell r="L41">
            <v>-14.34</v>
          </cell>
        </row>
        <row r="42">
          <cell r="A42" t="str">
            <v>01COM2017</v>
          </cell>
          <cell r="L42">
            <v>4000.34</v>
          </cell>
        </row>
        <row r="43">
          <cell r="A43" t="str">
            <v>01COM2017</v>
          </cell>
          <cell r="L43">
            <v>881.7</v>
          </cell>
        </row>
        <row r="44">
          <cell r="A44" t="str">
            <v>01COM2017</v>
          </cell>
          <cell r="L44">
            <v>75.52</v>
          </cell>
        </row>
        <row r="45">
          <cell r="A45" t="str">
            <v>01COM2017</v>
          </cell>
          <cell r="L45">
            <v>6949.38</v>
          </cell>
        </row>
        <row r="46">
          <cell r="A46" t="str">
            <v>01COM2017</v>
          </cell>
          <cell r="L46">
            <v>8615.2000000000007</v>
          </cell>
        </row>
        <row r="47">
          <cell r="A47" t="str">
            <v>01COM2017</v>
          </cell>
          <cell r="L47">
            <v>1523.58</v>
          </cell>
        </row>
        <row r="48">
          <cell r="A48" t="str">
            <v>01COM2017</v>
          </cell>
          <cell r="L48">
            <v>160.97999999999999</v>
          </cell>
        </row>
        <row r="49">
          <cell r="A49" t="str">
            <v>01COM2017</v>
          </cell>
          <cell r="L49">
            <v>0</v>
          </cell>
        </row>
        <row r="50">
          <cell r="A50" t="str">
            <v>01COM2017</v>
          </cell>
          <cell r="L50">
            <v>0</v>
          </cell>
        </row>
        <row r="51">
          <cell r="A51" t="str">
            <v>01COM2017</v>
          </cell>
          <cell r="L51">
            <v>801.35</v>
          </cell>
        </row>
        <row r="52">
          <cell r="A52" t="str">
            <v>01COM2017</v>
          </cell>
          <cell r="L52">
            <v>554.4</v>
          </cell>
        </row>
        <row r="53">
          <cell r="A53" t="str">
            <v>01COM2017</v>
          </cell>
          <cell r="L53">
            <v>218.29</v>
          </cell>
        </row>
        <row r="54">
          <cell r="A54" t="str">
            <v>01COM2017</v>
          </cell>
          <cell r="L54">
            <v>0</v>
          </cell>
        </row>
        <row r="55">
          <cell r="A55" t="str">
            <v>01COM2017</v>
          </cell>
          <cell r="L55">
            <v>2415.6</v>
          </cell>
        </row>
        <row r="56">
          <cell r="A56" t="str">
            <v>01COM2017</v>
          </cell>
          <cell r="L56">
            <v>5950.68</v>
          </cell>
        </row>
        <row r="57">
          <cell r="A57" t="str">
            <v>01COM2017</v>
          </cell>
          <cell r="L57">
            <v>398.8</v>
          </cell>
        </row>
        <row r="58">
          <cell r="A58" t="str">
            <v>01COM2017</v>
          </cell>
          <cell r="L58">
            <v>1831.5</v>
          </cell>
        </row>
        <row r="59">
          <cell r="A59" t="str">
            <v>01COM2017</v>
          </cell>
          <cell r="L59">
            <v>3776.14</v>
          </cell>
        </row>
        <row r="60">
          <cell r="A60" t="str">
            <v>01COM2017</v>
          </cell>
          <cell r="L60">
            <v>17925.580000000002</v>
          </cell>
        </row>
        <row r="61">
          <cell r="A61" t="str">
            <v>01COM2017</v>
          </cell>
          <cell r="L61">
            <v>0</v>
          </cell>
        </row>
        <row r="62">
          <cell r="A62" t="str">
            <v>01COM2017</v>
          </cell>
          <cell r="L62">
            <v>0</v>
          </cell>
        </row>
        <row r="63">
          <cell r="A63" t="str">
            <v>01COM2017</v>
          </cell>
          <cell r="L63">
            <v>10506.25</v>
          </cell>
        </row>
        <row r="64">
          <cell r="A64" t="str">
            <v>01COM2017</v>
          </cell>
          <cell r="L64">
            <v>534</v>
          </cell>
        </row>
        <row r="65">
          <cell r="A65" t="str">
            <v>01COM2017</v>
          </cell>
          <cell r="L65">
            <v>1000</v>
          </cell>
        </row>
        <row r="66">
          <cell r="A66" t="str">
            <v>01COM2017</v>
          </cell>
          <cell r="L66">
            <v>614.4</v>
          </cell>
        </row>
        <row r="67">
          <cell r="A67" t="str">
            <v>01COM2017</v>
          </cell>
          <cell r="L67">
            <v>204</v>
          </cell>
        </row>
        <row r="68">
          <cell r="A68" t="str">
            <v>01COM2017</v>
          </cell>
          <cell r="L68">
            <v>0</v>
          </cell>
        </row>
        <row r="69">
          <cell r="A69" t="str">
            <v>01COM2017</v>
          </cell>
          <cell r="L69">
            <v>0</v>
          </cell>
        </row>
        <row r="70">
          <cell r="A70" t="str">
            <v>01COM2017</v>
          </cell>
          <cell r="L70">
            <v>13472.4</v>
          </cell>
        </row>
        <row r="71">
          <cell r="A71" t="str">
            <v>01COM2017</v>
          </cell>
          <cell r="L71">
            <v>3666</v>
          </cell>
        </row>
        <row r="72">
          <cell r="A72" t="str">
            <v>01COM2017</v>
          </cell>
          <cell r="L72">
            <v>37340.07</v>
          </cell>
        </row>
        <row r="73">
          <cell r="A73" t="str">
            <v>01COM2017</v>
          </cell>
          <cell r="L73">
            <v>1458.47</v>
          </cell>
        </row>
        <row r="74">
          <cell r="A74" t="str">
            <v>01COM2017</v>
          </cell>
          <cell r="L74">
            <v>1020</v>
          </cell>
        </row>
        <row r="75">
          <cell r="A75" t="str">
            <v>01COM2017</v>
          </cell>
          <cell r="L75">
            <v>0</v>
          </cell>
        </row>
        <row r="76">
          <cell r="A76" t="str">
            <v>01COM2017</v>
          </cell>
          <cell r="L76">
            <v>81989.509999999995</v>
          </cell>
        </row>
        <row r="77">
          <cell r="A77" t="str">
            <v>01COM2017</v>
          </cell>
          <cell r="L77">
            <v>7469.28</v>
          </cell>
        </row>
        <row r="78">
          <cell r="A78" t="str">
            <v>01COM2017</v>
          </cell>
          <cell r="L78">
            <v>15697</v>
          </cell>
        </row>
        <row r="79">
          <cell r="A79" t="str">
            <v>01COM2017</v>
          </cell>
          <cell r="L79">
            <v>0</v>
          </cell>
        </row>
        <row r="80">
          <cell r="A80" t="str">
            <v>01COM2017</v>
          </cell>
          <cell r="L80">
            <v>3013.8</v>
          </cell>
        </row>
        <row r="81">
          <cell r="A81" t="str">
            <v>01COM2017</v>
          </cell>
          <cell r="L81">
            <v>29467.200000000001</v>
          </cell>
        </row>
        <row r="82">
          <cell r="A82" t="str">
            <v>01COM2017</v>
          </cell>
          <cell r="L82">
            <v>0</v>
          </cell>
        </row>
        <row r="83">
          <cell r="A83" t="str">
            <v>01COM2017</v>
          </cell>
          <cell r="L83">
            <v>0</v>
          </cell>
        </row>
        <row r="84">
          <cell r="A84" t="str">
            <v>01COM2017</v>
          </cell>
          <cell r="L84">
            <v>1565.24</v>
          </cell>
        </row>
        <row r="85">
          <cell r="A85" t="str">
            <v>01COM2017</v>
          </cell>
          <cell r="L85">
            <v>450</v>
          </cell>
        </row>
        <row r="86">
          <cell r="A86" t="str">
            <v>01COM2017</v>
          </cell>
          <cell r="L86">
            <v>2645.15</v>
          </cell>
        </row>
        <row r="87">
          <cell r="A87" t="str">
            <v>01COM2017</v>
          </cell>
          <cell r="L87">
            <v>134.32</v>
          </cell>
        </row>
        <row r="88">
          <cell r="A88" t="str">
            <v>01COM2017</v>
          </cell>
          <cell r="L88">
            <v>1083.75</v>
          </cell>
        </row>
        <row r="89">
          <cell r="A89" t="str">
            <v>01COM2017</v>
          </cell>
          <cell r="L89">
            <v>0</v>
          </cell>
        </row>
        <row r="90">
          <cell r="A90" t="str">
            <v>01COM2017</v>
          </cell>
          <cell r="L90">
            <v>0</v>
          </cell>
        </row>
        <row r="91">
          <cell r="A91" t="str">
            <v>01SCOL</v>
          </cell>
          <cell r="L91">
            <v>615.46</v>
          </cell>
        </row>
        <row r="92">
          <cell r="A92" t="str">
            <v>01SCOL</v>
          </cell>
          <cell r="L92">
            <v>35080.65</v>
          </cell>
        </row>
        <row r="93">
          <cell r="A93" t="str">
            <v>01SCOL</v>
          </cell>
          <cell r="L93">
            <v>0.01</v>
          </cell>
        </row>
        <row r="94">
          <cell r="A94" t="str">
            <v>01SCOL</v>
          </cell>
          <cell r="L94">
            <v>-466.16</v>
          </cell>
        </row>
        <row r="95">
          <cell r="A95" t="str">
            <v>01SCOL</v>
          </cell>
          <cell r="L95">
            <v>0</v>
          </cell>
        </row>
        <row r="96">
          <cell r="A96" t="str">
            <v>01SCOL</v>
          </cell>
          <cell r="L96">
            <v>0</v>
          </cell>
        </row>
        <row r="97">
          <cell r="A97" t="str">
            <v>01SCOL</v>
          </cell>
          <cell r="L97">
            <v>3312.01</v>
          </cell>
        </row>
        <row r="98">
          <cell r="A98" t="str">
            <v>01SCOL</v>
          </cell>
          <cell r="L98">
            <v>0</v>
          </cell>
        </row>
        <row r="99">
          <cell r="A99" t="str">
            <v>01SCOL</v>
          </cell>
          <cell r="L99">
            <v>7686.43</v>
          </cell>
        </row>
        <row r="100">
          <cell r="A100" t="str">
            <v>01SCOL</v>
          </cell>
          <cell r="L100">
            <v>0</v>
          </cell>
        </row>
        <row r="101">
          <cell r="A101" t="str">
            <v>01SCOL</v>
          </cell>
          <cell r="L101">
            <v>-889.23</v>
          </cell>
        </row>
        <row r="102">
          <cell r="A102" t="str">
            <v>01SCOL</v>
          </cell>
          <cell r="L102">
            <v>889.23</v>
          </cell>
        </row>
        <row r="103">
          <cell r="A103" t="str">
            <v>02COM2016</v>
          </cell>
          <cell r="L103">
            <v>-1087.5899999999999</v>
          </cell>
        </row>
        <row r="104">
          <cell r="A104" t="str">
            <v>02COM2016</v>
          </cell>
          <cell r="L104">
            <v>0.05</v>
          </cell>
        </row>
        <row r="105">
          <cell r="A105" t="str">
            <v>02COM2016</v>
          </cell>
          <cell r="L105">
            <v>-0.12</v>
          </cell>
        </row>
        <row r="106">
          <cell r="A106" t="str">
            <v>02COM2017</v>
          </cell>
          <cell r="L106">
            <v>2739.67</v>
          </cell>
        </row>
        <row r="107">
          <cell r="A107" t="str">
            <v>02COM2017</v>
          </cell>
          <cell r="L107">
            <v>0</v>
          </cell>
        </row>
        <row r="108">
          <cell r="A108" t="str">
            <v>02COM2017</v>
          </cell>
          <cell r="L108">
            <v>1044.4000000000001</v>
          </cell>
        </row>
        <row r="109">
          <cell r="A109" t="str">
            <v>02COM2017</v>
          </cell>
          <cell r="L109">
            <v>498.79</v>
          </cell>
        </row>
        <row r="110">
          <cell r="A110" t="str">
            <v>02COM2017</v>
          </cell>
          <cell r="L110">
            <v>0</v>
          </cell>
        </row>
        <row r="111">
          <cell r="A111" t="str">
            <v>02COM2017</v>
          </cell>
          <cell r="L111">
            <v>57567</v>
          </cell>
        </row>
        <row r="112">
          <cell r="A112" t="str">
            <v>02COM2017</v>
          </cell>
          <cell r="L112">
            <v>0</v>
          </cell>
        </row>
        <row r="113">
          <cell r="A113" t="str">
            <v>02COM2017</v>
          </cell>
          <cell r="L113">
            <v>2940</v>
          </cell>
        </row>
        <row r="114">
          <cell r="A114" t="str">
            <v>02COM2017</v>
          </cell>
          <cell r="L114">
            <v>0</v>
          </cell>
        </row>
        <row r="115">
          <cell r="A115" t="str">
            <v>02F1010</v>
          </cell>
          <cell r="L115">
            <v>6573.14</v>
          </cell>
        </row>
        <row r="116">
          <cell r="A116" t="str">
            <v>02F1010</v>
          </cell>
          <cell r="L116">
            <v>0</v>
          </cell>
        </row>
        <row r="117">
          <cell r="A117" t="str">
            <v>02F1010</v>
          </cell>
          <cell r="L117">
            <v>15456.67</v>
          </cell>
        </row>
        <row r="118">
          <cell r="A118" t="str">
            <v>02F1010</v>
          </cell>
          <cell r="L118">
            <v>0</v>
          </cell>
        </row>
        <row r="119">
          <cell r="A119" t="str">
            <v>02F1010</v>
          </cell>
          <cell r="L119">
            <v>1218.3</v>
          </cell>
        </row>
        <row r="120">
          <cell r="A120" t="str">
            <v>02F1010</v>
          </cell>
          <cell r="L120">
            <v>325</v>
          </cell>
        </row>
        <row r="121">
          <cell r="A121" t="str">
            <v>02F1010</v>
          </cell>
          <cell r="L121">
            <v>144</v>
          </cell>
        </row>
        <row r="122">
          <cell r="A122" t="str">
            <v>02F1010</v>
          </cell>
          <cell r="L122">
            <v>-216</v>
          </cell>
        </row>
        <row r="123">
          <cell r="A123" t="str">
            <v>02F1010</v>
          </cell>
          <cell r="L123">
            <v>216</v>
          </cell>
        </row>
        <row r="124">
          <cell r="A124" t="str">
            <v>02F1010</v>
          </cell>
          <cell r="L124">
            <v>286350</v>
          </cell>
        </row>
        <row r="125">
          <cell r="A125" t="str">
            <v>02F1010</v>
          </cell>
          <cell r="L125">
            <v>0</v>
          </cell>
        </row>
        <row r="126">
          <cell r="A126" t="str">
            <v>02F1010</v>
          </cell>
          <cell r="L126">
            <v>9468.2900000000009</v>
          </cell>
        </row>
        <row r="127">
          <cell r="A127" t="str">
            <v>02F1010</v>
          </cell>
          <cell r="L127">
            <v>3162.84</v>
          </cell>
        </row>
        <row r="128">
          <cell r="A128" t="str">
            <v>02F1010</v>
          </cell>
          <cell r="L128">
            <v>570</v>
          </cell>
        </row>
        <row r="129">
          <cell r="A129" t="str">
            <v>02F1010</v>
          </cell>
          <cell r="L129">
            <v>3195.96</v>
          </cell>
        </row>
        <row r="130">
          <cell r="A130" t="str">
            <v>02F1010</v>
          </cell>
          <cell r="L130">
            <v>158</v>
          </cell>
        </row>
        <row r="131">
          <cell r="A131" t="str">
            <v>02F1010</v>
          </cell>
          <cell r="L131">
            <v>-286.08</v>
          </cell>
        </row>
        <row r="132">
          <cell r="A132" t="str">
            <v>02F1010</v>
          </cell>
          <cell r="L132">
            <v>286.08</v>
          </cell>
        </row>
        <row r="133">
          <cell r="A133" t="str">
            <v>02F1010</v>
          </cell>
          <cell r="L133">
            <v>0</v>
          </cell>
        </row>
        <row r="134">
          <cell r="A134" t="str">
            <v>02F1010</v>
          </cell>
          <cell r="L134">
            <v>0</v>
          </cell>
        </row>
        <row r="135">
          <cell r="A135" t="str">
            <v>02F1010</v>
          </cell>
          <cell r="L135">
            <v>232865.96</v>
          </cell>
        </row>
        <row r="136">
          <cell r="A136" t="str">
            <v>02F1010</v>
          </cell>
          <cell r="L136">
            <v>140753.85</v>
          </cell>
        </row>
        <row r="137">
          <cell r="A137" t="str">
            <v>02F1010</v>
          </cell>
          <cell r="L137">
            <v>10506.89</v>
          </cell>
        </row>
        <row r="138">
          <cell r="A138" t="str">
            <v>02F1010</v>
          </cell>
          <cell r="L138">
            <v>8152.8</v>
          </cell>
        </row>
        <row r="139">
          <cell r="A139" t="str">
            <v>02F1010</v>
          </cell>
          <cell r="L139">
            <v>101</v>
          </cell>
        </row>
        <row r="140">
          <cell r="A140" t="str">
            <v>02F1010</v>
          </cell>
          <cell r="L140">
            <v>194</v>
          </cell>
        </row>
        <row r="141">
          <cell r="A141" t="str">
            <v>02F1010</v>
          </cell>
          <cell r="L141">
            <v>2730.25</v>
          </cell>
        </row>
        <row r="142">
          <cell r="A142" t="str">
            <v>02F1010</v>
          </cell>
          <cell r="L142">
            <v>-888</v>
          </cell>
        </row>
        <row r="143">
          <cell r="A143" t="str">
            <v>02F1010</v>
          </cell>
          <cell r="L143">
            <v>-393.09</v>
          </cell>
        </row>
        <row r="144">
          <cell r="A144" t="str">
            <v>02F1010</v>
          </cell>
          <cell r="L144">
            <v>-15</v>
          </cell>
        </row>
        <row r="145">
          <cell r="A145" t="str">
            <v>02F1010</v>
          </cell>
          <cell r="L145">
            <v>-0.02</v>
          </cell>
        </row>
        <row r="146">
          <cell r="A146" t="str">
            <v>02F1010</v>
          </cell>
          <cell r="L146">
            <v>3410.93</v>
          </cell>
        </row>
        <row r="147">
          <cell r="A147" t="str">
            <v>02F1010</v>
          </cell>
          <cell r="L147">
            <v>0</v>
          </cell>
        </row>
        <row r="148">
          <cell r="A148" t="str">
            <v>02F1010</v>
          </cell>
          <cell r="L148">
            <v>22045.75</v>
          </cell>
        </row>
        <row r="149">
          <cell r="A149" t="str">
            <v>02F1010</v>
          </cell>
          <cell r="L149">
            <v>0</v>
          </cell>
        </row>
        <row r="150">
          <cell r="A150" t="str">
            <v>02F1010</v>
          </cell>
          <cell r="L150">
            <v>0</v>
          </cell>
        </row>
        <row r="151">
          <cell r="A151" t="str">
            <v>02F1010</v>
          </cell>
          <cell r="L151">
            <v>549.6</v>
          </cell>
        </row>
        <row r="152">
          <cell r="A152" t="str">
            <v>02F1010</v>
          </cell>
          <cell r="L152">
            <v>6116.68</v>
          </cell>
        </row>
        <row r="153">
          <cell r="A153" t="str">
            <v>02F1010</v>
          </cell>
          <cell r="L153">
            <v>827.84</v>
          </cell>
        </row>
        <row r="154">
          <cell r="A154" t="str">
            <v>02F1010</v>
          </cell>
          <cell r="L154">
            <v>10093.459999999999</v>
          </cell>
        </row>
        <row r="155">
          <cell r="A155" t="str">
            <v>02F1010</v>
          </cell>
          <cell r="L155">
            <v>0</v>
          </cell>
        </row>
        <row r="156">
          <cell r="A156" t="str">
            <v>02F1010</v>
          </cell>
          <cell r="L156">
            <v>1296.21</v>
          </cell>
        </row>
        <row r="157">
          <cell r="A157" t="str">
            <v>02F1010</v>
          </cell>
          <cell r="L157">
            <v>14210.56</v>
          </cell>
        </row>
        <row r="158">
          <cell r="A158" t="str">
            <v>02F1010</v>
          </cell>
          <cell r="L158">
            <v>1923.42</v>
          </cell>
        </row>
        <row r="159">
          <cell r="A159" t="str">
            <v>02F1010</v>
          </cell>
          <cell r="L159">
            <v>36701.57</v>
          </cell>
        </row>
        <row r="160">
          <cell r="A160" t="str">
            <v>02F1010</v>
          </cell>
          <cell r="L160">
            <v>0</v>
          </cell>
        </row>
        <row r="161">
          <cell r="A161" t="str">
            <v>02F1010</v>
          </cell>
          <cell r="L161">
            <v>2094.48</v>
          </cell>
        </row>
        <row r="162">
          <cell r="A162" t="str">
            <v>02F1010</v>
          </cell>
          <cell r="L162">
            <v>0</v>
          </cell>
        </row>
        <row r="163">
          <cell r="A163" t="str">
            <v>02F1020</v>
          </cell>
          <cell r="L163">
            <v>0</v>
          </cell>
        </row>
        <row r="164">
          <cell r="A164" t="str">
            <v>02F1020</v>
          </cell>
          <cell r="L164">
            <v>0</v>
          </cell>
        </row>
        <row r="165">
          <cell r="A165" t="str">
            <v>02F1020</v>
          </cell>
          <cell r="L165">
            <v>0</v>
          </cell>
        </row>
        <row r="166">
          <cell r="A166" t="str">
            <v>02F1020</v>
          </cell>
          <cell r="L166">
            <v>54474.8</v>
          </cell>
        </row>
        <row r="167">
          <cell r="A167" t="str">
            <v>02F1020</v>
          </cell>
          <cell r="L167">
            <v>362.99</v>
          </cell>
        </row>
        <row r="168">
          <cell r="A168" t="str">
            <v>02F1020</v>
          </cell>
          <cell r="L168">
            <v>0</v>
          </cell>
        </row>
        <row r="169">
          <cell r="A169" t="str">
            <v>02F1020</v>
          </cell>
          <cell r="L169">
            <v>-0.05</v>
          </cell>
        </row>
        <row r="170">
          <cell r="A170" t="str">
            <v>02F1020</v>
          </cell>
          <cell r="L170">
            <v>2012.4</v>
          </cell>
        </row>
        <row r="171">
          <cell r="A171" t="str">
            <v>02F1020</v>
          </cell>
          <cell r="L171">
            <v>0</v>
          </cell>
        </row>
        <row r="172">
          <cell r="A172" t="str">
            <v>02F1020</v>
          </cell>
          <cell r="L172">
            <v>1915.78</v>
          </cell>
        </row>
        <row r="173">
          <cell r="A173" t="str">
            <v>02F1020</v>
          </cell>
          <cell r="L173">
            <v>0</v>
          </cell>
        </row>
        <row r="174">
          <cell r="A174" t="str">
            <v>02F1020</v>
          </cell>
          <cell r="L174">
            <v>0</v>
          </cell>
        </row>
        <row r="175">
          <cell r="A175" t="str">
            <v>02F1020</v>
          </cell>
          <cell r="L175">
            <v>0</v>
          </cell>
        </row>
        <row r="176">
          <cell r="A176" t="str">
            <v>02F1020</v>
          </cell>
          <cell r="L176">
            <v>0.05</v>
          </cell>
        </row>
        <row r="177">
          <cell r="A177" t="str">
            <v>02F1020</v>
          </cell>
          <cell r="L177">
            <v>-0.01</v>
          </cell>
        </row>
        <row r="178">
          <cell r="A178" t="str">
            <v>02F1020</v>
          </cell>
          <cell r="L178">
            <v>-0.01</v>
          </cell>
        </row>
        <row r="179">
          <cell r="A179" t="str">
            <v>02F1020</v>
          </cell>
          <cell r="L179">
            <v>-48.42</v>
          </cell>
        </row>
        <row r="180">
          <cell r="A180" t="str">
            <v>02F1020</v>
          </cell>
          <cell r="L180">
            <v>1082.08</v>
          </cell>
        </row>
        <row r="181">
          <cell r="A181" t="str">
            <v>02F1020</v>
          </cell>
          <cell r="L181">
            <v>0</v>
          </cell>
        </row>
        <row r="182">
          <cell r="A182" t="str">
            <v>02F1020</v>
          </cell>
          <cell r="L182">
            <v>2514.1999999999998</v>
          </cell>
        </row>
        <row r="183">
          <cell r="A183" t="str">
            <v>02F1020</v>
          </cell>
          <cell r="L183">
            <v>0</v>
          </cell>
        </row>
        <row r="184">
          <cell r="A184" t="str">
            <v>02F1020</v>
          </cell>
          <cell r="L184">
            <v>177.1</v>
          </cell>
        </row>
        <row r="185">
          <cell r="A185" t="str">
            <v>02F1020</v>
          </cell>
          <cell r="L185">
            <v>658.4</v>
          </cell>
        </row>
        <row r="186">
          <cell r="A186" t="str">
            <v>02F1020</v>
          </cell>
          <cell r="L186">
            <v>0</v>
          </cell>
        </row>
        <row r="187">
          <cell r="A187" t="str">
            <v>02F1020</v>
          </cell>
          <cell r="L187">
            <v>3.01</v>
          </cell>
        </row>
        <row r="188">
          <cell r="A188" t="str">
            <v>02F1020</v>
          </cell>
          <cell r="L188">
            <v>-5.94</v>
          </cell>
        </row>
        <row r="189">
          <cell r="A189" t="str">
            <v>02F1020</v>
          </cell>
          <cell r="L189">
            <v>-75.95</v>
          </cell>
        </row>
        <row r="190">
          <cell r="A190" t="str">
            <v>02F1020</v>
          </cell>
          <cell r="L190">
            <v>1398.24</v>
          </cell>
        </row>
        <row r="191">
          <cell r="A191" t="str">
            <v>02F1020</v>
          </cell>
          <cell r="L191">
            <v>0</v>
          </cell>
        </row>
        <row r="192">
          <cell r="A192" t="str">
            <v>02F1020</v>
          </cell>
          <cell r="L192">
            <v>3249.12</v>
          </cell>
        </row>
        <row r="193">
          <cell r="A193" t="str">
            <v>02F1020</v>
          </cell>
          <cell r="L193">
            <v>0</v>
          </cell>
        </row>
        <row r="194">
          <cell r="A194" t="str">
            <v>02F1020</v>
          </cell>
          <cell r="L194">
            <v>0.01</v>
          </cell>
        </row>
        <row r="195">
          <cell r="A195" t="str">
            <v>02F1020</v>
          </cell>
          <cell r="L195">
            <v>106.25</v>
          </cell>
        </row>
        <row r="196">
          <cell r="A196" t="str">
            <v>02F1020</v>
          </cell>
          <cell r="L196">
            <v>0</v>
          </cell>
        </row>
        <row r="197">
          <cell r="A197" t="str">
            <v>02F1020</v>
          </cell>
          <cell r="L197">
            <v>246.9</v>
          </cell>
        </row>
        <row r="198">
          <cell r="A198" t="str">
            <v>02F1020</v>
          </cell>
          <cell r="L198">
            <v>0</v>
          </cell>
        </row>
        <row r="199">
          <cell r="A199" t="str">
            <v>02F1020</v>
          </cell>
          <cell r="L199">
            <v>53.12</v>
          </cell>
        </row>
        <row r="200">
          <cell r="A200" t="str">
            <v>02F1020</v>
          </cell>
          <cell r="L200">
            <v>123.45</v>
          </cell>
        </row>
        <row r="201">
          <cell r="A201" t="str">
            <v>02F1020</v>
          </cell>
          <cell r="L201">
            <v>0</v>
          </cell>
        </row>
        <row r="202">
          <cell r="A202" t="str">
            <v>02F1020</v>
          </cell>
          <cell r="L202">
            <v>0</v>
          </cell>
        </row>
        <row r="203">
          <cell r="A203" t="str">
            <v>02F1020</v>
          </cell>
          <cell r="L203">
            <v>1680.26</v>
          </cell>
        </row>
        <row r="204">
          <cell r="A204" t="str">
            <v>02F1020</v>
          </cell>
          <cell r="L204">
            <v>3955.08</v>
          </cell>
        </row>
        <row r="205">
          <cell r="A205" t="str">
            <v>02F1020</v>
          </cell>
          <cell r="L205">
            <v>1053.47</v>
          </cell>
        </row>
        <row r="206">
          <cell r="A206" t="str">
            <v>02F1020</v>
          </cell>
          <cell r="L206">
            <v>0</v>
          </cell>
        </row>
        <row r="207">
          <cell r="A207" t="str">
            <v>02F1020</v>
          </cell>
          <cell r="L207">
            <v>2470.5500000000002</v>
          </cell>
        </row>
        <row r="208">
          <cell r="A208" t="str">
            <v>02F1020</v>
          </cell>
          <cell r="L208">
            <v>0</v>
          </cell>
        </row>
        <row r="209">
          <cell r="A209" t="str">
            <v>02F1020</v>
          </cell>
          <cell r="L209">
            <v>618.16999999999996</v>
          </cell>
        </row>
        <row r="210">
          <cell r="A210" t="str">
            <v>02F1020</v>
          </cell>
          <cell r="L210">
            <v>0</v>
          </cell>
        </row>
        <row r="211">
          <cell r="A211" t="str">
            <v>02F1020</v>
          </cell>
          <cell r="L211">
            <v>900.01</v>
          </cell>
        </row>
        <row r="212">
          <cell r="A212" t="str">
            <v>02F1020</v>
          </cell>
          <cell r="L212">
            <v>369.53</v>
          </cell>
        </row>
        <row r="213">
          <cell r="A213" t="str">
            <v>02F1020</v>
          </cell>
          <cell r="L213">
            <v>0</v>
          </cell>
        </row>
        <row r="214">
          <cell r="A214" t="str">
            <v>02F1020</v>
          </cell>
          <cell r="L214">
            <v>2091.1999999999998</v>
          </cell>
        </row>
        <row r="215">
          <cell r="A215" t="str">
            <v>02F1020</v>
          </cell>
          <cell r="L215">
            <v>858.88</v>
          </cell>
        </row>
        <row r="216">
          <cell r="A216" t="str">
            <v>02F1020</v>
          </cell>
          <cell r="L216">
            <v>0</v>
          </cell>
        </row>
        <row r="217">
          <cell r="A217" t="str">
            <v>02F1020</v>
          </cell>
          <cell r="L217">
            <v>1997.94</v>
          </cell>
        </row>
        <row r="218">
          <cell r="A218" t="str">
            <v>02F1020</v>
          </cell>
          <cell r="L218">
            <v>340</v>
          </cell>
        </row>
        <row r="219">
          <cell r="A219" t="str">
            <v>02F1020</v>
          </cell>
          <cell r="L219">
            <v>0</v>
          </cell>
        </row>
        <row r="220">
          <cell r="A220" t="str">
            <v>02F1020</v>
          </cell>
          <cell r="L220">
            <v>0</v>
          </cell>
        </row>
        <row r="221">
          <cell r="A221" t="str">
            <v>02F1020</v>
          </cell>
          <cell r="L221">
            <v>1358.71</v>
          </cell>
        </row>
        <row r="222">
          <cell r="A222" t="str">
            <v>02F1020</v>
          </cell>
          <cell r="L222">
            <v>0</v>
          </cell>
        </row>
        <row r="223">
          <cell r="A223" t="str">
            <v>02F1020</v>
          </cell>
          <cell r="L223">
            <v>1336.49</v>
          </cell>
        </row>
        <row r="224">
          <cell r="A224" t="str">
            <v>02F1020</v>
          </cell>
          <cell r="L224">
            <v>0</v>
          </cell>
        </row>
        <row r="225">
          <cell r="A225" t="str">
            <v>02F1020</v>
          </cell>
          <cell r="L225">
            <v>426.43</v>
          </cell>
        </row>
        <row r="226">
          <cell r="A226" t="str">
            <v>02F1020</v>
          </cell>
          <cell r="L226">
            <v>80.290000000000006</v>
          </cell>
        </row>
        <row r="227">
          <cell r="A227" t="str">
            <v>02F1020</v>
          </cell>
          <cell r="L227">
            <v>989.68</v>
          </cell>
        </row>
        <row r="228">
          <cell r="A228" t="str">
            <v>02F1020</v>
          </cell>
          <cell r="L228">
            <v>186.34</v>
          </cell>
        </row>
        <row r="229">
          <cell r="A229" t="str">
            <v>02F1020</v>
          </cell>
          <cell r="L229">
            <v>49.31</v>
          </cell>
        </row>
        <row r="230">
          <cell r="A230" t="str">
            <v>02F1020</v>
          </cell>
          <cell r="L230">
            <v>0</v>
          </cell>
        </row>
        <row r="231">
          <cell r="A231" t="str">
            <v>02F1020</v>
          </cell>
          <cell r="L231">
            <v>2948.91</v>
          </cell>
        </row>
        <row r="232">
          <cell r="A232" t="str">
            <v>02F1020</v>
          </cell>
          <cell r="L232">
            <v>0</v>
          </cell>
        </row>
        <row r="233">
          <cell r="A233" t="str">
            <v>02F1020</v>
          </cell>
          <cell r="L233">
            <v>3649.54</v>
          </cell>
        </row>
        <row r="234">
          <cell r="A234" t="str">
            <v>02F1020</v>
          </cell>
          <cell r="L234">
            <v>0</v>
          </cell>
        </row>
        <row r="235">
          <cell r="A235" t="str">
            <v>02F1020</v>
          </cell>
          <cell r="L235">
            <v>319.97000000000003</v>
          </cell>
        </row>
        <row r="236">
          <cell r="A236" t="str">
            <v>02F1020</v>
          </cell>
          <cell r="L236">
            <v>0</v>
          </cell>
        </row>
        <row r="237">
          <cell r="A237" t="str">
            <v>02F1020</v>
          </cell>
          <cell r="L237">
            <v>743.02</v>
          </cell>
        </row>
        <row r="238">
          <cell r="A238" t="str">
            <v>02F1020</v>
          </cell>
          <cell r="L238">
            <v>0</v>
          </cell>
        </row>
        <row r="239">
          <cell r="A239" t="str">
            <v>02F1020</v>
          </cell>
          <cell r="L239">
            <v>156</v>
          </cell>
        </row>
        <row r="240">
          <cell r="A240" t="str">
            <v>02F1020</v>
          </cell>
          <cell r="L240">
            <v>3459.12</v>
          </cell>
        </row>
        <row r="241">
          <cell r="A241" t="str">
            <v>02F1020</v>
          </cell>
          <cell r="L241">
            <v>814.2</v>
          </cell>
        </row>
        <row r="242">
          <cell r="A242" t="str">
            <v>02F1020</v>
          </cell>
          <cell r="L242">
            <v>0</v>
          </cell>
        </row>
        <row r="243">
          <cell r="A243" t="str">
            <v>02F1020</v>
          </cell>
          <cell r="L243">
            <v>1921.27</v>
          </cell>
        </row>
        <row r="244">
          <cell r="A244" t="str">
            <v>02F1020</v>
          </cell>
          <cell r="L244">
            <v>0</v>
          </cell>
        </row>
        <row r="245">
          <cell r="A245" t="str">
            <v>02F1020</v>
          </cell>
          <cell r="L245">
            <v>1765</v>
          </cell>
        </row>
        <row r="246">
          <cell r="A246" t="str">
            <v>02F1020</v>
          </cell>
          <cell r="L246">
            <v>0</v>
          </cell>
        </row>
        <row r="247">
          <cell r="A247" t="str">
            <v>02F1020</v>
          </cell>
          <cell r="L247">
            <v>790.21</v>
          </cell>
        </row>
        <row r="248">
          <cell r="A248" t="str">
            <v>02F1020</v>
          </cell>
          <cell r="L248">
            <v>0</v>
          </cell>
        </row>
        <row r="249">
          <cell r="A249" t="str">
            <v>02F1020</v>
          </cell>
          <cell r="L249">
            <v>2218.48</v>
          </cell>
        </row>
        <row r="250">
          <cell r="A250" t="str">
            <v>02F1020</v>
          </cell>
          <cell r="L250">
            <v>0</v>
          </cell>
        </row>
        <row r="251">
          <cell r="A251" t="str">
            <v>02F1020</v>
          </cell>
          <cell r="L251">
            <v>1721.56</v>
          </cell>
        </row>
        <row r="252">
          <cell r="A252" t="str">
            <v>02F1020</v>
          </cell>
          <cell r="L252">
            <v>0</v>
          </cell>
        </row>
        <row r="253">
          <cell r="A253" t="str">
            <v>02F1020</v>
          </cell>
          <cell r="L253">
            <v>7644.63</v>
          </cell>
        </row>
        <row r="254">
          <cell r="A254" t="str">
            <v>02F1020</v>
          </cell>
          <cell r="L254">
            <v>0</v>
          </cell>
        </row>
        <row r="255">
          <cell r="A255" t="str">
            <v>02F1020</v>
          </cell>
          <cell r="L255">
            <v>0</v>
          </cell>
        </row>
        <row r="256">
          <cell r="A256" t="str">
            <v>02F1020</v>
          </cell>
          <cell r="L256">
            <v>0</v>
          </cell>
        </row>
        <row r="257">
          <cell r="A257" t="str">
            <v>02F1020</v>
          </cell>
          <cell r="L257">
            <v>719.26</v>
          </cell>
        </row>
        <row r="258">
          <cell r="A258" t="str">
            <v>02F1020</v>
          </cell>
          <cell r="L258">
            <v>190</v>
          </cell>
        </row>
        <row r="259">
          <cell r="A259" t="str">
            <v>02F1020</v>
          </cell>
          <cell r="L259">
            <v>0</v>
          </cell>
        </row>
        <row r="260">
          <cell r="A260" t="str">
            <v>02F1020</v>
          </cell>
          <cell r="L260">
            <v>520.33000000000004</v>
          </cell>
        </row>
        <row r="261">
          <cell r="A261" t="str">
            <v>02F1020</v>
          </cell>
          <cell r="L261">
            <v>161.6</v>
          </cell>
        </row>
        <row r="262">
          <cell r="A262" t="str">
            <v>02F1020</v>
          </cell>
          <cell r="L262">
            <v>0</v>
          </cell>
        </row>
        <row r="263">
          <cell r="A263" t="str">
            <v>02F1020</v>
          </cell>
          <cell r="L263">
            <v>0</v>
          </cell>
        </row>
        <row r="264">
          <cell r="A264" t="str">
            <v>02F1020</v>
          </cell>
          <cell r="L264">
            <v>0</v>
          </cell>
        </row>
        <row r="265">
          <cell r="A265" t="str">
            <v>02F1020</v>
          </cell>
          <cell r="L265">
            <v>371.51</v>
          </cell>
        </row>
        <row r="266">
          <cell r="A266" t="str">
            <v>02F1020</v>
          </cell>
          <cell r="L266">
            <v>0</v>
          </cell>
        </row>
        <row r="267">
          <cell r="A267" t="str">
            <v>02F1020</v>
          </cell>
          <cell r="L267">
            <v>158.01</v>
          </cell>
        </row>
        <row r="268">
          <cell r="A268" t="str">
            <v>02F1020</v>
          </cell>
          <cell r="L268">
            <v>371.51</v>
          </cell>
        </row>
        <row r="269">
          <cell r="A269" t="str">
            <v>02F1020</v>
          </cell>
          <cell r="L269">
            <v>1200.01</v>
          </cell>
        </row>
        <row r="270">
          <cell r="A270" t="str">
            <v>02F1020</v>
          </cell>
          <cell r="L270">
            <v>0</v>
          </cell>
        </row>
        <row r="271">
          <cell r="A271" t="str">
            <v>02F1020</v>
          </cell>
          <cell r="L271">
            <v>752.28</v>
          </cell>
        </row>
        <row r="272">
          <cell r="A272" t="str">
            <v>02F1020</v>
          </cell>
          <cell r="L272">
            <v>0</v>
          </cell>
        </row>
        <row r="273">
          <cell r="A273" t="str">
            <v>02F1020</v>
          </cell>
          <cell r="L273">
            <v>0</v>
          </cell>
        </row>
        <row r="274">
          <cell r="A274" t="str">
            <v>02F1020</v>
          </cell>
          <cell r="L274">
            <v>6882.98</v>
          </cell>
        </row>
        <row r="275">
          <cell r="A275" t="str">
            <v>02F1020</v>
          </cell>
          <cell r="L275">
            <v>125.23</v>
          </cell>
        </row>
        <row r="276">
          <cell r="A276" t="str">
            <v>02F1020</v>
          </cell>
          <cell r="L276">
            <v>0</v>
          </cell>
        </row>
        <row r="277">
          <cell r="A277" t="str">
            <v>02F1020</v>
          </cell>
          <cell r="L277">
            <v>478.82</v>
          </cell>
        </row>
        <row r="278">
          <cell r="A278" t="str">
            <v>02F1020</v>
          </cell>
          <cell r="L278">
            <v>0</v>
          </cell>
        </row>
        <row r="279">
          <cell r="A279" t="str">
            <v>02F1020</v>
          </cell>
          <cell r="L279">
            <v>1111.83</v>
          </cell>
        </row>
        <row r="280">
          <cell r="A280" t="str">
            <v>02F1020</v>
          </cell>
          <cell r="L280">
            <v>0</v>
          </cell>
        </row>
        <row r="281">
          <cell r="A281" t="str">
            <v>02F1020</v>
          </cell>
          <cell r="L281">
            <v>2883.87</v>
          </cell>
        </row>
        <row r="282">
          <cell r="A282" t="str">
            <v>02F1020</v>
          </cell>
          <cell r="L282">
            <v>0</v>
          </cell>
        </row>
        <row r="283">
          <cell r="A283" t="str">
            <v>02F1020</v>
          </cell>
          <cell r="L283">
            <v>0</v>
          </cell>
        </row>
        <row r="284">
          <cell r="A284" t="str">
            <v>02F1020</v>
          </cell>
          <cell r="L284">
            <v>540.55999999999995</v>
          </cell>
        </row>
        <row r="285">
          <cell r="A285" t="str">
            <v>02F1020</v>
          </cell>
          <cell r="L285">
            <v>0</v>
          </cell>
        </row>
        <row r="286">
          <cell r="A286" t="str">
            <v>02F1020</v>
          </cell>
          <cell r="L286">
            <v>1255.96</v>
          </cell>
        </row>
        <row r="287">
          <cell r="A287" t="str">
            <v>02F1020</v>
          </cell>
          <cell r="L287">
            <v>0</v>
          </cell>
        </row>
        <row r="288">
          <cell r="A288" t="str">
            <v>02F1020</v>
          </cell>
          <cell r="L288">
            <v>2519.83</v>
          </cell>
        </row>
        <row r="289">
          <cell r="A289" t="str">
            <v>02F1020</v>
          </cell>
          <cell r="L289">
            <v>0</v>
          </cell>
        </row>
        <row r="290">
          <cell r="A290" t="str">
            <v>02F1020</v>
          </cell>
          <cell r="L290">
            <v>0</v>
          </cell>
        </row>
        <row r="291">
          <cell r="A291" t="str">
            <v>02F1020</v>
          </cell>
          <cell r="L291">
            <v>0</v>
          </cell>
        </row>
        <row r="292">
          <cell r="A292" t="str">
            <v>02F1020</v>
          </cell>
          <cell r="L292">
            <v>856.92</v>
          </cell>
        </row>
        <row r="293">
          <cell r="A293" t="str">
            <v>02F1020</v>
          </cell>
          <cell r="L293">
            <v>0</v>
          </cell>
        </row>
        <row r="294">
          <cell r="A294" t="str">
            <v>02F1020</v>
          </cell>
          <cell r="L294">
            <v>2038.08</v>
          </cell>
        </row>
        <row r="295">
          <cell r="A295" t="str">
            <v>02F1020</v>
          </cell>
          <cell r="L295">
            <v>0</v>
          </cell>
        </row>
        <row r="296">
          <cell r="A296" t="str">
            <v>02F1020</v>
          </cell>
          <cell r="L296">
            <v>0.2</v>
          </cell>
        </row>
        <row r="297">
          <cell r="A297" t="str">
            <v>02F1020</v>
          </cell>
          <cell r="L297">
            <v>-482.69</v>
          </cell>
        </row>
        <row r="298">
          <cell r="A298" t="str">
            <v>02F1020</v>
          </cell>
          <cell r="L298">
            <v>482.69</v>
          </cell>
        </row>
        <row r="299">
          <cell r="A299" t="str">
            <v>02F1020</v>
          </cell>
          <cell r="L299">
            <v>-160.78</v>
          </cell>
        </row>
        <row r="300">
          <cell r="A300" t="str">
            <v>02F1020</v>
          </cell>
          <cell r="L300">
            <v>160.78</v>
          </cell>
        </row>
        <row r="301">
          <cell r="A301" t="str">
            <v>02F1020</v>
          </cell>
          <cell r="L301">
            <v>-1440</v>
          </cell>
        </row>
        <row r="302">
          <cell r="A302" t="str">
            <v>02F1020</v>
          </cell>
          <cell r="L302">
            <v>1440</v>
          </cell>
        </row>
        <row r="303">
          <cell r="A303" t="str">
            <v>02F1020</v>
          </cell>
          <cell r="L303">
            <v>212.76</v>
          </cell>
        </row>
        <row r="304">
          <cell r="A304" t="str">
            <v>02F1020</v>
          </cell>
          <cell r="L304">
            <v>0</v>
          </cell>
        </row>
        <row r="305">
          <cell r="A305" t="str">
            <v>02F1020</v>
          </cell>
          <cell r="L305">
            <v>508.5</v>
          </cell>
        </row>
        <row r="306">
          <cell r="A306" t="str">
            <v>02F1020</v>
          </cell>
          <cell r="L306">
            <v>0</v>
          </cell>
        </row>
        <row r="307">
          <cell r="A307" t="str">
            <v>02F1020</v>
          </cell>
          <cell r="L307">
            <v>549.04</v>
          </cell>
        </row>
        <row r="308">
          <cell r="A308" t="str">
            <v>02F1020</v>
          </cell>
          <cell r="L308">
            <v>0</v>
          </cell>
        </row>
        <row r="309">
          <cell r="A309" t="str">
            <v>02F1020</v>
          </cell>
          <cell r="L309">
            <v>1275.6500000000001</v>
          </cell>
        </row>
        <row r="310">
          <cell r="A310" t="str">
            <v>02F1020</v>
          </cell>
          <cell r="L310">
            <v>0</v>
          </cell>
        </row>
        <row r="311">
          <cell r="A311" t="str">
            <v>02F1020</v>
          </cell>
          <cell r="L311">
            <v>-14.69</v>
          </cell>
        </row>
        <row r="312">
          <cell r="A312" t="str">
            <v>02F1020</v>
          </cell>
          <cell r="L312">
            <v>0.02</v>
          </cell>
        </row>
        <row r="313">
          <cell r="A313" t="str">
            <v>02F1030</v>
          </cell>
          <cell r="L313">
            <v>-30.5</v>
          </cell>
        </row>
        <row r="314">
          <cell r="A314" t="str">
            <v>02F1030</v>
          </cell>
          <cell r="L314">
            <v>-91.5</v>
          </cell>
        </row>
        <row r="315">
          <cell r="A315" t="str">
            <v>02F1030</v>
          </cell>
          <cell r="L315">
            <v>-33</v>
          </cell>
        </row>
        <row r="316">
          <cell r="A316" t="str">
            <v>02F1030</v>
          </cell>
          <cell r="L316">
            <v>33</v>
          </cell>
        </row>
        <row r="317">
          <cell r="A317" t="str">
            <v>02F1030</v>
          </cell>
          <cell r="L317">
            <v>105.3</v>
          </cell>
        </row>
        <row r="318">
          <cell r="A318" t="str">
            <v>02F1030</v>
          </cell>
          <cell r="L318">
            <v>1144.8699999999999</v>
          </cell>
        </row>
        <row r="319">
          <cell r="A319" t="str">
            <v>02F1030</v>
          </cell>
          <cell r="L319">
            <v>0</v>
          </cell>
        </row>
        <row r="320">
          <cell r="A320" t="str">
            <v>02F1030</v>
          </cell>
          <cell r="L320">
            <v>1800.34</v>
          </cell>
        </row>
        <row r="321">
          <cell r="A321" t="str">
            <v>02F1030</v>
          </cell>
          <cell r="L321">
            <v>0</v>
          </cell>
        </row>
        <row r="322">
          <cell r="A322" t="str">
            <v>02F1030</v>
          </cell>
          <cell r="L322">
            <v>3.36</v>
          </cell>
        </row>
        <row r="323">
          <cell r="A323" t="str">
            <v>02F1030</v>
          </cell>
          <cell r="L323">
            <v>-3.37</v>
          </cell>
        </row>
        <row r="324">
          <cell r="A324" t="str">
            <v>02F1030</v>
          </cell>
          <cell r="L324">
            <v>16.8</v>
          </cell>
        </row>
        <row r="325">
          <cell r="A325" t="str">
            <v>02F1030</v>
          </cell>
          <cell r="L325">
            <v>-339.92</v>
          </cell>
        </row>
        <row r="326">
          <cell r="A326" t="str">
            <v>02F1030</v>
          </cell>
          <cell r="L326">
            <v>0</v>
          </cell>
        </row>
        <row r="327">
          <cell r="A327" t="str">
            <v>02F1030</v>
          </cell>
          <cell r="L327">
            <v>535.52</v>
          </cell>
        </row>
        <row r="328">
          <cell r="A328" t="str">
            <v>02F1030</v>
          </cell>
          <cell r="L328">
            <v>708</v>
          </cell>
        </row>
        <row r="329">
          <cell r="A329" t="str">
            <v>02F1030</v>
          </cell>
          <cell r="L329">
            <v>874.08</v>
          </cell>
        </row>
        <row r="330">
          <cell r="A330" t="str">
            <v>02F1030</v>
          </cell>
          <cell r="L330">
            <v>0</v>
          </cell>
        </row>
        <row r="331">
          <cell r="A331" t="str">
            <v>02F1030</v>
          </cell>
          <cell r="L331">
            <v>4205.8100000000004</v>
          </cell>
        </row>
        <row r="332">
          <cell r="A332" t="str">
            <v>02F1030</v>
          </cell>
          <cell r="L332">
            <v>542.62</v>
          </cell>
        </row>
        <row r="333">
          <cell r="A333" t="str">
            <v>02F1030</v>
          </cell>
          <cell r="L333">
            <v>0</v>
          </cell>
        </row>
        <row r="334">
          <cell r="A334" t="str">
            <v>02F1030</v>
          </cell>
          <cell r="L334">
            <v>0.42</v>
          </cell>
        </row>
        <row r="335">
          <cell r="A335" t="str">
            <v>02F1030</v>
          </cell>
          <cell r="L335">
            <v>0</v>
          </cell>
        </row>
        <row r="336">
          <cell r="A336" t="str">
            <v>02F1030</v>
          </cell>
          <cell r="L336">
            <v>1381.35</v>
          </cell>
        </row>
        <row r="337">
          <cell r="A337" t="str">
            <v>02F1030</v>
          </cell>
          <cell r="L337">
            <v>0</v>
          </cell>
        </row>
        <row r="338">
          <cell r="A338" t="str">
            <v>02F1030</v>
          </cell>
          <cell r="L338">
            <v>-129.36000000000001</v>
          </cell>
        </row>
        <row r="339">
          <cell r="A339" t="str">
            <v>02F1030</v>
          </cell>
          <cell r="L339">
            <v>-7</v>
          </cell>
        </row>
        <row r="340">
          <cell r="A340" t="str">
            <v>02F1030</v>
          </cell>
          <cell r="L340">
            <v>136.35</v>
          </cell>
        </row>
        <row r="341">
          <cell r="A341" t="str">
            <v>02F1030</v>
          </cell>
          <cell r="L341">
            <v>10479.27</v>
          </cell>
        </row>
        <row r="342">
          <cell r="A342" t="str">
            <v>02F1030</v>
          </cell>
          <cell r="L342">
            <v>0</v>
          </cell>
        </row>
        <row r="343">
          <cell r="A343" t="str">
            <v>02F1030</v>
          </cell>
          <cell r="L343">
            <v>4226.12</v>
          </cell>
        </row>
        <row r="344">
          <cell r="A344" t="str">
            <v>02F1030</v>
          </cell>
          <cell r="L344">
            <v>0</v>
          </cell>
        </row>
        <row r="345">
          <cell r="A345" t="str">
            <v>02F1030</v>
          </cell>
          <cell r="L345">
            <v>-218.4</v>
          </cell>
        </row>
        <row r="346">
          <cell r="A346" t="str">
            <v>02F1030</v>
          </cell>
          <cell r="L346">
            <v>218.4</v>
          </cell>
        </row>
        <row r="347">
          <cell r="A347" t="str">
            <v>02F1030</v>
          </cell>
          <cell r="L347">
            <v>0</v>
          </cell>
        </row>
        <row r="348">
          <cell r="A348" t="str">
            <v>02F1030</v>
          </cell>
          <cell r="L348">
            <v>1116.74</v>
          </cell>
        </row>
        <row r="349">
          <cell r="A349" t="str">
            <v>02F1030</v>
          </cell>
          <cell r="L349">
            <v>1342.17</v>
          </cell>
        </row>
        <row r="350">
          <cell r="A350" t="str">
            <v>02F1030</v>
          </cell>
          <cell r="L350">
            <v>0</v>
          </cell>
        </row>
        <row r="351">
          <cell r="A351" t="str">
            <v>02F1030</v>
          </cell>
          <cell r="L351">
            <v>1499.74</v>
          </cell>
        </row>
        <row r="352">
          <cell r="A352" t="str">
            <v>02F1030</v>
          </cell>
          <cell r="L352">
            <v>0</v>
          </cell>
        </row>
        <row r="353">
          <cell r="A353" t="str">
            <v>02F1030</v>
          </cell>
          <cell r="L353">
            <v>2114.4899999999998</v>
          </cell>
        </row>
        <row r="354">
          <cell r="A354" t="str">
            <v>02F1030</v>
          </cell>
          <cell r="L354">
            <v>0</v>
          </cell>
        </row>
        <row r="355">
          <cell r="A355" t="str">
            <v>02F1030</v>
          </cell>
          <cell r="L355">
            <v>0</v>
          </cell>
        </row>
        <row r="356">
          <cell r="A356" t="str">
            <v>02F1030</v>
          </cell>
          <cell r="L356">
            <v>841.61</v>
          </cell>
        </row>
        <row r="357">
          <cell r="A357" t="str">
            <v>02F1030</v>
          </cell>
          <cell r="L357">
            <v>-139.84</v>
          </cell>
        </row>
        <row r="358">
          <cell r="A358" t="str">
            <v>02F1030</v>
          </cell>
          <cell r="L358">
            <v>139.84</v>
          </cell>
        </row>
        <row r="359">
          <cell r="A359" t="str">
            <v>02F1030</v>
          </cell>
          <cell r="L359">
            <v>1359.54</v>
          </cell>
        </row>
        <row r="360">
          <cell r="A360" t="str">
            <v>02F1030</v>
          </cell>
          <cell r="L360">
            <v>939.15</v>
          </cell>
        </row>
        <row r="361">
          <cell r="A361" t="str">
            <v>02F1030</v>
          </cell>
          <cell r="L361">
            <v>130</v>
          </cell>
        </row>
        <row r="362">
          <cell r="A362" t="str">
            <v>02F1030</v>
          </cell>
          <cell r="L362">
            <v>-5.89</v>
          </cell>
        </row>
        <row r="363">
          <cell r="A363" t="str">
            <v>02F1030</v>
          </cell>
          <cell r="L363">
            <v>5.9</v>
          </cell>
        </row>
        <row r="364">
          <cell r="A364" t="str">
            <v>02F1030</v>
          </cell>
          <cell r="L364">
            <v>0</v>
          </cell>
        </row>
        <row r="365">
          <cell r="A365" t="str">
            <v>02F1030</v>
          </cell>
          <cell r="L365">
            <v>2558.98</v>
          </cell>
        </row>
        <row r="366">
          <cell r="A366" t="str">
            <v>02F1030</v>
          </cell>
          <cell r="L366">
            <v>0</v>
          </cell>
        </row>
        <row r="367">
          <cell r="A367" t="str">
            <v>02F1030</v>
          </cell>
          <cell r="L367">
            <v>1980</v>
          </cell>
        </row>
        <row r="368">
          <cell r="A368" t="str">
            <v>02F1030</v>
          </cell>
          <cell r="L368">
            <v>846.15</v>
          </cell>
        </row>
        <row r="369">
          <cell r="A369" t="str">
            <v>02F1030</v>
          </cell>
          <cell r="L369">
            <v>519.82000000000005</v>
          </cell>
        </row>
        <row r="370">
          <cell r="A370" t="str">
            <v>02F1030</v>
          </cell>
          <cell r="L370">
            <v>0</v>
          </cell>
        </row>
        <row r="371">
          <cell r="A371" t="str">
            <v>02F1030</v>
          </cell>
          <cell r="L371">
            <v>873.58</v>
          </cell>
        </row>
        <row r="372">
          <cell r="A372" t="str">
            <v>02F1030</v>
          </cell>
          <cell r="L372">
            <v>0</v>
          </cell>
        </row>
        <row r="373">
          <cell r="A373" t="str">
            <v>02F1030</v>
          </cell>
          <cell r="L373">
            <v>5442.45</v>
          </cell>
        </row>
        <row r="374">
          <cell r="A374" t="str">
            <v>02F1030</v>
          </cell>
          <cell r="L374">
            <v>0</v>
          </cell>
        </row>
        <row r="375">
          <cell r="A375" t="str">
            <v>02F1030</v>
          </cell>
          <cell r="L375">
            <v>2473.81</v>
          </cell>
        </row>
        <row r="376">
          <cell r="A376" t="str">
            <v>02F1030</v>
          </cell>
          <cell r="L376">
            <v>0</v>
          </cell>
        </row>
        <row r="377">
          <cell r="A377" t="str">
            <v>02F1030</v>
          </cell>
          <cell r="L377">
            <v>2024.7</v>
          </cell>
        </row>
        <row r="378">
          <cell r="A378" t="str">
            <v>02F1030</v>
          </cell>
          <cell r="L378">
            <v>1099.2</v>
          </cell>
        </row>
        <row r="379">
          <cell r="A379" t="str">
            <v>02F1030</v>
          </cell>
          <cell r="L379">
            <v>0</v>
          </cell>
        </row>
        <row r="380">
          <cell r="A380" t="str">
            <v>02F1030</v>
          </cell>
          <cell r="L380">
            <v>5227.3900000000003</v>
          </cell>
        </row>
        <row r="381">
          <cell r="A381" t="str">
            <v>02F1030</v>
          </cell>
          <cell r="L381">
            <v>0</v>
          </cell>
        </row>
        <row r="382">
          <cell r="A382" t="str">
            <v>02F1030</v>
          </cell>
          <cell r="L382">
            <v>480.15</v>
          </cell>
        </row>
        <row r="383">
          <cell r="A383" t="str">
            <v>02F1030</v>
          </cell>
          <cell r="L383">
            <v>0</v>
          </cell>
        </row>
        <row r="384">
          <cell r="A384" t="str">
            <v>02F1030</v>
          </cell>
          <cell r="L384">
            <v>2883.57</v>
          </cell>
        </row>
        <row r="385">
          <cell r="A385" t="str">
            <v>02F1030</v>
          </cell>
          <cell r="L385">
            <v>377.75</v>
          </cell>
        </row>
        <row r="386">
          <cell r="A386" t="str">
            <v>02F1030</v>
          </cell>
          <cell r="L386">
            <v>0</v>
          </cell>
        </row>
        <row r="387">
          <cell r="A387" t="str">
            <v>02F1030</v>
          </cell>
          <cell r="L387">
            <v>0</v>
          </cell>
        </row>
        <row r="388">
          <cell r="A388" t="str">
            <v>02F1030</v>
          </cell>
          <cell r="L388">
            <v>2518.2600000000002</v>
          </cell>
        </row>
        <row r="389">
          <cell r="A389" t="str">
            <v>02F1030</v>
          </cell>
          <cell r="L389">
            <v>0</v>
          </cell>
        </row>
        <row r="390">
          <cell r="A390" t="str">
            <v>02F1030</v>
          </cell>
          <cell r="L390">
            <v>-12.95</v>
          </cell>
        </row>
        <row r="391">
          <cell r="A391" t="str">
            <v>02F1030</v>
          </cell>
          <cell r="L391">
            <v>0</v>
          </cell>
        </row>
        <row r="392">
          <cell r="A392" t="str">
            <v>02F1030</v>
          </cell>
          <cell r="L392">
            <v>4701.96</v>
          </cell>
        </row>
        <row r="393">
          <cell r="A393" t="str">
            <v>02F1030</v>
          </cell>
          <cell r="L393">
            <v>0</v>
          </cell>
        </row>
        <row r="394">
          <cell r="A394" t="str">
            <v>02F1030</v>
          </cell>
          <cell r="L394">
            <v>764.12</v>
          </cell>
        </row>
        <row r="395">
          <cell r="A395" t="str">
            <v>02F1030</v>
          </cell>
          <cell r="L395">
            <v>71.25</v>
          </cell>
        </row>
        <row r="396">
          <cell r="A396" t="str">
            <v>02F1030</v>
          </cell>
          <cell r="L396">
            <v>0</v>
          </cell>
        </row>
        <row r="397">
          <cell r="A397" t="str">
            <v>02F1030</v>
          </cell>
          <cell r="L397">
            <v>-0.08</v>
          </cell>
        </row>
        <row r="398">
          <cell r="A398" t="str">
            <v>02F1030</v>
          </cell>
          <cell r="L398">
            <v>4637.53</v>
          </cell>
        </row>
        <row r="399">
          <cell r="A399" t="str">
            <v>02F1030</v>
          </cell>
          <cell r="L399">
            <v>117.76</v>
          </cell>
        </row>
        <row r="400">
          <cell r="A400" t="str">
            <v>02F1030</v>
          </cell>
          <cell r="L400">
            <v>190.6</v>
          </cell>
        </row>
        <row r="401">
          <cell r="A401" t="str">
            <v>02F1030</v>
          </cell>
          <cell r="L401">
            <v>-333</v>
          </cell>
        </row>
        <row r="402">
          <cell r="A402" t="str">
            <v>02F1030</v>
          </cell>
          <cell r="L402">
            <v>18</v>
          </cell>
        </row>
        <row r="403">
          <cell r="A403" t="str">
            <v>02F1030</v>
          </cell>
          <cell r="L403">
            <v>297</v>
          </cell>
        </row>
        <row r="404">
          <cell r="A404" t="str">
            <v>02F1030</v>
          </cell>
          <cell r="L404">
            <v>3116.26</v>
          </cell>
        </row>
        <row r="405">
          <cell r="A405" t="str">
            <v>02F1030</v>
          </cell>
          <cell r="L405">
            <v>0</v>
          </cell>
        </row>
        <row r="406">
          <cell r="A406" t="str">
            <v>02F1030</v>
          </cell>
          <cell r="L406">
            <v>759.55</v>
          </cell>
        </row>
        <row r="407">
          <cell r="A407" t="str">
            <v>02F1030</v>
          </cell>
          <cell r="L407">
            <v>0</v>
          </cell>
        </row>
        <row r="408">
          <cell r="A408" t="str">
            <v>02F1030</v>
          </cell>
          <cell r="L408">
            <v>571.32000000000005</v>
          </cell>
        </row>
        <row r="409">
          <cell r="A409" t="str">
            <v>02F1030</v>
          </cell>
          <cell r="L409">
            <v>-707</v>
          </cell>
        </row>
        <row r="410">
          <cell r="A410" t="str">
            <v>02F1030</v>
          </cell>
          <cell r="L410">
            <v>707</v>
          </cell>
        </row>
        <row r="411">
          <cell r="A411" t="str">
            <v>02F1030</v>
          </cell>
          <cell r="L411">
            <v>1118.5899999999999</v>
          </cell>
        </row>
        <row r="412">
          <cell r="A412" t="str">
            <v>02F1030</v>
          </cell>
          <cell r="L412">
            <v>0</v>
          </cell>
        </row>
        <row r="413">
          <cell r="A413" t="str">
            <v>02F1030</v>
          </cell>
          <cell r="L413">
            <v>45.3</v>
          </cell>
        </row>
        <row r="414">
          <cell r="A414" t="str">
            <v>02F1030</v>
          </cell>
          <cell r="L414">
            <v>0</v>
          </cell>
        </row>
        <row r="415">
          <cell r="A415" t="str">
            <v>02F1030</v>
          </cell>
          <cell r="L415">
            <v>2.2000000000000002</v>
          </cell>
        </row>
        <row r="416">
          <cell r="A416" t="str">
            <v>02F1030</v>
          </cell>
          <cell r="L416">
            <v>104.16</v>
          </cell>
        </row>
        <row r="417">
          <cell r="A417" t="str">
            <v>02F1030</v>
          </cell>
          <cell r="L417">
            <v>495.4</v>
          </cell>
        </row>
        <row r="418">
          <cell r="A418" t="str">
            <v>02F1030</v>
          </cell>
          <cell r="L418">
            <v>0</v>
          </cell>
        </row>
        <row r="419">
          <cell r="A419" t="str">
            <v>02F1030</v>
          </cell>
          <cell r="L419">
            <v>4668.51</v>
          </cell>
        </row>
        <row r="420">
          <cell r="A420" t="str">
            <v>02F1030</v>
          </cell>
          <cell r="L420">
            <v>0</v>
          </cell>
        </row>
        <row r="421">
          <cell r="A421" t="str">
            <v>02F1030</v>
          </cell>
          <cell r="L421">
            <v>0</v>
          </cell>
        </row>
        <row r="422">
          <cell r="A422" t="str">
            <v>02F1030</v>
          </cell>
          <cell r="L422">
            <v>979</v>
          </cell>
        </row>
        <row r="423">
          <cell r="A423" t="str">
            <v>02F1030</v>
          </cell>
          <cell r="L423">
            <v>0</v>
          </cell>
        </row>
        <row r="424">
          <cell r="A424" t="str">
            <v>02F1030</v>
          </cell>
          <cell r="L424">
            <v>5571.92</v>
          </cell>
        </row>
        <row r="425">
          <cell r="A425" t="str">
            <v>02F1030</v>
          </cell>
          <cell r="L425">
            <v>0</v>
          </cell>
        </row>
        <row r="426">
          <cell r="A426" t="str">
            <v>02F1030</v>
          </cell>
          <cell r="L426">
            <v>367.99</v>
          </cell>
        </row>
        <row r="427">
          <cell r="A427" t="str">
            <v>02F1030</v>
          </cell>
          <cell r="L427">
            <v>0</v>
          </cell>
        </row>
        <row r="428">
          <cell r="A428" t="str">
            <v>02F1030</v>
          </cell>
          <cell r="L428">
            <v>106.25</v>
          </cell>
        </row>
        <row r="429">
          <cell r="A429" t="str">
            <v>02F1030</v>
          </cell>
          <cell r="L429">
            <v>0</v>
          </cell>
        </row>
        <row r="430">
          <cell r="A430" t="str">
            <v>02F1030</v>
          </cell>
          <cell r="L430">
            <v>246.9</v>
          </cell>
        </row>
        <row r="431">
          <cell r="A431" t="str">
            <v>02F1030</v>
          </cell>
          <cell r="L431">
            <v>0</v>
          </cell>
        </row>
        <row r="432">
          <cell r="A432" t="str">
            <v>02F1030</v>
          </cell>
          <cell r="L432">
            <v>470.63</v>
          </cell>
        </row>
        <row r="433">
          <cell r="A433" t="str">
            <v>02F1030</v>
          </cell>
          <cell r="L433">
            <v>0</v>
          </cell>
        </row>
        <row r="434">
          <cell r="A434" t="str">
            <v>02F1030</v>
          </cell>
          <cell r="L434">
            <v>23263.42</v>
          </cell>
        </row>
        <row r="435">
          <cell r="A435" t="str">
            <v>02F1030</v>
          </cell>
          <cell r="L435">
            <v>95.94</v>
          </cell>
        </row>
        <row r="436">
          <cell r="A436" t="str">
            <v>02F1030</v>
          </cell>
          <cell r="L436">
            <v>0</v>
          </cell>
        </row>
        <row r="437">
          <cell r="A437" t="str">
            <v>02F1030</v>
          </cell>
          <cell r="L437">
            <v>5376</v>
          </cell>
        </row>
        <row r="438">
          <cell r="A438" t="str">
            <v>02F1030</v>
          </cell>
          <cell r="L438">
            <v>0</v>
          </cell>
        </row>
        <row r="439">
          <cell r="A439" t="str">
            <v>02F1030</v>
          </cell>
          <cell r="L439">
            <v>12063.13</v>
          </cell>
        </row>
        <row r="440">
          <cell r="A440" t="str">
            <v>02F1030</v>
          </cell>
          <cell r="L440">
            <v>0.01</v>
          </cell>
        </row>
        <row r="441">
          <cell r="A441" t="str">
            <v>02F1030</v>
          </cell>
          <cell r="L441">
            <v>0</v>
          </cell>
        </row>
        <row r="442">
          <cell r="A442" t="str">
            <v>02F1030</v>
          </cell>
          <cell r="L442">
            <v>1004.86</v>
          </cell>
        </row>
        <row r="443">
          <cell r="A443" t="str">
            <v>02F1030</v>
          </cell>
          <cell r="L443">
            <v>-84</v>
          </cell>
        </row>
        <row r="444">
          <cell r="A444" t="str">
            <v>02F1030</v>
          </cell>
          <cell r="L444">
            <v>-2160</v>
          </cell>
        </row>
        <row r="445">
          <cell r="A445" t="str">
            <v>02F1030</v>
          </cell>
          <cell r="L445">
            <v>2160</v>
          </cell>
        </row>
        <row r="446">
          <cell r="A446" t="str">
            <v>02F1030</v>
          </cell>
          <cell r="L446">
            <v>0</v>
          </cell>
        </row>
        <row r="447">
          <cell r="A447" t="str">
            <v>02F1030</v>
          </cell>
          <cell r="L447">
            <v>4514.37</v>
          </cell>
        </row>
        <row r="448">
          <cell r="A448" t="str">
            <v>02F1030</v>
          </cell>
          <cell r="L448">
            <v>2817.94</v>
          </cell>
        </row>
        <row r="449">
          <cell r="A449" t="str">
            <v>02F1030</v>
          </cell>
          <cell r="L449">
            <v>0</v>
          </cell>
        </row>
        <row r="450">
          <cell r="A450" t="str">
            <v>02F1030</v>
          </cell>
          <cell r="L450">
            <v>0</v>
          </cell>
        </row>
        <row r="451">
          <cell r="A451" t="str">
            <v>02F1030</v>
          </cell>
          <cell r="L451">
            <v>-500</v>
          </cell>
        </row>
        <row r="452">
          <cell r="A452" t="str">
            <v>02F1030</v>
          </cell>
          <cell r="L452">
            <v>1117.81</v>
          </cell>
        </row>
        <row r="453">
          <cell r="A453" t="str">
            <v>02F1030</v>
          </cell>
          <cell r="L453">
            <v>15.25</v>
          </cell>
        </row>
        <row r="454">
          <cell r="A454" t="str">
            <v>02F1030</v>
          </cell>
          <cell r="L454">
            <v>0</v>
          </cell>
        </row>
        <row r="455">
          <cell r="A455" t="str">
            <v>02F1030</v>
          </cell>
          <cell r="L455">
            <v>8305.66</v>
          </cell>
        </row>
        <row r="456">
          <cell r="A456" t="str">
            <v>02F1030</v>
          </cell>
          <cell r="L456">
            <v>0</v>
          </cell>
        </row>
        <row r="457">
          <cell r="A457" t="str">
            <v>02F1030</v>
          </cell>
          <cell r="L457">
            <v>67.540000000000006</v>
          </cell>
        </row>
        <row r="458">
          <cell r="A458" t="str">
            <v>02F1030</v>
          </cell>
          <cell r="L458">
            <v>640.1</v>
          </cell>
        </row>
        <row r="459">
          <cell r="A459" t="str">
            <v>02F1030</v>
          </cell>
          <cell r="L459">
            <v>5224.71</v>
          </cell>
        </row>
        <row r="460">
          <cell r="A460" t="str">
            <v>02F1030</v>
          </cell>
          <cell r="L460">
            <v>0</v>
          </cell>
        </row>
        <row r="461">
          <cell r="A461" t="str">
            <v>02F1030</v>
          </cell>
          <cell r="L461">
            <v>3488.43</v>
          </cell>
        </row>
        <row r="462">
          <cell r="A462" t="str">
            <v>02F1030</v>
          </cell>
          <cell r="L462">
            <v>1089.52</v>
          </cell>
        </row>
        <row r="463">
          <cell r="A463" t="str">
            <v>02F1030</v>
          </cell>
          <cell r="L463">
            <v>-982.56</v>
          </cell>
        </row>
        <row r="464">
          <cell r="A464" t="str">
            <v>02F1030</v>
          </cell>
          <cell r="L464">
            <v>869.98</v>
          </cell>
        </row>
        <row r="465">
          <cell r="A465" t="str">
            <v>02F1030</v>
          </cell>
          <cell r="L465">
            <v>0</v>
          </cell>
        </row>
        <row r="466">
          <cell r="A466" t="str">
            <v>02F1030</v>
          </cell>
          <cell r="L466">
            <v>99</v>
          </cell>
        </row>
        <row r="467">
          <cell r="A467" t="str">
            <v>02F1030</v>
          </cell>
          <cell r="L467">
            <v>0</v>
          </cell>
        </row>
        <row r="468">
          <cell r="A468" t="str">
            <v>02F1030</v>
          </cell>
          <cell r="L468">
            <v>90.3</v>
          </cell>
        </row>
        <row r="469">
          <cell r="A469" t="str">
            <v>02F1030</v>
          </cell>
          <cell r="L469">
            <v>0</v>
          </cell>
        </row>
        <row r="470">
          <cell r="A470" t="str">
            <v>02F1030</v>
          </cell>
          <cell r="L470">
            <v>2048.5700000000002</v>
          </cell>
        </row>
        <row r="471">
          <cell r="A471" t="str">
            <v>02F1030</v>
          </cell>
          <cell r="L471">
            <v>0</v>
          </cell>
        </row>
        <row r="472">
          <cell r="A472" t="str">
            <v>02F1030</v>
          </cell>
          <cell r="L472">
            <v>2108.83</v>
          </cell>
        </row>
        <row r="473">
          <cell r="A473" t="str">
            <v>02F1030</v>
          </cell>
          <cell r="L473">
            <v>96.7</v>
          </cell>
        </row>
        <row r="474">
          <cell r="A474" t="str">
            <v>02F1030</v>
          </cell>
          <cell r="L474">
            <v>0</v>
          </cell>
        </row>
        <row r="475">
          <cell r="A475" t="str">
            <v>02F1030</v>
          </cell>
          <cell r="L475">
            <v>0.01</v>
          </cell>
        </row>
        <row r="476">
          <cell r="A476" t="str">
            <v>02F1030</v>
          </cell>
          <cell r="L476">
            <v>0</v>
          </cell>
        </row>
        <row r="477">
          <cell r="A477" t="str">
            <v>02F1030</v>
          </cell>
          <cell r="L477">
            <v>827.76</v>
          </cell>
        </row>
        <row r="478">
          <cell r="A478" t="str">
            <v>02F1030</v>
          </cell>
          <cell r="L478">
            <v>0</v>
          </cell>
        </row>
        <row r="479">
          <cell r="A479" t="str">
            <v>02F1030</v>
          </cell>
          <cell r="L479">
            <v>0</v>
          </cell>
        </row>
        <row r="480">
          <cell r="A480" t="str">
            <v>02F1030</v>
          </cell>
          <cell r="L480">
            <v>164.6</v>
          </cell>
        </row>
        <row r="481">
          <cell r="A481" t="str">
            <v>02F1030</v>
          </cell>
          <cell r="L481">
            <v>0</v>
          </cell>
        </row>
        <row r="482">
          <cell r="A482" t="str">
            <v>02F1030</v>
          </cell>
          <cell r="L482">
            <v>0</v>
          </cell>
        </row>
        <row r="483">
          <cell r="A483" t="str">
            <v>02F1030</v>
          </cell>
          <cell r="L483">
            <v>1920</v>
          </cell>
        </row>
        <row r="484">
          <cell r="A484" t="str">
            <v>02F1030</v>
          </cell>
          <cell r="L484">
            <v>0</v>
          </cell>
        </row>
        <row r="485">
          <cell r="A485" t="str">
            <v>02F1030</v>
          </cell>
          <cell r="L485">
            <v>1293.5999999999999</v>
          </cell>
        </row>
        <row r="486">
          <cell r="A486" t="str">
            <v>02F1030</v>
          </cell>
          <cell r="L486">
            <v>79581.539999999994</v>
          </cell>
        </row>
        <row r="487">
          <cell r="A487" t="str">
            <v>02F1030</v>
          </cell>
          <cell r="L487">
            <v>2808.62</v>
          </cell>
        </row>
        <row r="488">
          <cell r="A488" t="str">
            <v>02F1030</v>
          </cell>
          <cell r="L488">
            <v>-294.29000000000002</v>
          </cell>
        </row>
        <row r="489">
          <cell r="A489" t="str">
            <v>02F1030</v>
          </cell>
          <cell r="L489">
            <v>-0.44</v>
          </cell>
        </row>
        <row r="490">
          <cell r="A490" t="str">
            <v>02F1030</v>
          </cell>
          <cell r="L490">
            <v>1216.6199999999999</v>
          </cell>
        </row>
        <row r="491">
          <cell r="A491" t="str">
            <v>02F1030</v>
          </cell>
          <cell r="L491">
            <v>0</v>
          </cell>
        </row>
        <row r="492">
          <cell r="A492" t="str">
            <v>02F1030</v>
          </cell>
          <cell r="L492">
            <v>1702.26</v>
          </cell>
        </row>
        <row r="493">
          <cell r="A493" t="str">
            <v>02F1030</v>
          </cell>
          <cell r="L493">
            <v>0</v>
          </cell>
        </row>
        <row r="494">
          <cell r="A494" t="str">
            <v>02F1030</v>
          </cell>
          <cell r="L494">
            <v>0</v>
          </cell>
        </row>
        <row r="495">
          <cell r="A495" t="str">
            <v>02F1030</v>
          </cell>
          <cell r="L495">
            <v>0</v>
          </cell>
        </row>
        <row r="496">
          <cell r="A496" t="str">
            <v>02F1030</v>
          </cell>
          <cell r="L496">
            <v>194</v>
          </cell>
        </row>
        <row r="497">
          <cell r="A497" t="str">
            <v>02F1030</v>
          </cell>
          <cell r="L497">
            <v>0</v>
          </cell>
        </row>
        <row r="498">
          <cell r="A498" t="str">
            <v>02F1040</v>
          </cell>
          <cell r="L498">
            <v>-1558</v>
          </cell>
        </row>
        <row r="499">
          <cell r="A499" t="str">
            <v>02F1040</v>
          </cell>
          <cell r="L499">
            <v>1558</v>
          </cell>
        </row>
        <row r="500">
          <cell r="A500" t="str">
            <v>02F1040</v>
          </cell>
          <cell r="L500">
            <v>-570.57000000000005</v>
          </cell>
        </row>
        <row r="501">
          <cell r="A501" t="str">
            <v>02F1040</v>
          </cell>
          <cell r="L501">
            <v>-40</v>
          </cell>
        </row>
        <row r="502">
          <cell r="A502" t="str">
            <v>02F1040</v>
          </cell>
          <cell r="L502">
            <v>40</v>
          </cell>
        </row>
        <row r="503">
          <cell r="A503" t="str">
            <v>02F1040</v>
          </cell>
          <cell r="L503">
            <v>3033.94</v>
          </cell>
        </row>
        <row r="504">
          <cell r="A504" t="str">
            <v>02F1040</v>
          </cell>
          <cell r="L504">
            <v>97.5</v>
          </cell>
        </row>
        <row r="505">
          <cell r="A505" t="str">
            <v>02F1040</v>
          </cell>
          <cell r="L505">
            <v>0</v>
          </cell>
        </row>
        <row r="506">
          <cell r="A506" t="str">
            <v>02F1040</v>
          </cell>
          <cell r="L506">
            <v>727.4</v>
          </cell>
        </row>
        <row r="507">
          <cell r="A507" t="str">
            <v>02F1040</v>
          </cell>
          <cell r="L507">
            <v>0</v>
          </cell>
        </row>
        <row r="508">
          <cell r="A508" t="str">
            <v>02F1040</v>
          </cell>
          <cell r="L508">
            <v>3895.64</v>
          </cell>
        </row>
        <row r="509">
          <cell r="A509" t="str">
            <v>02F1040</v>
          </cell>
          <cell r="L509">
            <v>0</v>
          </cell>
        </row>
        <row r="510">
          <cell r="A510" t="str">
            <v>02F1060</v>
          </cell>
          <cell r="L510">
            <v>0</v>
          </cell>
        </row>
        <row r="511">
          <cell r="A511" t="str">
            <v>02F1060</v>
          </cell>
          <cell r="L511">
            <v>3000</v>
          </cell>
        </row>
        <row r="512">
          <cell r="A512" t="str">
            <v>02F1060</v>
          </cell>
          <cell r="L512">
            <v>532.22</v>
          </cell>
        </row>
        <row r="513">
          <cell r="A513" t="str">
            <v>02F1060</v>
          </cell>
          <cell r="L513">
            <v>0</v>
          </cell>
        </row>
        <row r="514">
          <cell r="A514" t="str">
            <v>02F1060</v>
          </cell>
          <cell r="L514">
            <v>1917.78</v>
          </cell>
        </row>
        <row r="515">
          <cell r="A515" t="str">
            <v>02F1060</v>
          </cell>
          <cell r="L515">
            <v>1042.22</v>
          </cell>
        </row>
        <row r="516">
          <cell r="A516" t="str">
            <v>02F1060</v>
          </cell>
          <cell r="L516">
            <v>-432.85</v>
          </cell>
        </row>
        <row r="517">
          <cell r="A517" t="str">
            <v>02F1060</v>
          </cell>
          <cell r="L517">
            <v>432.85</v>
          </cell>
        </row>
        <row r="518">
          <cell r="A518" t="str">
            <v>02F1060</v>
          </cell>
          <cell r="L518">
            <v>0</v>
          </cell>
        </row>
        <row r="519">
          <cell r="A519" t="str">
            <v>02F1060</v>
          </cell>
          <cell r="L519">
            <v>1.2</v>
          </cell>
        </row>
        <row r="520">
          <cell r="A520" t="str">
            <v>02F1060</v>
          </cell>
          <cell r="L520">
            <v>0</v>
          </cell>
        </row>
        <row r="521">
          <cell r="A521" t="str">
            <v>02F1060</v>
          </cell>
          <cell r="L521">
            <v>0</v>
          </cell>
        </row>
        <row r="522">
          <cell r="A522" t="str">
            <v>02F1060</v>
          </cell>
          <cell r="L522">
            <v>0</v>
          </cell>
        </row>
        <row r="523">
          <cell r="A523" t="str">
            <v>02F1060</v>
          </cell>
          <cell r="L523">
            <v>0</v>
          </cell>
        </row>
        <row r="524">
          <cell r="A524" t="str">
            <v>02F1060</v>
          </cell>
          <cell r="L524">
            <v>7528.38</v>
          </cell>
        </row>
        <row r="525">
          <cell r="A525" t="str">
            <v>02F1200</v>
          </cell>
          <cell r="L525">
            <v>20000</v>
          </cell>
        </row>
        <row r="526">
          <cell r="A526" t="str">
            <v>02F1200</v>
          </cell>
          <cell r="L526">
            <v>0</v>
          </cell>
        </row>
        <row r="527">
          <cell r="A527" t="str">
            <v>02F1900</v>
          </cell>
          <cell r="L527">
            <v>10602.45</v>
          </cell>
        </row>
        <row r="528">
          <cell r="A528" t="str">
            <v>02F1900</v>
          </cell>
          <cell r="L528">
            <v>0</v>
          </cell>
        </row>
        <row r="529">
          <cell r="A529" t="str">
            <v>02F1900</v>
          </cell>
          <cell r="L529">
            <v>2512</v>
          </cell>
        </row>
        <row r="530">
          <cell r="A530" t="str">
            <v>02F1900</v>
          </cell>
          <cell r="L530">
            <v>0</v>
          </cell>
        </row>
        <row r="531">
          <cell r="A531" t="str">
            <v>02F1900</v>
          </cell>
          <cell r="L531">
            <v>5676.94</v>
          </cell>
        </row>
        <row r="532">
          <cell r="A532" t="str">
            <v>02F1900</v>
          </cell>
          <cell r="L532">
            <v>-20.09</v>
          </cell>
        </row>
        <row r="533">
          <cell r="A533" t="str">
            <v>02F1900</v>
          </cell>
          <cell r="L533">
            <v>20.09</v>
          </cell>
        </row>
        <row r="534">
          <cell r="A534" t="str">
            <v>02F1900</v>
          </cell>
          <cell r="L534">
            <v>22643.41</v>
          </cell>
        </row>
        <row r="535">
          <cell r="A535" t="str">
            <v>02F1900</v>
          </cell>
          <cell r="L535">
            <v>2975.14</v>
          </cell>
        </row>
        <row r="536">
          <cell r="A536" t="str">
            <v>02F1900</v>
          </cell>
          <cell r="L536">
            <v>0</v>
          </cell>
        </row>
        <row r="537">
          <cell r="A537" t="str">
            <v>02F1900</v>
          </cell>
          <cell r="L537">
            <v>2125.44</v>
          </cell>
        </row>
        <row r="538">
          <cell r="A538" t="str">
            <v>02F1900</v>
          </cell>
          <cell r="L538">
            <v>2643.77</v>
          </cell>
        </row>
        <row r="539">
          <cell r="A539" t="str">
            <v>02F1900</v>
          </cell>
          <cell r="L539">
            <v>0</v>
          </cell>
        </row>
        <row r="540">
          <cell r="A540" t="str">
            <v>02P3000</v>
          </cell>
          <cell r="L540">
            <v>2870.16</v>
          </cell>
        </row>
        <row r="541">
          <cell r="A541" t="str">
            <v>02P3000</v>
          </cell>
          <cell r="L541">
            <v>284</v>
          </cell>
        </row>
        <row r="542">
          <cell r="A542" t="str">
            <v>02P3000</v>
          </cell>
          <cell r="L542">
            <v>61.45</v>
          </cell>
        </row>
        <row r="543">
          <cell r="A543" t="str">
            <v>02P3000</v>
          </cell>
          <cell r="L543">
            <v>29446.720000000001</v>
          </cell>
        </row>
        <row r="544">
          <cell r="A544" t="str">
            <v>02P3000</v>
          </cell>
          <cell r="L544">
            <v>-219.12</v>
          </cell>
        </row>
        <row r="545">
          <cell r="A545" t="str">
            <v>02P3000</v>
          </cell>
          <cell r="L545">
            <v>0</v>
          </cell>
        </row>
        <row r="546">
          <cell r="A546" t="str">
            <v>02P3000</v>
          </cell>
          <cell r="L546">
            <v>-333.71</v>
          </cell>
        </row>
        <row r="547">
          <cell r="A547" t="str">
            <v>02P3000</v>
          </cell>
          <cell r="L547">
            <v>433.74</v>
          </cell>
        </row>
        <row r="548">
          <cell r="A548" t="str">
            <v>02P3000</v>
          </cell>
          <cell r="L548">
            <v>0</v>
          </cell>
        </row>
        <row r="549">
          <cell r="A549" t="str">
            <v>02P3000</v>
          </cell>
          <cell r="L549">
            <v>1318.08</v>
          </cell>
        </row>
        <row r="550">
          <cell r="A550" t="str">
            <v>02P3000</v>
          </cell>
          <cell r="L550">
            <v>7635.88</v>
          </cell>
        </row>
        <row r="551">
          <cell r="A551" t="str">
            <v>02P3000</v>
          </cell>
          <cell r="L551">
            <v>0</v>
          </cell>
        </row>
        <row r="552">
          <cell r="A552" t="str">
            <v>02P3000</v>
          </cell>
          <cell r="L552">
            <v>0</v>
          </cell>
        </row>
        <row r="553">
          <cell r="A553" t="str">
            <v>02P3000</v>
          </cell>
          <cell r="L553">
            <v>10465.58</v>
          </cell>
        </row>
        <row r="554">
          <cell r="A554" t="str">
            <v>02P3000</v>
          </cell>
          <cell r="L554">
            <v>2854.84</v>
          </cell>
        </row>
        <row r="555">
          <cell r="A555" t="str">
            <v>02P3000</v>
          </cell>
          <cell r="L555">
            <v>6046.47</v>
          </cell>
        </row>
        <row r="556">
          <cell r="A556" t="str">
            <v>02P3000</v>
          </cell>
          <cell r="L556">
            <v>0</v>
          </cell>
        </row>
        <row r="557">
          <cell r="A557" t="str">
            <v>02P3000</v>
          </cell>
          <cell r="L557">
            <v>0</v>
          </cell>
        </row>
        <row r="558">
          <cell r="A558" t="str">
            <v>02P3000</v>
          </cell>
          <cell r="L558">
            <v>24471.42</v>
          </cell>
        </row>
        <row r="559">
          <cell r="A559" t="str">
            <v>02P3000</v>
          </cell>
          <cell r="L559">
            <v>6817.13</v>
          </cell>
        </row>
        <row r="560">
          <cell r="A560" t="str">
            <v>02P3000</v>
          </cell>
          <cell r="L560">
            <v>14044.73</v>
          </cell>
        </row>
        <row r="561">
          <cell r="A561" t="str">
            <v>02P3000</v>
          </cell>
          <cell r="L561">
            <v>0</v>
          </cell>
        </row>
        <row r="562">
          <cell r="A562" t="str">
            <v>02P3000</v>
          </cell>
          <cell r="L562">
            <v>0</v>
          </cell>
        </row>
        <row r="563">
          <cell r="A563" t="str">
            <v>02P3000</v>
          </cell>
          <cell r="L563">
            <v>158</v>
          </cell>
        </row>
        <row r="564">
          <cell r="A564" t="str">
            <v>02P3000</v>
          </cell>
          <cell r="L564">
            <v>347.6</v>
          </cell>
        </row>
        <row r="565">
          <cell r="A565" t="str">
            <v>03COM2017</v>
          </cell>
          <cell r="L565">
            <v>13763</v>
          </cell>
        </row>
        <row r="566">
          <cell r="A566" t="str">
            <v>03COM2017</v>
          </cell>
          <cell r="L566">
            <v>186215.25</v>
          </cell>
        </row>
        <row r="567">
          <cell r="A567" t="str">
            <v>03COM2017</v>
          </cell>
          <cell r="L567">
            <v>0</v>
          </cell>
        </row>
        <row r="568">
          <cell r="A568" t="str">
            <v>03COM2017</v>
          </cell>
          <cell r="L568">
            <v>27577.84</v>
          </cell>
        </row>
        <row r="569">
          <cell r="A569" t="str">
            <v>03COM2017</v>
          </cell>
          <cell r="L569">
            <v>22422</v>
          </cell>
        </row>
        <row r="570">
          <cell r="A570" t="str">
            <v>03COM2017</v>
          </cell>
          <cell r="L570">
            <v>0</v>
          </cell>
        </row>
        <row r="571">
          <cell r="A571" t="str">
            <v>03F1000</v>
          </cell>
          <cell r="L571">
            <v>12868.76</v>
          </cell>
        </row>
        <row r="572">
          <cell r="A572" t="str">
            <v>03F1000</v>
          </cell>
          <cell r="L572">
            <v>0</v>
          </cell>
        </row>
        <row r="573">
          <cell r="A573" t="str">
            <v>03F1000</v>
          </cell>
          <cell r="L573">
            <v>1462.47</v>
          </cell>
        </row>
        <row r="574">
          <cell r="A574" t="str">
            <v>03F1000</v>
          </cell>
          <cell r="L574">
            <v>88.03</v>
          </cell>
        </row>
        <row r="575">
          <cell r="A575" t="str">
            <v>03F1000</v>
          </cell>
          <cell r="L575">
            <v>0</v>
          </cell>
        </row>
        <row r="576">
          <cell r="A576" t="str">
            <v>03F1000</v>
          </cell>
          <cell r="L576">
            <v>3292</v>
          </cell>
        </row>
        <row r="577">
          <cell r="A577" t="str">
            <v>03F1000</v>
          </cell>
          <cell r="L577">
            <v>204.55</v>
          </cell>
        </row>
        <row r="578">
          <cell r="A578" t="str">
            <v>03F1000</v>
          </cell>
          <cell r="L578">
            <v>0</v>
          </cell>
        </row>
        <row r="579">
          <cell r="A579" t="str">
            <v>03F1000</v>
          </cell>
          <cell r="L579">
            <v>6331.39</v>
          </cell>
        </row>
        <row r="580">
          <cell r="A580" t="str">
            <v>03F1000</v>
          </cell>
          <cell r="L580">
            <v>0</v>
          </cell>
        </row>
        <row r="581">
          <cell r="A581" t="str">
            <v>03F1000</v>
          </cell>
          <cell r="L581">
            <v>0</v>
          </cell>
        </row>
        <row r="582">
          <cell r="A582" t="str">
            <v>03F1000</v>
          </cell>
          <cell r="L582">
            <v>0</v>
          </cell>
        </row>
        <row r="583">
          <cell r="A583" t="str">
            <v>03F1000</v>
          </cell>
          <cell r="L583">
            <v>79274.11</v>
          </cell>
        </row>
        <row r="584">
          <cell r="A584" t="str">
            <v>03F1000</v>
          </cell>
          <cell r="L584">
            <v>256445.37</v>
          </cell>
        </row>
        <row r="585">
          <cell r="A585" t="str">
            <v>03F1000</v>
          </cell>
          <cell r="L585">
            <v>119939.04</v>
          </cell>
        </row>
        <row r="586">
          <cell r="A586" t="str">
            <v>03F1000</v>
          </cell>
          <cell r="L586">
            <v>674.64</v>
          </cell>
        </row>
        <row r="587">
          <cell r="A587" t="str">
            <v>03F1000</v>
          </cell>
          <cell r="L587">
            <v>164319.04000000001</v>
          </cell>
        </row>
        <row r="588">
          <cell r="A588" t="str">
            <v>03F1000</v>
          </cell>
          <cell r="L588">
            <v>-15</v>
          </cell>
        </row>
        <row r="589">
          <cell r="A589" t="str">
            <v>03F1000</v>
          </cell>
          <cell r="L589">
            <v>-30</v>
          </cell>
        </row>
        <row r="590">
          <cell r="A590" t="str">
            <v>03F1000</v>
          </cell>
          <cell r="L590">
            <v>0</v>
          </cell>
        </row>
        <row r="591">
          <cell r="A591" t="str">
            <v>03F1000</v>
          </cell>
          <cell r="L591">
            <v>0</v>
          </cell>
        </row>
        <row r="592">
          <cell r="A592" t="str">
            <v>03F1000</v>
          </cell>
          <cell r="L592">
            <v>-235.27</v>
          </cell>
        </row>
        <row r="593">
          <cell r="A593" t="str">
            <v>03F1000</v>
          </cell>
          <cell r="L593">
            <v>2042.32</v>
          </cell>
        </row>
        <row r="594">
          <cell r="A594" t="str">
            <v>03F1000</v>
          </cell>
          <cell r="L594">
            <v>0</v>
          </cell>
        </row>
        <row r="595">
          <cell r="A595" t="str">
            <v>03F1000</v>
          </cell>
          <cell r="L595">
            <v>2887.46</v>
          </cell>
        </row>
        <row r="596">
          <cell r="A596" t="str">
            <v>03F1000</v>
          </cell>
          <cell r="L596">
            <v>0</v>
          </cell>
        </row>
        <row r="597">
          <cell r="A597" t="str">
            <v>03F1000</v>
          </cell>
          <cell r="L597">
            <v>0</v>
          </cell>
        </row>
        <row r="598">
          <cell r="A598" t="str">
            <v>03F1000</v>
          </cell>
          <cell r="L598">
            <v>0</v>
          </cell>
        </row>
        <row r="599">
          <cell r="A599" t="str">
            <v>03F1000</v>
          </cell>
          <cell r="L599">
            <v>8476.09</v>
          </cell>
        </row>
        <row r="600">
          <cell r="A600" t="str">
            <v>03F1000</v>
          </cell>
          <cell r="L600">
            <v>0</v>
          </cell>
        </row>
        <row r="601">
          <cell r="A601" t="str">
            <v>03F1000</v>
          </cell>
          <cell r="L601">
            <v>35379.599999999999</v>
          </cell>
        </row>
        <row r="602">
          <cell r="A602" t="str">
            <v>03F1000</v>
          </cell>
          <cell r="L602">
            <v>0</v>
          </cell>
        </row>
        <row r="603">
          <cell r="A603" t="str">
            <v>03F1000</v>
          </cell>
          <cell r="L603">
            <v>137700</v>
          </cell>
        </row>
        <row r="604">
          <cell r="A604" t="str">
            <v>03F1000</v>
          </cell>
          <cell r="L604">
            <v>0</v>
          </cell>
        </row>
        <row r="605">
          <cell r="A605" t="str">
            <v>03F1010</v>
          </cell>
          <cell r="L605">
            <v>76916.45</v>
          </cell>
        </row>
        <row r="606">
          <cell r="A606" t="str">
            <v>03F1010</v>
          </cell>
          <cell r="L606">
            <v>3637.44</v>
          </cell>
        </row>
        <row r="607">
          <cell r="A607" t="str">
            <v>03F1010</v>
          </cell>
          <cell r="L607">
            <v>996.52</v>
          </cell>
        </row>
        <row r="608">
          <cell r="A608" t="str">
            <v>03F1010</v>
          </cell>
          <cell r="L608">
            <v>-51.6</v>
          </cell>
        </row>
        <row r="609">
          <cell r="A609" t="str">
            <v>03F1010</v>
          </cell>
          <cell r="L609">
            <v>0</v>
          </cell>
        </row>
        <row r="610">
          <cell r="A610" t="str">
            <v>03F1010</v>
          </cell>
          <cell r="L610">
            <v>-0.2</v>
          </cell>
        </row>
        <row r="611">
          <cell r="A611" t="str">
            <v>03F1010</v>
          </cell>
          <cell r="L611">
            <v>51.6</v>
          </cell>
        </row>
        <row r="612">
          <cell r="A612" t="str">
            <v>03F1010</v>
          </cell>
          <cell r="L612">
            <v>0</v>
          </cell>
        </row>
        <row r="613">
          <cell r="A613" t="str">
            <v>03F1010</v>
          </cell>
          <cell r="L613">
            <v>43849.15</v>
          </cell>
        </row>
        <row r="614">
          <cell r="A614" t="str">
            <v>03F1010</v>
          </cell>
          <cell r="L614">
            <v>0</v>
          </cell>
        </row>
        <row r="615">
          <cell r="A615" t="str">
            <v>03F1010</v>
          </cell>
          <cell r="L615">
            <v>5760.95</v>
          </cell>
        </row>
        <row r="616">
          <cell r="A616" t="str">
            <v>03F1010</v>
          </cell>
          <cell r="L616">
            <v>1853.28</v>
          </cell>
        </row>
        <row r="617">
          <cell r="A617" t="str">
            <v>03F1010</v>
          </cell>
          <cell r="L617">
            <v>130.37</v>
          </cell>
        </row>
        <row r="618">
          <cell r="A618" t="str">
            <v>03F1010</v>
          </cell>
          <cell r="L618">
            <v>237.12</v>
          </cell>
        </row>
        <row r="619">
          <cell r="A619" t="str">
            <v>03F1010</v>
          </cell>
          <cell r="L619">
            <v>0</v>
          </cell>
        </row>
        <row r="620">
          <cell r="A620" t="str">
            <v>03F1010</v>
          </cell>
          <cell r="L620">
            <v>3292</v>
          </cell>
        </row>
        <row r="621">
          <cell r="A621" t="str">
            <v>03F1010</v>
          </cell>
          <cell r="L621">
            <v>13371.2</v>
          </cell>
        </row>
        <row r="622">
          <cell r="A622" t="str">
            <v>03F1010</v>
          </cell>
          <cell r="L622">
            <v>4372.18</v>
          </cell>
        </row>
        <row r="623">
          <cell r="A623" t="str">
            <v>03F1010</v>
          </cell>
          <cell r="L623">
            <v>302.56</v>
          </cell>
        </row>
        <row r="624">
          <cell r="A624" t="str">
            <v>03F1010</v>
          </cell>
          <cell r="L624">
            <v>2222.0700000000002</v>
          </cell>
        </row>
        <row r="625">
          <cell r="A625" t="str">
            <v>03F1010</v>
          </cell>
          <cell r="L625">
            <v>0</v>
          </cell>
        </row>
        <row r="626">
          <cell r="A626" t="str">
            <v>03F1900</v>
          </cell>
          <cell r="L626">
            <v>2007.89</v>
          </cell>
        </row>
        <row r="627">
          <cell r="A627" t="str">
            <v>03F1900</v>
          </cell>
          <cell r="L627">
            <v>0</v>
          </cell>
        </row>
        <row r="628">
          <cell r="A628" t="str">
            <v>03P3000</v>
          </cell>
          <cell r="L628">
            <v>21021.74</v>
          </cell>
        </row>
        <row r="629">
          <cell r="A629" t="str">
            <v>03P3000</v>
          </cell>
          <cell r="L629">
            <v>260.88</v>
          </cell>
        </row>
        <row r="630">
          <cell r="A630" t="str">
            <v>03P3000</v>
          </cell>
          <cell r="L630">
            <v>1293.8399999999999</v>
          </cell>
        </row>
        <row r="631">
          <cell r="A631" t="str">
            <v>03P3000</v>
          </cell>
          <cell r="L631">
            <v>-266.88</v>
          </cell>
        </row>
        <row r="632">
          <cell r="A632" t="str">
            <v>03P3000</v>
          </cell>
          <cell r="L632">
            <v>-40.68</v>
          </cell>
        </row>
        <row r="633">
          <cell r="A633" t="str">
            <v>03P3000</v>
          </cell>
          <cell r="L633">
            <v>-0.78</v>
          </cell>
        </row>
        <row r="634">
          <cell r="A634" t="str">
            <v>03P3000</v>
          </cell>
          <cell r="L634">
            <v>560.17999999999995</v>
          </cell>
        </row>
        <row r="635">
          <cell r="A635" t="str">
            <v>03P3000</v>
          </cell>
          <cell r="L635">
            <v>0</v>
          </cell>
        </row>
        <row r="636">
          <cell r="A636" t="str">
            <v>03P3000</v>
          </cell>
          <cell r="L636">
            <v>0.13</v>
          </cell>
        </row>
        <row r="637">
          <cell r="A637" t="str">
            <v>03S4000</v>
          </cell>
          <cell r="L637">
            <v>12397</v>
          </cell>
        </row>
        <row r="638">
          <cell r="A638" t="str">
            <v>03S4000</v>
          </cell>
          <cell r="L638">
            <v>71228.070000000007</v>
          </cell>
        </row>
        <row r="639">
          <cell r="A639" t="str">
            <v>03S4000</v>
          </cell>
          <cell r="L639">
            <v>1438.44</v>
          </cell>
        </row>
        <row r="640">
          <cell r="A640" t="str">
            <v>03S4000</v>
          </cell>
          <cell r="L640">
            <v>7434.03</v>
          </cell>
        </row>
        <row r="641">
          <cell r="A641" t="str">
            <v>03S4000</v>
          </cell>
          <cell r="L641">
            <v>5421.77</v>
          </cell>
        </row>
        <row r="642">
          <cell r="A642" t="str">
            <v>03S4000</v>
          </cell>
          <cell r="L642">
            <v>0</v>
          </cell>
        </row>
        <row r="643">
          <cell r="A643" t="str">
            <v>03S4000</v>
          </cell>
          <cell r="L643">
            <v>0</v>
          </cell>
        </row>
        <row r="644">
          <cell r="A644" t="str">
            <v>03S4000</v>
          </cell>
          <cell r="L644">
            <v>-76.430000000000007</v>
          </cell>
        </row>
        <row r="645">
          <cell r="A645" t="str">
            <v>03S4000</v>
          </cell>
          <cell r="L645">
            <v>360.8</v>
          </cell>
        </row>
        <row r="646">
          <cell r="A646" t="str">
            <v>03S4000</v>
          </cell>
          <cell r="L646">
            <v>1161.42</v>
          </cell>
        </row>
        <row r="647">
          <cell r="A647" t="str">
            <v>03S4000</v>
          </cell>
          <cell r="L647">
            <v>0</v>
          </cell>
        </row>
        <row r="648">
          <cell r="A648" t="str">
            <v>06AFGSU</v>
          </cell>
          <cell r="L648">
            <v>2635.98</v>
          </cell>
        </row>
        <row r="649">
          <cell r="A649" t="str">
            <v>06AFGSU</v>
          </cell>
          <cell r="L649">
            <v>-996.33</v>
          </cell>
        </row>
        <row r="650">
          <cell r="A650" t="str">
            <v>06AFGSU</v>
          </cell>
          <cell r="L650">
            <v>996.33</v>
          </cell>
        </row>
        <row r="651">
          <cell r="A651" t="str">
            <v>06AFGSU</v>
          </cell>
          <cell r="L651">
            <v>4198.8</v>
          </cell>
        </row>
        <row r="652">
          <cell r="A652" t="str">
            <v>06AFGSU</v>
          </cell>
          <cell r="L652">
            <v>0</v>
          </cell>
        </row>
        <row r="653">
          <cell r="A653" t="str">
            <v>06AFGSU</v>
          </cell>
          <cell r="L653">
            <v>7653.66</v>
          </cell>
        </row>
        <row r="654">
          <cell r="A654" t="str">
            <v>06AFGSU</v>
          </cell>
          <cell r="L654">
            <v>0</v>
          </cell>
        </row>
        <row r="655">
          <cell r="A655" t="str">
            <v>06AFGSU</v>
          </cell>
          <cell r="L655">
            <v>17778.3</v>
          </cell>
        </row>
        <row r="656">
          <cell r="A656" t="str">
            <v>06AFGSU</v>
          </cell>
          <cell r="L656">
            <v>0</v>
          </cell>
        </row>
        <row r="657">
          <cell r="A657" t="str">
            <v>06AFGSU</v>
          </cell>
          <cell r="L657">
            <v>221.2</v>
          </cell>
        </row>
        <row r="658">
          <cell r="A658" t="str">
            <v>06CCEM</v>
          </cell>
          <cell r="L658">
            <v>121556.57</v>
          </cell>
        </row>
        <row r="659">
          <cell r="A659" t="str">
            <v>06CCEM</v>
          </cell>
          <cell r="L659">
            <v>-95.82</v>
          </cell>
        </row>
        <row r="660">
          <cell r="A660" t="str">
            <v>06CCEM</v>
          </cell>
          <cell r="L660">
            <v>638</v>
          </cell>
        </row>
        <row r="661">
          <cell r="A661" t="str">
            <v>06CCEM</v>
          </cell>
          <cell r="L661">
            <v>25679.64</v>
          </cell>
        </row>
        <row r="662">
          <cell r="A662" t="str">
            <v>06CCEM</v>
          </cell>
          <cell r="L662">
            <v>-43.2</v>
          </cell>
        </row>
        <row r="663">
          <cell r="A663" t="str">
            <v>06CCEM</v>
          </cell>
          <cell r="L663">
            <v>77571.05</v>
          </cell>
        </row>
        <row r="664">
          <cell r="A664" t="str">
            <v>06CCEM</v>
          </cell>
          <cell r="L664">
            <v>0</v>
          </cell>
        </row>
        <row r="665">
          <cell r="A665" t="str">
            <v>06CCEM</v>
          </cell>
          <cell r="L665">
            <v>186443.57</v>
          </cell>
        </row>
        <row r="666">
          <cell r="A666" t="str">
            <v>06CCEM</v>
          </cell>
          <cell r="L666">
            <v>0</v>
          </cell>
        </row>
        <row r="667">
          <cell r="A667" t="str">
            <v>06CCEM</v>
          </cell>
          <cell r="L667">
            <v>316.64999999999998</v>
          </cell>
        </row>
        <row r="668">
          <cell r="A668" t="str">
            <v>06CCEM</v>
          </cell>
          <cell r="L668">
            <v>-7377.89</v>
          </cell>
        </row>
        <row r="669">
          <cell r="A669" t="str">
            <v>06CCEM</v>
          </cell>
          <cell r="L669">
            <v>3044.55</v>
          </cell>
        </row>
        <row r="670">
          <cell r="A670" t="str">
            <v>06CCEM</v>
          </cell>
          <cell r="L670">
            <v>23.95</v>
          </cell>
        </row>
        <row r="671">
          <cell r="A671" t="str">
            <v>06CCEM</v>
          </cell>
          <cell r="L671">
            <v>881.94</v>
          </cell>
        </row>
        <row r="672">
          <cell r="A672" t="str">
            <v>06CCEM</v>
          </cell>
          <cell r="L672">
            <v>8350.61</v>
          </cell>
        </row>
        <row r="673">
          <cell r="A673" t="str">
            <v>06CCEM</v>
          </cell>
          <cell r="L673">
            <v>-1197.3800000000001</v>
          </cell>
        </row>
        <row r="674">
          <cell r="A674" t="str">
            <v>06CCEM</v>
          </cell>
          <cell r="L674">
            <v>1623.75</v>
          </cell>
        </row>
        <row r="675">
          <cell r="A675" t="str">
            <v>06CCEM</v>
          </cell>
          <cell r="L675">
            <v>0</v>
          </cell>
        </row>
        <row r="676">
          <cell r="A676" t="str">
            <v>06CCEM</v>
          </cell>
          <cell r="L676">
            <v>0</v>
          </cell>
        </row>
        <row r="677">
          <cell r="A677" t="str">
            <v>06CCEM</v>
          </cell>
          <cell r="L677">
            <v>-0.01</v>
          </cell>
        </row>
        <row r="678">
          <cell r="A678" t="str">
            <v>06CCES</v>
          </cell>
          <cell r="L678">
            <v>57281.279999999999</v>
          </cell>
        </row>
        <row r="679">
          <cell r="A679" t="str">
            <v>06CCES</v>
          </cell>
          <cell r="L679">
            <v>0</v>
          </cell>
        </row>
        <row r="680">
          <cell r="A680" t="str">
            <v>06CCES</v>
          </cell>
          <cell r="L680">
            <v>0</v>
          </cell>
        </row>
        <row r="681">
          <cell r="A681" t="str">
            <v>06CCES</v>
          </cell>
          <cell r="L681">
            <v>33331.54</v>
          </cell>
        </row>
        <row r="682">
          <cell r="A682" t="str">
            <v>06CCES</v>
          </cell>
          <cell r="L682">
            <v>0</v>
          </cell>
        </row>
        <row r="683">
          <cell r="A683" t="str">
            <v>06CCES</v>
          </cell>
          <cell r="L683">
            <v>9816.58</v>
          </cell>
        </row>
        <row r="684">
          <cell r="A684" t="str">
            <v>06CCES</v>
          </cell>
          <cell r="L684">
            <v>0</v>
          </cell>
        </row>
        <row r="685">
          <cell r="A685" t="str">
            <v>06CCES</v>
          </cell>
          <cell r="L685">
            <v>22801.85</v>
          </cell>
        </row>
        <row r="686">
          <cell r="A686" t="str">
            <v>06CCES</v>
          </cell>
          <cell r="L686">
            <v>0</v>
          </cell>
        </row>
        <row r="687">
          <cell r="A687" t="str">
            <v>06CCES</v>
          </cell>
          <cell r="L687">
            <v>444.13</v>
          </cell>
        </row>
        <row r="688">
          <cell r="A688" t="str">
            <v>06HONPED3C</v>
          </cell>
          <cell r="L688">
            <v>930300</v>
          </cell>
        </row>
        <row r="689">
          <cell r="A689" t="str">
            <v>06HONPED3C</v>
          </cell>
          <cell r="L689">
            <v>102600</v>
          </cell>
        </row>
        <row r="690">
          <cell r="A690" t="str">
            <v>06HONPED3C</v>
          </cell>
          <cell r="L690">
            <v>0</v>
          </cell>
        </row>
        <row r="691">
          <cell r="A691" t="str">
            <v>06HONPED3C</v>
          </cell>
          <cell r="L691">
            <v>0</v>
          </cell>
        </row>
        <row r="692">
          <cell r="A692" t="str">
            <v>06HONPED3C</v>
          </cell>
          <cell r="L692">
            <v>18600</v>
          </cell>
        </row>
        <row r="693">
          <cell r="A693" t="str">
            <v>06IMT</v>
          </cell>
          <cell r="L693">
            <v>0</v>
          </cell>
        </row>
        <row r="694">
          <cell r="A694" t="str">
            <v>06IMT</v>
          </cell>
          <cell r="L694">
            <v>5142.72</v>
          </cell>
        </row>
        <row r="695">
          <cell r="A695" t="str">
            <v>06IMT</v>
          </cell>
          <cell r="L695">
            <v>278.75</v>
          </cell>
        </row>
        <row r="696">
          <cell r="A696" t="str">
            <v>06IMT</v>
          </cell>
          <cell r="L696">
            <v>125.75</v>
          </cell>
        </row>
        <row r="697">
          <cell r="A697" t="str">
            <v>06IMT</v>
          </cell>
          <cell r="L697">
            <v>5751</v>
          </cell>
        </row>
        <row r="698">
          <cell r="A698" t="str">
            <v>06IMT</v>
          </cell>
          <cell r="L698">
            <v>0</v>
          </cell>
        </row>
        <row r="699">
          <cell r="A699" t="str">
            <v>06IMT</v>
          </cell>
          <cell r="L699">
            <v>2202.5700000000002</v>
          </cell>
        </row>
        <row r="700">
          <cell r="A700" t="str">
            <v>06IMT</v>
          </cell>
          <cell r="L700">
            <v>4405.29</v>
          </cell>
        </row>
        <row r="701">
          <cell r="A701" t="str">
            <v>06IMT</v>
          </cell>
          <cell r="L701">
            <v>4823.45</v>
          </cell>
        </row>
        <row r="702">
          <cell r="A702" t="str">
            <v>06IMT</v>
          </cell>
          <cell r="L702">
            <v>1086.27</v>
          </cell>
        </row>
        <row r="703">
          <cell r="A703" t="str">
            <v>06IMT</v>
          </cell>
          <cell r="L703">
            <v>6713.79</v>
          </cell>
        </row>
        <row r="704">
          <cell r="A704" t="str">
            <v>06IMT</v>
          </cell>
          <cell r="L704">
            <v>0</v>
          </cell>
        </row>
        <row r="705">
          <cell r="A705" t="str">
            <v>06IMT</v>
          </cell>
          <cell r="L705">
            <v>5224.4399999999996</v>
          </cell>
        </row>
        <row r="706">
          <cell r="A706" t="str">
            <v>06IMT</v>
          </cell>
          <cell r="L706">
            <v>10448.76</v>
          </cell>
        </row>
        <row r="707">
          <cell r="A707" t="str">
            <v>06IMT</v>
          </cell>
          <cell r="L707">
            <v>11405.62</v>
          </cell>
        </row>
        <row r="708">
          <cell r="A708" t="str">
            <v>06IMT</v>
          </cell>
          <cell r="L708">
            <v>2522.39</v>
          </cell>
        </row>
        <row r="709">
          <cell r="A709" t="str">
            <v>06IMT</v>
          </cell>
          <cell r="L709">
            <v>18917.39</v>
          </cell>
        </row>
        <row r="710">
          <cell r="A710" t="str">
            <v>06IMT</v>
          </cell>
          <cell r="L710">
            <v>0</v>
          </cell>
        </row>
        <row r="711">
          <cell r="A711" t="str">
            <v>06IMT</v>
          </cell>
          <cell r="L711">
            <v>69.52</v>
          </cell>
        </row>
        <row r="712">
          <cell r="A712" t="str">
            <v>06IMT</v>
          </cell>
          <cell r="L712">
            <v>139.04</v>
          </cell>
        </row>
        <row r="713">
          <cell r="A713" t="str">
            <v>06IMT</v>
          </cell>
          <cell r="L713">
            <v>139.04</v>
          </cell>
        </row>
        <row r="714">
          <cell r="A714" t="str">
            <v>06MEDGEN3C</v>
          </cell>
          <cell r="L714">
            <v>0</v>
          </cell>
        </row>
        <row r="715">
          <cell r="A715" t="str">
            <v>06MEDGEN3C</v>
          </cell>
          <cell r="L715">
            <v>0</v>
          </cell>
        </row>
        <row r="716">
          <cell r="A716" t="str">
            <v>06MUSEE</v>
          </cell>
          <cell r="L716">
            <v>5035.3900000000003</v>
          </cell>
        </row>
        <row r="717">
          <cell r="A717" t="str">
            <v>06MUSEE</v>
          </cell>
          <cell r="L717">
            <v>0</v>
          </cell>
        </row>
        <row r="718">
          <cell r="A718" t="str">
            <v>06MUSEE</v>
          </cell>
          <cell r="L718">
            <v>0</v>
          </cell>
        </row>
        <row r="719">
          <cell r="A719" t="str">
            <v>06MUSEE</v>
          </cell>
          <cell r="L719">
            <v>0</v>
          </cell>
        </row>
        <row r="720">
          <cell r="A720" t="str">
            <v>06MUSEE</v>
          </cell>
          <cell r="L720">
            <v>1309.92</v>
          </cell>
        </row>
        <row r="721">
          <cell r="A721" t="str">
            <v>06MUSEE</v>
          </cell>
          <cell r="L721">
            <v>0</v>
          </cell>
        </row>
        <row r="722">
          <cell r="A722" t="str">
            <v>06RECIF</v>
          </cell>
          <cell r="L722">
            <v>0</v>
          </cell>
        </row>
        <row r="723">
          <cell r="A723" t="str">
            <v>06RECIF</v>
          </cell>
          <cell r="L723">
            <v>0</v>
          </cell>
        </row>
        <row r="724">
          <cell r="A724" t="str">
            <v>06RECIF</v>
          </cell>
          <cell r="L724">
            <v>0</v>
          </cell>
        </row>
        <row r="725">
          <cell r="A725" t="str">
            <v>06RECIF</v>
          </cell>
          <cell r="L725">
            <v>-3156</v>
          </cell>
        </row>
        <row r="726">
          <cell r="A726" t="str">
            <v>06RECIF</v>
          </cell>
          <cell r="L726">
            <v>6333.47</v>
          </cell>
        </row>
        <row r="727">
          <cell r="A727" t="str">
            <v>06RECIF</v>
          </cell>
          <cell r="L727">
            <v>0</v>
          </cell>
        </row>
        <row r="728">
          <cell r="A728" t="str">
            <v>06RECIF</v>
          </cell>
          <cell r="L728">
            <v>15421.43</v>
          </cell>
        </row>
        <row r="729">
          <cell r="A729" t="str">
            <v>06RECIF</v>
          </cell>
          <cell r="L729">
            <v>0</v>
          </cell>
        </row>
        <row r="730">
          <cell r="A730" t="str">
            <v>06RECIF</v>
          </cell>
          <cell r="L730">
            <v>984.43</v>
          </cell>
        </row>
        <row r="731">
          <cell r="A731" t="str">
            <v>06RECIF</v>
          </cell>
          <cell r="L731">
            <v>-30</v>
          </cell>
        </row>
        <row r="732">
          <cell r="A732" t="str">
            <v>06RECIF</v>
          </cell>
          <cell r="L732">
            <v>0</v>
          </cell>
        </row>
        <row r="733">
          <cell r="A733" t="str">
            <v>06RECIF</v>
          </cell>
          <cell r="L733">
            <v>37.159999999999997</v>
          </cell>
        </row>
        <row r="734">
          <cell r="A734" t="str">
            <v>06RECIF</v>
          </cell>
          <cell r="L734">
            <v>3156</v>
          </cell>
        </row>
        <row r="735">
          <cell r="A735" t="str">
            <v>06RELIQ</v>
          </cell>
          <cell r="L735">
            <v>181523.6</v>
          </cell>
        </row>
        <row r="736">
          <cell r="A736" t="str">
            <v>06RELIQ</v>
          </cell>
          <cell r="L736">
            <v>0</v>
          </cell>
        </row>
        <row r="737">
          <cell r="A737" t="str">
            <v>06RELIQ</v>
          </cell>
          <cell r="L737">
            <v>33510.769999999997</v>
          </cell>
        </row>
        <row r="738">
          <cell r="A738" t="str">
            <v>06RELIQ</v>
          </cell>
          <cell r="L738">
            <v>0</v>
          </cell>
        </row>
        <row r="739">
          <cell r="A739" t="str">
            <v>06RELIQ</v>
          </cell>
          <cell r="L739">
            <v>246433.98</v>
          </cell>
        </row>
        <row r="740">
          <cell r="A740" t="str">
            <v>06RELIQ</v>
          </cell>
          <cell r="L740">
            <v>0</v>
          </cell>
        </row>
        <row r="741">
          <cell r="A741" t="str">
            <v>06RELIQ</v>
          </cell>
          <cell r="L741">
            <v>103560</v>
          </cell>
        </row>
        <row r="742">
          <cell r="A742" t="str">
            <v>06RELIQ</v>
          </cell>
          <cell r="L742">
            <v>0</v>
          </cell>
        </row>
        <row r="743">
          <cell r="A743" t="str">
            <v>06SCIENHUM</v>
          </cell>
          <cell r="L743">
            <v>4699.43</v>
          </cell>
        </row>
        <row r="744">
          <cell r="A744" t="str">
            <v>06SCIENHUM</v>
          </cell>
          <cell r="L744">
            <v>2300.86</v>
          </cell>
        </row>
        <row r="745">
          <cell r="A745" t="str">
            <v>06SCIENHUM</v>
          </cell>
          <cell r="L745">
            <v>210</v>
          </cell>
        </row>
        <row r="746">
          <cell r="A746" t="str">
            <v>06SCIENHUM</v>
          </cell>
          <cell r="L746">
            <v>209.25</v>
          </cell>
        </row>
        <row r="747">
          <cell r="A747" t="str">
            <v>06SCIENHUM</v>
          </cell>
          <cell r="L747">
            <v>0</v>
          </cell>
        </row>
        <row r="748">
          <cell r="A748" t="str">
            <v>06SCIENHUM</v>
          </cell>
          <cell r="L748">
            <v>-187</v>
          </cell>
        </row>
        <row r="749">
          <cell r="A749" t="str">
            <v>06SCIENHUM</v>
          </cell>
          <cell r="L749">
            <v>646.25</v>
          </cell>
        </row>
        <row r="750">
          <cell r="A750" t="str">
            <v>06SCIENHUM</v>
          </cell>
          <cell r="L750">
            <v>0</v>
          </cell>
        </row>
        <row r="751">
          <cell r="A751" t="str">
            <v>06SCIENHUM</v>
          </cell>
          <cell r="L751">
            <v>0</v>
          </cell>
        </row>
        <row r="752">
          <cell r="A752" t="str">
            <v>06SCOLCOM</v>
          </cell>
          <cell r="L752">
            <v>875.74</v>
          </cell>
        </row>
        <row r="753">
          <cell r="A753" t="str">
            <v>06SCOLCOM</v>
          </cell>
          <cell r="L753">
            <v>0</v>
          </cell>
        </row>
        <row r="754">
          <cell r="A754" t="str">
            <v>06SCOLCOM</v>
          </cell>
          <cell r="L754">
            <v>0</v>
          </cell>
        </row>
        <row r="755">
          <cell r="A755" t="str">
            <v>06SCOLCOM</v>
          </cell>
          <cell r="L755">
            <v>42532.38</v>
          </cell>
        </row>
        <row r="756">
          <cell r="A756" t="str">
            <v>06SCOLCOM</v>
          </cell>
          <cell r="L756">
            <v>197.6</v>
          </cell>
        </row>
        <row r="757">
          <cell r="A757" t="str">
            <v>06SCOLCOM</v>
          </cell>
          <cell r="L757">
            <v>1047.19</v>
          </cell>
        </row>
        <row r="758">
          <cell r="A758" t="str">
            <v>06SCOLCOM</v>
          </cell>
          <cell r="L758">
            <v>0</v>
          </cell>
        </row>
        <row r="759">
          <cell r="A759" t="str">
            <v>06SCOLCOM</v>
          </cell>
          <cell r="L759">
            <v>0</v>
          </cell>
        </row>
        <row r="760">
          <cell r="A760" t="str">
            <v>06SCOLCOM</v>
          </cell>
          <cell r="L760">
            <v>-0.01</v>
          </cell>
        </row>
        <row r="761">
          <cell r="A761" t="str">
            <v>06SCOLCOM</v>
          </cell>
          <cell r="L761">
            <v>16.09</v>
          </cell>
        </row>
        <row r="762">
          <cell r="A762" t="str">
            <v>06SCOLCOM</v>
          </cell>
          <cell r="L762">
            <v>0</v>
          </cell>
        </row>
        <row r="763">
          <cell r="A763" t="str">
            <v>06SCOLCOM</v>
          </cell>
          <cell r="L763">
            <v>28006.880000000001</v>
          </cell>
        </row>
        <row r="764">
          <cell r="A764" t="str">
            <v>06SCOLCOM</v>
          </cell>
          <cell r="L764">
            <v>0</v>
          </cell>
        </row>
        <row r="765">
          <cell r="A765" t="str">
            <v>06SCOLCOM</v>
          </cell>
          <cell r="L765">
            <v>0</v>
          </cell>
        </row>
        <row r="766">
          <cell r="A766" t="str">
            <v>06SCOLCOM</v>
          </cell>
          <cell r="L766">
            <v>128.80000000000001</v>
          </cell>
        </row>
        <row r="767">
          <cell r="A767" t="str">
            <v>06SCOLCOM</v>
          </cell>
          <cell r="L767">
            <v>0</v>
          </cell>
        </row>
        <row r="768">
          <cell r="A768" t="str">
            <v>06SCOLCOM</v>
          </cell>
          <cell r="L768">
            <v>386.93</v>
          </cell>
        </row>
        <row r="769">
          <cell r="A769" t="str">
            <v>06SCOLCOM</v>
          </cell>
          <cell r="L769">
            <v>0</v>
          </cell>
        </row>
        <row r="770">
          <cell r="A770" t="str">
            <v>06SCOLCOM</v>
          </cell>
          <cell r="L770">
            <v>3898.32</v>
          </cell>
        </row>
        <row r="771">
          <cell r="A771" t="str">
            <v>06SCOLCOM</v>
          </cell>
          <cell r="L771">
            <v>0</v>
          </cell>
        </row>
        <row r="772">
          <cell r="A772" t="str">
            <v>06SCOLCOM</v>
          </cell>
          <cell r="L772">
            <v>9057.2800000000007</v>
          </cell>
        </row>
        <row r="773">
          <cell r="A773" t="str">
            <v>06SCOLCOM</v>
          </cell>
          <cell r="L773">
            <v>0</v>
          </cell>
        </row>
        <row r="774">
          <cell r="A774" t="str">
            <v>06SCOLCOM</v>
          </cell>
          <cell r="L774">
            <v>53.77</v>
          </cell>
        </row>
        <row r="775">
          <cell r="A775" t="str">
            <v>06SLPE201</v>
          </cell>
          <cell r="L775">
            <v>169.12</v>
          </cell>
        </row>
        <row r="776">
          <cell r="A776" t="str">
            <v>06SLPE201</v>
          </cell>
          <cell r="L776">
            <v>450.17</v>
          </cell>
        </row>
        <row r="777">
          <cell r="A777" t="str">
            <v>06SLPE201</v>
          </cell>
          <cell r="L777">
            <v>204</v>
          </cell>
        </row>
        <row r="778">
          <cell r="A778" t="str">
            <v>06SLPE201</v>
          </cell>
          <cell r="L778">
            <v>4279.24</v>
          </cell>
        </row>
        <row r="779">
          <cell r="A779" t="str">
            <v>06SLPE201</v>
          </cell>
          <cell r="L779">
            <v>230741.18</v>
          </cell>
        </row>
        <row r="780">
          <cell r="A780" t="str">
            <v>06SLPE201</v>
          </cell>
          <cell r="L780">
            <v>0</v>
          </cell>
        </row>
        <row r="781">
          <cell r="A781" t="str">
            <v>06SLPE201</v>
          </cell>
          <cell r="L781">
            <v>-1253.78</v>
          </cell>
        </row>
        <row r="782">
          <cell r="A782" t="str">
            <v>06SLPE201</v>
          </cell>
          <cell r="L782">
            <v>96.08</v>
          </cell>
        </row>
        <row r="783">
          <cell r="A783" t="str">
            <v>06SLPE201</v>
          </cell>
          <cell r="L783">
            <v>5380.29</v>
          </cell>
        </row>
        <row r="784">
          <cell r="A784" t="str">
            <v>06SLPE201</v>
          </cell>
          <cell r="L784">
            <v>0</v>
          </cell>
        </row>
        <row r="785">
          <cell r="A785" t="str">
            <v>06SLPE201</v>
          </cell>
          <cell r="L785">
            <v>70842.64</v>
          </cell>
        </row>
        <row r="786">
          <cell r="A786" t="str">
            <v>06SLPE201</v>
          </cell>
          <cell r="L786">
            <v>0</v>
          </cell>
        </row>
        <row r="787">
          <cell r="A787" t="str">
            <v>06SLPE201</v>
          </cell>
          <cell r="L787">
            <v>0</v>
          </cell>
        </row>
        <row r="788">
          <cell r="A788" t="str">
            <v>06SLPE201</v>
          </cell>
          <cell r="L788">
            <v>9413.08</v>
          </cell>
        </row>
        <row r="789">
          <cell r="A789" t="str">
            <v>06SLPE201</v>
          </cell>
          <cell r="L789">
            <v>6133.29</v>
          </cell>
        </row>
        <row r="790">
          <cell r="A790" t="str">
            <v>06SLPE201</v>
          </cell>
          <cell r="L790">
            <v>1122.44</v>
          </cell>
        </row>
        <row r="791">
          <cell r="A791" t="str">
            <v>06SLPE201</v>
          </cell>
          <cell r="L791">
            <v>0</v>
          </cell>
        </row>
        <row r="792">
          <cell r="A792" t="str">
            <v>06SLPE201</v>
          </cell>
          <cell r="L792">
            <v>21882.94</v>
          </cell>
        </row>
        <row r="793">
          <cell r="A793" t="str">
            <v>06SLPE201</v>
          </cell>
          <cell r="L793">
            <v>14263.61</v>
          </cell>
        </row>
        <row r="794">
          <cell r="A794" t="str">
            <v>06SLPE201</v>
          </cell>
          <cell r="L794">
            <v>2618.5</v>
          </cell>
        </row>
        <row r="795">
          <cell r="A795" t="str">
            <v>06SLPE201</v>
          </cell>
          <cell r="L795">
            <v>0</v>
          </cell>
        </row>
        <row r="796">
          <cell r="A796" t="str">
            <v>06SLPE201</v>
          </cell>
          <cell r="L796">
            <v>26.99</v>
          </cell>
        </row>
        <row r="797">
          <cell r="A797" t="str">
            <v>06SLPE202</v>
          </cell>
          <cell r="L797">
            <v>282114.48</v>
          </cell>
        </row>
        <row r="798">
          <cell r="A798" t="str">
            <v>06SLPE202</v>
          </cell>
          <cell r="L798">
            <v>506.76</v>
          </cell>
        </row>
        <row r="799">
          <cell r="A799" t="str">
            <v>06SLPE202</v>
          </cell>
          <cell r="L799">
            <v>7009.5</v>
          </cell>
        </row>
        <row r="800">
          <cell r="A800" t="str">
            <v>06SLPE202</v>
          </cell>
          <cell r="L800">
            <v>0</v>
          </cell>
        </row>
        <row r="801">
          <cell r="A801" t="str">
            <v>06SLPE202</v>
          </cell>
          <cell r="L801">
            <v>-70.61</v>
          </cell>
        </row>
        <row r="802">
          <cell r="A802" t="str">
            <v>06SLPE202</v>
          </cell>
          <cell r="L802">
            <v>70.61</v>
          </cell>
        </row>
        <row r="803">
          <cell r="A803" t="str">
            <v>06SLPE204</v>
          </cell>
          <cell r="L803">
            <v>39451.269999999997</v>
          </cell>
        </row>
        <row r="804">
          <cell r="A804" t="str">
            <v>06SLPE204</v>
          </cell>
          <cell r="L804">
            <v>0</v>
          </cell>
        </row>
        <row r="805">
          <cell r="A805" t="str">
            <v>06SLPE204</v>
          </cell>
          <cell r="L805">
            <v>0</v>
          </cell>
        </row>
        <row r="806">
          <cell r="A806" t="str">
            <v>06SLPE204</v>
          </cell>
          <cell r="L806">
            <v>17573.23</v>
          </cell>
        </row>
        <row r="807">
          <cell r="A807" t="str">
            <v>06SLPE204</v>
          </cell>
          <cell r="L807">
            <v>0</v>
          </cell>
        </row>
        <row r="808">
          <cell r="A808" t="str">
            <v>06SLPE205</v>
          </cell>
          <cell r="L808">
            <v>36392.089999999997</v>
          </cell>
        </row>
        <row r="809">
          <cell r="A809" t="str">
            <v>06SLPE205</v>
          </cell>
          <cell r="L809">
            <v>0</v>
          </cell>
        </row>
        <row r="810">
          <cell r="A810" t="str">
            <v>06SLPE205</v>
          </cell>
          <cell r="L810">
            <v>0</v>
          </cell>
        </row>
        <row r="811">
          <cell r="A811" t="str">
            <v>456</v>
          </cell>
          <cell r="L811">
            <v>38547.410000000003</v>
          </cell>
        </row>
        <row r="812">
          <cell r="A812" t="str">
            <v>456</v>
          </cell>
          <cell r="L812">
            <v>-8514.61</v>
          </cell>
        </row>
        <row r="813">
          <cell r="A813" t="str">
            <v>456</v>
          </cell>
          <cell r="L813">
            <v>182.82</v>
          </cell>
        </row>
        <row r="814">
          <cell r="A814" t="str">
            <v>456</v>
          </cell>
          <cell r="L814">
            <v>0</v>
          </cell>
        </row>
        <row r="815">
          <cell r="A815" t="str">
            <v>456</v>
          </cell>
          <cell r="L815">
            <v>-200000</v>
          </cell>
        </row>
        <row r="816">
          <cell r="A816" t="str">
            <v>456</v>
          </cell>
          <cell r="L816">
            <v>217402.34</v>
          </cell>
        </row>
        <row r="817">
          <cell r="A817" t="str">
            <v>456</v>
          </cell>
          <cell r="L817">
            <v>0</v>
          </cell>
        </row>
        <row r="818">
          <cell r="A818" t="str">
            <v>456</v>
          </cell>
          <cell r="L818">
            <v>6734.96</v>
          </cell>
        </row>
        <row r="819">
          <cell r="A819" t="str">
            <v>456</v>
          </cell>
          <cell r="L819">
            <v>0</v>
          </cell>
        </row>
        <row r="820">
          <cell r="A820" t="str">
            <v>456</v>
          </cell>
          <cell r="L820">
            <v>-70000</v>
          </cell>
        </row>
        <row r="821">
          <cell r="A821" t="str">
            <v>456</v>
          </cell>
          <cell r="L821">
            <v>88628.01</v>
          </cell>
        </row>
        <row r="822">
          <cell r="A822" t="str">
            <v>456</v>
          </cell>
          <cell r="L822">
            <v>0</v>
          </cell>
        </row>
        <row r="823">
          <cell r="A823" t="str">
            <v>456</v>
          </cell>
          <cell r="L823">
            <v>2946.64</v>
          </cell>
        </row>
        <row r="824">
          <cell r="A824" t="str">
            <v>456</v>
          </cell>
          <cell r="L824">
            <v>105.48</v>
          </cell>
        </row>
        <row r="825">
          <cell r="A825" t="str">
            <v>456</v>
          </cell>
          <cell r="L825">
            <v>53.12</v>
          </cell>
        </row>
        <row r="826">
          <cell r="A826" t="str">
            <v>456</v>
          </cell>
          <cell r="L826">
            <v>77533.17</v>
          </cell>
        </row>
        <row r="827">
          <cell r="A827" t="str">
            <v>456</v>
          </cell>
          <cell r="L827">
            <v>159</v>
          </cell>
        </row>
        <row r="828">
          <cell r="A828" t="str">
            <v>456</v>
          </cell>
          <cell r="L828">
            <v>-14946.95</v>
          </cell>
        </row>
        <row r="829">
          <cell r="A829" t="str">
            <v>456</v>
          </cell>
          <cell r="L829">
            <v>-12.18</v>
          </cell>
        </row>
        <row r="830">
          <cell r="A830" t="str">
            <v>456</v>
          </cell>
          <cell r="L830">
            <v>-53794.36</v>
          </cell>
        </row>
        <row r="831">
          <cell r="A831" t="str">
            <v>456</v>
          </cell>
          <cell r="L831">
            <v>5478.1</v>
          </cell>
        </row>
        <row r="832">
          <cell r="A832" t="str">
            <v>456</v>
          </cell>
          <cell r="L832">
            <v>-3594.27</v>
          </cell>
        </row>
        <row r="833">
          <cell r="A833" t="str">
            <v>457</v>
          </cell>
          <cell r="L833">
            <v>66606</v>
          </cell>
        </row>
        <row r="834">
          <cell r="A834" t="str">
            <v>457</v>
          </cell>
          <cell r="L834">
            <v>1440</v>
          </cell>
        </row>
        <row r="835">
          <cell r="A835" t="str">
            <v>457</v>
          </cell>
          <cell r="L835">
            <v>1080</v>
          </cell>
        </row>
        <row r="836">
          <cell r="A836" t="str">
            <v>457</v>
          </cell>
          <cell r="L836">
            <v>1200</v>
          </cell>
        </row>
        <row r="837">
          <cell r="A837" t="str">
            <v>457</v>
          </cell>
          <cell r="L837">
            <v>255850.99</v>
          </cell>
        </row>
        <row r="838">
          <cell r="A838" t="str">
            <v>457</v>
          </cell>
          <cell r="L838">
            <v>0</v>
          </cell>
        </row>
        <row r="839">
          <cell r="A839" t="str">
            <v>457</v>
          </cell>
          <cell r="L839">
            <v>68178.36</v>
          </cell>
        </row>
        <row r="840">
          <cell r="A840" t="str">
            <v>457</v>
          </cell>
          <cell r="L840">
            <v>108847.39</v>
          </cell>
        </row>
        <row r="841">
          <cell r="A841" t="str">
            <v>457</v>
          </cell>
          <cell r="L841">
            <v>363507.34</v>
          </cell>
        </row>
        <row r="842">
          <cell r="A842" t="str">
            <v>457</v>
          </cell>
          <cell r="L842">
            <v>342.6</v>
          </cell>
        </row>
        <row r="843">
          <cell r="A843" t="str">
            <v>457</v>
          </cell>
          <cell r="L843">
            <v>58511.66</v>
          </cell>
        </row>
        <row r="844">
          <cell r="A844" t="str">
            <v>457</v>
          </cell>
          <cell r="L844">
            <v>-15759.7</v>
          </cell>
        </row>
        <row r="845">
          <cell r="A845" t="str">
            <v>457</v>
          </cell>
          <cell r="L845">
            <v>-4534.8999999999996</v>
          </cell>
        </row>
        <row r="846">
          <cell r="A846" t="str">
            <v>457</v>
          </cell>
          <cell r="L846">
            <v>-62003.21</v>
          </cell>
        </row>
        <row r="847">
          <cell r="A847" t="str">
            <v>457</v>
          </cell>
          <cell r="L847">
            <v>-813588.6</v>
          </cell>
        </row>
        <row r="848">
          <cell r="A848" t="str">
            <v>457</v>
          </cell>
          <cell r="L848">
            <v>102044.94</v>
          </cell>
        </row>
        <row r="849">
          <cell r="A849" t="str">
            <v>457</v>
          </cell>
          <cell r="L849">
            <v>22651.77</v>
          </cell>
        </row>
        <row r="850">
          <cell r="A850" t="str">
            <v>457</v>
          </cell>
          <cell r="L850">
            <v>-6807.08</v>
          </cell>
        </row>
        <row r="851">
          <cell r="A851" t="str">
            <v>457</v>
          </cell>
          <cell r="L851">
            <v>0</v>
          </cell>
        </row>
        <row r="852">
          <cell r="A852" t="str">
            <v>457</v>
          </cell>
          <cell r="L852">
            <v>8754.74</v>
          </cell>
        </row>
        <row r="853">
          <cell r="A853" t="str">
            <v>457</v>
          </cell>
          <cell r="L853">
            <v>8754.6200000000008</v>
          </cell>
        </row>
        <row r="854">
          <cell r="A854" t="str">
            <v>457</v>
          </cell>
          <cell r="L854">
            <v>0</v>
          </cell>
        </row>
        <row r="855">
          <cell r="A855" t="str">
            <v>457</v>
          </cell>
          <cell r="L855">
            <v>39141.019999999997</v>
          </cell>
        </row>
        <row r="856">
          <cell r="A856" t="str">
            <v>457</v>
          </cell>
          <cell r="L856">
            <v>618.25</v>
          </cell>
        </row>
        <row r="857">
          <cell r="A857" t="str">
            <v>457</v>
          </cell>
          <cell r="L857">
            <v>2182.98</v>
          </cell>
        </row>
        <row r="858">
          <cell r="A858" t="str">
            <v>457</v>
          </cell>
          <cell r="L858">
            <v>2182.66</v>
          </cell>
        </row>
        <row r="859">
          <cell r="A859" t="str">
            <v>457</v>
          </cell>
          <cell r="L859">
            <v>325.98</v>
          </cell>
        </row>
        <row r="860">
          <cell r="A860" t="str">
            <v>457</v>
          </cell>
          <cell r="L860">
            <v>0</v>
          </cell>
        </row>
        <row r="861">
          <cell r="A861" t="str">
            <v>457</v>
          </cell>
          <cell r="L861">
            <v>90887.3</v>
          </cell>
        </row>
        <row r="862">
          <cell r="A862" t="str">
            <v>457</v>
          </cell>
          <cell r="L862">
            <v>1436.24</v>
          </cell>
        </row>
        <row r="863">
          <cell r="A863" t="str">
            <v>457</v>
          </cell>
          <cell r="L863">
            <v>14412.83</v>
          </cell>
        </row>
        <row r="864">
          <cell r="A864" t="str">
            <v>457</v>
          </cell>
          <cell r="L864">
            <v>14412.61</v>
          </cell>
        </row>
        <row r="865">
          <cell r="A865" t="str">
            <v>457</v>
          </cell>
          <cell r="L865">
            <v>9584</v>
          </cell>
        </row>
        <row r="866">
          <cell r="A866" t="str">
            <v>457</v>
          </cell>
          <cell r="L866">
            <v>0</v>
          </cell>
        </row>
        <row r="867">
          <cell r="A867" t="str">
            <v>457</v>
          </cell>
          <cell r="L867">
            <v>31.6</v>
          </cell>
        </row>
        <row r="868">
          <cell r="A868" t="str">
            <v>5802-5007F</v>
          </cell>
          <cell r="L868">
            <v>3724.99</v>
          </cell>
        </row>
        <row r="869">
          <cell r="A869" t="str">
            <v>5802-5007F</v>
          </cell>
          <cell r="L869">
            <v>-659.42</v>
          </cell>
        </row>
        <row r="870">
          <cell r="A870" t="str">
            <v>5802-5007F</v>
          </cell>
          <cell r="L870">
            <v>7008.55</v>
          </cell>
        </row>
        <row r="871">
          <cell r="A871" t="str">
            <v>5802-5007F</v>
          </cell>
          <cell r="L871">
            <v>0.01</v>
          </cell>
        </row>
        <row r="872">
          <cell r="A872" t="str">
            <v>5802-5007F</v>
          </cell>
          <cell r="L872">
            <v>1591.08</v>
          </cell>
        </row>
        <row r="873">
          <cell r="A873" t="str">
            <v>5802-5007F</v>
          </cell>
          <cell r="L873">
            <v>1856.91</v>
          </cell>
        </row>
        <row r="874">
          <cell r="A874" t="str">
            <v>5802-5007F</v>
          </cell>
          <cell r="L874">
            <v>0</v>
          </cell>
        </row>
        <row r="875">
          <cell r="A875" t="str">
            <v>5802-5007F</v>
          </cell>
          <cell r="L875">
            <v>3943.05</v>
          </cell>
        </row>
        <row r="876">
          <cell r="A876" t="str">
            <v>5802-5007F</v>
          </cell>
          <cell r="L876">
            <v>4312.47</v>
          </cell>
        </row>
        <row r="877">
          <cell r="A877" t="str">
            <v>5802-5007F</v>
          </cell>
          <cell r="L877">
            <v>0</v>
          </cell>
        </row>
        <row r="878">
          <cell r="A878" t="str">
            <v>5802-5008F</v>
          </cell>
          <cell r="L878">
            <v>0</v>
          </cell>
        </row>
        <row r="879">
          <cell r="A879" t="str">
            <v>5802-5008F</v>
          </cell>
          <cell r="L879">
            <v>1514.88</v>
          </cell>
        </row>
        <row r="880">
          <cell r="A880" t="str">
            <v>5802-5009F</v>
          </cell>
          <cell r="L880">
            <v>-13.32</v>
          </cell>
        </row>
        <row r="881">
          <cell r="A881" t="str">
            <v>5802-5009F</v>
          </cell>
          <cell r="L881">
            <v>-4.62</v>
          </cell>
        </row>
        <row r="882">
          <cell r="A882" t="str">
            <v>5802-5009F</v>
          </cell>
          <cell r="L882">
            <v>0</v>
          </cell>
        </row>
        <row r="883">
          <cell r="A883" t="str">
            <v>5802-5009F</v>
          </cell>
          <cell r="L883">
            <v>-0.94</v>
          </cell>
        </row>
        <row r="884">
          <cell r="A884" t="str">
            <v>5802-5009F</v>
          </cell>
          <cell r="L884">
            <v>-0.6</v>
          </cell>
        </row>
        <row r="885">
          <cell r="A885" t="str">
            <v>5802-5009F</v>
          </cell>
          <cell r="L885">
            <v>7877.6</v>
          </cell>
        </row>
        <row r="886">
          <cell r="A886" t="str">
            <v>5802-5009F</v>
          </cell>
          <cell r="L886">
            <v>0</v>
          </cell>
        </row>
        <row r="887">
          <cell r="A887" t="str">
            <v>5802-5009F</v>
          </cell>
          <cell r="L887">
            <v>1296.22</v>
          </cell>
        </row>
        <row r="888">
          <cell r="A888" t="str">
            <v>5802-5009F</v>
          </cell>
          <cell r="L888">
            <v>0</v>
          </cell>
        </row>
        <row r="889">
          <cell r="A889" t="str">
            <v>5802-5015F</v>
          </cell>
          <cell r="L889">
            <v>809.18</v>
          </cell>
        </row>
        <row r="890">
          <cell r="A890" t="str">
            <v>5802-5015F</v>
          </cell>
          <cell r="L890">
            <v>0</v>
          </cell>
        </row>
        <row r="891">
          <cell r="A891" t="str">
            <v>5802-5015F</v>
          </cell>
          <cell r="L891">
            <v>3310.9</v>
          </cell>
        </row>
        <row r="892">
          <cell r="A892" t="str">
            <v>5802-5015F</v>
          </cell>
          <cell r="L892">
            <v>116.93</v>
          </cell>
        </row>
        <row r="893">
          <cell r="A893" t="str">
            <v>5802-5015F</v>
          </cell>
          <cell r="L893">
            <v>0</v>
          </cell>
        </row>
        <row r="894">
          <cell r="A894" t="str">
            <v>5802-5015F</v>
          </cell>
          <cell r="L894">
            <v>651.6</v>
          </cell>
        </row>
        <row r="895">
          <cell r="A895" t="str">
            <v>5802-5015F</v>
          </cell>
          <cell r="L895">
            <v>0</v>
          </cell>
        </row>
        <row r="896">
          <cell r="A896" t="str">
            <v>5802-5017F</v>
          </cell>
          <cell r="L896">
            <v>195.5</v>
          </cell>
        </row>
        <row r="897">
          <cell r="A897" t="str">
            <v>5802-5017F</v>
          </cell>
          <cell r="L897">
            <v>0</v>
          </cell>
        </row>
        <row r="898">
          <cell r="A898" t="str">
            <v>5802-5017F</v>
          </cell>
          <cell r="L898">
            <v>740.7</v>
          </cell>
        </row>
        <row r="899">
          <cell r="A899" t="str">
            <v>5802-5017F</v>
          </cell>
          <cell r="L899">
            <v>0</v>
          </cell>
        </row>
        <row r="900">
          <cell r="A900" t="str">
            <v>5802-5021F</v>
          </cell>
          <cell r="L900">
            <v>-41.39</v>
          </cell>
        </row>
        <row r="901">
          <cell r="A901" t="str">
            <v>5802-5021F</v>
          </cell>
          <cell r="L901">
            <v>177.46</v>
          </cell>
        </row>
        <row r="902">
          <cell r="A902" t="str">
            <v>5802-5021F</v>
          </cell>
          <cell r="L902">
            <v>12104.34</v>
          </cell>
        </row>
        <row r="903">
          <cell r="A903" t="str">
            <v>5802-5021F</v>
          </cell>
          <cell r="L903">
            <v>-259.20999999999998</v>
          </cell>
        </row>
        <row r="904">
          <cell r="A904" t="str">
            <v>5802-5021F</v>
          </cell>
          <cell r="L904">
            <v>7027.5</v>
          </cell>
        </row>
        <row r="905">
          <cell r="A905" t="str">
            <v>5802-5021F</v>
          </cell>
          <cell r="L905">
            <v>1661.25</v>
          </cell>
        </row>
        <row r="906">
          <cell r="A906" t="str">
            <v>5802-5022F</v>
          </cell>
          <cell r="L906">
            <v>1183.5</v>
          </cell>
        </row>
        <row r="907">
          <cell r="A907" t="str">
            <v>5802-5022F</v>
          </cell>
          <cell r="L907">
            <v>0</v>
          </cell>
        </row>
        <row r="908">
          <cell r="A908" t="str">
            <v>5802-5022F</v>
          </cell>
          <cell r="L908">
            <v>0</v>
          </cell>
        </row>
        <row r="909">
          <cell r="A909" t="str">
            <v>5802-5022F</v>
          </cell>
          <cell r="L909">
            <v>2159.48</v>
          </cell>
        </row>
        <row r="910">
          <cell r="A910" t="str">
            <v>5802-5022F</v>
          </cell>
          <cell r="L910">
            <v>2700</v>
          </cell>
        </row>
        <row r="911">
          <cell r="A911" t="str">
            <v>5802-5022F</v>
          </cell>
          <cell r="L911">
            <v>347.94</v>
          </cell>
        </row>
        <row r="912">
          <cell r="A912" t="str">
            <v>5802-5022F</v>
          </cell>
          <cell r="L912">
            <v>0</v>
          </cell>
        </row>
        <row r="913">
          <cell r="A913" t="str">
            <v>5802-5022F</v>
          </cell>
          <cell r="L913">
            <v>807.49</v>
          </cell>
        </row>
        <row r="914">
          <cell r="A914" t="str">
            <v>5802-5022F</v>
          </cell>
          <cell r="L914">
            <v>0</v>
          </cell>
        </row>
        <row r="915">
          <cell r="A915" t="str">
            <v>5802-5024F</v>
          </cell>
          <cell r="L915">
            <v>2920.68</v>
          </cell>
        </row>
        <row r="916">
          <cell r="A916" t="str">
            <v>5802-5024F</v>
          </cell>
          <cell r="L916">
            <v>0</v>
          </cell>
        </row>
        <row r="917">
          <cell r="A917" t="str">
            <v>5802-5024F</v>
          </cell>
          <cell r="L917">
            <v>0</v>
          </cell>
        </row>
        <row r="918">
          <cell r="A918" t="str">
            <v>5802-5024F</v>
          </cell>
          <cell r="L918">
            <v>3227</v>
          </cell>
        </row>
        <row r="919">
          <cell r="A919" t="str">
            <v>5802-5024F</v>
          </cell>
          <cell r="L919">
            <v>283.38</v>
          </cell>
        </row>
        <row r="920">
          <cell r="A920" t="str">
            <v>5802-5024F</v>
          </cell>
          <cell r="L920">
            <v>658.4</v>
          </cell>
        </row>
        <row r="921">
          <cell r="A921" t="str">
            <v>5802-5025F</v>
          </cell>
          <cell r="L921">
            <v>-4.41</v>
          </cell>
        </row>
        <row r="922">
          <cell r="A922" t="str">
            <v>5802-5025F</v>
          </cell>
          <cell r="L922">
            <v>666.06</v>
          </cell>
        </row>
        <row r="923">
          <cell r="A923" t="str">
            <v>5802-5026F</v>
          </cell>
          <cell r="L923">
            <v>807.05</v>
          </cell>
        </row>
        <row r="924">
          <cell r="A924" t="str">
            <v>5802-5026F</v>
          </cell>
          <cell r="L924">
            <v>0</v>
          </cell>
        </row>
        <row r="925">
          <cell r="A925" t="str">
            <v>5802-5026F</v>
          </cell>
          <cell r="L925">
            <v>2319.96</v>
          </cell>
        </row>
        <row r="926">
          <cell r="A926" t="str">
            <v>5802-5029F</v>
          </cell>
          <cell r="L926">
            <v>1935.41</v>
          </cell>
        </row>
        <row r="927">
          <cell r="A927" t="str">
            <v>5802-5029F</v>
          </cell>
          <cell r="L927">
            <v>0</v>
          </cell>
        </row>
        <row r="928">
          <cell r="A928" t="str">
            <v>5802-5029F</v>
          </cell>
          <cell r="L928">
            <v>2790.4</v>
          </cell>
        </row>
        <row r="929">
          <cell r="A929" t="str">
            <v>5802-5034F</v>
          </cell>
          <cell r="L929">
            <v>2575.0500000000002</v>
          </cell>
        </row>
        <row r="930">
          <cell r="A930" t="str">
            <v>5802-5034F</v>
          </cell>
          <cell r="L930">
            <v>0</v>
          </cell>
        </row>
        <row r="931">
          <cell r="A931" t="str">
            <v>5802-5034F</v>
          </cell>
          <cell r="L931">
            <v>2518.35</v>
          </cell>
        </row>
        <row r="932">
          <cell r="A932" t="str">
            <v>5802-5048F</v>
          </cell>
          <cell r="L932">
            <v>0</v>
          </cell>
        </row>
        <row r="933">
          <cell r="A933" t="str">
            <v>5802-5048F</v>
          </cell>
          <cell r="L933">
            <v>505</v>
          </cell>
        </row>
        <row r="934">
          <cell r="A934" t="str">
            <v>5802-5048F</v>
          </cell>
          <cell r="L934">
            <v>1860</v>
          </cell>
        </row>
        <row r="935">
          <cell r="A935" t="str">
            <v>5802-5048F</v>
          </cell>
          <cell r="L935">
            <v>0</v>
          </cell>
        </row>
        <row r="936">
          <cell r="A936" t="str">
            <v>5802-5051F</v>
          </cell>
          <cell r="L936">
            <v>0</v>
          </cell>
        </row>
        <row r="937">
          <cell r="A937" t="str">
            <v>5802-5051F</v>
          </cell>
          <cell r="L937">
            <v>5955.8</v>
          </cell>
        </row>
        <row r="938">
          <cell r="A938" t="str">
            <v>5802-5051F</v>
          </cell>
          <cell r="L938">
            <v>3214.93</v>
          </cell>
        </row>
        <row r="939">
          <cell r="A939" t="str">
            <v>5802-5051F</v>
          </cell>
          <cell r="L939">
            <v>0</v>
          </cell>
        </row>
        <row r="940">
          <cell r="A940" t="str">
            <v>5802-5051F</v>
          </cell>
          <cell r="L940">
            <v>7623.76</v>
          </cell>
        </row>
        <row r="941">
          <cell r="A941" t="str">
            <v>5802-5051F</v>
          </cell>
          <cell r="L941">
            <v>0</v>
          </cell>
        </row>
        <row r="942">
          <cell r="A942" t="str">
            <v>5802-5057F</v>
          </cell>
          <cell r="L942">
            <v>3403.17</v>
          </cell>
        </row>
        <row r="943">
          <cell r="A943" t="str">
            <v>5802-5057F</v>
          </cell>
          <cell r="L943">
            <v>-2.27</v>
          </cell>
        </row>
        <row r="944">
          <cell r="A944" t="str">
            <v>5802-5057F</v>
          </cell>
          <cell r="L944">
            <v>1358.04</v>
          </cell>
        </row>
        <row r="945">
          <cell r="A945" t="str">
            <v>5802-5057F</v>
          </cell>
          <cell r="L945">
            <v>0</v>
          </cell>
        </row>
        <row r="946">
          <cell r="A946" t="str">
            <v>5802-5061F</v>
          </cell>
          <cell r="L946">
            <v>6651.95</v>
          </cell>
        </row>
        <row r="947">
          <cell r="A947" t="str">
            <v>5802-5061F</v>
          </cell>
          <cell r="L947">
            <v>0</v>
          </cell>
        </row>
        <row r="948">
          <cell r="A948" t="str">
            <v>5802-5061F</v>
          </cell>
          <cell r="L948">
            <v>0</v>
          </cell>
        </row>
        <row r="949">
          <cell r="A949" t="str">
            <v>5802-5061F</v>
          </cell>
          <cell r="L949">
            <v>5528.09</v>
          </cell>
        </row>
        <row r="950">
          <cell r="A950" t="str">
            <v>5802-5061F</v>
          </cell>
          <cell r="L950">
            <v>534.22</v>
          </cell>
        </row>
        <row r="951">
          <cell r="A951" t="str">
            <v>5802-5061F</v>
          </cell>
          <cell r="L951">
            <v>0</v>
          </cell>
        </row>
        <row r="952">
          <cell r="A952" t="str">
            <v>5802-5061F</v>
          </cell>
          <cell r="L952">
            <v>1302.8399999999999</v>
          </cell>
        </row>
        <row r="953">
          <cell r="A953" t="str">
            <v>5802-5061F</v>
          </cell>
          <cell r="L953">
            <v>0</v>
          </cell>
        </row>
        <row r="954">
          <cell r="A954" t="str">
            <v>5802-5062F</v>
          </cell>
          <cell r="L954">
            <v>1221.3599999999999</v>
          </cell>
        </row>
        <row r="955">
          <cell r="A955" t="str">
            <v>5802-5062F</v>
          </cell>
          <cell r="L955">
            <v>0</v>
          </cell>
        </row>
        <row r="956">
          <cell r="A956" t="str">
            <v>5802-5062F</v>
          </cell>
          <cell r="L956">
            <v>4628</v>
          </cell>
        </row>
        <row r="957">
          <cell r="A957" t="str">
            <v>5802-5062F</v>
          </cell>
          <cell r="L957">
            <v>209.77</v>
          </cell>
        </row>
        <row r="958">
          <cell r="A958" t="str">
            <v>5802-5062F</v>
          </cell>
          <cell r="L958">
            <v>0</v>
          </cell>
        </row>
        <row r="959">
          <cell r="A959" t="str">
            <v>5802-5062F</v>
          </cell>
          <cell r="L959">
            <v>493.8</v>
          </cell>
        </row>
        <row r="960">
          <cell r="A960" t="str">
            <v>5802-5062F</v>
          </cell>
          <cell r="L960">
            <v>0</v>
          </cell>
        </row>
        <row r="961">
          <cell r="A961" t="str">
            <v>5802-5068F</v>
          </cell>
          <cell r="L961">
            <v>386</v>
          </cell>
        </row>
        <row r="962">
          <cell r="A962" t="str">
            <v>5802-5155F</v>
          </cell>
          <cell r="L962">
            <v>250</v>
          </cell>
        </row>
        <row r="963">
          <cell r="A963" t="str">
            <v>5802-5155F</v>
          </cell>
          <cell r="L963">
            <v>0</v>
          </cell>
        </row>
        <row r="964">
          <cell r="A964" t="str">
            <v>5802-5155F</v>
          </cell>
          <cell r="L964">
            <v>64</v>
          </cell>
        </row>
        <row r="965">
          <cell r="A965" t="str">
            <v>5802-5155F</v>
          </cell>
          <cell r="L965">
            <v>0</v>
          </cell>
        </row>
        <row r="966">
          <cell r="A966" t="str">
            <v>5802-5156F</v>
          </cell>
          <cell r="L966">
            <v>1930.26</v>
          </cell>
        </row>
        <row r="967">
          <cell r="A967" t="str">
            <v>5802-5156F</v>
          </cell>
          <cell r="L967">
            <v>-0.46</v>
          </cell>
        </row>
        <row r="968">
          <cell r="A968" t="str">
            <v>5802-5156F</v>
          </cell>
          <cell r="L968">
            <v>0</v>
          </cell>
        </row>
        <row r="969">
          <cell r="A969" t="str">
            <v>5802-5156F</v>
          </cell>
          <cell r="L969">
            <v>2697.41</v>
          </cell>
        </row>
        <row r="970">
          <cell r="A970" t="str">
            <v>5802-5156F</v>
          </cell>
          <cell r="L970">
            <v>10000</v>
          </cell>
        </row>
        <row r="971">
          <cell r="A971" t="str">
            <v>5802-5156F</v>
          </cell>
          <cell r="L971">
            <v>0</v>
          </cell>
        </row>
        <row r="972">
          <cell r="A972" t="str">
            <v>5802-5156F</v>
          </cell>
          <cell r="L972">
            <v>1318.77</v>
          </cell>
        </row>
        <row r="973">
          <cell r="A973" t="str">
            <v>5802-5156F</v>
          </cell>
          <cell r="L973">
            <v>0</v>
          </cell>
        </row>
        <row r="974">
          <cell r="A974" t="str">
            <v>5802-5156F</v>
          </cell>
          <cell r="L974">
            <v>3833.93</v>
          </cell>
        </row>
        <row r="975">
          <cell r="A975" t="str">
            <v>5802-5156F</v>
          </cell>
          <cell r="L975">
            <v>0</v>
          </cell>
        </row>
        <row r="976">
          <cell r="A976" t="str">
            <v>5802-5158F</v>
          </cell>
          <cell r="L976">
            <v>24.4</v>
          </cell>
        </row>
        <row r="977">
          <cell r="A977" t="str">
            <v>5802-5158F</v>
          </cell>
          <cell r="L977">
            <v>0</v>
          </cell>
        </row>
        <row r="978">
          <cell r="A978" t="str">
            <v>5802-5158F</v>
          </cell>
          <cell r="L978">
            <v>0</v>
          </cell>
        </row>
        <row r="979">
          <cell r="A979" t="str">
            <v>5802-5158F</v>
          </cell>
          <cell r="L979">
            <v>9655.1299999999992</v>
          </cell>
        </row>
        <row r="980">
          <cell r="A980" t="str">
            <v>5802-5158F</v>
          </cell>
          <cell r="L980">
            <v>1514.16</v>
          </cell>
        </row>
        <row r="981">
          <cell r="A981" t="str">
            <v>5802-5158F</v>
          </cell>
          <cell r="L981">
            <v>0</v>
          </cell>
        </row>
        <row r="982">
          <cell r="A982" t="str">
            <v>5802-5158F</v>
          </cell>
          <cell r="L982">
            <v>8725.93</v>
          </cell>
        </row>
        <row r="983">
          <cell r="A983" t="str">
            <v>5802-5158F</v>
          </cell>
          <cell r="L983">
            <v>0</v>
          </cell>
        </row>
        <row r="984">
          <cell r="A984" t="str">
            <v>5802-5220F</v>
          </cell>
          <cell r="L984">
            <v>1173.58</v>
          </cell>
        </row>
        <row r="985">
          <cell r="A985" t="str">
            <v>5802-5220F</v>
          </cell>
          <cell r="L985">
            <v>0</v>
          </cell>
        </row>
        <row r="986">
          <cell r="A986" t="str">
            <v>5802-5220F</v>
          </cell>
          <cell r="L986">
            <v>599.70000000000005</v>
          </cell>
        </row>
        <row r="987">
          <cell r="A987" t="str">
            <v>5802-5223F</v>
          </cell>
          <cell r="L987">
            <v>3023.84</v>
          </cell>
        </row>
        <row r="988">
          <cell r="A988" t="str">
            <v>5802-5223F</v>
          </cell>
          <cell r="L988">
            <v>-212.5</v>
          </cell>
        </row>
        <row r="989">
          <cell r="A989" t="str">
            <v>5802-5223F</v>
          </cell>
          <cell r="L989">
            <v>9877.7000000000007</v>
          </cell>
        </row>
        <row r="990">
          <cell r="A990" t="str">
            <v>5802-5223F</v>
          </cell>
          <cell r="L990">
            <v>710.18</v>
          </cell>
        </row>
        <row r="991">
          <cell r="A991" t="str">
            <v>5802-5223F</v>
          </cell>
          <cell r="L991">
            <v>498.75</v>
          </cell>
        </row>
        <row r="992">
          <cell r="A992" t="str">
            <v>5802-5223F</v>
          </cell>
          <cell r="L992">
            <v>0</v>
          </cell>
        </row>
        <row r="993">
          <cell r="A993" t="str">
            <v>5802-5223F</v>
          </cell>
          <cell r="L993">
            <v>1650</v>
          </cell>
        </row>
        <row r="994">
          <cell r="A994" t="str">
            <v>5802-5223F</v>
          </cell>
          <cell r="L994">
            <v>1176.69</v>
          </cell>
        </row>
        <row r="995">
          <cell r="A995" t="str">
            <v>5802-5223F</v>
          </cell>
          <cell r="L995">
            <v>0</v>
          </cell>
        </row>
        <row r="996">
          <cell r="A996" t="str">
            <v>5802-5224F</v>
          </cell>
          <cell r="L996">
            <v>315.29000000000002</v>
          </cell>
        </row>
        <row r="997">
          <cell r="A997" t="str">
            <v>5802-5224F</v>
          </cell>
          <cell r="L997">
            <v>8454.81</v>
          </cell>
        </row>
        <row r="998">
          <cell r="A998" t="str">
            <v>5802-5224F</v>
          </cell>
          <cell r="L998">
            <v>0</v>
          </cell>
        </row>
        <row r="999">
          <cell r="A999" t="str">
            <v>5802-5224F</v>
          </cell>
          <cell r="L999">
            <v>7004.9</v>
          </cell>
        </row>
        <row r="1000">
          <cell r="A1000" t="str">
            <v>5802-5224F</v>
          </cell>
          <cell r="L1000">
            <v>-0.01</v>
          </cell>
        </row>
        <row r="1001">
          <cell r="A1001" t="str">
            <v>5802-5224F</v>
          </cell>
          <cell r="L1001">
            <v>-1140.78</v>
          </cell>
        </row>
        <row r="1002">
          <cell r="A1002" t="str">
            <v>5802-5224F</v>
          </cell>
          <cell r="L1002">
            <v>0</v>
          </cell>
        </row>
        <row r="1003">
          <cell r="A1003" t="str">
            <v>5802-5224F</v>
          </cell>
          <cell r="L1003">
            <v>4704.74</v>
          </cell>
        </row>
        <row r="1004">
          <cell r="A1004" t="str">
            <v>5802-5224F</v>
          </cell>
          <cell r="L1004">
            <v>0</v>
          </cell>
        </row>
        <row r="1005">
          <cell r="A1005" t="str">
            <v>5802-5225F</v>
          </cell>
          <cell r="L1005">
            <v>5222.63</v>
          </cell>
        </row>
        <row r="1006">
          <cell r="A1006" t="str">
            <v>5802-5225F</v>
          </cell>
          <cell r="L1006">
            <v>-127.16</v>
          </cell>
        </row>
        <row r="1007">
          <cell r="A1007" t="str">
            <v>5802-5225F</v>
          </cell>
          <cell r="L1007">
            <v>7930.34</v>
          </cell>
        </row>
        <row r="1008">
          <cell r="A1008" t="str">
            <v>5802-5225F</v>
          </cell>
          <cell r="L1008">
            <v>1174.06</v>
          </cell>
        </row>
        <row r="1009">
          <cell r="A1009" t="str">
            <v>5802-5225F</v>
          </cell>
          <cell r="L1009">
            <v>2419.61</v>
          </cell>
        </row>
        <row r="1010">
          <cell r="A1010" t="str">
            <v>5802-5225F</v>
          </cell>
          <cell r="L1010">
            <v>0</v>
          </cell>
        </row>
        <row r="1011">
          <cell r="A1011" t="str">
            <v>5802-5225F</v>
          </cell>
          <cell r="L1011">
            <v>5894.5</v>
          </cell>
        </row>
        <row r="1012">
          <cell r="A1012" t="str">
            <v>5802-5225F</v>
          </cell>
          <cell r="L1012">
            <v>778.1</v>
          </cell>
        </row>
        <row r="1013">
          <cell r="A1013" t="str">
            <v>5802-5225F</v>
          </cell>
          <cell r="L1013">
            <v>0</v>
          </cell>
        </row>
        <row r="1014">
          <cell r="A1014" t="str">
            <v>5802-5226F</v>
          </cell>
          <cell r="L1014">
            <v>230</v>
          </cell>
        </row>
        <row r="1015">
          <cell r="A1015" t="str">
            <v>5802-5226F</v>
          </cell>
          <cell r="L1015">
            <v>-1.17</v>
          </cell>
        </row>
        <row r="1016">
          <cell r="A1016" t="str">
            <v>5802-5226F</v>
          </cell>
          <cell r="L1016">
            <v>86</v>
          </cell>
        </row>
        <row r="1017">
          <cell r="A1017" t="str">
            <v>5802-5228F</v>
          </cell>
          <cell r="L1017">
            <v>0</v>
          </cell>
        </row>
        <row r="1018">
          <cell r="A1018" t="str">
            <v>5802-5228F</v>
          </cell>
          <cell r="L1018">
            <v>0</v>
          </cell>
        </row>
        <row r="1019">
          <cell r="A1019" t="str">
            <v>5802-5228F</v>
          </cell>
          <cell r="L1019">
            <v>2907.27</v>
          </cell>
        </row>
        <row r="1020">
          <cell r="A1020" t="str">
            <v>5802-5235F</v>
          </cell>
          <cell r="L1020">
            <v>320</v>
          </cell>
        </row>
        <row r="1021">
          <cell r="A1021" t="str">
            <v>5802-5235F</v>
          </cell>
          <cell r="L1021">
            <v>26022.42</v>
          </cell>
        </row>
        <row r="1022">
          <cell r="A1022" t="str">
            <v>5802-5235F</v>
          </cell>
          <cell r="L1022">
            <v>-122.7</v>
          </cell>
        </row>
        <row r="1023">
          <cell r="A1023" t="str">
            <v>5802-5235F</v>
          </cell>
          <cell r="L1023">
            <v>-3128.74</v>
          </cell>
        </row>
        <row r="1024">
          <cell r="A1024" t="str">
            <v>5802-5235F</v>
          </cell>
          <cell r="L1024">
            <v>11867.9</v>
          </cell>
        </row>
        <row r="1025">
          <cell r="A1025" t="str">
            <v>5802-5235F</v>
          </cell>
          <cell r="L1025">
            <v>0</v>
          </cell>
        </row>
        <row r="1026">
          <cell r="A1026" t="str">
            <v>5802-5235F</v>
          </cell>
          <cell r="L1026">
            <v>0</v>
          </cell>
        </row>
        <row r="1027">
          <cell r="A1027" t="str">
            <v>5802-5255F</v>
          </cell>
          <cell r="L1027">
            <v>3307</v>
          </cell>
        </row>
        <row r="1028">
          <cell r="A1028" t="str">
            <v>5802-5255F</v>
          </cell>
          <cell r="L1028">
            <v>0</v>
          </cell>
        </row>
        <row r="1029">
          <cell r="A1029" t="str">
            <v>5802-5255F</v>
          </cell>
          <cell r="L1029">
            <v>0</v>
          </cell>
        </row>
        <row r="1030">
          <cell r="A1030" t="str">
            <v>5802-5255F</v>
          </cell>
          <cell r="L1030">
            <v>6123.48</v>
          </cell>
        </row>
        <row r="1031">
          <cell r="A1031" t="str">
            <v>5802-5274F</v>
          </cell>
          <cell r="L1031">
            <v>-10.3</v>
          </cell>
        </row>
        <row r="1032">
          <cell r="A1032" t="str">
            <v>5802-5274F</v>
          </cell>
          <cell r="L1032">
            <v>4517.62</v>
          </cell>
        </row>
        <row r="1033">
          <cell r="A1033" t="str">
            <v>5802-5274F</v>
          </cell>
          <cell r="L1033">
            <v>0</v>
          </cell>
        </row>
        <row r="1034">
          <cell r="A1034" t="str">
            <v>5802-5274F</v>
          </cell>
          <cell r="L1034">
            <v>6059.78</v>
          </cell>
        </row>
        <row r="1035">
          <cell r="A1035" t="str">
            <v>5802-5274F</v>
          </cell>
          <cell r="L1035">
            <v>3618.46</v>
          </cell>
        </row>
        <row r="1036">
          <cell r="A1036" t="str">
            <v>5802-5274F</v>
          </cell>
          <cell r="L1036">
            <v>7513.56</v>
          </cell>
        </row>
        <row r="1037">
          <cell r="A1037" t="str">
            <v>5802-5274F</v>
          </cell>
          <cell r="L1037">
            <v>251.53</v>
          </cell>
        </row>
        <row r="1038">
          <cell r="A1038" t="str">
            <v>5802-5274F</v>
          </cell>
          <cell r="L1038">
            <v>0</v>
          </cell>
        </row>
        <row r="1039">
          <cell r="A1039" t="str">
            <v>5802-5274F</v>
          </cell>
          <cell r="L1039">
            <v>600</v>
          </cell>
        </row>
        <row r="1040">
          <cell r="A1040" t="str">
            <v>5802-5274F</v>
          </cell>
          <cell r="L1040">
            <v>0</v>
          </cell>
        </row>
        <row r="1041">
          <cell r="A1041" t="str">
            <v>5802-5505F</v>
          </cell>
          <cell r="L1041">
            <v>16983.32</v>
          </cell>
        </row>
        <row r="1042">
          <cell r="A1042" t="str">
            <v>5802-5505F</v>
          </cell>
          <cell r="L1042">
            <v>-11.86</v>
          </cell>
        </row>
        <row r="1043">
          <cell r="A1043" t="str">
            <v>5802-5505F</v>
          </cell>
          <cell r="L1043">
            <v>0</v>
          </cell>
        </row>
        <row r="1044">
          <cell r="A1044" t="str">
            <v>5802-5505F</v>
          </cell>
          <cell r="L1044">
            <v>8521.7099999999991</v>
          </cell>
        </row>
        <row r="1045">
          <cell r="A1045" t="str">
            <v>5802-5505F</v>
          </cell>
          <cell r="L1045">
            <v>4553.9799999999996</v>
          </cell>
        </row>
        <row r="1046">
          <cell r="A1046" t="str">
            <v>5802-5505F</v>
          </cell>
          <cell r="L1046">
            <v>0</v>
          </cell>
        </row>
        <row r="1047">
          <cell r="A1047" t="str">
            <v>5802-5505F</v>
          </cell>
          <cell r="L1047">
            <v>1714.72</v>
          </cell>
        </row>
        <row r="1048">
          <cell r="A1048" t="str">
            <v>5802-5505F</v>
          </cell>
          <cell r="L1048">
            <v>0</v>
          </cell>
        </row>
        <row r="1049">
          <cell r="A1049" t="str">
            <v>5802-5509F</v>
          </cell>
          <cell r="L1049">
            <v>0</v>
          </cell>
        </row>
        <row r="1050">
          <cell r="A1050" t="str">
            <v>5802-5509F</v>
          </cell>
          <cell r="L1050">
            <v>486.3</v>
          </cell>
        </row>
        <row r="1051">
          <cell r="A1051" t="str">
            <v>5802-5515F</v>
          </cell>
          <cell r="L1051">
            <v>155.19999999999999</v>
          </cell>
        </row>
        <row r="1052">
          <cell r="A1052" t="str">
            <v>5802-5516F</v>
          </cell>
          <cell r="L1052">
            <v>26088.58</v>
          </cell>
        </row>
        <row r="1053">
          <cell r="A1053" t="str">
            <v>5802-5516F</v>
          </cell>
          <cell r="L1053">
            <v>-0.8</v>
          </cell>
        </row>
        <row r="1054">
          <cell r="A1054" t="str">
            <v>5802-5516F</v>
          </cell>
          <cell r="L1054">
            <v>17934.73</v>
          </cell>
        </row>
        <row r="1055">
          <cell r="A1055" t="str">
            <v>5802-5516F</v>
          </cell>
          <cell r="L1055">
            <v>14433.42</v>
          </cell>
        </row>
        <row r="1056">
          <cell r="A1056" t="str">
            <v>5802-5516F</v>
          </cell>
          <cell r="L1056">
            <v>-1930.17</v>
          </cell>
        </row>
        <row r="1057">
          <cell r="A1057" t="str">
            <v>5802-5516F</v>
          </cell>
          <cell r="L1057">
            <v>479.24</v>
          </cell>
        </row>
        <row r="1058">
          <cell r="A1058" t="str">
            <v>5802-5516F</v>
          </cell>
          <cell r="L1058">
            <v>0</v>
          </cell>
        </row>
        <row r="1059">
          <cell r="A1059" t="str">
            <v>5802-5516F</v>
          </cell>
          <cell r="L1059">
            <v>11621.38</v>
          </cell>
        </row>
        <row r="1060">
          <cell r="A1060" t="str">
            <v>5802-5516F</v>
          </cell>
          <cell r="L1060">
            <v>1118.07</v>
          </cell>
        </row>
        <row r="1061">
          <cell r="A1061" t="str">
            <v>5802-5516F</v>
          </cell>
          <cell r="L1061">
            <v>0</v>
          </cell>
        </row>
        <row r="1062">
          <cell r="A1062" t="str">
            <v>5802-5517F</v>
          </cell>
          <cell r="L1062">
            <v>1713.59</v>
          </cell>
        </row>
        <row r="1063">
          <cell r="A1063" t="str">
            <v>5802-5517F</v>
          </cell>
          <cell r="L1063">
            <v>0</v>
          </cell>
        </row>
        <row r="1064">
          <cell r="A1064" t="str">
            <v>5802-5517F</v>
          </cell>
          <cell r="L1064">
            <v>0</v>
          </cell>
        </row>
        <row r="1065">
          <cell r="A1065" t="str">
            <v>5802-5517F</v>
          </cell>
          <cell r="L1065">
            <v>8983.9</v>
          </cell>
        </row>
        <row r="1066">
          <cell r="A1066" t="str">
            <v>5802-5517F</v>
          </cell>
          <cell r="L1066">
            <v>2988.63</v>
          </cell>
        </row>
        <row r="1067">
          <cell r="A1067" t="str">
            <v>5802-5517F</v>
          </cell>
          <cell r="L1067">
            <v>3500.49</v>
          </cell>
        </row>
        <row r="1068">
          <cell r="A1068" t="str">
            <v>5802-5517F</v>
          </cell>
          <cell r="L1068">
            <v>0</v>
          </cell>
        </row>
        <row r="1069">
          <cell r="A1069" t="str">
            <v>5802-5517F</v>
          </cell>
          <cell r="L1069">
            <v>8359.68</v>
          </cell>
        </row>
        <row r="1070">
          <cell r="A1070" t="str">
            <v>5802-5517F</v>
          </cell>
          <cell r="L1070">
            <v>0</v>
          </cell>
        </row>
        <row r="1071">
          <cell r="A1071" t="str">
            <v>5802-5544F</v>
          </cell>
          <cell r="L1071">
            <v>2506.4899999999998</v>
          </cell>
        </row>
        <row r="1072">
          <cell r="A1072" t="str">
            <v>5802-5544F</v>
          </cell>
          <cell r="L1072">
            <v>0</v>
          </cell>
        </row>
        <row r="1073">
          <cell r="A1073" t="str">
            <v>5802-5544F</v>
          </cell>
          <cell r="L1073">
            <v>0</v>
          </cell>
        </row>
        <row r="1074">
          <cell r="A1074" t="str">
            <v>5802-5544F</v>
          </cell>
          <cell r="L1074">
            <v>1423.62</v>
          </cell>
        </row>
        <row r="1075">
          <cell r="A1075" t="str">
            <v>5802-5565F</v>
          </cell>
          <cell r="L1075">
            <v>-5.97</v>
          </cell>
        </row>
        <row r="1076">
          <cell r="A1076" t="str">
            <v>5802-5565F</v>
          </cell>
          <cell r="L1076">
            <v>21</v>
          </cell>
        </row>
        <row r="1077">
          <cell r="A1077" t="str">
            <v>5802-5568F</v>
          </cell>
          <cell r="L1077">
            <v>342.52</v>
          </cell>
        </row>
        <row r="1078">
          <cell r="A1078" t="str">
            <v>5802-5568F</v>
          </cell>
          <cell r="L1078">
            <v>1983.4</v>
          </cell>
        </row>
        <row r="1079">
          <cell r="A1079" t="str">
            <v>5802-5568F</v>
          </cell>
          <cell r="L1079">
            <v>0</v>
          </cell>
        </row>
        <row r="1080">
          <cell r="A1080" t="str">
            <v>5802-5568F</v>
          </cell>
          <cell r="L1080">
            <v>4565.46</v>
          </cell>
        </row>
        <row r="1081">
          <cell r="A1081" t="str">
            <v>5802-5569F</v>
          </cell>
          <cell r="L1081">
            <v>268</v>
          </cell>
        </row>
        <row r="1082">
          <cell r="A1082" t="str">
            <v>5802-5570F</v>
          </cell>
          <cell r="L1082">
            <v>504.76</v>
          </cell>
        </row>
        <row r="1083">
          <cell r="A1083" t="str">
            <v>5802-5570F</v>
          </cell>
          <cell r="L1083">
            <v>0</v>
          </cell>
        </row>
        <row r="1084">
          <cell r="A1084" t="str">
            <v>5802-5570F</v>
          </cell>
          <cell r="L1084">
            <v>1265.0999999999999</v>
          </cell>
        </row>
        <row r="1085">
          <cell r="A1085" t="str">
            <v>5802-5586F</v>
          </cell>
          <cell r="L1085">
            <v>731.51</v>
          </cell>
        </row>
        <row r="1086">
          <cell r="A1086" t="str">
            <v>5802-5586F</v>
          </cell>
          <cell r="L1086">
            <v>0</v>
          </cell>
        </row>
        <row r="1087">
          <cell r="A1087" t="str">
            <v>5802-5586F</v>
          </cell>
          <cell r="L1087">
            <v>4266.3900000000003</v>
          </cell>
        </row>
        <row r="1088">
          <cell r="A1088" t="str">
            <v>5802-5607F</v>
          </cell>
          <cell r="L1088">
            <v>0</v>
          </cell>
        </row>
        <row r="1089">
          <cell r="A1089" t="str">
            <v>5802-5607F</v>
          </cell>
          <cell r="L1089">
            <v>1981.8</v>
          </cell>
        </row>
        <row r="1090">
          <cell r="A1090" t="str">
            <v>5802-5610F</v>
          </cell>
          <cell r="L1090">
            <v>274.2</v>
          </cell>
        </row>
        <row r="1091">
          <cell r="A1091" t="str">
            <v>5802-5612F</v>
          </cell>
          <cell r="L1091">
            <v>0</v>
          </cell>
        </row>
        <row r="1092">
          <cell r="A1092" t="str">
            <v>5802-5612F</v>
          </cell>
          <cell r="L1092">
            <v>0</v>
          </cell>
        </row>
        <row r="1093">
          <cell r="A1093" t="str">
            <v>5802-5612F</v>
          </cell>
          <cell r="L1093">
            <v>480.7</v>
          </cell>
        </row>
        <row r="1094">
          <cell r="A1094" t="str">
            <v>5802-5614F</v>
          </cell>
          <cell r="L1094">
            <v>0</v>
          </cell>
        </row>
        <row r="1095">
          <cell r="A1095" t="str">
            <v>5802-5614F</v>
          </cell>
          <cell r="L1095">
            <v>464.9</v>
          </cell>
        </row>
        <row r="1096">
          <cell r="A1096" t="str">
            <v>5802-5616F</v>
          </cell>
          <cell r="L1096">
            <v>4.8</v>
          </cell>
        </row>
        <row r="1097">
          <cell r="A1097" t="str">
            <v>5802-5616F</v>
          </cell>
          <cell r="L1097">
            <v>4454.8599999999997</v>
          </cell>
        </row>
        <row r="1098">
          <cell r="A1098" t="str">
            <v>5802-5616F</v>
          </cell>
          <cell r="L1098">
            <v>0</v>
          </cell>
        </row>
        <row r="1099">
          <cell r="A1099" t="str">
            <v>5802-5616F</v>
          </cell>
          <cell r="L1099">
            <v>1943.92</v>
          </cell>
        </row>
        <row r="1100">
          <cell r="A1100" t="str">
            <v>5802-5630F</v>
          </cell>
          <cell r="L1100">
            <v>1719.77</v>
          </cell>
        </row>
        <row r="1101">
          <cell r="A1101" t="str">
            <v>5802-5630F</v>
          </cell>
          <cell r="L1101">
            <v>-61.68</v>
          </cell>
        </row>
        <row r="1102">
          <cell r="A1102" t="str">
            <v>5802-5630F</v>
          </cell>
          <cell r="L1102">
            <v>0</v>
          </cell>
        </row>
        <row r="1103">
          <cell r="A1103" t="str">
            <v>5802-5630F</v>
          </cell>
          <cell r="L1103">
            <v>9914.81</v>
          </cell>
        </row>
        <row r="1104">
          <cell r="A1104" t="str">
            <v>5802-5630F</v>
          </cell>
          <cell r="L1104">
            <v>2876.42</v>
          </cell>
        </row>
        <row r="1105">
          <cell r="A1105" t="str">
            <v>5802-5630F</v>
          </cell>
          <cell r="L1105">
            <v>0</v>
          </cell>
        </row>
        <row r="1106">
          <cell r="A1106" t="str">
            <v>5802-5630F</v>
          </cell>
          <cell r="L1106">
            <v>7873.78</v>
          </cell>
        </row>
        <row r="1107">
          <cell r="A1107" t="str">
            <v>5802-5630F</v>
          </cell>
          <cell r="L1107">
            <v>0</v>
          </cell>
        </row>
        <row r="1108">
          <cell r="A1108" t="str">
            <v>5802-5631F</v>
          </cell>
          <cell r="L1108">
            <v>16540.560000000001</v>
          </cell>
        </row>
        <row r="1109">
          <cell r="A1109" t="str">
            <v>5802-5631F</v>
          </cell>
          <cell r="L1109">
            <v>0</v>
          </cell>
        </row>
        <row r="1110">
          <cell r="A1110" t="str">
            <v>5802-5631F</v>
          </cell>
          <cell r="L1110">
            <v>0</v>
          </cell>
        </row>
        <row r="1111">
          <cell r="A1111" t="str">
            <v>5802-5631F</v>
          </cell>
          <cell r="L1111">
            <v>6144.14</v>
          </cell>
        </row>
        <row r="1112">
          <cell r="A1112" t="str">
            <v>5802-5634F</v>
          </cell>
          <cell r="L1112">
            <v>0</v>
          </cell>
        </row>
        <row r="1113">
          <cell r="A1113" t="str">
            <v>5802-5634F</v>
          </cell>
          <cell r="L1113">
            <v>500.1</v>
          </cell>
        </row>
        <row r="1114">
          <cell r="A1114" t="str">
            <v>5802-5638F</v>
          </cell>
          <cell r="L1114">
            <v>772.75</v>
          </cell>
        </row>
        <row r="1115">
          <cell r="A1115" t="str">
            <v>5802-5638F</v>
          </cell>
          <cell r="L1115">
            <v>471.35</v>
          </cell>
        </row>
        <row r="1116">
          <cell r="A1116" t="str">
            <v>5802-5638F</v>
          </cell>
          <cell r="L1116">
            <v>0</v>
          </cell>
        </row>
        <row r="1117">
          <cell r="A1117" t="str">
            <v>5802-5638F</v>
          </cell>
          <cell r="L1117">
            <v>0</v>
          </cell>
        </row>
        <row r="1118">
          <cell r="A1118" t="str">
            <v>5802-5638F</v>
          </cell>
          <cell r="L1118">
            <v>1280.4000000000001</v>
          </cell>
        </row>
        <row r="1119">
          <cell r="A1119" t="str">
            <v>5802-5650F</v>
          </cell>
          <cell r="L1119">
            <v>556</v>
          </cell>
        </row>
        <row r="1120">
          <cell r="A1120" t="str">
            <v>5802-5650F</v>
          </cell>
          <cell r="L1120">
            <v>3443.51</v>
          </cell>
        </row>
        <row r="1121">
          <cell r="A1121" t="str">
            <v>5802-5651F</v>
          </cell>
          <cell r="L1121">
            <v>848.84</v>
          </cell>
        </row>
        <row r="1122">
          <cell r="A1122" t="str">
            <v>5802-5651F</v>
          </cell>
          <cell r="L1122">
            <v>2173.65</v>
          </cell>
        </row>
        <row r="1123">
          <cell r="A1123" t="str">
            <v>5802-5651F</v>
          </cell>
          <cell r="L1123">
            <v>0</v>
          </cell>
        </row>
        <row r="1124">
          <cell r="A1124" t="str">
            <v>5802-5651F</v>
          </cell>
          <cell r="L1124">
            <v>9052.66</v>
          </cell>
        </row>
        <row r="1125">
          <cell r="A1125" t="str">
            <v>5802-5651F</v>
          </cell>
          <cell r="L1125">
            <v>140.72999999999999</v>
          </cell>
        </row>
        <row r="1126">
          <cell r="A1126" t="str">
            <v>5802-5651F</v>
          </cell>
          <cell r="L1126">
            <v>0</v>
          </cell>
        </row>
        <row r="1127">
          <cell r="A1127" t="str">
            <v>5802-5651F</v>
          </cell>
          <cell r="L1127">
            <v>97.6</v>
          </cell>
        </row>
        <row r="1128">
          <cell r="A1128" t="str">
            <v>5802-5651F</v>
          </cell>
          <cell r="L1128">
            <v>2478.73</v>
          </cell>
        </row>
        <row r="1129">
          <cell r="A1129" t="str">
            <v>5802-5651F</v>
          </cell>
          <cell r="L1129">
            <v>0</v>
          </cell>
        </row>
        <row r="1130">
          <cell r="A1130" t="str">
            <v>5802-5652F</v>
          </cell>
          <cell r="L1130">
            <v>1815.76</v>
          </cell>
        </row>
        <row r="1131">
          <cell r="A1131" t="str">
            <v>5802-5652F</v>
          </cell>
          <cell r="L1131">
            <v>0</v>
          </cell>
        </row>
        <row r="1132">
          <cell r="A1132" t="str">
            <v>5802-5652F</v>
          </cell>
          <cell r="L1132">
            <v>4167.97</v>
          </cell>
        </row>
        <row r="1133">
          <cell r="A1133" t="str">
            <v>5802-5652F</v>
          </cell>
          <cell r="L1133">
            <v>708.49</v>
          </cell>
        </row>
        <row r="1134">
          <cell r="A1134" t="str">
            <v>5802-5652F</v>
          </cell>
          <cell r="L1134">
            <v>0</v>
          </cell>
        </row>
        <row r="1135">
          <cell r="A1135" t="str">
            <v>5802-5652F</v>
          </cell>
          <cell r="L1135">
            <v>1769.45</v>
          </cell>
        </row>
        <row r="1136">
          <cell r="A1136" t="str">
            <v>5802-5652F</v>
          </cell>
          <cell r="L1136">
            <v>2431</v>
          </cell>
        </row>
        <row r="1137">
          <cell r="A1137" t="str">
            <v>5802-5652F</v>
          </cell>
          <cell r="L1137">
            <v>0</v>
          </cell>
        </row>
        <row r="1138">
          <cell r="A1138" t="str">
            <v>5802-5654F</v>
          </cell>
          <cell r="L1138">
            <v>185</v>
          </cell>
        </row>
        <row r="1139">
          <cell r="A1139" t="str">
            <v>5802-5655F</v>
          </cell>
          <cell r="L1139">
            <v>1080.3499999999999</v>
          </cell>
        </row>
        <row r="1140">
          <cell r="A1140" t="str">
            <v>5802-5655F</v>
          </cell>
          <cell r="L1140">
            <v>0</v>
          </cell>
        </row>
        <row r="1141">
          <cell r="A1141" t="str">
            <v>5802-5655F</v>
          </cell>
          <cell r="L1141">
            <v>6830.6</v>
          </cell>
        </row>
        <row r="1142">
          <cell r="A1142" t="str">
            <v>5802-5655F</v>
          </cell>
          <cell r="L1142">
            <v>2098.6799999999998</v>
          </cell>
        </row>
        <row r="1143">
          <cell r="A1143" t="str">
            <v>5802-5655F</v>
          </cell>
          <cell r="L1143">
            <v>17.149999999999999</v>
          </cell>
        </row>
        <row r="1144">
          <cell r="A1144" t="str">
            <v>5802-5655F</v>
          </cell>
          <cell r="L1144">
            <v>0</v>
          </cell>
        </row>
        <row r="1145">
          <cell r="A1145" t="str">
            <v>5802-5655F</v>
          </cell>
          <cell r="L1145">
            <v>5015.9399999999996</v>
          </cell>
        </row>
        <row r="1146">
          <cell r="A1146" t="str">
            <v>5802-5655F</v>
          </cell>
          <cell r="L1146">
            <v>40.909999999999997</v>
          </cell>
        </row>
        <row r="1147">
          <cell r="A1147" t="str">
            <v>5802-5655F</v>
          </cell>
          <cell r="L1147">
            <v>0</v>
          </cell>
        </row>
        <row r="1148">
          <cell r="A1148" t="str">
            <v>5802-5655F</v>
          </cell>
          <cell r="L1148">
            <v>244.56</v>
          </cell>
        </row>
        <row r="1149">
          <cell r="A1149" t="str">
            <v>5802-5656F</v>
          </cell>
          <cell r="L1149">
            <v>3191.29</v>
          </cell>
        </row>
        <row r="1150">
          <cell r="A1150" t="str">
            <v>5802-5656F</v>
          </cell>
          <cell r="L1150">
            <v>-552.13</v>
          </cell>
        </row>
        <row r="1151">
          <cell r="A1151" t="str">
            <v>5802-5656F</v>
          </cell>
          <cell r="L1151">
            <v>0</v>
          </cell>
        </row>
        <row r="1152">
          <cell r="A1152" t="str">
            <v>5802-5656F</v>
          </cell>
          <cell r="L1152">
            <v>3937.88</v>
          </cell>
        </row>
        <row r="1153">
          <cell r="A1153" t="str">
            <v>5802-5656F</v>
          </cell>
          <cell r="L1153">
            <v>45.36</v>
          </cell>
        </row>
        <row r="1154">
          <cell r="A1154" t="str">
            <v>5802-5656F</v>
          </cell>
          <cell r="L1154">
            <v>451.94</v>
          </cell>
        </row>
        <row r="1155">
          <cell r="A1155" t="str">
            <v>5802-5656F</v>
          </cell>
          <cell r="L1155">
            <v>0</v>
          </cell>
        </row>
        <row r="1156">
          <cell r="A1156" t="str">
            <v>5802-5656F</v>
          </cell>
          <cell r="L1156">
            <v>1569.04</v>
          </cell>
        </row>
        <row r="1157">
          <cell r="A1157" t="str">
            <v>5802-5656F</v>
          </cell>
          <cell r="L1157">
            <v>1050</v>
          </cell>
        </row>
        <row r="1158">
          <cell r="A1158" t="str">
            <v>5802-5656F</v>
          </cell>
          <cell r="L1158">
            <v>0</v>
          </cell>
        </row>
        <row r="1159">
          <cell r="A1159" t="str">
            <v>5802-5661F</v>
          </cell>
          <cell r="L1159">
            <v>0</v>
          </cell>
        </row>
        <row r="1160">
          <cell r="A1160" t="str">
            <v>5802-5661F</v>
          </cell>
          <cell r="L1160">
            <v>2946</v>
          </cell>
        </row>
        <row r="1161">
          <cell r="A1161" t="str">
            <v>5802-5664F</v>
          </cell>
          <cell r="L1161">
            <v>1116.57</v>
          </cell>
        </row>
        <row r="1162">
          <cell r="A1162" t="str">
            <v>5802-5664F</v>
          </cell>
          <cell r="L1162">
            <v>0</v>
          </cell>
        </row>
        <row r="1163">
          <cell r="A1163" t="str">
            <v>5802-5664F</v>
          </cell>
          <cell r="L1163">
            <v>506.9</v>
          </cell>
        </row>
        <row r="1164">
          <cell r="A1164" t="str">
            <v>5802-5668F</v>
          </cell>
          <cell r="L1164">
            <v>5807.03</v>
          </cell>
        </row>
        <row r="1165">
          <cell r="A1165" t="str">
            <v>5802-5668F</v>
          </cell>
          <cell r="L1165">
            <v>0</v>
          </cell>
        </row>
        <row r="1166">
          <cell r="A1166" t="str">
            <v>5802-5668F</v>
          </cell>
          <cell r="L1166">
            <v>-17.22</v>
          </cell>
        </row>
        <row r="1167">
          <cell r="A1167" t="str">
            <v>5802-5668F</v>
          </cell>
          <cell r="L1167">
            <v>6850.87</v>
          </cell>
        </row>
        <row r="1168">
          <cell r="A1168" t="str">
            <v>5802-5668F</v>
          </cell>
          <cell r="L1168">
            <v>838.91</v>
          </cell>
        </row>
        <row r="1169">
          <cell r="A1169" t="str">
            <v>5802-5668F</v>
          </cell>
          <cell r="L1169">
            <v>1208.25</v>
          </cell>
        </row>
        <row r="1170">
          <cell r="A1170" t="str">
            <v>5802-5668F</v>
          </cell>
          <cell r="L1170">
            <v>0</v>
          </cell>
        </row>
        <row r="1171">
          <cell r="A1171" t="str">
            <v>5802-5668F</v>
          </cell>
          <cell r="L1171">
            <v>1947.5</v>
          </cell>
        </row>
        <row r="1172">
          <cell r="A1172" t="str">
            <v>5802-5668F</v>
          </cell>
          <cell r="L1172">
            <v>3317.47</v>
          </cell>
        </row>
        <row r="1173">
          <cell r="A1173" t="str">
            <v>5802-5668F</v>
          </cell>
          <cell r="L1173">
            <v>0</v>
          </cell>
        </row>
        <row r="1174">
          <cell r="A1174" t="str">
            <v>5802-5684F</v>
          </cell>
          <cell r="L1174">
            <v>0</v>
          </cell>
        </row>
        <row r="1175">
          <cell r="A1175" t="str">
            <v>5802-5684F</v>
          </cell>
          <cell r="L1175">
            <v>0</v>
          </cell>
        </row>
        <row r="1176">
          <cell r="A1176" t="str">
            <v>5802-5684F</v>
          </cell>
          <cell r="L1176">
            <v>11920.44</v>
          </cell>
        </row>
        <row r="1177">
          <cell r="A1177" t="str">
            <v>5802-5685F</v>
          </cell>
          <cell r="L1177">
            <v>0</v>
          </cell>
        </row>
        <row r="1178">
          <cell r="A1178" t="str">
            <v>5802-5685F</v>
          </cell>
          <cell r="L1178">
            <v>2237.4</v>
          </cell>
        </row>
        <row r="1179">
          <cell r="A1179" t="str">
            <v>5802-5688F</v>
          </cell>
          <cell r="L1179">
            <v>0</v>
          </cell>
        </row>
        <row r="1180">
          <cell r="A1180" t="str">
            <v>5802-5688F</v>
          </cell>
          <cell r="L1180">
            <v>3951.9</v>
          </cell>
        </row>
        <row r="1181">
          <cell r="A1181" t="str">
            <v>5802-5690F</v>
          </cell>
          <cell r="L1181">
            <v>0.31</v>
          </cell>
        </row>
        <row r="1182">
          <cell r="A1182" t="str">
            <v>5802-5690F</v>
          </cell>
          <cell r="L1182">
            <v>15091.74</v>
          </cell>
        </row>
        <row r="1183">
          <cell r="A1183" t="str">
            <v>5802-5690F</v>
          </cell>
          <cell r="L1183">
            <v>-703.92</v>
          </cell>
        </row>
        <row r="1184">
          <cell r="A1184" t="str">
            <v>5802-5690F</v>
          </cell>
          <cell r="L1184">
            <v>-133</v>
          </cell>
        </row>
        <row r="1185">
          <cell r="A1185" t="str">
            <v>5802-5690F</v>
          </cell>
          <cell r="L1185">
            <v>-0.31</v>
          </cell>
        </row>
        <row r="1186">
          <cell r="A1186" t="str">
            <v>5802-5690F</v>
          </cell>
          <cell r="L1186">
            <v>9057</v>
          </cell>
        </row>
        <row r="1187">
          <cell r="A1187" t="str">
            <v>5802-5690F</v>
          </cell>
          <cell r="L1187">
            <v>-0.01</v>
          </cell>
        </row>
        <row r="1188">
          <cell r="A1188" t="str">
            <v>5802-5690F</v>
          </cell>
          <cell r="L1188">
            <v>142.30000000000001</v>
          </cell>
        </row>
        <row r="1189">
          <cell r="A1189" t="str">
            <v>5802-5690F</v>
          </cell>
          <cell r="L1189">
            <v>0</v>
          </cell>
        </row>
        <row r="1190">
          <cell r="A1190" t="str">
            <v>5802-5690F</v>
          </cell>
          <cell r="L1190">
            <v>339.48</v>
          </cell>
        </row>
        <row r="1191">
          <cell r="A1191" t="str">
            <v>5802-5690F</v>
          </cell>
          <cell r="L1191">
            <v>0</v>
          </cell>
        </row>
        <row r="1192">
          <cell r="A1192" t="str">
            <v>5802-5694F</v>
          </cell>
          <cell r="L1192">
            <v>0</v>
          </cell>
        </row>
        <row r="1193">
          <cell r="A1193" t="str">
            <v>5802-5694F</v>
          </cell>
          <cell r="L1193">
            <v>997.3</v>
          </cell>
        </row>
        <row r="1194">
          <cell r="A1194" t="str">
            <v>5802-5701F</v>
          </cell>
          <cell r="L1194">
            <v>373.76</v>
          </cell>
        </row>
        <row r="1195">
          <cell r="A1195" t="str">
            <v>5802-5727F</v>
          </cell>
          <cell r="L1195">
            <v>33</v>
          </cell>
        </row>
        <row r="1196">
          <cell r="A1196" t="str">
            <v>5802-5738F</v>
          </cell>
          <cell r="L1196">
            <v>0</v>
          </cell>
        </row>
        <row r="1197">
          <cell r="A1197" t="str">
            <v>5802-5738F</v>
          </cell>
          <cell r="L1197">
            <v>1112</v>
          </cell>
        </row>
        <row r="1198">
          <cell r="A1198" t="str">
            <v>5802-5763F</v>
          </cell>
          <cell r="L1198">
            <v>23</v>
          </cell>
        </row>
        <row r="1199">
          <cell r="A1199" t="str">
            <v>5802-5766F</v>
          </cell>
          <cell r="L1199">
            <v>0</v>
          </cell>
        </row>
        <row r="1200">
          <cell r="A1200" t="str">
            <v>5802-5766F</v>
          </cell>
          <cell r="L1200">
            <v>2610.1</v>
          </cell>
        </row>
        <row r="1201">
          <cell r="A1201" t="str">
            <v>5802-5767F</v>
          </cell>
          <cell r="L1201">
            <v>0</v>
          </cell>
        </row>
        <row r="1202">
          <cell r="A1202" t="str">
            <v>5802-5767F</v>
          </cell>
          <cell r="L1202">
            <v>479.3</v>
          </cell>
        </row>
        <row r="1203">
          <cell r="A1203" t="str">
            <v>5802-5774F</v>
          </cell>
          <cell r="L1203">
            <v>0</v>
          </cell>
        </row>
        <row r="1204">
          <cell r="A1204" t="str">
            <v>5802-5774F</v>
          </cell>
          <cell r="L1204">
            <v>1371.7</v>
          </cell>
        </row>
        <row r="1205">
          <cell r="A1205" t="str">
            <v>5802-5777F</v>
          </cell>
          <cell r="L1205">
            <v>215.06</v>
          </cell>
        </row>
        <row r="1206">
          <cell r="A1206" t="str">
            <v>5802-5777F</v>
          </cell>
          <cell r="L1206">
            <v>-15.24</v>
          </cell>
        </row>
        <row r="1207">
          <cell r="A1207" t="str">
            <v>5802-5777F</v>
          </cell>
          <cell r="L1207">
            <v>-0.61</v>
          </cell>
        </row>
        <row r="1208">
          <cell r="A1208" t="str">
            <v>5802-5777F</v>
          </cell>
          <cell r="L1208">
            <v>916.22</v>
          </cell>
        </row>
        <row r="1209">
          <cell r="A1209" t="str">
            <v>5802-5779F</v>
          </cell>
          <cell r="L1209">
            <v>422.4</v>
          </cell>
        </row>
        <row r="1210">
          <cell r="A1210" t="str">
            <v>5802-5779F</v>
          </cell>
          <cell r="L1210">
            <v>0</v>
          </cell>
        </row>
        <row r="1211">
          <cell r="A1211" t="str">
            <v>5802-5779F</v>
          </cell>
          <cell r="L1211">
            <v>0</v>
          </cell>
        </row>
        <row r="1212">
          <cell r="A1212" t="str">
            <v>5802-5779F</v>
          </cell>
          <cell r="L1212">
            <v>2310.75</v>
          </cell>
        </row>
        <row r="1213">
          <cell r="A1213" t="str">
            <v>5802-5779F</v>
          </cell>
          <cell r="L1213">
            <v>1316.73</v>
          </cell>
        </row>
        <row r="1214">
          <cell r="A1214" t="str">
            <v>5802-5779F</v>
          </cell>
          <cell r="L1214">
            <v>0</v>
          </cell>
        </row>
        <row r="1215">
          <cell r="A1215" t="str">
            <v>5802-5779F</v>
          </cell>
          <cell r="L1215">
            <v>3073.06</v>
          </cell>
        </row>
        <row r="1216">
          <cell r="A1216" t="str">
            <v>5802-5779F</v>
          </cell>
          <cell r="L1216">
            <v>0</v>
          </cell>
        </row>
        <row r="1217">
          <cell r="A1217" t="str">
            <v>5802-5784F</v>
          </cell>
          <cell r="L1217">
            <v>0</v>
          </cell>
        </row>
        <row r="1218">
          <cell r="A1218" t="str">
            <v>5802-5784F</v>
          </cell>
          <cell r="L1218">
            <v>4301.57</v>
          </cell>
        </row>
        <row r="1219">
          <cell r="A1219" t="str">
            <v>5802-5787F</v>
          </cell>
          <cell r="L1219">
            <v>606.5</v>
          </cell>
        </row>
        <row r="1220">
          <cell r="A1220" t="str">
            <v>5802-5787F</v>
          </cell>
          <cell r="L1220">
            <v>0</v>
          </cell>
        </row>
        <row r="1221">
          <cell r="A1221" t="str">
            <v>5802-5787F</v>
          </cell>
          <cell r="L1221">
            <v>428.1</v>
          </cell>
        </row>
        <row r="1222">
          <cell r="A1222" t="str">
            <v>5802-5788F</v>
          </cell>
          <cell r="L1222">
            <v>0</v>
          </cell>
        </row>
        <row r="1223">
          <cell r="A1223" t="str">
            <v>5802-5788F</v>
          </cell>
          <cell r="L1223">
            <v>2865.27</v>
          </cell>
        </row>
        <row r="1224">
          <cell r="A1224" t="str">
            <v>5802-5790F</v>
          </cell>
          <cell r="L1224">
            <v>3920.65</v>
          </cell>
        </row>
        <row r="1225">
          <cell r="A1225" t="str">
            <v>5802-5790F</v>
          </cell>
          <cell r="L1225">
            <v>-1108.3800000000001</v>
          </cell>
        </row>
        <row r="1226">
          <cell r="A1226" t="str">
            <v>5802-5790F</v>
          </cell>
          <cell r="L1226">
            <v>-1.67</v>
          </cell>
        </row>
        <row r="1227">
          <cell r="A1227" t="str">
            <v>5802-5790F</v>
          </cell>
          <cell r="L1227">
            <v>-262.35000000000002</v>
          </cell>
        </row>
        <row r="1228">
          <cell r="A1228" t="str">
            <v>5802-5790F</v>
          </cell>
          <cell r="L1228">
            <v>16699.05</v>
          </cell>
        </row>
        <row r="1229">
          <cell r="A1229" t="str">
            <v>5802-5790F</v>
          </cell>
          <cell r="L1229">
            <v>64.75</v>
          </cell>
        </row>
        <row r="1230">
          <cell r="A1230" t="str">
            <v>5802-5790F</v>
          </cell>
          <cell r="L1230">
            <v>1800.31</v>
          </cell>
        </row>
        <row r="1231">
          <cell r="A1231" t="str">
            <v>5802-5792F</v>
          </cell>
          <cell r="L1231">
            <v>0</v>
          </cell>
        </row>
        <row r="1232">
          <cell r="A1232" t="str">
            <v>5802-5792F</v>
          </cell>
          <cell r="L1232">
            <v>1342.7</v>
          </cell>
        </row>
        <row r="1233">
          <cell r="A1233" t="str">
            <v>5802-5792F</v>
          </cell>
          <cell r="L1233">
            <v>124.19</v>
          </cell>
        </row>
        <row r="1234">
          <cell r="A1234" t="str">
            <v>5802-5792F</v>
          </cell>
          <cell r="L1234">
            <v>1010.12</v>
          </cell>
        </row>
        <row r="1235">
          <cell r="A1235" t="str">
            <v>5802-5792F</v>
          </cell>
          <cell r="L1235">
            <v>0</v>
          </cell>
        </row>
        <row r="1236">
          <cell r="A1236" t="str">
            <v>5802-5800F</v>
          </cell>
          <cell r="L1236">
            <v>49</v>
          </cell>
        </row>
        <row r="1237">
          <cell r="A1237" t="str">
            <v>5802-5802F</v>
          </cell>
          <cell r="L1237">
            <v>142.78</v>
          </cell>
        </row>
        <row r="1238">
          <cell r="A1238" t="str">
            <v>5802-5803F</v>
          </cell>
          <cell r="L1238">
            <v>21938.59</v>
          </cell>
        </row>
        <row r="1239">
          <cell r="A1239" t="str">
            <v>5802-5803F</v>
          </cell>
          <cell r="L1239">
            <v>0</v>
          </cell>
        </row>
        <row r="1240">
          <cell r="A1240" t="str">
            <v>5802-5803F</v>
          </cell>
          <cell r="L1240">
            <v>15883.68</v>
          </cell>
        </row>
        <row r="1241">
          <cell r="A1241" t="str">
            <v>5802-5803F</v>
          </cell>
          <cell r="L1241">
            <v>3085.12</v>
          </cell>
        </row>
        <row r="1242">
          <cell r="A1242" t="str">
            <v>5802-5804F</v>
          </cell>
          <cell r="L1242">
            <v>364</v>
          </cell>
        </row>
        <row r="1243">
          <cell r="A1243" t="str">
            <v>5802-5804F</v>
          </cell>
          <cell r="L1243">
            <v>0</v>
          </cell>
        </row>
        <row r="1244">
          <cell r="A1244" t="str">
            <v>5802-5804F</v>
          </cell>
          <cell r="L1244">
            <v>-25.63</v>
          </cell>
        </row>
        <row r="1245">
          <cell r="A1245" t="str">
            <v>5802-5804F</v>
          </cell>
          <cell r="L1245">
            <v>4620.1000000000004</v>
          </cell>
        </row>
        <row r="1246">
          <cell r="A1246" t="str">
            <v>5802-5804F</v>
          </cell>
          <cell r="L1246">
            <v>0</v>
          </cell>
        </row>
        <row r="1247">
          <cell r="A1247" t="str">
            <v>5802-5804F</v>
          </cell>
          <cell r="L1247">
            <v>3292</v>
          </cell>
        </row>
        <row r="1248">
          <cell r="A1248" t="str">
            <v>5802-5804F</v>
          </cell>
          <cell r="L1248">
            <v>0</v>
          </cell>
        </row>
        <row r="1249">
          <cell r="A1249" t="str">
            <v>5802-5807F</v>
          </cell>
          <cell r="L1249">
            <v>870.97</v>
          </cell>
        </row>
        <row r="1250">
          <cell r="A1250" t="str">
            <v>5802-5807F</v>
          </cell>
          <cell r="L1250">
            <v>0</v>
          </cell>
        </row>
        <row r="1251">
          <cell r="A1251" t="str">
            <v>5802-5807F</v>
          </cell>
          <cell r="L1251">
            <v>0</v>
          </cell>
        </row>
        <row r="1252">
          <cell r="A1252" t="str">
            <v>5802-5807F</v>
          </cell>
          <cell r="L1252">
            <v>6875.3</v>
          </cell>
        </row>
        <row r="1253">
          <cell r="A1253" t="str">
            <v>5802-5807F</v>
          </cell>
          <cell r="L1253">
            <v>3087.92</v>
          </cell>
        </row>
        <row r="1254">
          <cell r="A1254" t="str">
            <v>5802-5808F</v>
          </cell>
          <cell r="L1254">
            <v>873.8</v>
          </cell>
        </row>
        <row r="1255">
          <cell r="A1255" t="str">
            <v>5802-5808F</v>
          </cell>
          <cell r="L1255">
            <v>0</v>
          </cell>
        </row>
        <row r="1256">
          <cell r="A1256" t="str">
            <v>5802-5808F</v>
          </cell>
          <cell r="L1256">
            <v>3963.2</v>
          </cell>
        </row>
        <row r="1257">
          <cell r="A1257" t="str">
            <v>5802-5808F</v>
          </cell>
          <cell r="L1257">
            <v>1336.35</v>
          </cell>
        </row>
        <row r="1258">
          <cell r="A1258" t="str">
            <v>5802-5808F</v>
          </cell>
          <cell r="L1258">
            <v>0</v>
          </cell>
        </row>
        <row r="1259">
          <cell r="A1259" t="str">
            <v>5802-5808F</v>
          </cell>
          <cell r="L1259">
            <v>3153.92</v>
          </cell>
        </row>
        <row r="1260">
          <cell r="A1260" t="str">
            <v>5802-5808F</v>
          </cell>
          <cell r="L1260">
            <v>0</v>
          </cell>
        </row>
        <row r="1261">
          <cell r="A1261" t="str">
            <v>5802-5811F</v>
          </cell>
          <cell r="L1261">
            <v>0</v>
          </cell>
        </row>
        <row r="1262">
          <cell r="A1262" t="str">
            <v>5802-5811F</v>
          </cell>
          <cell r="L1262">
            <v>0</v>
          </cell>
        </row>
        <row r="1263">
          <cell r="A1263" t="str">
            <v>5802-5811F</v>
          </cell>
          <cell r="L1263">
            <v>7853.65</v>
          </cell>
        </row>
        <row r="1264">
          <cell r="A1264" t="str">
            <v>5802-5811F</v>
          </cell>
          <cell r="L1264">
            <v>-1069.54</v>
          </cell>
        </row>
        <row r="1265">
          <cell r="A1265" t="str">
            <v>5802-5814F</v>
          </cell>
          <cell r="L1265">
            <v>25</v>
          </cell>
        </row>
        <row r="1266">
          <cell r="A1266" t="str">
            <v>5802-5815F</v>
          </cell>
          <cell r="L1266">
            <v>247.08</v>
          </cell>
        </row>
        <row r="1267">
          <cell r="A1267" t="str">
            <v>5802-5815F</v>
          </cell>
          <cell r="L1267">
            <v>8831.1299999999992</v>
          </cell>
        </row>
        <row r="1268">
          <cell r="A1268" t="str">
            <v>5802-5815F</v>
          </cell>
          <cell r="L1268">
            <v>-11.05</v>
          </cell>
        </row>
        <row r="1269">
          <cell r="A1269" t="str">
            <v>5802-5815F</v>
          </cell>
          <cell r="L1269">
            <v>-59.4</v>
          </cell>
        </row>
        <row r="1270">
          <cell r="A1270" t="str">
            <v>5802-5815F</v>
          </cell>
          <cell r="L1270">
            <v>1000.13</v>
          </cell>
        </row>
        <row r="1271">
          <cell r="A1271" t="str">
            <v>5802-5815F</v>
          </cell>
          <cell r="L1271">
            <v>-1174.01</v>
          </cell>
        </row>
        <row r="1272">
          <cell r="A1272" t="str">
            <v>5802-5821F</v>
          </cell>
          <cell r="L1272">
            <v>26</v>
          </cell>
        </row>
        <row r="1273">
          <cell r="A1273" t="str">
            <v>5802-5824F</v>
          </cell>
          <cell r="L1273">
            <v>3277.57</v>
          </cell>
        </row>
        <row r="1274">
          <cell r="A1274" t="str">
            <v>5802-5824F</v>
          </cell>
          <cell r="L1274">
            <v>210</v>
          </cell>
        </row>
        <row r="1275">
          <cell r="A1275" t="str">
            <v>5802-5824F</v>
          </cell>
          <cell r="L1275">
            <v>0</v>
          </cell>
        </row>
        <row r="1276">
          <cell r="A1276" t="str">
            <v>5802-5824F</v>
          </cell>
          <cell r="L1276">
            <v>-1.07</v>
          </cell>
        </row>
        <row r="1277">
          <cell r="A1277" t="str">
            <v>5802-5824F</v>
          </cell>
          <cell r="L1277">
            <v>11950.37</v>
          </cell>
        </row>
        <row r="1278">
          <cell r="A1278" t="str">
            <v>5802-5824F</v>
          </cell>
          <cell r="L1278">
            <v>2490.66</v>
          </cell>
        </row>
        <row r="1279">
          <cell r="A1279" t="str">
            <v>5802-5824F</v>
          </cell>
          <cell r="L1279">
            <v>0</v>
          </cell>
        </row>
        <row r="1280">
          <cell r="A1280" t="str">
            <v>5802-5824F</v>
          </cell>
          <cell r="L1280">
            <v>5880.99</v>
          </cell>
        </row>
        <row r="1281">
          <cell r="A1281" t="str">
            <v>5802-5824F</v>
          </cell>
          <cell r="L1281">
            <v>0</v>
          </cell>
        </row>
        <row r="1282">
          <cell r="A1282" t="str">
            <v>5802-5826F</v>
          </cell>
          <cell r="L1282">
            <v>-16.670000000000002</v>
          </cell>
        </row>
        <row r="1283">
          <cell r="A1283" t="str">
            <v>5802-5828F</v>
          </cell>
          <cell r="L1283">
            <v>1361.05</v>
          </cell>
        </row>
        <row r="1284">
          <cell r="A1284" t="str">
            <v>5802-5828F</v>
          </cell>
          <cell r="L1284">
            <v>0</v>
          </cell>
        </row>
        <row r="1285">
          <cell r="A1285" t="str">
            <v>5802-5828F</v>
          </cell>
          <cell r="L1285">
            <v>11125.4</v>
          </cell>
        </row>
        <row r="1286">
          <cell r="A1286" t="str">
            <v>5802-5828F</v>
          </cell>
          <cell r="L1286">
            <v>3116.26</v>
          </cell>
        </row>
        <row r="1287">
          <cell r="A1287" t="str">
            <v>5802-5831F</v>
          </cell>
          <cell r="L1287">
            <v>0</v>
          </cell>
        </row>
        <row r="1288">
          <cell r="A1288" t="str">
            <v>5802-5831F</v>
          </cell>
          <cell r="L1288">
            <v>464.9</v>
          </cell>
        </row>
        <row r="1289">
          <cell r="A1289" t="str">
            <v>5802-5835F</v>
          </cell>
          <cell r="L1289">
            <v>130.80000000000001</v>
          </cell>
        </row>
        <row r="1290">
          <cell r="A1290" t="str">
            <v>5802-5835F</v>
          </cell>
          <cell r="L1290">
            <v>-804.6</v>
          </cell>
        </row>
        <row r="1291">
          <cell r="A1291" t="str">
            <v>5802-5835F</v>
          </cell>
          <cell r="L1291">
            <v>32</v>
          </cell>
        </row>
        <row r="1292">
          <cell r="A1292" t="str">
            <v>5802-5835F</v>
          </cell>
          <cell r="L1292">
            <v>0</v>
          </cell>
        </row>
        <row r="1293">
          <cell r="A1293" t="str">
            <v>5802-5847F</v>
          </cell>
          <cell r="L1293">
            <v>10658.58</v>
          </cell>
        </row>
        <row r="1294">
          <cell r="A1294" t="str">
            <v>5802-5847F</v>
          </cell>
          <cell r="L1294">
            <v>284.38</v>
          </cell>
        </row>
        <row r="1295">
          <cell r="A1295" t="str">
            <v>5802-5847F</v>
          </cell>
          <cell r="L1295">
            <v>0</v>
          </cell>
        </row>
        <row r="1296">
          <cell r="A1296" t="str">
            <v>5802-5847F</v>
          </cell>
          <cell r="L1296">
            <v>6543.5</v>
          </cell>
        </row>
        <row r="1297">
          <cell r="A1297" t="str">
            <v>5802-5847F</v>
          </cell>
          <cell r="L1297">
            <v>-39.6</v>
          </cell>
        </row>
        <row r="1298">
          <cell r="A1298" t="str">
            <v>5802-5847F</v>
          </cell>
          <cell r="L1298">
            <v>2034.37</v>
          </cell>
        </row>
        <row r="1299">
          <cell r="A1299" t="str">
            <v>5802-5847F</v>
          </cell>
          <cell r="L1299">
            <v>0</v>
          </cell>
        </row>
        <row r="1300">
          <cell r="A1300" t="str">
            <v>5802-5847F</v>
          </cell>
          <cell r="L1300">
            <v>6763.96</v>
          </cell>
        </row>
        <row r="1301">
          <cell r="A1301" t="str">
            <v>5802-5847F</v>
          </cell>
          <cell r="L1301">
            <v>0</v>
          </cell>
        </row>
        <row r="1302">
          <cell r="A1302" t="str">
            <v>5802-5848F</v>
          </cell>
          <cell r="L1302">
            <v>590.02</v>
          </cell>
        </row>
        <row r="1303">
          <cell r="A1303" t="str">
            <v>5802-5848F</v>
          </cell>
          <cell r="L1303">
            <v>0</v>
          </cell>
        </row>
        <row r="1304">
          <cell r="A1304" t="str">
            <v>5802-5848F</v>
          </cell>
          <cell r="L1304">
            <v>1421.37</v>
          </cell>
        </row>
        <row r="1305">
          <cell r="A1305" t="str">
            <v>5802-5848F</v>
          </cell>
          <cell r="L1305">
            <v>129.16</v>
          </cell>
        </row>
        <row r="1306">
          <cell r="A1306" t="str">
            <v>5802-5848F</v>
          </cell>
          <cell r="L1306">
            <v>212.68</v>
          </cell>
        </row>
        <row r="1307">
          <cell r="A1307" t="str">
            <v>5802-5848F</v>
          </cell>
          <cell r="L1307">
            <v>0</v>
          </cell>
        </row>
        <row r="1308">
          <cell r="A1308" t="str">
            <v>5802-5848F</v>
          </cell>
          <cell r="L1308">
            <v>300</v>
          </cell>
        </row>
        <row r="1309">
          <cell r="A1309" t="str">
            <v>5802-5848F</v>
          </cell>
          <cell r="L1309">
            <v>632.87</v>
          </cell>
        </row>
        <row r="1310">
          <cell r="A1310" t="str">
            <v>5802-5848F</v>
          </cell>
          <cell r="L1310">
            <v>0</v>
          </cell>
        </row>
        <row r="1311">
          <cell r="A1311" t="str">
            <v>5802-5853F</v>
          </cell>
          <cell r="L1311">
            <v>476</v>
          </cell>
        </row>
        <row r="1312">
          <cell r="A1312" t="str">
            <v>5802-5853F</v>
          </cell>
          <cell r="L1312">
            <v>3399.89</v>
          </cell>
        </row>
        <row r="1313">
          <cell r="A1313" t="str">
            <v>5802-5853F</v>
          </cell>
          <cell r="L1313">
            <v>0</v>
          </cell>
        </row>
        <row r="1314">
          <cell r="A1314" t="str">
            <v>5802-5853F</v>
          </cell>
          <cell r="L1314">
            <v>11109.46</v>
          </cell>
        </row>
        <row r="1315">
          <cell r="A1315" t="str">
            <v>5802-5853F</v>
          </cell>
          <cell r="L1315">
            <v>1767.22</v>
          </cell>
        </row>
        <row r="1316">
          <cell r="A1316" t="str">
            <v>5802-5853F</v>
          </cell>
          <cell r="L1316">
            <v>1054.24</v>
          </cell>
        </row>
        <row r="1317">
          <cell r="A1317" t="str">
            <v>5802-5853F</v>
          </cell>
          <cell r="L1317">
            <v>0</v>
          </cell>
        </row>
        <row r="1318">
          <cell r="A1318" t="str">
            <v>5802-5853F</v>
          </cell>
          <cell r="L1318">
            <v>3208.86</v>
          </cell>
        </row>
        <row r="1319">
          <cell r="A1319" t="str">
            <v>5802-5853F</v>
          </cell>
          <cell r="L1319">
            <v>0</v>
          </cell>
        </row>
        <row r="1320">
          <cell r="A1320" t="str">
            <v>5802-5854F</v>
          </cell>
          <cell r="L1320">
            <v>0</v>
          </cell>
        </row>
        <row r="1321">
          <cell r="A1321" t="str">
            <v>5802-5854F</v>
          </cell>
          <cell r="L1321">
            <v>4241.41</v>
          </cell>
        </row>
        <row r="1322">
          <cell r="A1322" t="str">
            <v>5802-5858F</v>
          </cell>
          <cell r="L1322">
            <v>876.8</v>
          </cell>
        </row>
        <row r="1323">
          <cell r="A1323" t="str">
            <v>5802-5858F</v>
          </cell>
          <cell r="L1323">
            <v>-1.07</v>
          </cell>
        </row>
        <row r="1324">
          <cell r="A1324" t="str">
            <v>5802-5858F</v>
          </cell>
          <cell r="L1324">
            <v>0</v>
          </cell>
        </row>
        <row r="1325">
          <cell r="A1325" t="str">
            <v>5802-5858F</v>
          </cell>
          <cell r="L1325">
            <v>8355.23</v>
          </cell>
        </row>
        <row r="1326">
          <cell r="A1326" t="str">
            <v>5802-5858F</v>
          </cell>
          <cell r="L1326">
            <v>959.21</v>
          </cell>
        </row>
        <row r="1327">
          <cell r="A1327" t="str">
            <v>5802-5858F</v>
          </cell>
          <cell r="L1327">
            <v>0</v>
          </cell>
        </row>
        <row r="1328">
          <cell r="A1328" t="str">
            <v>5802-5858F</v>
          </cell>
          <cell r="L1328">
            <v>2285.38</v>
          </cell>
        </row>
        <row r="1329">
          <cell r="A1329" t="str">
            <v>5802-5858F</v>
          </cell>
          <cell r="L1329">
            <v>0</v>
          </cell>
        </row>
        <row r="1330">
          <cell r="A1330" t="str">
            <v>5802-5859F</v>
          </cell>
          <cell r="L1330">
            <v>2804.23</v>
          </cell>
        </row>
        <row r="1331">
          <cell r="A1331" t="str">
            <v>5802-5859F</v>
          </cell>
          <cell r="L1331">
            <v>308.7</v>
          </cell>
        </row>
        <row r="1332">
          <cell r="A1332" t="str">
            <v>5802-5859F</v>
          </cell>
          <cell r="L1332">
            <v>0</v>
          </cell>
        </row>
        <row r="1333">
          <cell r="A1333" t="str">
            <v>5802-5859F</v>
          </cell>
          <cell r="L1333">
            <v>0</v>
          </cell>
        </row>
        <row r="1334">
          <cell r="A1334" t="str">
            <v>5802-5859F</v>
          </cell>
          <cell r="L1334">
            <v>5332.47</v>
          </cell>
        </row>
        <row r="1335">
          <cell r="A1335" t="str">
            <v>5802-5863F</v>
          </cell>
          <cell r="L1335">
            <v>800</v>
          </cell>
        </row>
        <row r="1336">
          <cell r="A1336" t="str">
            <v>5802-5863F</v>
          </cell>
          <cell r="L1336">
            <v>0</v>
          </cell>
        </row>
        <row r="1337">
          <cell r="A1337" t="str">
            <v>5802-5863F</v>
          </cell>
          <cell r="L1337">
            <v>5038.2</v>
          </cell>
        </row>
        <row r="1338">
          <cell r="A1338" t="str">
            <v>5802-5868F</v>
          </cell>
          <cell r="L1338">
            <v>395</v>
          </cell>
        </row>
        <row r="1339">
          <cell r="A1339" t="str">
            <v>5802-5868F</v>
          </cell>
          <cell r="L1339">
            <v>0</v>
          </cell>
        </row>
        <row r="1340">
          <cell r="A1340" t="str">
            <v>5802-5868F</v>
          </cell>
          <cell r="L1340">
            <v>966.06</v>
          </cell>
        </row>
        <row r="1341">
          <cell r="A1341" t="str">
            <v>5802-5872F</v>
          </cell>
          <cell r="L1341">
            <v>2635.42</v>
          </cell>
        </row>
        <row r="1342">
          <cell r="A1342" t="str">
            <v>5802-5872F</v>
          </cell>
          <cell r="L1342">
            <v>1690.4</v>
          </cell>
        </row>
        <row r="1343">
          <cell r="A1343" t="str">
            <v>5802-5872F</v>
          </cell>
          <cell r="L1343">
            <v>-1.1499999999999999</v>
          </cell>
        </row>
        <row r="1344">
          <cell r="A1344" t="str">
            <v>5802-5872F</v>
          </cell>
          <cell r="L1344">
            <v>-0.11</v>
          </cell>
        </row>
        <row r="1345">
          <cell r="A1345" t="str">
            <v>5802-5872F</v>
          </cell>
          <cell r="L1345">
            <v>21652.49</v>
          </cell>
        </row>
        <row r="1346">
          <cell r="A1346" t="str">
            <v>5802-5872F</v>
          </cell>
          <cell r="L1346">
            <v>96.85</v>
          </cell>
        </row>
        <row r="1347">
          <cell r="A1347" t="str">
            <v>5802-5872F</v>
          </cell>
          <cell r="L1347">
            <v>3948.68</v>
          </cell>
        </row>
        <row r="1348">
          <cell r="A1348" t="str">
            <v>5802-5872F</v>
          </cell>
          <cell r="L1348">
            <v>0</v>
          </cell>
        </row>
        <row r="1349">
          <cell r="A1349" t="str">
            <v>5802-5872F</v>
          </cell>
          <cell r="L1349">
            <v>225</v>
          </cell>
        </row>
        <row r="1350">
          <cell r="A1350" t="str">
            <v>5802-5872F</v>
          </cell>
          <cell r="L1350">
            <v>10020.629999999999</v>
          </cell>
        </row>
        <row r="1351">
          <cell r="A1351" t="str">
            <v>5802-5872F</v>
          </cell>
          <cell r="L1351">
            <v>0</v>
          </cell>
        </row>
        <row r="1352">
          <cell r="A1352" t="str">
            <v>5802-5874F</v>
          </cell>
          <cell r="L1352">
            <v>800</v>
          </cell>
        </row>
        <row r="1353">
          <cell r="A1353" t="str">
            <v>5802-5874F</v>
          </cell>
          <cell r="L1353">
            <v>0</v>
          </cell>
        </row>
        <row r="1354">
          <cell r="A1354" t="str">
            <v>5802-5874F</v>
          </cell>
          <cell r="L1354">
            <v>5759.37</v>
          </cell>
        </row>
        <row r="1355">
          <cell r="A1355" t="str">
            <v>5802-5874F</v>
          </cell>
          <cell r="L1355">
            <v>699.57</v>
          </cell>
        </row>
        <row r="1356">
          <cell r="A1356" t="str">
            <v>5802-5874F</v>
          </cell>
          <cell r="L1356">
            <v>749.03</v>
          </cell>
        </row>
        <row r="1357">
          <cell r="A1357" t="str">
            <v>5802-5874F</v>
          </cell>
          <cell r="L1357">
            <v>0</v>
          </cell>
        </row>
        <row r="1358">
          <cell r="A1358" t="str">
            <v>5802-5874F</v>
          </cell>
          <cell r="L1358">
            <v>1672.01</v>
          </cell>
        </row>
        <row r="1359">
          <cell r="A1359" t="str">
            <v>5802-5874F</v>
          </cell>
          <cell r="L1359">
            <v>2108.89</v>
          </cell>
        </row>
        <row r="1360">
          <cell r="A1360" t="str">
            <v>5802-5874F</v>
          </cell>
          <cell r="L1360">
            <v>0</v>
          </cell>
        </row>
        <row r="1361">
          <cell r="A1361" t="str">
            <v>5802-5874F</v>
          </cell>
          <cell r="L1361">
            <v>27.54</v>
          </cell>
        </row>
        <row r="1362">
          <cell r="A1362" t="str">
            <v>5802-5875F</v>
          </cell>
          <cell r="L1362">
            <v>164.38</v>
          </cell>
        </row>
        <row r="1363">
          <cell r="A1363" t="str">
            <v>5802-5875F</v>
          </cell>
          <cell r="L1363">
            <v>143</v>
          </cell>
        </row>
        <row r="1364">
          <cell r="A1364" t="str">
            <v>5802-5876F</v>
          </cell>
          <cell r="L1364">
            <v>160.15</v>
          </cell>
        </row>
        <row r="1365">
          <cell r="A1365" t="str">
            <v>5802-5876F</v>
          </cell>
          <cell r="L1365">
            <v>326.89999999999998</v>
          </cell>
        </row>
        <row r="1366">
          <cell r="A1366" t="str">
            <v>5802-5876F</v>
          </cell>
          <cell r="L1366">
            <v>0</v>
          </cell>
        </row>
        <row r="1367">
          <cell r="A1367" t="str">
            <v>5802-5876F</v>
          </cell>
          <cell r="L1367">
            <v>10921.04</v>
          </cell>
        </row>
        <row r="1368">
          <cell r="A1368" t="str">
            <v>5802-5876F</v>
          </cell>
          <cell r="L1368">
            <v>627.61</v>
          </cell>
        </row>
        <row r="1369">
          <cell r="A1369" t="str">
            <v>5802-5876F</v>
          </cell>
          <cell r="L1369">
            <v>699.57</v>
          </cell>
        </row>
        <row r="1370">
          <cell r="A1370" t="str">
            <v>5802-5876F</v>
          </cell>
          <cell r="L1370">
            <v>0</v>
          </cell>
        </row>
        <row r="1371">
          <cell r="A1371" t="str">
            <v>5802-5876F</v>
          </cell>
          <cell r="L1371">
            <v>1491.66</v>
          </cell>
        </row>
        <row r="1372">
          <cell r="A1372" t="str">
            <v>5802-5876F</v>
          </cell>
          <cell r="L1372">
            <v>1672.01</v>
          </cell>
        </row>
        <row r="1373">
          <cell r="A1373" t="str">
            <v>5802-5876F</v>
          </cell>
          <cell r="L1373">
            <v>0</v>
          </cell>
        </row>
        <row r="1374">
          <cell r="A1374" t="str">
            <v>5802-5876F</v>
          </cell>
          <cell r="L1374">
            <v>27.54</v>
          </cell>
        </row>
        <row r="1375">
          <cell r="A1375" t="str">
            <v>5802-5892F</v>
          </cell>
          <cell r="L1375">
            <v>187</v>
          </cell>
        </row>
        <row r="1376">
          <cell r="A1376" t="str">
            <v>5802-5892F</v>
          </cell>
          <cell r="L1376">
            <v>0</v>
          </cell>
        </row>
        <row r="1377">
          <cell r="A1377" t="str">
            <v>5802-5892F</v>
          </cell>
          <cell r="L1377">
            <v>0</v>
          </cell>
        </row>
        <row r="1378">
          <cell r="A1378" t="str">
            <v>5802-5892F</v>
          </cell>
          <cell r="L1378">
            <v>8260.52</v>
          </cell>
        </row>
        <row r="1379">
          <cell r="A1379" t="str">
            <v>5802-5892F</v>
          </cell>
          <cell r="L1379">
            <v>1044.67</v>
          </cell>
        </row>
        <row r="1380">
          <cell r="A1380" t="str">
            <v>5802-5892F</v>
          </cell>
          <cell r="L1380">
            <v>0</v>
          </cell>
        </row>
        <row r="1381">
          <cell r="A1381" t="str">
            <v>5802-5892F</v>
          </cell>
          <cell r="L1381">
            <v>2424.39</v>
          </cell>
        </row>
        <row r="1382">
          <cell r="A1382" t="str">
            <v>5802-5892F</v>
          </cell>
          <cell r="L1382">
            <v>0</v>
          </cell>
        </row>
        <row r="1383">
          <cell r="A1383" t="str">
            <v>5802-5893F</v>
          </cell>
          <cell r="L1383">
            <v>297.60000000000002</v>
          </cell>
        </row>
        <row r="1384">
          <cell r="A1384" t="str">
            <v>5802-5893F</v>
          </cell>
          <cell r="L1384">
            <v>0</v>
          </cell>
        </row>
        <row r="1385">
          <cell r="A1385" t="str">
            <v>5802-5893F</v>
          </cell>
          <cell r="L1385">
            <v>2961.6</v>
          </cell>
        </row>
        <row r="1386">
          <cell r="A1386" t="str">
            <v>5802-5893F</v>
          </cell>
          <cell r="L1386">
            <v>258.74</v>
          </cell>
        </row>
        <row r="1387">
          <cell r="A1387" t="str">
            <v>5802-5893F</v>
          </cell>
          <cell r="L1387">
            <v>0</v>
          </cell>
        </row>
        <row r="1388">
          <cell r="A1388" t="str">
            <v>5802-5893F</v>
          </cell>
          <cell r="L1388">
            <v>740.69</v>
          </cell>
        </row>
        <row r="1389">
          <cell r="A1389" t="str">
            <v>5802-5893F</v>
          </cell>
          <cell r="L1389">
            <v>0</v>
          </cell>
        </row>
        <row r="1390">
          <cell r="A1390" t="str">
            <v>5802-5897F</v>
          </cell>
          <cell r="L1390">
            <v>9022.15</v>
          </cell>
        </row>
        <row r="1391">
          <cell r="A1391" t="str">
            <v>5802-5897F</v>
          </cell>
          <cell r="L1391">
            <v>-5.63</v>
          </cell>
        </row>
        <row r="1392">
          <cell r="A1392" t="str">
            <v>5802-5897F</v>
          </cell>
          <cell r="L1392">
            <v>6194.16</v>
          </cell>
        </row>
        <row r="1393">
          <cell r="A1393" t="str">
            <v>5802-5907F</v>
          </cell>
          <cell r="L1393">
            <v>2385.9899999999998</v>
          </cell>
        </row>
        <row r="1394">
          <cell r="A1394" t="str">
            <v>5802-5907F</v>
          </cell>
          <cell r="L1394">
            <v>0</v>
          </cell>
        </row>
        <row r="1395">
          <cell r="A1395" t="str">
            <v>5802-5907F</v>
          </cell>
          <cell r="L1395">
            <v>0</v>
          </cell>
        </row>
        <row r="1396">
          <cell r="A1396" t="str">
            <v>5802-5907F</v>
          </cell>
          <cell r="L1396">
            <v>23658.16</v>
          </cell>
        </row>
        <row r="1397">
          <cell r="A1397" t="str">
            <v>5802-5907F</v>
          </cell>
          <cell r="L1397">
            <v>7583.36</v>
          </cell>
        </row>
        <row r="1398">
          <cell r="A1398" t="str">
            <v>5802-5907F</v>
          </cell>
          <cell r="L1398">
            <v>38.61</v>
          </cell>
        </row>
        <row r="1399">
          <cell r="A1399" t="str">
            <v>5802-5907F</v>
          </cell>
          <cell r="L1399">
            <v>0</v>
          </cell>
        </row>
        <row r="1400">
          <cell r="A1400" t="str">
            <v>5802-5907F</v>
          </cell>
          <cell r="L1400">
            <v>660.8</v>
          </cell>
        </row>
        <row r="1401">
          <cell r="A1401" t="str">
            <v>5802-5907F</v>
          </cell>
          <cell r="L1401">
            <v>692.21</v>
          </cell>
        </row>
        <row r="1402">
          <cell r="A1402" t="str">
            <v>5802-5907F</v>
          </cell>
          <cell r="L1402">
            <v>0</v>
          </cell>
        </row>
        <row r="1403">
          <cell r="A1403" t="str">
            <v>5802-5915F</v>
          </cell>
          <cell r="L1403">
            <v>0</v>
          </cell>
        </row>
        <row r="1404">
          <cell r="A1404" t="str">
            <v>5802-5915F</v>
          </cell>
          <cell r="L1404">
            <v>1442.1</v>
          </cell>
        </row>
        <row r="1405">
          <cell r="A1405" t="str">
            <v>5802-5917F</v>
          </cell>
          <cell r="L1405">
            <v>36</v>
          </cell>
        </row>
        <row r="1406">
          <cell r="A1406" t="str">
            <v>5802-5922F</v>
          </cell>
          <cell r="L1406">
            <v>0</v>
          </cell>
        </row>
        <row r="1407">
          <cell r="A1407" t="str">
            <v>5802-5922F</v>
          </cell>
          <cell r="L1407">
            <v>480.7</v>
          </cell>
        </row>
        <row r="1408">
          <cell r="A1408" t="str">
            <v>5802-5925F</v>
          </cell>
          <cell r="L1408">
            <v>7561.38</v>
          </cell>
        </row>
        <row r="1409">
          <cell r="A1409" t="str">
            <v>5802-5925F</v>
          </cell>
          <cell r="L1409">
            <v>0</v>
          </cell>
        </row>
        <row r="1410">
          <cell r="A1410" t="str">
            <v>5802-5925F</v>
          </cell>
          <cell r="L1410">
            <v>3631.9</v>
          </cell>
        </row>
        <row r="1411">
          <cell r="A1411" t="str">
            <v>5802-5925F</v>
          </cell>
          <cell r="L1411">
            <v>1063.2</v>
          </cell>
        </row>
        <row r="1412">
          <cell r="A1412" t="str">
            <v>5802-5926F</v>
          </cell>
          <cell r="L1412">
            <v>33</v>
          </cell>
        </row>
        <row r="1413">
          <cell r="A1413" t="str">
            <v>5802-5930F</v>
          </cell>
          <cell r="L1413">
            <v>2667.66</v>
          </cell>
        </row>
        <row r="1414">
          <cell r="A1414" t="str">
            <v>5802-5930F</v>
          </cell>
          <cell r="L1414">
            <v>0</v>
          </cell>
        </row>
        <row r="1415">
          <cell r="A1415" t="str">
            <v>5802-5930F</v>
          </cell>
          <cell r="L1415">
            <v>0</v>
          </cell>
        </row>
        <row r="1416">
          <cell r="A1416" t="str">
            <v>5802-5930F</v>
          </cell>
          <cell r="L1416">
            <v>1862.4</v>
          </cell>
        </row>
        <row r="1417">
          <cell r="A1417" t="str">
            <v>5802-5930F</v>
          </cell>
          <cell r="L1417">
            <v>859.75</v>
          </cell>
        </row>
        <row r="1418">
          <cell r="A1418" t="str">
            <v>5802-5930F</v>
          </cell>
          <cell r="L1418">
            <v>0</v>
          </cell>
        </row>
        <row r="1419">
          <cell r="A1419" t="str">
            <v>5802-5930F</v>
          </cell>
          <cell r="L1419">
            <v>3540.55</v>
          </cell>
        </row>
        <row r="1420">
          <cell r="A1420" t="str">
            <v>5802-5930F</v>
          </cell>
          <cell r="L1420">
            <v>0</v>
          </cell>
        </row>
        <row r="1421">
          <cell r="A1421" t="str">
            <v>5802-5934F</v>
          </cell>
          <cell r="L1421">
            <v>387.36</v>
          </cell>
        </row>
        <row r="1422">
          <cell r="A1422" t="str">
            <v>5802-5934F</v>
          </cell>
          <cell r="L1422">
            <v>16514.71</v>
          </cell>
        </row>
        <row r="1423">
          <cell r="A1423" t="str">
            <v>5802-5934F</v>
          </cell>
          <cell r="L1423">
            <v>-346.36</v>
          </cell>
        </row>
        <row r="1424">
          <cell r="A1424" t="str">
            <v>5802-5934F</v>
          </cell>
          <cell r="L1424">
            <v>-1.36</v>
          </cell>
        </row>
        <row r="1425">
          <cell r="A1425" t="str">
            <v>5802-5934F</v>
          </cell>
          <cell r="L1425">
            <v>25279.98</v>
          </cell>
        </row>
        <row r="1426">
          <cell r="A1426" t="str">
            <v>5802-5934F</v>
          </cell>
          <cell r="L1426">
            <v>1146.94</v>
          </cell>
        </row>
        <row r="1427">
          <cell r="A1427" t="str">
            <v>5802-5934F</v>
          </cell>
          <cell r="L1427">
            <v>0</v>
          </cell>
        </row>
        <row r="1428">
          <cell r="A1428" t="str">
            <v>5802-5934F</v>
          </cell>
          <cell r="L1428">
            <v>2990.5</v>
          </cell>
        </row>
        <row r="1429">
          <cell r="A1429" t="str">
            <v>5802-5934F</v>
          </cell>
          <cell r="L1429">
            <v>0</v>
          </cell>
        </row>
        <row r="1430">
          <cell r="A1430" t="str">
            <v>5802-5934F</v>
          </cell>
          <cell r="L1430">
            <v>-539.83000000000004</v>
          </cell>
        </row>
        <row r="1431">
          <cell r="A1431" t="str">
            <v>5802-5951F</v>
          </cell>
          <cell r="L1431">
            <v>9978.2099999999991</v>
          </cell>
        </row>
        <row r="1432">
          <cell r="A1432" t="str">
            <v>5802-5951F</v>
          </cell>
          <cell r="L1432">
            <v>-5.85</v>
          </cell>
        </row>
        <row r="1433">
          <cell r="A1433" t="str">
            <v>5802-5951F</v>
          </cell>
          <cell r="L1433">
            <v>13151.6</v>
          </cell>
        </row>
        <row r="1434">
          <cell r="A1434" t="str">
            <v>5802-5951F</v>
          </cell>
          <cell r="L1434">
            <v>4747.51</v>
          </cell>
        </row>
        <row r="1435">
          <cell r="A1435" t="str">
            <v>5802-5953F</v>
          </cell>
          <cell r="L1435">
            <v>639.79</v>
          </cell>
        </row>
        <row r="1436">
          <cell r="A1436" t="str">
            <v>5802-5953F</v>
          </cell>
          <cell r="L1436">
            <v>0</v>
          </cell>
        </row>
        <row r="1437">
          <cell r="A1437" t="str">
            <v>5802-5953F</v>
          </cell>
          <cell r="L1437">
            <v>2157.3000000000002</v>
          </cell>
        </row>
        <row r="1438">
          <cell r="A1438" t="str">
            <v>5802-5955F</v>
          </cell>
          <cell r="L1438">
            <v>673.32</v>
          </cell>
        </row>
        <row r="1439">
          <cell r="A1439" t="str">
            <v>5802-5955F</v>
          </cell>
          <cell r="L1439">
            <v>0</v>
          </cell>
        </row>
        <row r="1440">
          <cell r="A1440" t="str">
            <v>5802-5955F</v>
          </cell>
          <cell r="L1440">
            <v>97</v>
          </cell>
        </row>
        <row r="1441">
          <cell r="A1441" t="str">
            <v>5802-5955F</v>
          </cell>
          <cell r="L1441">
            <v>0</v>
          </cell>
        </row>
        <row r="1442">
          <cell r="A1442" t="str">
            <v>5802-5965F</v>
          </cell>
          <cell r="L1442">
            <v>561.29</v>
          </cell>
        </row>
        <row r="1443">
          <cell r="A1443" t="str">
            <v>5802-5965F</v>
          </cell>
          <cell r="L1443">
            <v>-1.07</v>
          </cell>
        </row>
        <row r="1444">
          <cell r="A1444" t="str">
            <v>5802-5965F</v>
          </cell>
          <cell r="L1444">
            <v>-1.07</v>
          </cell>
        </row>
        <row r="1445">
          <cell r="A1445" t="str">
            <v>5802-5965F</v>
          </cell>
          <cell r="L1445">
            <v>1472.1</v>
          </cell>
        </row>
        <row r="1446">
          <cell r="A1446" t="str">
            <v>5802-5967F</v>
          </cell>
          <cell r="L1446">
            <v>0</v>
          </cell>
        </row>
        <row r="1447">
          <cell r="A1447" t="str">
            <v>5802-5967F</v>
          </cell>
          <cell r="L1447">
            <v>1839.5</v>
          </cell>
        </row>
        <row r="1448">
          <cell r="A1448" t="str">
            <v>5802-5967F</v>
          </cell>
          <cell r="L1448">
            <v>26.44</v>
          </cell>
        </row>
        <row r="1449">
          <cell r="A1449" t="str">
            <v>5802-5967F</v>
          </cell>
          <cell r="L1449">
            <v>0</v>
          </cell>
        </row>
        <row r="1450">
          <cell r="A1450" t="str">
            <v>5802-5967F</v>
          </cell>
          <cell r="L1450">
            <v>246.89</v>
          </cell>
        </row>
        <row r="1451">
          <cell r="A1451" t="str">
            <v>5802-5967F</v>
          </cell>
          <cell r="L1451">
            <v>1459.5</v>
          </cell>
        </row>
        <row r="1452">
          <cell r="A1452" t="str">
            <v>5802-5967F</v>
          </cell>
          <cell r="L1452">
            <v>0</v>
          </cell>
        </row>
        <row r="1453">
          <cell r="A1453" t="str">
            <v>5802-5971F</v>
          </cell>
          <cell r="L1453">
            <v>2762.66</v>
          </cell>
        </row>
        <row r="1454">
          <cell r="A1454" t="str">
            <v>5802-5971F</v>
          </cell>
          <cell r="L1454">
            <v>0</v>
          </cell>
        </row>
        <row r="1455">
          <cell r="A1455" t="str">
            <v>5802-5971F</v>
          </cell>
          <cell r="L1455">
            <v>12852.6</v>
          </cell>
        </row>
        <row r="1456">
          <cell r="A1456" t="str">
            <v>5802-5971F</v>
          </cell>
          <cell r="L1456">
            <v>292.16000000000003</v>
          </cell>
        </row>
        <row r="1457">
          <cell r="A1457" t="str">
            <v>5802-5971F</v>
          </cell>
          <cell r="L1457">
            <v>0</v>
          </cell>
        </row>
        <row r="1458">
          <cell r="A1458" t="str">
            <v>5802-5971F</v>
          </cell>
          <cell r="L1458">
            <v>803.96</v>
          </cell>
        </row>
        <row r="1459">
          <cell r="A1459" t="str">
            <v>5802-5971F</v>
          </cell>
          <cell r="L1459">
            <v>0</v>
          </cell>
        </row>
        <row r="1460">
          <cell r="A1460" t="str">
            <v>5802-5973F</v>
          </cell>
          <cell r="L1460">
            <v>112</v>
          </cell>
        </row>
        <row r="1461">
          <cell r="A1461" t="str">
            <v>5802-5973F</v>
          </cell>
          <cell r="L1461">
            <v>0</v>
          </cell>
        </row>
        <row r="1462">
          <cell r="A1462" t="str">
            <v>5802-5973F</v>
          </cell>
          <cell r="L1462">
            <v>1185.4000000000001</v>
          </cell>
        </row>
        <row r="1463">
          <cell r="A1463" t="str">
            <v>5802-5974F</v>
          </cell>
          <cell r="L1463">
            <v>386.63</v>
          </cell>
        </row>
        <row r="1464">
          <cell r="A1464" t="str">
            <v>5802-5974F</v>
          </cell>
          <cell r="L1464">
            <v>0</v>
          </cell>
        </row>
        <row r="1465">
          <cell r="A1465" t="str">
            <v>5802-5974F</v>
          </cell>
          <cell r="L1465">
            <v>3033.2</v>
          </cell>
        </row>
        <row r="1466">
          <cell r="A1466" t="str">
            <v>5802-5974F</v>
          </cell>
          <cell r="L1466">
            <v>3499.29</v>
          </cell>
        </row>
        <row r="1467">
          <cell r="A1467" t="str">
            <v>5802-5978F</v>
          </cell>
          <cell r="L1467">
            <v>89</v>
          </cell>
        </row>
        <row r="1468">
          <cell r="A1468" t="str">
            <v>5802-5983F</v>
          </cell>
          <cell r="L1468">
            <v>486.22</v>
          </cell>
        </row>
        <row r="1469">
          <cell r="A1469" t="str">
            <v>5802-5983F</v>
          </cell>
          <cell r="L1469">
            <v>0</v>
          </cell>
        </row>
        <row r="1470">
          <cell r="A1470" t="str">
            <v>5802-5983F</v>
          </cell>
          <cell r="L1470">
            <v>2088.4</v>
          </cell>
        </row>
        <row r="1471">
          <cell r="A1471" t="str">
            <v>5802-5983F</v>
          </cell>
          <cell r="L1471">
            <v>2351.16</v>
          </cell>
        </row>
        <row r="1472">
          <cell r="A1472" t="str">
            <v>5802-5984F</v>
          </cell>
          <cell r="L1472">
            <v>22327.93</v>
          </cell>
        </row>
        <row r="1473">
          <cell r="A1473" t="str">
            <v>5802-5984F</v>
          </cell>
          <cell r="L1473">
            <v>13.6</v>
          </cell>
        </row>
        <row r="1474">
          <cell r="A1474" t="str">
            <v>5802-5984F</v>
          </cell>
          <cell r="L1474">
            <v>-225.52</v>
          </cell>
        </row>
        <row r="1475">
          <cell r="A1475" t="str">
            <v>5802-5984F</v>
          </cell>
          <cell r="L1475">
            <v>17637.96</v>
          </cell>
        </row>
        <row r="1476">
          <cell r="A1476" t="str">
            <v>5802-5984F</v>
          </cell>
          <cell r="L1476">
            <v>1400.89</v>
          </cell>
        </row>
        <row r="1477">
          <cell r="A1477" t="str">
            <v>5802-5984F</v>
          </cell>
          <cell r="L1477">
            <v>0</v>
          </cell>
        </row>
        <row r="1478">
          <cell r="A1478" t="str">
            <v>5802-5984F</v>
          </cell>
          <cell r="L1478">
            <v>3748.98</v>
          </cell>
        </row>
        <row r="1479">
          <cell r="A1479" t="str">
            <v>5802-5984F</v>
          </cell>
          <cell r="L1479">
            <v>0</v>
          </cell>
        </row>
        <row r="1480">
          <cell r="A1480" t="str">
            <v>5802-5985F</v>
          </cell>
          <cell r="L1480">
            <v>12986.89</v>
          </cell>
        </row>
        <row r="1481">
          <cell r="A1481" t="str">
            <v>5802-5985F</v>
          </cell>
          <cell r="L1481">
            <v>0</v>
          </cell>
        </row>
        <row r="1482">
          <cell r="A1482" t="str">
            <v>5802-5985F</v>
          </cell>
          <cell r="L1482">
            <v>7945.8</v>
          </cell>
        </row>
        <row r="1483">
          <cell r="A1483" t="str">
            <v>5802-5985F</v>
          </cell>
          <cell r="L1483">
            <v>103.82</v>
          </cell>
        </row>
        <row r="1484">
          <cell r="A1484" t="str">
            <v>5802-5985F</v>
          </cell>
          <cell r="L1484">
            <v>0</v>
          </cell>
        </row>
        <row r="1485">
          <cell r="A1485" t="str">
            <v>5802-5985F</v>
          </cell>
          <cell r="L1485">
            <v>247.68</v>
          </cell>
        </row>
        <row r="1486">
          <cell r="A1486" t="str">
            <v>5802-5985F</v>
          </cell>
          <cell r="L1486">
            <v>0</v>
          </cell>
        </row>
        <row r="1487">
          <cell r="A1487" t="str">
            <v>5802-DIV-F</v>
          </cell>
          <cell r="L1487">
            <v>960</v>
          </cell>
        </row>
        <row r="1488">
          <cell r="A1488" t="str">
            <v>5802-DIV-F</v>
          </cell>
          <cell r="L1488">
            <v>-1.62</v>
          </cell>
        </row>
        <row r="1489">
          <cell r="A1489" t="str">
            <v>5802-DIV-F</v>
          </cell>
          <cell r="L1489">
            <v>100000</v>
          </cell>
        </row>
        <row r="1490">
          <cell r="A1490" t="str">
            <v>5802-DIV-F</v>
          </cell>
          <cell r="L1490">
            <v>42797.23</v>
          </cell>
        </row>
        <row r="1491">
          <cell r="A1491" t="str">
            <v>5803-5006F</v>
          </cell>
          <cell r="L1491">
            <v>2503.15</v>
          </cell>
        </row>
        <row r="1492">
          <cell r="A1492" t="str">
            <v>5803-5006F</v>
          </cell>
          <cell r="L1492">
            <v>0</v>
          </cell>
        </row>
        <row r="1493">
          <cell r="A1493" t="str">
            <v>5803-5006F</v>
          </cell>
          <cell r="L1493">
            <v>0</v>
          </cell>
        </row>
        <row r="1494">
          <cell r="A1494" t="str">
            <v>5803-5006F</v>
          </cell>
          <cell r="L1494">
            <v>4316.3900000000003</v>
          </cell>
        </row>
        <row r="1495">
          <cell r="A1495" t="str">
            <v>5803-5006F</v>
          </cell>
          <cell r="L1495">
            <v>1.21</v>
          </cell>
        </row>
        <row r="1496">
          <cell r="A1496" t="str">
            <v>5803-5006F</v>
          </cell>
          <cell r="L1496">
            <v>345.34</v>
          </cell>
        </row>
        <row r="1497">
          <cell r="A1497" t="str">
            <v>5803-5006F</v>
          </cell>
          <cell r="L1497">
            <v>0</v>
          </cell>
        </row>
        <row r="1498">
          <cell r="A1498" t="str">
            <v>5803-5006F</v>
          </cell>
          <cell r="L1498">
            <v>1132.6600000000001</v>
          </cell>
        </row>
        <row r="1499">
          <cell r="A1499" t="str">
            <v>5803-5006F</v>
          </cell>
          <cell r="L1499">
            <v>0</v>
          </cell>
        </row>
        <row r="1500">
          <cell r="A1500" t="str">
            <v>5803-5010F</v>
          </cell>
          <cell r="L1500">
            <v>1752.12</v>
          </cell>
        </row>
        <row r="1501">
          <cell r="A1501" t="str">
            <v>5803-5010F</v>
          </cell>
          <cell r="L1501">
            <v>16543.29</v>
          </cell>
        </row>
        <row r="1502">
          <cell r="A1502" t="str">
            <v>5803-5010F</v>
          </cell>
          <cell r="L1502">
            <v>-213.56</v>
          </cell>
        </row>
        <row r="1503">
          <cell r="A1503" t="str">
            <v>5803-5010F</v>
          </cell>
          <cell r="L1503">
            <v>-2.87</v>
          </cell>
        </row>
        <row r="1504">
          <cell r="A1504" t="str">
            <v>5803-5010F</v>
          </cell>
          <cell r="L1504">
            <v>27466.17</v>
          </cell>
        </row>
        <row r="1505">
          <cell r="A1505" t="str">
            <v>5803-5010F</v>
          </cell>
          <cell r="L1505">
            <v>3965.92</v>
          </cell>
        </row>
        <row r="1506">
          <cell r="A1506" t="str">
            <v>5803-5010F</v>
          </cell>
          <cell r="L1506">
            <v>0</v>
          </cell>
        </row>
        <row r="1507">
          <cell r="A1507" t="str">
            <v>5803-5010F</v>
          </cell>
          <cell r="L1507">
            <v>13809.48</v>
          </cell>
        </row>
        <row r="1508">
          <cell r="A1508" t="str">
            <v>5803-5010F</v>
          </cell>
          <cell r="L1508">
            <v>2100.06</v>
          </cell>
        </row>
        <row r="1509">
          <cell r="A1509" t="str">
            <v>5803-5010F</v>
          </cell>
          <cell r="L1509">
            <v>0</v>
          </cell>
        </row>
        <row r="1510">
          <cell r="A1510" t="str">
            <v>5803-5012F</v>
          </cell>
          <cell r="L1510">
            <v>847.3</v>
          </cell>
        </row>
        <row r="1511">
          <cell r="A1511" t="str">
            <v>5803-5012F</v>
          </cell>
          <cell r="L1511">
            <v>0</v>
          </cell>
        </row>
        <row r="1512">
          <cell r="A1512" t="str">
            <v>5803-5012F</v>
          </cell>
          <cell r="L1512">
            <v>182</v>
          </cell>
        </row>
        <row r="1513">
          <cell r="A1513" t="str">
            <v>5803-5012F</v>
          </cell>
          <cell r="L1513">
            <v>0</v>
          </cell>
        </row>
        <row r="1514">
          <cell r="A1514" t="str">
            <v>5803-5013F</v>
          </cell>
          <cell r="L1514">
            <v>17400.150000000001</v>
          </cell>
        </row>
        <row r="1515">
          <cell r="A1515" t="str">
            <v>5803-5013F</v>
          </cell>
          <cell r="L1515">
            <v>0</v>
          </cell>
        </row>
        <row r="1516">
          <cell r="A1516" t="str">
            <v>5803-5013F</v>
          </cell>
          <cell r="L1516">
            <v>9248.6299999999992</v>
          </cell>
        </row>
        <row r="1517">
          <cell r="A1517" t="str">
            <v>5803-5013F</v>
          </cell>
          <cell r="L1517">
            <v>186.15</v>
          </cell>
        </row>
        <row r="1518">
          <cell r="A1518" t="str">
            <v>5803-5013F</v>
          </cell>
          <cell r="L1518">
            <v>0</v>
          </cell>
        </row>
        <row r="1519">
          <cell r="A1519" t="str">
            <v>5803-5013F</v>
          </cell>
          <cell r="L1519">
            <v>432.07</v>
          </cell>
        </row>
        <row r="1520">
          <cell r="A1520" t="str">
            <v>5803-5013F</v>
          </cell>
          <cell r="L1520">
            <v>0</v>
          </cell>
        </row>
        <row r="1521">
          <cell r="A1521" t="str">
            <v>5803-5014F</v>
          </cell>
          <cell r="L1521">
            <v>424.54</v>
          </cell>
        </row>
        <row r="1522">
          <cell r="A1522" t="str">
            <v>5803-5014F</v>
          </cell>
          <cell r="L1522">
            <v>0</v>
          </cell>
        </row>
        <row r="1523">
          <cell r="A1523" t="str">
            <v>5803-5014F</v>
          </cell>
          <cell r="L1523">
            <v>1043</v>
          </cell>
        </row>
        <row r="1524">
          <cell r="A1524" t="str">
            <v>5803-5014F</v>
          </cell>
          <cell r="L1524">
            <v>398.55</v>
          </cell>
        </row>
        <row r="1525">
          <cell r="A1525" t="str">
            <v>5803-5014F</v>
          </cell>
          <cell r="L1525">
            <v>0</v>
          </cell>
        </row>
        <row r="1526">
          <cell r="A1526" t="str">
            <v>5803-5014F</v>
          </cell>
          <cell r="L1526">
            <v>1851.74</v>
          </cell>
        </row>
        <row r="1527">
          <cell r="A1527" t="str">
            <v>5803-5014F</v>
          </cell>
          <cell r="L1527">
            <v>0</v>
          </cell>
        </row>
        <row r="1528">
          <cell r="A1528" t="str">
            <v>5803-5018F</v>
          </cell>
          <cell r="L1528">
            <v>800</v>
          </cell>
        </row>
        <row r="1529">
          <cell r="A1529" t="str">
            <v>5803-5018F</v>
          </cell>
          <cell r="L1529">
            <v>0</v>
          </cell>
        </row>
        <row r="1530">
          <cell r="A1530" t="str">
            <v>5803-5018F</v>
          </cell>
          <cell r="L1530">
            <v>2253</v>
          </cell>
        </row>
        <row r="1531">
          <cell r="A1531" t="str">
            <v>5803-5020F</v>
          </cell>
          <cell r="L1531">
            <v>0</v>
          </cell>
        </row>
        <row r="1532">
          <cell r="A1532" t="str">
            <v>5803-5020F</v>
          </cell>
          <cell r="L1532">
            <v>2503</v>
          </cell>
        </row>
        <row r="1533">
          <cell r="A1533" t="str">
            <v>5803-5025F</v>
          </cell>
          <cell r="L1533">
            <v>622.80999999999995</v>
          </cell>
        </row>
        <row r="1534">
          <cell r="A1534" t="str">
            <v>5803-5025F</v>
          </cell>
          <cell r="L1534">
            <v>0</v>
          </cell>
        </row>
        <row r="1535">
          <cell r="A1535" t="str">
            <v>5803-5025F</v>
          </cell>
          <cell r="L1535">
            <v>2565.62</v>
          </cell>
        </row>
        <row r="1536">
          <cell r="A1536" t="str">
            <v>5803-5025F</v>
          </cell>
          <cell r="L1536">
            <v>0</v>
          </cell>
        </row>
        <row r="1537">
          <cell r="A1537" t="str">
            <v>5803-5025F</v>
          </cell>
          <cell r="L1537">
            <v>0</v>
          </cell>
        </row>
        <row r="1538">
          <cell r="A1538" t="str">
            <v>5803-5031F</v>
          </cell>
          <cell r="L1538">
            <v>5620.69</v>
          </cell>
        </row>
        <row r="1539">
          <cell r="A1539" t="str">
            <v>5803-5031F</v>
          </cell>
          <cell r="L1539">
            <v>-5.98</v>
          </cell>
        </row>
        <row r="1540">
          <cell r="A1540" t="str">
            <v>5803-5031F</v>
          </cell>
          <cell r="L1540">
            <v>0</v>
          </cell>
        </row>
        <row r="1541">
          <cell r="A1541" t="str">
            <v>5803-5031F</v>
          </cell>
          <cell r="L1541">
            <v>6704.95</v>
          </cell>
        </row>
        <row r="1542">
          <cell r="A1542" t="str">
            <v>5803-5031F</v>
          </cell>
          <cell r="L1542">
            <v>928.95</v>
          </cell>
        </row>
        <row r="1543">
          <cell r="A1543" t="str">
            <v>5803-5031F</v>
          </cell>
          <cell r="L1543">
            <v>0</v>
          </cell>
        </row>
        <row r="1544">
          <cell r="A1544" t="str">
            <v>5803-5031F</v>
          </cell>
          <cell r="L1544">
            <v>3498.51</v>
          </cell>
        </row>
        <row r="1545">
          <cell r="A1545" t="str">
            <v>5803-5031F</v>
          </cell>
          <cell r="L1545">
            <v>0</v>
          </cell>
        </row>
        <row r="1546">
          <cell r="A1546" t="str">
            <v>5803-5035F</v>
          </cell>
          <cell r="L1546">
            <v>1973.75</v>
          </cell>
        </row>
        <row r="1547">
          <cell r="A1547" t="str">
            <v>5803-5035F</v>
          </cell>
          <cell r="L1547">
            <v>0</v>
          </cell>
        </row>
        <row r="1548">
          <cell r="A1548" t="str">
            <v>5803-5035F</v>
          </cell>
          <cell r="L1548">
            <v>0</v>
          </cell>
        </row>
        <row r="1549">
          <cell r="A1549" t="str">
            <v>5803-5035F</v>
          </cell>
          <cell r="L1549">
            <v>6651.8</v>
          </cell>
        </row>
        <row r="1550">
          <cell r="A1550" t="str">
            <v>5803-5035F</v>
          </cell>
          <cell r="L1550">
            <v>464.46</v>
          </cell>
        </row>
        <row r="1551">
          <cell r="A1551" t="str">
            <v>5803-5035F</v>
          </cell>
          <cell r="L1551">
            <v>0</v>
          </cell>
        </row>
        <row r="1552">
          <cell r="A1552" t="str">
            <v>5803-5035F</v>
          </cell>
          <cell r="L1552">
            <v>1752.75</v>
          </cell>
        </row>
        <row r="1553">
          <cell r="A1553" t="str">
            <v>5803-5035F</v>
          </cell>
          <cell r="L1553">
            <v>2843.8</v>
          </cell>
        </row>
        <row r="1554">
          <cell r="A1554" t="str">
            <v>5803-5035F</v>
          </cell>
          <cell r="L1554">
            <v>0</v>
          </cell>
        </row>
        <row r="1555">
          <cell r="A1555" t="str">
            <v>5803-5052F</v>
          </cell>
          <cell r="L1555">
            <v>-558</v>
          </cell>
        </row>
        <row r="1556">
          <cell r="A1556" t="str">
            <v>5803-5052F</v>
          </cell>
          <cell r="L1556">
            <v>559.38</v>
          </cell>
        </row>
        <row r="1557">
          <cell r="A1557" t="str">
            <v>5803-5052F</v>
          </cell>
          <cell r="L1557">
            <v>-1081.55</v>
          </cell>
        </row>
        <row r="1558">
          <cell r="A1558" t="str">
            <v>5803-5052F</v>
          </cell>
          <cell r="L1558">
            <v>2324.1999999999998</v>
          </cell>
        </row>
        <row r="1559">
          <cell r="A1559" t="str">
            <v>5803-5053F</v>
          </cell>
          <cell r="L1559">
            <v>90</v>
          </cell>
        </row>
        <row r="1560">
          <cell r="A1560" t="str">
            <v>5803-5053F</v>
          </cell>
          <cell r="L1560">
            <v>-0.8</v>
          </cell>
        </row>
        <row r="1561">
          <cell r="A1561" t="str">
            <v>5803-5053F</v>
          </cell>
          <cell r="L1561">
            <v>17.46</v>
          </cell>
        </row>
        <row r="1562">
          <cell r="A1562" t="str">
            <v>5803-5056F</v>
          </cell>
          <cell r="L1562">
            <v>4498.1099999999997</v>
          </cell>
        </row>
        <row r="1563">
          <cell r="A1563" t="str">
            <v>5803-5056F</v>
          </cell>
          <cell r="L1563">
            <v>-1.99</v>
          </cell>
        </row>
        <row r="1564">
          <cell r="A1564" t="str">
            <v>5803-5056F</v>
          </cell>
          <cell r="L1564">
            <v>7400.92</v>
          </cell>
        </row>
        <row r="1565">
          <cell r="A1565" t="str">
            <v>5803-5056F</v>
          </cell>
          <cell r="L1565">
            <v>105.65</v>
          </cell>
        </row>
        <row r="1566">
          <cell r="A1566" t="str">
            <v>5803-5056F</v>
          </cell>
          <cell r="L1566">
            <v>0</v>
          </cell>
        </row>
        <row r="1567">
          <cell r="A1567" t="str">
            <v>5803-5056F</v>
          </cell>
          <cell r="L1567">
            <v>245.46</v>
          </cell>
        </row>
        <row r="1568">
          <cell r="A1568" t="str">
            <v>5803-5056F</v>
          </cell>
          <cell r="L1568">
            <v>0</v>
          </cell>
        </row>
        <row r="1569">
          <cell r="A1569" t="str">
            <v>5803-5059F</v>
          </cell>
          <cell r="L1569">
            <v>1500</v>
          </cell>
        </row>
        <row r="1570">
          <cell r="A1570" t="str">
            <v>5803-5059F</v>
          </cell>
          <cell r="L1570">
            <v>84.6</v>
          </cell>
        </row>
        <row r="1571">
          <cell r="A1571" t="str">
            <v>5803-5059F</v>
          </cell>
          <cell r="L1571">
            <v>0</v>
          </cell>
        </row>
        <row r="1572">
          <cell r="A1572" t="str">
            <v>5803-5059F</v>
          </cell>
          <cell r="L1572">
            <v>14816.4</v>
          </cell>
        </row>
        <row r="1573">
          <cell r="A1573" t="str">
            <v>5803-5059F</v>
          </cell>
          <cell r="L1573">
            <v>6414.87</v>
          </cell>
        </row>
        <row r="1574">
          <cell r="A1574" t="str">
            <v>5803-5059F</v>
          </cell>
          <cell r="L1574">
            <v>0</v>
          </cell>
        </row>
        <row r="1575">
          <cell r="A1575" t="str">
            <v>5803-5059F</v>
          </cell>
          <cell r="L1575">
            <v>16925.740000000002</v>
          </cell>
        </row>
        <row r="1576">
          <cell r="A1576" t="str">
            <v>5803-5059F</v>
          </cell>
          <cell r="L1576">
            <v>0</v>
          </cell>
        </row>
        <row r="1577">
          <cell r="A1577" t="str">
            <v>5803-5069F</v>
          </cell>
          <cell r="L1577">
            <v>4339.0600000000004</v>
          </cell>
        </row>
        <row r="1578">
          <cell r="A1578" t="str">
            <v>5803-5069F</v>
          </cell>
          <cell r="L1578">
            <v>383</v>
          </cell>
        </row>
        <row r="1579">
          <cell r="A1579" t="str">
            <v>5803-5110F</v>
          </cell>
          <cell r="L1579">
            <v>1000</v>
          </cell>
        </row>
        <row r="1580">
          <cell r="A1580" t="str">
            <v>5803-5110F</v>
          </cell>
          <cell r="L1580">
            <v>0</v>
          </cell>
        </row>
        <row r="1581">
          <cell r="A1581" t="str">
            <v>5803-5110F</v>
          </cell>
          <cell r="L1581">
            <v>0</v>
          </cell>
        </row>
        <row r="1582">
          <cell r="A1582" t="str">
            <v>5803-5110F</v>
          </cell>
          <cell r="L1582">
            <v>27264</v>
          </cell>
        </row>
        <row r="1583">
          <cell r="A1583" t="str">
            <v>5803-5112F</v>
          </cell>
          <cell r="L1583">
            <v>8470</v>
          </cell>
        </row>
        <row r="1584">
          <cell r="A1584" t="str">
            <v>5803-5112F</v>
          </cell>
          <cell r="L1584">
            <v>0</v>
          </cell>
        </row>
        <row r="1585">
          <cell r="A1585" t="str">
            <v>5803-5112F</v>
          </cell>
          <cell r="L1585">
            <v>5817.5</v>
          </cell>
        </row>
        <row r="1586">
          <cell r="A1586" t="str">
            <v>5803-5112F</v>
          </cell>
          <cell r="L1586">
            <v>2642.61</v>
          </cell>
        </row>
        <row r="1587">
          <cell r="A1587" t="str">
            <v>5803-5112F</v>
          </cell>
          <cell r="L1587">
            <v>0</v>
          </cell>
        </row>
        <row r="1588">
          <cell r="A1588" t="str">
            <v>5803-5112F</v>
          </cell>
          <cell r="L1588">
            <v>6874.04</v>
          </cell>
        </row>
        <row r="1589">
          <cell r="A1589" t="str">
            <v>5803-5112F</v>
          </cell>
          <cell r="L1589">
            <v>0</v>
          </cell>
        </row>
        <row r="1590">
          <cell r="A1590" t="str">
            <v>5803-5134F</v>
          </cell>
          <cell r="L1590">
            <v>1412.56</v>
          </cell>
        </row>
        <row r="1591">
          <cell r="A1591" t="str">
            <v>5803-5134F</v>
          </cell>
          <cell r="L1591">
            <v>0</v>
          </cell>
        </row>
        <row r="1592">
          <cell r="A1592" t="str">
            <v>5803-5134F</v>
          </cell>
          <cell r="L1592">
            <v>311.8</v>
          </cell>
        </row>
        <row r="1593">
          <cell r="A1593" t="str">
            <v>5803-5157F</v>
          </cell>
          <cell r="L1593">
            <v>1754.2</v>
          </cell>
        </row>
        <row r="1594">
          <cell r="A1594" t="str">
            <v>5803-5157F</v>
          </cell>
          <cell r="L1594">
            <v>0</v>
          </cell>
        </row>
        <row r="1595">
          <cell r="A1595" t="str">
            <v>5803-5157F</v>
          </cell>
          <cell r="L1595">
            <v>0</v>
          </cell>
        </row>
        <row r="1596">
          <cell r="A1596" t="str">
            <v>5803-5157F</v>
          </cell>
          <cell r="L1596">
            <v>6770.6</v>
          </cell>
        </row>
        <row r="1597">
          <cell r="A1597" t="str">
            <v>5803-5157F</v>
          </cell>
          <cell r="L1597">
            <v>364.55</v>
          </cell>
        </row>
        <row r="1598">
          <cell r="A1598" t="str">
            <v>5803-5157F</v>
          </cell>
          <cell r="L1598">
            <v>869.61</v>
          </cell>
        </row>
        <row r="1599">
          <cell r="A1599" t="str">
            <v>5803-5221F</v>
          </cell>
          <cell r="L1599">
            <v>214.1</v>
          </cell>
        </row>
        <row r="1600">
          <cell r="A1600" t="str">
            <v>5803-5221F</v>
          </cell>
          <cell r="L1600">
            <v>0</v>
          </cell>
        </row>
        <row r="1601">
          <cell r="A1601" t="str">
            <v>5803-5221F</v>
          </cell>
          <cell r="L1601">
            <v>5365.58</v>
          </cell>
        </row>
        <row r="1602">
          <cell r="A1602" t="str">
            <v>5803-5221F</v>
          </cell>
          <cell r="L1602">
            <v>585.88</v>
          </cell>
        </row>
        <row r="1603">
          <cell r="A1603" t="str">
            <v>5803-5221F</v>
          </cell>
          <cell r="L1603">
            <v>0</v>
          </cell>
        </row>
        <row r="1604">
          <cell r="A1604" t="str">
            <v>5803-5221F</v>
          </cell>
          <cell r="L1604">
            <v>1374.22</v>
          </cell>
        </row>
        <row r="1605">
          <cell r="A1605" t="str">
            <v>5803-5221F</v>
          </cell>
          <cell r="L1605">
            <v>0</v>
          </cell>
        </row>
        <row r="1606">
          <cell r="A1606" t="str">
            <v>5803-5226F</v>
          </cell>
          <cell r="L1606">
            <v>226</v>
          </cell>
        </row>
        <row r="1607">
          <cell r="A1607" t="str">
            <v>5803-5230F</v>
          </cell>
          <cell r="L1607">
            <v>0</v>
          </cell>
        </row>
        <row r="1608">
          <cell r="A1608" t="str">
            <v>5803-5230F</v>
          </cell>
          <cell r="L1608">
            <v>817.4</v>
          </cell>
        </row>
        <row r="1609">
          <cell r="A1609" t="str">
            <v>5803-5231F</v>
          </cell>
          <cell r="L1609">
            <v>-1091</v>
          </cell>
        </row>
        <row r="1610">
          <cell r="A1610" t="str">
            <v>5803-5231F</v>
          </cell>
          <cell r="L1610">
            <v>2343.52</v>
          </cell>
        </row>
        <row r="1611">
          <cell r="A1611" t="str">
            <v>5803-5232F</v>
          </cell>
          <cell r="L1611">
            <v>0</v>
          </cell>
        </row>
        <row r="1612">
          <cell r="A1612" t="str">
            <v>5803-5232F</v>
          </cell>
          <cell r="L1612">
            <v>1349.7</v>
          </cell>
        </row>
        <row r="1613">
          <cell r="A1613" t="str">
            <v>5803-5234F</v>
          </cell>
          <cell r="L1613">
            <v>2311.71</v>
          </cell>
        </row>
        <row r="1614">
          <cell r="A1614" t="str">
            <v>5803-5234F</v>
          </cell>
          <cell r="L1614">
            <v>522</v>
          </cell>
        </row>
        <row r="1615">
          <cell r="A1615" t="str">
            <v>5803-5234F</v>
          </cell>
          <cell r="L1615">
            <v>313.29000000000002</v>
          </cell>
        </row>
        <row r="1616">
          <cell r="A1616" t="str">
            <v>5803-5234F</v>
          </cell>
          <cell r="L1616">
            <v>0</v>
          </cell>
        </row>
        <row r="1617">
          <cell r="A1617" t="str">
            <v>5803-5234F</v>
          </cell>
          <cell r="L1617">
            <v>0</v>
          </cell>
        </row>
        <row r="1618">
          <cell r="A1618" t="str">
            <v>5803-5234F</v>
          </cell>
          <cell r="L1618">
            <v>-12.96</v>
          </cell>
        </row>
        <row r="1619">
          <cell r="A1619" t="str">
            <v>5803-5234F</v>
          </cell>
          <cell r="L1619">
            <v>3635.8</v>
          </cell>
        </row>
        <row r="1620">
          <cell r="A1620" t="str">
            <v>5803-5234F</v>
          </cell>
          <cell r="L1620">
            <v>2541.4</v>
          </cell>
        </row>
        <row r="1621">
          <cell r="A1621" t="str">
            <v>5803-5234F</v>
          </cell>
          <cell r="L1621">
            <v>590.38</v>
          </cell>
        </row>
        <row r="1622">
          <cell r="A1622" t="str">
            <v>5803-5234F</v>
          </cell>
          <cell r="L1622">
            <v>0</v>
          </cell>
        </row>
        <row r="1623">
          <cell r="A1623" t="str">
            <v>5803-5234F</v>
          </cell>
          <cell r="L1623">
            <v>1979.69</v>
          </cell>
        </row>
        <row r="1624">
          <cell r="A1624" t="str">
            <v>5803-5234F</v>
          </cell>
          <cell r="L1624">
            <v>0</v>
          </cell>
        </row>
        <row r="1625">
          <cell r="A1625" t="str">
            <v>5803-5235F</v>
          </cell>
          <cell r="L1625">
            <v>-5.3</v>
          </cell>
        </row>
        <row r="1626">
          <cell r="A1626" t="str">
            <v>5803-5235F</v>
          </cell>
          <cell r="L1626">
            <v>-1173.1199999999999</v>
          </cell>
        </row>
        <row r="1627">
          <cell r="A1627" t="str">
            <v>5803-5235F</v>
          </cell>
          <cell r="L1627">
            <v>66</v>
          </cell>
        </row>
        <row r="1628">
          <cell r="A1628" t="str">
            <v>5803-5403F</v>
          </cell>
          <cell r="L1628">
            <v>5447.05</v>
          </cell>
        </row>
        <row r="1629">
          <cell r="A1629" t="str">
            <v>5803-5403F</v>
          </cell>
          <cell r="L1629">
            <v>0</v>
          </cell>
        </row>
        <row r="1630">
          <cell r="A1630" t="str">
            <v>5803-5403F</v>
          </cell>
          <cell r="L1630">
            <v>7005.59</v>
          </cell>
        </row>
        <row r="1631">
          <cell r="A1631" t="str">
            <v>5803-5403F</v>
          </cell>
          <cell r="L1631">
            <v>7021.59</v>
          </cell>
        </row>
        <row r="1632">
          <cell r="A1632" t="str">
            <v>5803-5403F</v>
          </cell>
          <cell r="L1632">
            <v>90</v>
          </cell>
        </row>
        <row r="1633">
          <cell r="A1633" t="str">
            <v>5803-5462F</v>
          </cell>
          <cell r="L1633">
            <v>9669.11</v>
          </cell>
        </row>
        <row r="1634">
          <cell r="A1634" t="str">
            <v>5803-5462F</v>
          </cell>
          <cell r="L1634">
            <v>-4.1900000000000004</v>
          </cell>
        </row>
        <row r="1635">
          <cell r="A1635" t="str">
            <v>5803-5462F</v>
          </cell>
          <cell r="L1635">
            <v>0</v>
          </cell>
        </row>
        <row r="1636">
          <cell r="A1636" t="str">
            <v>5803-5462F</v>
          </cell>
          <cell r="L1636">
            <v>21946.92</v>
          </cell>
        </row>
        <row r="1637">
          <cell r="A1637" t="str">
            <v>5803-5462F</v>
          </cell>
          <cell r="L1637">
            <v>-3018.8</v>
          </cell>
        </row>
        <row r="1638">
          <cell r="A1638" t="str">
            <v>5803-5462F</v>
          </cell>
          <cell r="L1638">
            <v>775.41</v>
          </cell>
        </row>
        <row r="1639">
          <cell r="A1639" t="str">
            <v>5803-5462F</v>
          </cell>
          <cell r="L1639">
            <v>0</v>
          </cell>
        </row>
        <row r="1640">
          <cell r="A1640" t="str">
            <v>5803-5462F</v>
          </cell>
          <cell r="L1640">
            <v>1160.4000000000001</v>
          </cell>
        </row>
        <row r="1641">
          <cell r="A1641" t="str">
            <v>5803-5462F</v>
          </cell>
          <cell r="L1641">
            <v>2706.97</v>
          </cell>
        </row>
        <row r="1642">
          <cell r="A1642" t="str">
            <v>5803-5462F</v>
          </cell>
          <cell r="L1642">
            <v>0</v>
          </cell>
        </row>
        <row r="1643">
          <cell r="A1643" t="str">
            <v>5803-5463F</v>
          </cell>
          <cell r="L1643">
            <v>711.73</v>
          </cell>
        </row>
        <row r="1644">
          <cell r="A1644" t="str">
            <v>5803-5463F</v>
          </cell>
          <cell r="L1644">
            <v>-2068.8000000000002</v>
          </cell>
        </row>
        <row r="1645">
          <cell r="A1645" t="str">
            <v>5803-5463F</v>
          </cell>
          <cell r="L1645">
            <v>0</v>
          </cell>
        </row>
        <row r="1646">
          <cell r="A1646" t="str">
            <v>5803-5463F</v>
          </cell>
          <cell r="L1646">
            <v>11541.37</v>
          </cell>
        </row>
        <row r="1647">
          <cell r="A1647" t="str">
            <v>5803-5463F</v>
          </cell>
          <cell r="L1647">
            <v>129.12</v>
          </cell>
        </row>
        <row r="1648">
          <cell r="A1648" t="str">
            <v>5803-5463F</v>
          </cell>
          <cell r="L1648">
            <v>571.55999999999995</v>
          </cell>
        </row>
        <row r="1649">
          <cell r="A1649" t="str">
            <v>5803-5463F</v>
          </cell>
          <cell r="L1649">
            <v>0</v>
          </cell>
        </row>
        <row r="1650">
          <cell r="A1650" t="str">
            <v>5803-5463F</v>
          </cell>
          <cell r="L1650">
            <v>1750.5</v>
          </cell>
        </row>
        <row r="1651">
          <cell r="A1651" t="str">
            <v>5803-5463F</v>
          </cell>
          <cell r="L1651">
            <v>1564.72</v>
          </cell>
        </row>
        <row r="1652">
          <cell r="A1652" t="str">
            <v>5803-5463F</v>
          </cell>
          <cell r="L1652">
            <v>0</v>
          </cell>
        </row>
        <row r="1653">
          <cell r="A1653" t="str">
            <v>5803-5511F</v>
          </cell>
          <cell r="L1653">
            <v>1624.25</v>
          </cell>
        </row>
        <row r="1654">
          <cell r="A1654" t="str">
            <v>5803-5511F</v>
          </cell>
          <cell r="L1654">
            <v>0</v>
          </cell>
        </row>
        <row r="1655">
          <cell r="A1655" t="str">
            <v>5803-5511F</v>
          </cell>
          <cell r="L1655">
            <v>-15.4</v>
          </cell>
        </row>
        <row r="1656">
          <cell r="A1656" t="str">
            <v>5803-5511F</v>
          </cell>
          <cell r="L1656">
            <v>9916.7999999999993</v>
          </cell>
        </row>
        <row r="1657">
          <cell r="A1657" t="str">
            <v>5803-5512F</v>
          </cell>
          <cell r="L1657">
            <v>852</v>
          </cell>
        </row>
        <row r="1658">
          <cell r="A1658" t="str">
            <v>5803-5512F</v>
          </cell>
          <cell r="L1658">
            <v>22397.14</v>
          </cell>
        </row>
        <row r="1659">
          <cell r="A1659" t="str">
            <v>5803-5512F</v>
          </cell>
          <cell r="L1659">
            <v>-265</v>
          </cell>
        </row>
        <row r="1660">
          <cell r="A1660" t="str">
            <v>5803-5512F</v>
          </cell>
          <cell r="L1660">
            <v>-1.57</v>
          </cell>
        </row>
        <row r="1661">
          <cell r="A1661" t="str">
            <v>5803-5512F</v>
          </cell>
          <cell r="L1661">
            <v>38792.03</v>
          </cell>
        </row>
        <row r="1662">
          <cell r="A1662" t="str">
            <v>5803-5512F</v>
          </cell>
          <cell r="L1662">
            <v>10330.82</v>
          </cell>
        </row>
        <row r="1663">
          <cell r="A1663" t="str">
            <v>5803-5512F</v>
          </cell>
          <cell r="L1663">
            <v>559.03</v>
          </cell>
        </row>
        <row r="1664">
          <cell r="A1664" t="str">
            <v>5803-5513F</v>
          </cell>
          <cell r="L1664">
            <v>5606.82</v>
          </cell>
        </row>
        <row r="1665">
          <cell r="A1665" t="str">
            <v>5803-5513F</v>
          </cell>
          <cell r="L1665">
            <v>0</v>
          </cell>
        </row>
        <row r="1666">
          <cell r="A1666" t="str">
            <v>5803-5513F</v>
          </cell>
          <cell r="L1666">
            <v>-0.01</v>
          </cell>
        </row>
        <row r="1667">
          <cell r="A1667" t="str">
            <v>5803-5513F</v>
          </cell>
          <cell r="L1667">
            <v>3455.8</v>
          </cell>
        </row>
        <row r="1668">
          <cell r="A1668" t="str">
            <v>5803-5605F</v>
          </cell>
          <cell r="L1668">
            <v>176.33</v>
          </cell>
        </row>
        <row r="1669">
          <cell r="A1669" t="str">
            <v>5803-5605F</v>
          </cell>
          <cell r="L1669">
            <v>0</v>
          </cell>
        </row>
        <row r="1670">
          <cell r="A1670" t="str">
            <v>5803-5605F</v>
          </cell>
          <cell r="L1670">
            <v>0</v>
          </cell>
        </row>
        <row r="1671">
          <cell r="A1671" t="str">
            <v>5803-5605F</v>
          </cell>
          <cell r="L1671">
            <v>324.72000000000003</v>
          </cell>
        </row>
        <row r="1672">
          <cell r="A1672" t="str">
            <v>5803-5617F</v>
          </cell>
          <cell r="L1672">
            <v>1749</v>
          </cell>
        </row>
        <row r="1673">
          <cell r="A1673" t="str">
            <v>5803-5617F</v>
          </cell>
          <cell r="L1673">
            <v>0</v>
          </cell>
        </row>
        <row r="1674">
          <cell r="A1674" t="str">
            <v>5803-5617F</v>
          </cell>
          <cell r="L1674">
            <v>0</v>
          </cell>
        </row>
        <row r="1675">
          <cell r="A1675" t="str">
            <v>5803-5617F</v>
          </cell>
          <cell r="L1675">
            <v>9825.2999999999993</v>
          </cell>
        </row>
        <row r="1676">
          <cell r="A1676" t="str">
            <v>5803-5617F</v>
          </cell>
          <cell r="L1676">
            <v>2325.13</v>
          </cell>
        </row>
        <row r="1677">
          <cell r="A1677" t="str">
            <v>5803-5617F</v>
          </cell>
          <cell r="L1677">
            <v>1107.78</v>
          </cell>
        </row>
        <row r="1678">
          <cell r="A1678" t="str">
            <v>5803-5617F</v>
          </cell>
          <cell r="L1678">
            <v>0</v>
          </cell>
        </row>
        <row r="1679">
          <cell r="A1679" t="str">
            <v>5803-5617F</v>
          </cell>
          <cell r="L1679">
            <v>2722.4</v>
          </cell>
        </row>
        <row r="1680">
          <cell r="A1680" t="str">
            <v>5803-5617F</v>
          </cell>
          <cell r="L1680">
            <v>0</v>
          </cell>
        </row>
        <row r="1681">
          <cell r="A1681" t="str">
            <v>5803-5632F</v>
          </cell>
          <cell r="L1681">
            <v>3818.14</v>
          </cell>
        </row>
        <row r="1682">
          <cell r="A1682" t="str">
            <v>5803-5632F</v>
          </cell>
          <cell r="L1682">
            <v>0</v>
          </cell>
        </row>
        <row r="1683">
          <cell r="A1683" t="str">
            <v>5803-5632F</v>
          </cell>
          <cell r="L1683">
            <v>1504.6</v>
          </cell>
        </row>
        <row r="1684">
          <cell r="A1684" t="str">
            <v>5803-5637F</v>
          </cell>
          <cell r="L1684">
            <v>0</v>
          </cell>
        </row>
        <row r="1685">
          <cell r="A1685" t="str">
            <v>5803-5637F</v>
          </cell>
          <cell r="L1685">
            <v>502.9</v>
          </cell>
        </row>
        <row r="1686">
          <cell r="A1686" t="str">
            <v>5803-5658F</v>
          </cell>
          <cell r="L1686">
            <v>172.24</v>
          </cell>
        </row>
        <row r="1687">
          <cell r="A1687" t="str">
            <v>5803-5658F</v>
          </cell>
          <cell r="L1687">
            <v>57</v>
          </cell>
        </row>
        <row r="1688">
          <cell r="A1688" t="str">
            <v>5803-5682F</v>
          </cell>
          <cell r="L1688">
            <v>884</v>
          </cell>
        </row>
        <row r="1689">
          <cell r="A1689" t="str">
            <v>5803-5682F</v>
          </cell>
          <cell r="L1689">
            <v>1052.24</v>
          </cell>
        </row>
        <row r="1690">
          <cell r="A1690" t="str">
            <v>5803-5682F</v>
          </cell>
          <cell r="L1690">
            <v>0</v>
          </cell>
        </row>
        <row r="1691">
          <cell r="A1691" t="str">
            <v>5803-5682F</v>
          </cell>
          <cell r="L1691">
            <v>12883.3</v>
          </cell>
        </row>
        <row r="1692">
          <cell r="A1692" t="str">
            <v>5803-5682F</v>
          </cell>
          <cell r="L1692">
            <v>1050.1600000000001</v>
          </cell>
        </row>
        <row r="1693">
          <cell r="A1693" t="str">
            <v>5803-5682F</v>
          </cell>
          <cell r="L1693">
            <v>-1091</v>
          </cell>
        </row>
        <row r="1694">
          <cell r="A1694" t="str">
            <v>5803-5682F</v>
          </cell>
          <cell r="L1694">
            <v>0</v>
          </cell>
        </row>
        <row r="1695">
          <cell r="A1695" t="str">
            <v>5803-5682F</v>
          </cell>
          <cell r="L1695">
            <v>10916.33</v>
          </cell>
        </row>
        <row r="1696">
          <cell r="A1696" t="str">
            <v>5803-5682F</v>
          </cell>
          <cell r="L1696">
            <v>4295.5200000000004</v>
          </cell>
        </row>
        <row r="1697">
          <cell r="A1697" t="str">
            <v>5803-5682F</v>
          </cell>
          <cell r="L1697">
            <v>0</v>
          </cell>
        </row>
        <row r="1698">
          <cell r="A1698" t="str">
            <v>5803-5692F</v>
          </cell>
          <cell r="L1698">
            <v>213.46</v>
          </cell>
        </row>
        <row r="1699">
          <cell r="A1699" t="str">
            <v>5803-5692F</v>
          </cell>
          <cell r="L1699">
            <v>1602.94</v>
          </cell>
        </row>
        <row r="1700">
          <cell r="A1700" t="str">
            <v>5803-5692F</v>
          </cell>
          <cell r="L1700">
            <v>0</v>
          </cell>
        </row>
        <row r="1701">
          <cell r="A1701" t="str">
            <v>5803-5692F</v>
          </cell>
          <cell r="L1701">
            <v>4344.7</v>
          </cell>
        </row>
        <row r="1702">
          <cell r="A1702" t="str">
            <v>5803-5692F</v>
          </cell>
          <cell r="L1702">
            <v>611.09</v>
          </cell>
        </row>
        <row r="1703">
          <cell r="A1703" t="str">
            <v>5803-5692F</v>
          </cell>
          <cell r="L1703">
            <v>0</v>
          </cell>
        </row>
        <row r="1704">
          <cell r="A1704" t="str">
            <v>5803-5692F</v>
          </cell>
          <cell r="L1704">
            <v>1642.91</v>
          </cell>
        </row>
        <row r="1705">
          <cell r="A1705" t="str">
            <v>5803-5692F</v>
          </cell>
          <cell r="L1705">
            <v>0</v>
          </cell>
        </row>
        <row r="1706">
          <cell r="A1706" t="str">
            <v>5803-5714F</v>
          </cell>
          <cell r="L1706">
            <v>2337.1999999999998</v>
          </cell>
        </row>
        <row r="1707">
          <cell r="A1707" t="str">
            <v>5803-5714F</v>
          </cell>
          <cell r="L1707">
            <v>0</v>
          </cell>
        </row>
        <row r="1708">
          <cell r="A1708" t="str">
            <v>5803-5714F</v>
          </cell>
          <cell r="L1708">
            <v>471</v>
          </cell>
        </row>
        <row r="1709">
          <cell r="A1709" t="str">
            <v>5803-5714F</v>
          </cell>
          <cell r="L1709">
            <v>0</v>
          </cell>
        </row>
        <row r="1710">
          <cell r="A1710" t="str">
            <v>5803-5715F</v>
          </cell>
          <cell r="L1710">
            <v>0</v>
          </cell>
        </row>
        <row r="1711">
          <cell r="A1711" t="str">
            <v>5803-5715F</v>
          </cell>
          <cell r="L1711">
            <v>0</v>
          </cell>
        </row>
        <row r="1712">
          <cell r="A1712" t="str">
            <v>5803-5715F</v>
          </cell>
          <cell r="L1712">
            <v>12769.7</v>
          </cell>
        </row>
        <row r="1713">
          <cell r="A1713" t="str">
            <v>5803-5724F</v>
          </cell>
          <cell r="L1713">
            <v>1338.93</v>
          </cell>
        </row>
        <row r="1714">
          <cell r="A1714" t="str">
            <v>5803-5724F</v>
          </cell>
          <cell r="L1714">
            <v>-1.07</v>
          </cell>
        </row>
        <row r="1715">
          <cell r="A1715" t="str">
            <v>5803-5724F</v>
          </cell>
          <cell r="L1715">
            <v>5551.32</v>
          </cell>
        </row>
        <row r="1716">
          <cell r="A1716" t="str">
            <v>5803-5724F</v>
          </cell>
          <cell r="L1716">
            <v>504.73</v>
          </cell>
        </row>
        <row r="1717">
          <cell r="A1717" t="str">
            <v>5803-5724F</v>
          </cell>
          <cell r="L1717">
            <v>0</v>
          </cell>
        </row>
        <row r="1718">
          <cell r="A1718" t="str">
            <v>5803-5724F</v>
          </cell>
          <cell r="L1718">
            <v>1204.01</v>
          </cell>
        </row>
        <row r="1719">
          <cell r="A1719" t="str">
            <v>5803-5724F</v>
          </cell>
          <cell r="L1719">
            <v>0</v>
          </cell>
        </row>
        <row r="1720">
          <cell r="A1720" t="str">
            <v>5803-5759F</v>
          </cell>
          <cell r="L1720">
            <v>333.82</v>
          </cell>
        </row>
        <row r="1721">
          <cell r="A1721" t="str">
            <v>5803-5759F</v>
          </cell>
          <cell r="L1721">
            <v>0</v>
          </cell>
        </row>
        <row r="1722">
          <cell r="A1722" t="str">
            <v>5803-5759F</v>
          </cell>
          <cell r="L1722">
            <v>897.96</v>
          </cell>
        </row>
        <row r="1723">
          <cell r="A1723" t="str">
            <v>5803-5773F</v>
          </cell>
          <cell r="L1723">
            <v>869.07</v>
          </cell>
        </row>
        <row r="1724">
          <cell r="A1724" t="str">
            <v>5803-5773F</v>
          </cell>
          <cell r="L1724">
            <v>1400</v>
          </cell>
        </row>
        <row r="1725">
          <cell r="A1725" t="str">
            <v>5803-5773F</v>
          </cell>
          <cell r="L1725">
            <v>0</v>
          </cell>
        </row>
        <row r="1726">
          <cell r="A1726" t="str">
            <v>5803-5773F</v>
          </cell>
          <cell r="L1726">
            <v>0</v>
          </cell>
        </row>
        <row r="1727">
          <cell r="A1727" t="str">
            <v>5803-5773F</v>
          </cell>
          <cell r="L1727">
            <v>4202.5600000000004</v>
          </cell>
        </row>
        <row r="1728">
          <cell r="A1728" t="str">
            <v>5803-5773F</v>
          </cell>
          <cell r="L1728">
            <v>0</v>
          </cell>
        </row>
        <row r="1729">
          <cell r="A1729" t="str">
            <v>5803-5773F</v>
          </cell>
          <cell r="L1729">
            <v>0</v>
          </cell>
        </row>
        <row r="1730">
          <cell r="A1730" t="str">
            <v>5803-5789F</v>
          </cell>
          <cell r="L1730">
            <v>3670.38</v>
          </cell>
        </row>
        <row r="1731">
          <cell r="A1731" t="str">
            <v>5803-5789F</v>
          </cell>
          <cell r="L1731">
            <v>-21.59</v>
          </cell>
        </row>
        <row r="1732">
          <cell r="A1732" t="str">
            <v>5803-5789F</v>
          </cell>
          <cell r="L1732">
            <v>7128.94</v>
          </cell>
        </row>
        <row r="1733">
          <cell r="A1733" t="str">
            <v>5803-5816F</v>
          </cell>
          <cell r="L1733">
            <v>0</v>
          </cell>
        </row>
        <row r="1734">
          <cell r="A1734" t="str">
            <v>5803-5816F</v>
          </cell>
          <cell r="L1734">
            <v>0</v>
          </cell>
        </row>
        <row r="1735">
          <cell r="A1735" t="str">
            <v>5803-5816F</v>
          </cell>
          <cell r="L1735">
            <v>10005.9</v>
          </cell>
        </row>
        <row r="1736">
          <cell r="A1736" t="str">
            <v>5803-5820F</v>
          </cell>
          <cell r="L1736">
            <v>567</v>
          </cell>
        </row>
        <row r="1737">
          <cell r="A1737" t="str">
            <v>5803-5820F</v>
          </cell>
          <cell r="L1737">
            <v>0</v>
          </cell>
        </row>
        <row r="1738">
          <cell r="A1738" t="str">
            <v>5803-5820F</v>
          </cell>
          <cell r="L1738">
            <v>0</v>
          </cell>
        </row>
        <row r="1739">
          <cell r="A1739" t="str">
            <v>5803-5820F</v>
          </cell>
          <cell r="L1739">
            <v>323.60000000000002</v>
          </cell>
        </row>
        <row r="1740">
          <cell r="A1740" t="str">
            <v>5803-5820F</v>
          </cell>
          <cell r="L1740">
            <v>387.4</v>
          </cell>
        </row>
        <row r="1741">
          <cell r="A1741" t="str">
            <v>5803-5820F</v>
          </cell>
          <cell r="L1741">
            <v>0</v>
          </cell>
        </row>
        <row r="1742">
          <cell r="A1742" t="str">
            <v>5803-5820F</v>
          </cell>
          <cell r="L1742">
            <v>900</v>
          </cell>
        </row>
        <row r="1743">
          <cell r="A1743" t="str">
            <v>5803-5820F</v>
          </cell>
          <cell r="L1743">
            <v>0</v>
          </cell>
        </row>
        <row r="1744">
          <cell r="A1744" t="str">
            <v>5803-5825F</v>
          </cell>
          <cell r="L1744">
            <v>3611.64</v>
          </cell>
        </row>
        <row r="1745">
          <cell r="A1745" t="str">
            <v>5803-5825F</v>
          </cell>
          <cell r="L1745">
            <v>1086.3499999999999</v>
          </cell>
        </row>
        <row r="1746">
          <cell r="A1746" t="str">
            <v>5803-5825F</v>
          </cell>
          <cell r="L1746">
            <v>0</v>
          </cell>
        </row>
        <row r="1747">
          <cell r="A1747" t="str">
            <v>5803-5825F</v>
          </cell>
          <cell r="L1747">
            <v>-43.91</v>
          </cell>
        </row>
        <row r="1748">
          <cell r="A1748" t="str">
            <v>5803-5825F</v>
          </cell>
          <cell r="L1748">
            <v>1247</v>
          </cell>
        </row>
        <row r="1749">
          <cell r="A1749" t="str">
            <v>5803-5825F</v>
          </cell>
          <cell r="L1749">
            <v>0</v>
          </cell>
        </row>
        <row r="1750">
          <cell r="A1750" t="str">
            <v>5803-5827F</v>
          </cell>
          <cell r="L1750">
            <v>-7.48</v>
          </cell>
        </row>
        <row r="1751">
          <cell r="A1751" t="str">
            <v>5803-5827F</v>
          </cell>
          <cell r="L1751">
            <v>1845.44</v>
          </cell>
        </row>
        <row r="1752">
          <cell r="A1752" t="str">
            <v>5803-5827F</v>
          </cell>
          <cell r="L1752">
            <v>4.43</v>
          </cell>
        </row>
        <row r="1753">
          <cell r="A1753" t="str">
            <v>5803-5827F</v>
          </cell>
          <cell r="L1753">
            <v>217.31</v>
          </cell>
        </row>
        <row r="1754">
          <cell r="A1754" t="str">
            <v>5803-5834F</v>
          </cell>
          <cell r="L1754">
            <v>0</v>
          </cell>
        </row>
        <row r="1755">
          <cell r="A1755" t="str">
            <v>5803-5834F</v>
          </cell>
          <cell r="L1755">
            <v>0</v>
          </cell>
        </row>
        <row r="1756">
          <cell r="A1756" t="str">
            <v>5803-5834F</v>
          </cell>
          <cell r="L1756">
            <v>15550.26</v>
          </cell>
        </row>
        <row r="1757">
          <cell r="A1757" t="str">
            <v>5803-5846F</v>
          </cell>
          <cell r="L1757">
            <v>0</v>
          </cell>
        </row>
        <row r="1758">
          <cell r="A1758" t="str">
            <v>5803-5846F</v>
          </cell>
          <cell r="L1758">
            <v>1859.6</v>
          </cell>
        </row>
        <row r="1759">
          <cell r="A1759" t="str">
            <v>5803-5865F</v>
          </cell>
          <cell r="L1759">
            <v>0</v>
          </cell>
        </row>
        <row r="1760">
          <cell r="A1760" t="str">
            <v>5803-5865F</v>
          </cell>
          <cell r="L1760">
            <v>3935.33</v>
          </cell>
        </row>
        <row r="1761">
          <cell r="A1761" t="str">
            <v>5803-5867F</v>
          </cell>
          <cell r="L1761">
            <v>119</v>
          </cell>
        </row>
        <row r="1762">
          <cell r="A1762" t="str">
            <v>5803-5869F</v>
          </cell>
          <cell r="L1762">
            <v>-77</v>
          </cell>
        </row>
        <row r="1763">
          <cell r="A1763" t="str">
            <v>5803-5869F</v>
          </cell>
          <cell r="L1763">
            <v>4</v>
          </cell>
        </row>
        <row r="1764">
          <cell r="A1764" t="str">
            <v>5803-5869F</v>
          </cell>
          <cell r="L1764">
            <v>13610.02</v>
          </cell>
        </row>
        <row r="1765">
          <cell r="A1765" t="str">
            <v>5803-5869F</v>
          </cell>
          <cell r="L1765">
            <v>0</v>
          </cell>
        </row>
        <row r="1766">
          <cell r="A1766" t="str">
            <v>5803-5869F</v>
          </cell>
          <cell r="L1766">
            <v>-0.22</v>
          </cell>
        </row>
        <row r="1767">
          <cell r="A1767" t="str">
            <v>5803-5869F</v>
          </cell>
          <cell r="L1767">
            <v>35718.54</v>
          </cell>
        </row>
        <row r="1768">
          <cell r="A1768" t="str">
            <v>5803-5869F</v>
          </cell>
          <cell r="L1768">
            <v>3500.38</v>
          </cell>
        </row>
        <row r="1769">
          <cell r="A1769" t="str">
            <v>5803-5869F</v>
          </cell>
          <cell r="L1769">
            <v>1163.51</v>
          </cell>
        </row>
        <row r="1770">
          <cell r="A1770" t="str">
            <v>5803-5869F</v>
          </cell>
          <cell r="L1770">
            <v>0</v>
          </cell>
        </row>
        <row r="1771">
          <cell r="A1771" t="str">
            <v>5803-5869F</v>
          </cell>
          <cell r="L1771">
            <v>14289.34</v>
          </cell>
        </row>
        <row r="1772">
          <cell r="A1772" t="str">
            <v>5803-5869F</v>
          </cell>
          <cell r="L1772">
            <v>2716.25</v>
          </cell>
        </row>
        <row r="1773">
          <cell r="A1773" t="str">
            <v>5803-5869F</v>
          </cell>
          <cell r="L1773">
            <v>0</v>
          </cell>
        </row>
        <row r="1774">
          <cell r="A1774" t="str">
            <v>5803-5881F</v>
          </cell>
          <cell r="L1774">
            <v>21.42</v>
          </cell>
        </row>
        <row r="1775">
          <cell r="A1775" t="str">
            <v>5803-5881F</v>
          </cell>
          <cell r="L1775">
            <v>0</v>
          </cell>
        </row>
        <row r="1776">
          <cell r="A1776" t="str">
            <v>5803-5881F</v>
          </cell>
          <cell r="L1776">
            <v>2162</v>
          </cell>
        </row>
        <row r="1777">
          <cell r="A1777" t="str">
            <v>5803-5881F</v>
          </cell>
          <cell r="L1777">
            <v>6306.17</v>
          </cell>
        </row>
        <row r="1778">
          <cell r="A1778" t="str">
            <v>5803-5881F</v>
          </cell>
          <cell r="L1778">
            <v>159.37</v>
          </cell>
        </row>
        <row r="1779">
          <cell r="A1779" t="str">
            <v>5803-5881F</v>
          </cell>
          <cell r="L1779">
            <v>0</v>
          </cell>
        </row>
        <row r="1780">
          <cell r="A1780" t="str">
            <v>5803-5881F</v>
          </cell>
          <cell r="L1780">
            <v>370.35</v>
          </cell>
        </row>
        <row r="1781">
          <cell r="A1781" t="str">
            <v>5803-5881F</v>
          </cell>
          <cell r="L1781">
            <v>0</v>
          </cell>
        </row>
        <row r="1782">
          <cell r="A1782" t="str">
            <v>5803-5889F</v>
          </cell>
          <cell r="L1782">
            <v>1804.72</v>
          </cell>
        </row>
        <row r="1783">
          <cell r="A1783" t="str">
            <v>5803-5889F</v>
          </cell>
          <cell r="L1783">
            <v>-178</v>
          </cell>
        </row>
        <row r="1784">
          <cell r="A1784" t="str">
            <v>5803-5889F</v>
          </cell>
          <cell r="L1784">
            <v>1654.93</v>
          </cell>
        </row>
        <row r="1785">
          <cell r="A1785" t="str">
            <v>5803-5889F</v>
          </cell>
          <cell r="L1785">
            <v>0</v>
          </cell>
        </row>
        <row r="1786">
          <cell r="A1786" t="str">
            <v>5803-5889F</v>
          </cell>
          <cell r="L1786">
            <v>-73.48</v>
          </cell>
        </row>
        <row r="1787">
          <cell r="A1787" t="str">
            <v>5803-5889F</v>
          </cell>
          <cell r="L1787">
            <v>22378.78</v>
          </cell>
        </row>
        <row r="1788">
          <cell r="A1788" t="str">
            <v>5803-5889F</v>
          </cell>
          <cell r="L1788">
            <v>1159.94</v>
          </cell>
        </row>
        <row r="1789">
          <cell r="A1789" t="str">
            <v>5803-5889F</v>
          </cell>
          <cell r="L1789">
            <v>6007.38</v>
          </cell>
        </row>
        <row r="1790">
          <cell r="A1790" t="str">
            <v>5803-5889F</v>
          </cell>
          <cell r="L1790">
            <v>2402.4</v>
          </cell>
        </row>
        <row r="1791">
          <cell r="A1791" t="str">
            <v>5803-5889F</v>
          </cell>
          <cell r="L1791">
            <v>3604.47</v>
          </cell>
        </row>
        <row r="1792">
          <cell r="A1792" t="str">
            <v>5803-5889F</v>
          </cell>
          <cell r="L1792">
            <v>0</v>
          </cell>
        </row>
        <row r="1793">
          <cell r="A1793" t="str">
            <v>5803-5889F</v>
          </cell>
          <cell r="L1793">
            <v>2839.33</v>
          </cell>
        </row>
        <row r="1794">
          <cell r="A1794" t="str">
            <v>5803-5889F</v>
          </cell>
          <cell r="L1794">
            <v>14665.68</v>
          </cell>
        </row>
        <row r="1795">
          <cell r="A1795" t="str">
            <v>5803-5889F</v>
          </cell>
          <cell r="L1795">
            <v>5866.32</v>
          </cell>
        </row>
        <row r="1796">
          <cell r="A1796" t="str">
            <v>5803-5889F</v>
          </cell>
          <cell r="L1796">
            <v>8799.36</v>
          </cell>
        </row>
        <row r="1797">
          <cell r="A1797" t="str">
            <v>5803-5889F</v>
          </cell>
          <cell r="L1797">
            <v>0</v>
          </cell>
        </row>
        <row r="1798">
          <cell r="A1798" t="str">
            <v>5803-5914F</v>
          </cell>
          <cell r="L1798">
            <v>19179.419999999998</v>
          </cell>
        </row>
        <row r="1799">
          <cell r="A1799" t="str">
            <v>5803-5914F</v>
          </cell>
          <cell r="L1799">
            <v>-904.6</v>
          </cell>
        </row>
        <row r="1800">
          <cell r="A1800" t="str">
            <v>5803-5914F</v>
          </cell>
          <cell r="L1800">
            <v>17036.21</v>
          </cell>
        </row>
        <row r="1801">
          <cell r="A1801" t="str">
            <v>5803-5914F</v>
          </cell>
          <cell r="L1801">
            <v>-0.01</v>
          </cell>
        </row>
        <row r="1802">
          <cell r="A1802" t="str">
            <v>5803-5920F</v>
          </cell>
          <cell r="L1802">
            <v>31349.83</v>
          </cell>
        </row>
        <row r="1803">
          <cell r="A1803" t="str">
            <v>5803-5920F</v>
          </cell>
          <cell r="L1803">
            <v>0</v>
          </cell>
        </row>
        <row r="1804">
          <cell r="A1804" t="str">
            <v>5803-5920F</v>
          </cell>
          <cell r="L1804">
            <v>-5282.73</v>
          </cell>
        </row>
        <row r="1805">
          <cell r="A1805" t="str">
            <v>5803-5920F</v>
          </cell>
          <cell r="L1805">
            <v>-1.2</v>
          </cell>
        </row>
        <row r="1806">
          <cell r="A1806" t="str">
            <v>5803-5920F</v>
          </cell>
          <cell r="L1806">
            <v>11491.21</v>
          </cell>
        </row>
        <row r="1807">
          <cell r="A1807" t="str">
            <v>5803-5920F</v>
          </cell>
          <cell r="L1807">
            <v>96.85</v>
          </cell>
        </row>
        <row r="1808">
          <cell r="A1808" t="str">
            <v>5803-5920F</v>
          </cell>
          <cell r="L1808">
            <v>310.20999999999998</v>
          </cell>
        </row>
        <row r="1809">
          <cell r="A1809" t="str">
            <v>5803-5920F</v>
          </cell>
          <cell r="L1809">
            <v>0</v>
          </cell>
        </row>
        <row r="1810">
          <cell r="A1810" t="str">
            <v>5803-5920F</v>
          </cell>
          <cell r="L1810">
            <v>225</v>
          </cell>
        </row>
        <row r="1811">
          <cell r="A1811" t="str">
            <v>5803-5920F</v>
          </cell>
          <cell r="L1811">
            <v>845.7</v>
          </cell>
        </row>
        <row r="1812">
          <cell r="A1812" t="str">
            <v>5803-5920F</v>
          </cell>
          <cell r="L1812">
            <v>0</v>
          </cell>
        </row>
        <row r="1813">
          <cell r="A1813" t="str">
            <v>5803-5923F</v>
          </cell>
          <cell r="L1813">
            <v>2009.29</v>
          </cell>
        </row>
        <row r="1814">
          <cell r="A1814" t="str">
            <v>5803-5923F</v>
          </cell>
          <cell r="L1814">
            <v>1103.08</v>
          </cell>
        </row>
        <row r="1815">
          <cell r="A1815" t="str">
            <v>5803-5923F</v>
          </cell>
          <cell r="L1815">
            <v>0</v>
          </cell>
        </row>
        <row r="1816">
          <cell r="A1816" t="str">
            <v>5803-5923F</v>
          </cell>
          <cell r="L1816">
            <v>0</v>
          </cell>
        </row>
        <row r="1817">
          <cell r="A1817" t="str">
            <v>5803-5923F</v>
          </cell>
          <cell r="L1817">
            <v>5717.17</v>
          </cell>
        </row>
        <row r="1818">
          <cell r="A1818" t="str">
            <v>5803-5931F</v>
          </cell>
          <cell r="L1818">
            <v>752.53</v>
          </cell>
        </row>
        <row r="1819">
          <cell r="A1819" t="str">
            <v>5803-5931F</v>
          </cell>
          <cell r="L1819">
            <v>-2.9</v>
          </cell>
        </row>
        <row r="1820">
          <cell r="A1820" t="str">
            <v>5803-5952F</v>
          </cell>
          <cell r="L1820">
            <v>593.21</v>
          </cell>
        </row>
        <row r="1821">
          <cell r="A1821" t="str">
            <v>5803-5952F</v>
          </cell>
          <cell r="L1821">
            <v>0</v>
          </cell>
        </row>
        <row r="1822">
          <cell r="A1822" t="str">
            <v>5803-5952F</v>
          </cell>
          <cell r="L1822">
            <v>-0.01</v>
          </cell>
        </row>
        <row r="1823">
          <cell r="A1823" t="str">
            <v>5803-5952F</v>
          </cell>
          <cell r="L1823">
            <v>3548.01</v>
          </cell>
        </row>
        <row r="1824">
          <cell r="A1824" t="str">
            <v>5803-5952F</v>
          </cell>
          <cell r="L1824">
            <v>21.25</v>
          </cell>
        </row>
        <row r="1825">
          <cell r="A1825" t="str">
            <v>5803-5952F</v>
          </cell>
          <cell r="L1825">
            <v>3701.58</v>
          </cell>
        </row>
        <row r="1826">
          <cell r="A1826" t="str">
            <v>5803-5952F</v>
          </cell>
          <cell r="L1826">
            <v>0</v>
          </cell>
        </row>
        <row r="1827">
          <cell r="A1827" t="str">
            <v>5803-5952F</v>
          </cell>
          <cell r="L1827">
            <v>425</v>
          </cell>
        </row>
        <row r="1828">
          <cell r="A1828" t="str">
            <v>5803-5952F</v>
          </cell>
          <cell r="L1828">
            <v>8641.5</v>
          </cell>
        </row>
        <row r="1829">
          <cell r="A1829" t="str">
            <v>5803-5952F</v>
          </cell>
          <cell r="L1829">
            <v>0</v>
          </cell>
        </row>
        <row r="1830">
          <cell r="A1830" t="str">
            <v>5803-5957F</v>
          </cell>
          <cell r="L1830">
            <v>245.5</v>
          </cell>
        </row>
        <row r="1831">
          <cell r="A1831" t="str">
            <v>5803-5957F</v>
          </cell>
          <cell r="L1831">
            <v>-0.85</v>
          </cell>
        </row>
        <row r="1832">
          <cell r="A1832" t="str">
            <v>5803-5957F</v>
          </cell>
          <cell r="L1832">
            <v>62</v>
          </cell>
        </row>
        <row r="1833">
          <cell r="A1833" t="str">
            <v>5803-5957F</v>
          </cell>
          <cell r="L1833">
            <v>157.72</v>
          </cell>
        </row>
        <row r="1834">
          <cell r="A1834" t="str">
            <v>5803-5957F</v>
          </cell>
          <cell r="L1834">
            <v>552.28</v>
          </cell>
        </row>
        <row r="1835">
          <cell r="A1835" t="str">
            <v>5803-5966F</v>
          </cell>
          <cell r="L1835">
            <v>485.81</v>
          </cell>
        </row>
        <row r="1836">
          <cell r="A1836" t="str">
            <v>5803-5966F</v>
          </cell>
          <cell r="L1836">
            <v>-8.1</v>
          </cell>
        </row>
        <row r="1837">
          <cell r="A1837" t="str">
            <v>5803-5966F</v>
          </cell>
          <cell r="L1837">
            <v>0</v>
          </cell>
        </row>
        <row r="1838">
          <cell r="A1838" t="str">
            <v>5803-5966F</v>
          </cell>
          <cell r="L1838">
            <v>8531.01</v>
          </cell>
        </row>
        <row r="1839">
          <cell r="A1839" t="str">
            <v>5803-5972F</v>
          </cell>
          <cell r="L1839">
            <v>1004.71</v>
          </cell>
        </row>
        <row r="1840">
          <cell r="A1840" t="str">
            <v>5803-5972F</v>
          </cell>
          <cell r="L1840">
            <v>0</v>
          </cell>
        </row>
        <row r="1841">
          <cell r="A1841" t="str">
            <v>5803-5972F</v>
          </cell>
          <cell r="L1841">
            <v>6780.9</v>
          </cell>
        </row>
        <row r="1842">
          <cell r="A1842" t="str">
            <v>5803-5992F</v>
          </cell>
          <cell r="L1842">
            <v>3137.39</v>
          </cell>
        </row>
        <row r="1843">
          <cell r="A1843" t="str">
            <v>5803-5992F</v>
          </cell>
          <cell r="L1843">
            <v>0</v>
          </cell>
        </row>
        <row r="1844">
          <cell r="A1844" t="str">
            <v>5803-5992F</v>
          </cell>
          <cell r="L1844">
            <v>4625.7</v>
          </cell>
        </row>
        <row r="1845">
          <cell r="A1845" t="str">
            <v>5803-5992F</v>
          </cell>
          <cell r="L1845">
            <v>60.26</v>
          </cell>
        </row>
        <row r="1846">
          <cell r="A1846" t="str">
            <v>5803-5992F</v>
          </cell>
          <cell r="L1846">
            <v>756.19</v>
          </cell>
        </row>
        <row r="1847">
          <cell r="A1847" t="str">
            <v>5803-5992F</v>
          </cell>
          <cell r="L1847">
            <v>0</v>
          </cell>
        </row>
        <row r="1848">
          <cell r="A1848" t="str">
            <v>5803-5992F</v>
          </cell>
          <cell r="L1848">
            <v>2877.28</v>
          </cell>
        </row>
        <row r="1849">
          <cell r="A1849" t="str">
            <v>5803-5992F</v>
          </cell>
          <cell r="L1849">
            <v>3171.27</v>
          </cell>
        </row>
        <row r="1850">
          <cell r="A1850" t="str">
            <v>5803-5992F</v>
          </cell>
          <cell r="L1850">
            <v>0</v>
          </cell>
        </row>
        <row r="1851">
          <cell r="A1851" t="str">
            <v>5803-DIV-F</v>
          </cell>
          <cell r="L1851">
            <v>32866.480000000003</v>
          </cell>
        </row>
        <row r="1852">
          <cell r="A1852" t="str">
            <v>5803-DIV-F</v>
          </cell>
          <cell r="L1852">
            <v>-0.01</v>
          </cell>
        </row>
        <row r="1853">
          <cell r="A1853" t="str">
            <v>5803-DIV-F</v>
          </cell>
          <cell r="L1853">
            <v>56647.64</v>
          </cell>
        </row>
        <row r="1854">
          <cell r="A1854" t="str">
            <v>5803-DIV-F</v>
          </cell>
          <cell r="L1854">
            <v>42771.6</v>
          </cell>
        </row>
        <row r="1855">
          <cell r="A1855" t="str">
            <v>5803-DIV-F</v>
          </cell>
          <cell r="L1855">
            <v>0</v>
          </cell>
        </row>
        <row r="1856">
          <cell r="A1856" t="str">
            <v>5803-DIV-F</v>
          </cell>
          <cell r="L1856">
            <v>0</v>
          </cell>
        </row>
        <row r="1857">
          <cell r="A1857" t="str">
            <v>5803-DIV-F</v>
          </cell>
          <cell r="L1857">
            <v>1069.9000000000001</v>
          </cell>
        </row>
        <row r="1858">
          <cell r="A1858" t="str">
            <v>5803-DIV-F</v>
          </cell>
          <cell r="L1858">
            <v>0</v>
          </cell>
        </row>
        <row r="1859">
          <cell r="A1859" t="str">
            <v>5804-2327F</v>
          </cell>
          <cell r="L1859">
            <v>6973.06</v>
          </cell>
        </row>
        <row r="1860">
          <cell r="A1860" t="str">
            <v>5804-2327F</v>
          </cell>
          <cell r="L1860">
            <v>-94.01</v>
          </cell>
        </row>
        <row r="1861">
          <cell r="A1861" t="str">
            <v>5804-2327F</v>
          </cell>
          <cell r="L1861">
            <v>10290.969999999999</v>
          </cell>
        </row>
        <row r="1862">
          <cell r="A1862" t="str">
            <v>5804-2327F</v>
          </cell>
          <cell r="L1862">
            <v>5708.64</v>
          </cell>
        </row>
        <row r="1863">
          <cell r="A1863" t="str">
            <v>5804-2327F</v>
          </cell>
          <cell r="L1863">
            <v>53.21</v>
          </cell>
        </row>
        <row r="1864">
          <cell r="A1864" t="str">
            <v>5804-2327F</v>
          </cell>
          <cell r="L1864">
            <v>0</v>
          </cell>
        </row>
        <row r="1865">
          <cell r="A1865" t="str">
            <v>5804-2327F</v>
          </cell>
          <cell r="L1865">
            <v>618.41</v>
          </cell>
        </row>
        <row r="1866">
          <cell r="A1866" t="str">
            <v>5804-2327F</v>
          </cell>
          <cell r="L1866">
            <v>0</v>
          </cell>
        </row>
        <row r="1867">
          <cell r="A1867" t="str">
            <v>5809-2104F</v>
          </cell>
          <cell r="L1867">
            <v>1508.69</v>
          </cell>
        </row>
        <row r="1868">
          <cell r="A1868" t="str">
            <v>5809-2104F</v>
          </cell>
          <cell r="L1868">
            <v>400</v>
          </cell>
        </row>
        <row r="1869">
          <cell r="A1869" t="str">
            <v>5809-2104F</v>
          </cell>
          <cell r="L1869">
            <v>0</v>
          </cell>
        </row>
        <row r="1870">
          <cell r="A1870" t="str">
            <v>5809-2104F</v>
          </cell>
          <cell r="L1870">
            <v>0</v>
          </cell>
        </row>
        <row r="1871">
          <cell r="A1871" t="str">
            <v>5809-2104F</v>
          </cell>
          <cell r="L1871">
            <v>6596.79</v>
          </cell>
        </row>
        <row r="1872">
          <cell r="A1872" t="str">
            <v>5809-2104F</v>
          </cell>
          <cell r="L1872">
            <v>1629</v>
          </cell>
        </row>
        <row r="1873">
          <cell r="A1873" t="str">
            <v>5809-2104F</v>
          </cell>
          <cell r="L1873">
            <v>2256.4499999999998</v>
          </cell>
        </row>
        <row r="1874">
          <cell r="A1874" t="str">
            <v>5809-2104F</v>
          </cell>
          <cell r="L1874">
            <v>9118.89</v>
          </cell>
        </row>
        <row r="1875">
          <cell r="A1875" t="str">
            <v>5809-2104F</v>
          </cell>
          <cell r="L1875">
            <v>0</v>
          </cell>
        </row>
        <row r="1876">
          <cell r="A1876" t="str">
            <v>5809-2104F</v>
          </cell>
          <cell r="L1876">
            <v>6640.99</v>
          </cell>
        </row>
        <row r="1877">
          <cell r="A1877" t="str">
            <v>5809-2104F</v>
          </cell>
          <cell r="L1877">
            <v>21815.93</v>
          </cell>
        </row>
        <row r="1878">
          <cell r="A1878" t="str">
            <v>5809-2104F</v>
          </cell>
          <cell r="L1878">
            <v>1646</v>
          </cell>
        </row>
        <row r="1879">
          <cell r="A1879" t="str">
            <v>5809-2104F</v>
          </cell>
          <cell r="L1879">
            <v>0</v>
          </cell>
        </row>
        <row r="1880">
          <cell r="A1880" t="str">
            <v>5809-2106F</v>
          </cell>
          <cell r="L1880">
            <v>21207.59</v>
          </cell>
        </row>
        <row r="1881">
          <cell r="A1881" t="str">
            <v>5809-2106F</v>
          </cell>
          <cell r="L1881">
            <v>0</v>
          </cell>
        </row>
        <row r="1882">
          <cell r="A1882" t="str">
            <v>5809-2106F</v>
          </cell>
          <cell r="L1882">
            <v>0</v>
          </cell>
        </row>
        <row r="1883">
          <cell r="A1883" t="str">
            <v>5809-2106F</v>
          </cell>
          <cell r="L1883">
            <v>16878.34</v>
          </cell>
        </row>
        <row r="1884">
          <cell r="A1884" t="str">
            <v>5809-2106F</v>
          </cell>
          <cell r="L1884">
            <v>4523.68</v>
          </cell>
        </row>
        <row r="1885">
          <cell r="A1885" t="str">
            <v>5809-2106F</v>
          </cell>
          <cell r="L1885">
            <v>0</v>
          </cell>
        </row>
        <row r="1886">
          <cell r="A1886" t="str">
            <v>5809-2106F</v>
          </cell>
          <cell r="L1886">
            <v>12473.39</v>
          </cell>
        </row>
        <row r="1887">
          <cell r="A1887" t="str">
            <v>5809-2106F</v>
          </cell>
          <cell r="L1887">
            <v>0</v>
          </cell>
        </row>
        <row r="1888">
          <cell r="A1888" t="str">
            <v>5809-2108A</v>
          </cell>
          <cell r="L1888">
            <v>81786.41</v>
          </cell>
        </row>
        <row r="1889">
          <cell r="A1889" t="str">
            <v>5809-2108A</v>
          </cell>
          <cell r="L1889">
            <v>61.69</v>
          </cell>
        </row>
        <row r="1890">
          <cell r="A1890" t="str">
            <v>5809-2108A</v>
          </cell>
          <cell r="L1890">
            <v>593.09</v>
          </cell>
        </row>
        <row r="1891">
          <cell r="A1891" t="str">
            <v>5809-2108A</v>
          </cell>
          <cell r="L1891">
            <v>-1491.53</v>
          </cell>
        </row>
        <row r="1892">
          <cell r="A1892" t="str">
            <v>5809-2108A</v>
          </cell>
          <cell r="L1892">
            <v>-1551</v>
          </cell>
        </row>
        <row r="1893">
          <cell r="A1893" t="str">
            <v>5809-2108A</v>
          </cell>
          <cell r="L1893">
            <v>43070.61</v>
          </cell>
        </row>
        <row r="1894">
          <cell r="A1894" t="str">
            <v>5809-2108A</v>
          </cell>
          <cell r="L1894">
            <v>1506</v>
          </cell>
        </row>
        <row r="1895">
          <cell r="A1895" t="str">
            <v>5809-2108A</v>
          </cell>
          <cell r="L1895">
            <v>6599.14</v>
          </cell>
        </row>
        <row r="1896">
          <cell r="A1896" t="str">
            <v>5809-2108A</v>
          </cell>
          <cell r="L1896">
            <v>6600.71</v>
          </cell>
        </row>
        <row r="1897">
          <cell r="A1897" t="str">
            <v>5809-2108A</v>
          </cell>
          <cell r="L1897">
            <v>0</v>
          </cell>
        </row>
        <row r="1898">
          <cell r="A1898" t="str">
            <v>5809-2108A</v>
          </cell>
          <cell r="L1898">
            <v>3538.89</v>
          </cell>
        </row>
        <row r="1899">
          <cell r="A1899" t="str">
            <v>5809-2108A</v>
          </cell>
          <cell r="L1899">
            <v>15345.05</v>
          </cell>
        </row>
        <row r="1900">
          <cell r="A1900" t="str">
            <v>5809-2108A</v>
          </cell>
          <cell r="L1900">
            <v>15345.29</v>
          </cell>
        </row>
        <row r="1901">
          <cell r="A1901" t="str">
            <v>5809-2108A</v>
          </cell>
          <cell r="L1901">
            <v>0</v>
          </cell>
        </row>
        <row r="1902">
          <cell r="A1902" t="str">
            <v>5809-2108F</v>
          </cell>
          <cell r="L1902">
            <v>40152.1</v>
          </cell>
        </row>
        <row r="1903">
          <cell r="A1903" t="str">
            <v>5809-2108F</v>
          </cell>
          <cell r="L1903">
            <v>765.04</v>
          </cell>
        </row>
        <row r="1904">
          <cell r="A1904" t="str">
            <v>5809-2108F</v>
          </cell>
          <cell r="L1904">
            <v>0</v>
          </cell>
        </row>
        <row r="1905">
          <cell r="A1905" t="str">
            <v>5809-2108F</v>
          </cell>
          <cell r="L1905">
            <v>0</v>
          </cell>
        </row>
        <row r="1906">
          <cell r="A1906" t="str">
            <v>5809-2108F</v>
          </cell>
          <cell r="L1906">
            <v>6549.08</v>
          </cell>
        </row>
        <row r="1907">
          <cell r="A1907" t="str">
            <v>5809-2108F</v>
          </cell>
          <cell r="L1907">
            <v>322.97000000000003</v>
          </cell>
        </row>
        <row r="1908">
          <cell r="A1908" t="str">
            <v>5809-2108F</v>
          </cell>
          <cell r="L1908">
            <v>323.02999999999997</v>
          </cell>
        </row>
        <row r="1909">
          <cell r="A1909" t="str">
            <v>5809-2108F</v>
          </cell>
          <cell r="L1909">
            <v>0</v>
          </cell>
        </row>
        <row r="1910">
          <cell r="A1910" t="str">
            <v>5809-2108F</v>
          </cell>
          <cell r="L1910">
            <v>753.33</v>
          </cell>
        </row>
        <row r="1911">
          <cell r="A1911" t="str">
            <v>5809-2108F</v>
          </cell>
          <cell r="L1911">
            <v>753.33</v>
          </cell>
        </row>
        <row r="1912">
          <cell r="A1912" t="str">
            <v>5809-2108F</v>
          </cell>
          <cell r="L1912">
            <v>0</v>
          </cell>
        </row>
        <row r="1913">
          <cell r="A1913" t="str">
            <v>5809-2121F</v>
          </cell>
          <cell r="L1913">
            <v>200</v>
          </cell>
        </row>
        <row r="1914">
          <cell r="A1914" t="str">
            <v>5809-2121F</v>
          </cell>
          <cell r="L1914">
            <v>200</v>
          </cell>
        </row>
        <row r="1915">
          <cell r="A1915" t="str">
            <v>5809-2121F</v>
          </cell>
          <cell r="L1915">
            <v>0</v>
          </cell>
        </row>
        <row r="1916">
          <cell r="A1916" t="str">
            <v>5809-2121F</v>
          </cell>
          <cell r="L1916">
            <v>0</v>
          </cell>
        </row>
        <row r="1917">
          <cell r="A1917" t="str">
            <v>5809-2121F</v>
          </cell>
          <cell r="L1917">
            <v>3753.9</v>
          </cell>
        </row>
        <row r="1918">
          <cell r="A1918" t="str">
            <v>5809-2121F</v>
          </cell>
          <cell r="L1918">
            <v>20.81</v>
          </cell>
        </row>
        <row r="1919">
          <cell r="A1919" t="str">
            <v>5809-2121F</v>
          </cell>
          <cell r="L1919">
            <v>48.31</v>
          </cell>
        </row>
        <row r="1920">
          <cell r="A1920" t="str">
            <v>5809-2130F</v>
          </cell>
          <cell r="L1920">
            <v>8100.07</v>
          </cell>
        </row>
        <row r="1921">
          <cell r="A1921" t="str">
            <v>5809-2130F</v>
          </cell>
          <cell r="L1921">
            <v>6058.88</v>
          </cell>
        </row>
        <row r="1922">
          <cell r="A1922" t="str">
            <v>5809-2130F</v>
          </cell>
          <cell r="L1922">
            <v>2596.64</v>
          </cell>
        </row>
        <row r="1923">
          <cell r="A1923" t="str">
            <v>5809-2130F</v>
          </cell>
          <cell r="L1923">
            <v>1494.03</v>
          </cell>
        </row>
        <row r="1924">
          <cell r="A1924" t="str">
            <v>5809-2130F</v>
          </cell>
          <cell r="L1924">
            <v>640.29</v>
          </cell>
        </row>
        <row r="1925">
          <cell r="A1925" t="str">
            <v>5809-2130F</v>
          </cell>
          <cell r="L1925">
            <v>9680.7199999999993</v>
          </cell>
        </row>
        <row r="1926">
          <cell r="A1926" t="str">
            <v>5809-2130F</v>
          </cell>
          <cell r="L1926">
            <v>4148.84</v>
          </cell>
        </row>
        <row r="1927">
          <cell r="A1927" t="str">
            <v>5809-2197F</v>
          </cell>
          <cell r="L1927">
            <v>534.95000000000005</v>
          </cell>
        </row>
        <row r="1928">
          <cell r="A1928" t="str">
            <v>5809-2197F</v>
          </cell>
          <cell r="L1928">
            <v>292.95999999999998</v>
          </cell>
        </row>
        <row r="1929">
          <cell r="A1929" t="str">
            <v>5809-2197F</v>
          </cell>
          <cell r="L1929">
            <v>4031.25</v>
          </cell>
        </row>
        <row r="1930">
          <cell r="A1930" t="str">
            <v>5809-2197F</v>
          </cell>
          <cell r="L1930">
            <v>14398.81</v>
          </cell>
        </row>
        <row r="1931">
          <cell r="A1931" t="str">
            <v>5809-2197F</v>
          </cell>
          <cell r="L1931">
            <v>-593.66999999999996</v>
          </cell>
        </row>
        <row r="1932">
          <cell r="A1932" t="str">
            <v>5809-2197F</v>
          </cell>
          <cell r="L1932">
            <v>-107.38</v>
          </cell>
        </row>
        <row r="1933">
          <cell r="A1933" t="str">
            <v>5809-2197F</v>
          </cell>
          <cell r="L1933">
            <v>26850.07</v>
          </cell>
        </row>
        <row r="1934">
          <cell r="A1934" t="str">
            <v>5809-2197F</v>
          </cell>
          <cell r="L1934">
            <v>18319.37</v>
          </cell>
        </row>
        <row r="1935">
          <cell r="A1935" t="str">
            <v>5809-2197F</v>
          </cell>
          <cell r="L1935">
            <v>4482.83</v>
          </cell>
        </row>
        <row r="1936">
          <cell r="A1936" t="str">
            <v>5809-2197F</v>
          </cell>
          <cell r="L1936">
            <v>0</v>
          </cell>
        </row>
        <row r="1937">
          <cell r="A1937" t="str">
            <v>5809-2197F</v>
          </cell>
          <cell r="L1937">
            <v>43985.22</v>
          </cell>
        </row>
        <row r="1938">
          <cell r="A1938" t="str">
            <v>5809-2197F</v>
          </cell>
          <cell r="L1938">
            <v>11233.95</v>
          </cell>
        </row>
        <row r="1939">
          <cell r="A1939" t="str">
            <v>5809-2197F</v>
          </cell>
          <cell r="L1939">
            <v>0</v>
          </cell>
        </row>
        <row r="1940">
          <cell r="A1940" t="str">
            <v>5809-2197F</v>
          </cell>
          <cell r="L1940">
            <v>279.95999999999998</v>
          </cell>
        </row>
        <row r="1941">
          <cell r="A1941" t="str">
            <v>5809-2219F</v>
          </cell>
          <cell r="L1941">
            <v>33.83</v>
          </cell>
        </row>
        <row r="1942">
          <cell r="A1942" t="str">
            <v>5809-2219F</v>
          </cell>
          <cell r="L1942">
            <v>22.56</v>
          </cell>
        </row>
        <row r="1943">
          <cell r="A1943" t="str">
            <v>5809-2219F</v>
          </cell>
          <cell r="L1943">
            <v>33.83</v>
          </cell>
        </row>
        <row r="1944">
          <cell r="A1944" t="str">
            <v>5809-2219F</v>
          </cell>
          <cell r="L1944">
            <v>22.56</v>
          </cell>
        </row>
        <row r="1945">
          <cell r="A1945" t="str">
            <v>5809-2219F</v>
          </cell>
          <cell r="L1945">
            <v>8.4700000000000006</v>
          </cell>
        </row>
        <row r="1946">
          <cell r="A1946" t="str">
            <v>5809-2219F</v>
          </cell>
          <cell r="L1946">
            <v>5.6</v>
          </cell>
        </row>
        <row r="1947">
          <cell r="A1947" t="str">
            <v>5809-2219F</v>
          </cell>
          <cell r="L1947">
            <v>8.44</v>
          </cell>
        </row>
        <row r="1948">
          <cell r="A1948" t="str">
            <v>5809-2219F</v>
          </cell>
          <cell r="L1948">
            <v>5.6</v>
          </cell>
        </row>
        <row r="1949">
          <cell r="A1949" t="str">
            <v>5809-2219F</v>
          </cell>
          <cell r="L1949">
            <v>576.86</v>
          </cell>
        </row>
        <row r="1950">
          <cell r="A1950" t="str">
            <v>5809-2219F</v>
          </cell>
          <cell r="L1950">
            <v>384.59</v>
          </cell>
        </row>
        <row r="1951">
          <cell r="A1951" t="str">
            <v>5809-2219F</v>
          </cell>
          <cell r="L1951">
            <v>576.88</v>
          </cell>
        </row>
        <row r="1952">
          <cell r="A1952" t="str">
            <v>5809-2219F</v>
          </cell>
          <cell r="L1952">
            <v>384.59</v>
          </cell>
        </row>
        <row r="1953">
          <cell r="A1953" t="str">
            <v>5809-2219F</v>
          </cell>
          <cell r="L1953">
            <v>1758.98</v>
          </cell>
        </row>
        <row r="1954">
          <cell r="A1954" t="str">
            <v>5809-2219F</v>
          </cell>
          <cell r="L1954">
            <v>0</v>
          </cell>
        </row>
        <row r="1955">
          <cell r="A1955" t="str">
            <v>5809-2219F</v>
          </cell>
          <cell r="L1955">
            <v>0</v>
          </cell>
        </row>
        <row r="1956">
          <cell r="A1956" t="str">
            <v>5809-2219F</v>
          </cell>
          <cell r="L1956">
            <v>20943.96</v>
          </cell>
        </row>
        <row r="1957">
          <cell r="A1957" t="str">
            <v>5809-2219F</v>
          </cell>
          <cell r="L1957">
            <v>3590.11</v>
          </cell>
        </row>
        <row r="1958">
          <cell r="A1958" t="str">
            <v>5809-2219F</v>
          </cell>
          <cell r="L1958">
            <v>0</v>
          </cell>
        </row>
        <row r="1959">
          <cell r="A1959" t="str">
            <v>5809-2219F</v>
          </cell>
          <cell r="L1959">
            <v>8566.43</v>
          </cell>
        </row>
        <row r="1960">
          <cell r="A1960" t="str">
            <v>5809-2219F</v>
          </cell>
          <cell r="L1960">
            <v>0</v>
          </cell>
        </row>
        <row r="1961">
          <cell r="A1961" t="str">
            <v>5809-2239F</v>
          </cell>
          <cell r="L1961">
            <v>19137.32</v>
          </cell>
        </row>
        <row r="1962">
          <cell r="A1962" t="str">
            <v>5809-2239F</v>
          </cell>
          <cell r="L1962">
            <v>0</v>
          </cell>
        </row>
        <row r="1963">
          <cell r="A1963" t="str">
            <v>5809-2239F</v>
          </cell>
          <cell r="L1963">
            <v>11733.12</v>
          </cell>
        </row>
        <row r="1964">
          <cell r="A1964" t="str">
            <v>5809-2396A</v>
          </cell>
          <cell r="L1964">
            <v>51</v>
          </cell>
        </row>
        <row r="1965">
          <cell r="A1965" t="str">
            <v>5809-2396A</v>
          </cell>
          <cell r="L1965">
            <v>0</v>
          </cell>
        </row>
        <row r="1966">
          <cell r="A1966" t="str">
            <v>5809-2396A</v>
          </cell>
          <cell r="L1966">
            <v>0</v>
          </cell>
        </row>
        <row r="1967">
          <cell r="A1967" t="str">
            <v>5809-2396A</v>
          </cell>
          <cell r="L1967">
            <v>22657.86</v>
          </cell>
        </row>
        <row r="1968">
          <cell r="A1968" t="str">
            <v>5809-2396A</v>
          </cell>
          <cell r="L1968">
            <v>12108.71</v>
          </cell>
        </row>
        <row r="1969">
          <cell r="A1969" t="str">
            <v>5809-2396A</v>
          </cell>
          <cell r="L1969">
            <v>5189.42</v>
          </cell>
        </row>
        <row r="1970">
          <cell r="A1970" t="str">
            <v>5809-2396A</v>
          </cell>
          <cell r="L1970">
            <v>0</v>
          </cell>
        </row>
        <row r="1971">
          <cell r="A1971" t="str">
            <v>5809-2396A</v>
          </cell>
          <cell r="L1971">
            <v>2991.53</v>
          </cell>
        </row>
        <row r="1972">
          <cell r="A1972" t="str">
            <v>5809-2396A</v>
          </cell>
          <cell r="L1972">
            <v>1282.07</v>
          </cell>
        </row>
        <row r="1973">
          <cell r="A1973" t="str">
            <v>5809-2396A</v>
          </cell>
          <cell r="L1973">
            <v>0</v>
          </cell>
        </row>
        <row r="1974">
          <cell r="A1974" t="str">
            <v>5809-2396A</v>
          </cell>
          <cell r="L1974">
            <v>19349.46</v>
          </cell>
        </row>
        <row r="1975">
          <cell r="A1975" t="str">
            <v>5809-2396A</v>
          </cell>
          <cell r="L1975">
            <v>8292.6</v>
          </cell>
        </row>
        <row r="1976">
          <cell r="A1976" t="str">
            <v>5809-2396A</v>
          </cell>
          <cell r="L1976">
            <v>0</v>
          </cell>
        </row>
        <row r="1977">
          <cell r="A1977" t="str">
            <v>5809-2396F</v>
          </cell>
          <cell r="L1977">
            <v>828.2</v>
          </cell>
        </row>
        <row r="1978">
          <cell r="A1978" t="str">
            <v>5809-2396F</v>
          </cell>
          <cell r="L1978">
            <v>0</v>
          </cell>
        </row>
        <row r="1979">
          <cell r="A1979" t="str">
            <v>5809-2396F</v>
          </cell>
          <cell r="L1979">
            <v>0</v>
          </cell>
        </row>
        <row r="1980">
          <cell r="A1980" t="str">
            <v>5809-2396F</v>
          </cell>
          <cell r="L1980">
            <v>-3733</v>
          </cell>
        </row>
        <row r="1981">
          <cell r="A1981" t="str">
            <v>5809-2396F</v>
          </cell>
          <cell r="L1981">
            <v>0</v>
          </cell>
        </row>
        <row r="1982">
          <cell r="A1982" t="str">
            <v>5809-2396F</v>
          </cell>
          <cell r="L1982">
            <v>3386.39</v>
          </cell>
        </row>
        <row r="1983">
          <cell r="A1983" t="str">
            <v>5809-2396F</v>
          </cell>
          <cell r="L1983">
            <v>0</v>
          </cell>
        </row>
        <row r="1984">
          <cell r="A1984" t="str">
            <v>5809-2396F</v>
          </cell>
          <cell r="L1984">
            <v>7948.67</v>
          </cell>
        </row>
        <row r="1985">
          <cell r="A1985" t="str">
            <v>5809-2396F</v>
          </cell>
          <cell r="L1985">
            <v>0</v>
          </cell>
        </row>
        <row r="1986">
          <cell r="A1986" t="str">
            <v>5809-2396F</v>
          </cell>
          <cell r="L1986">
            <v>80.849999999999994</v>
          </cell>
        </row>
        <row r="1987">
          <cell r="A1987" t="str">
            <v>5809-2897F</v>
          </cell>
          <cell r="L1987">
            <v>22994.57</v>
          </cell>
        </row>
        <row r="1988">
          <cell r="A1988" t="str">
            <v>5809-2897F</v>
          </cell>
          <cell r="L1988">
            <v>0</v>
          </cell>
        </row>
        <row r="1989">
          <cell r="A1989" t="str">
            <v>5809-2897F</v>
          </cell>
          <cell r="L1989">
            <v>0</v>
          </cell>
        </row>
        <row r="1990">
          <cell r="A1990" t="str">
            <v>5809-2897F</v>
          </cell>
          <cell r="L1990">
            <v>21590.02</v>
          </cell>
        </row>
        <row r="1991">
          <cell r="A1991" t="str">
            <v>5809-2897F</v>
          </cell>
          <cell r="L1991">
            <v>10730.1</v>
          </cell>
        </row>
        <row r="1992">
          <cell r="A1992" t="str">
            <v>5809-2897F</v>
          </cell>
          <cell r="L1992">
            <v>452.47</v>
          </cell>
        </row>
        <row r="1993">
          <cell r="A1993" t="str">
            <v>5809-2897F</v>
          </cell>
          <cell r="L1993">
            <v>-130.87</v>
          </cell>
        </row>
        <row r="1994">
          <cell r="A1994" t="str">
            <v>5809-2897F</v>
          </cell>
          <cell r="L1994">
            <v>0</v>
          </cell>
        </row>
        <row r="1995">
          <cell r="A1995" t="str">
            <v>5809-2897F</v>
          </cell>
          <cell r="L1995">
            <v>1370</v>
          </cell>
        </row>
        <row r="1996">
          <cell r="A1996" t="str">
            <v>5809-2897F</v>
          </cell>
          <cell r="L1996">
            <v>-293.47000000000003</v>
          </cell>
        </row>
        <row r="1997">
          <cell r="A1997" t="str">
            <v>5809-2897F</v>
          </cell>
          <cell r="L1997">
            <v>0</v>
          </cell>
        </row>
        <row r="1998">
          <cell r="A1998" t="str">
            <v>5809-APA-F</v>
          </cell>
          <cell r="L1998">
            <v>0</v>
          </cell>
        </row>
        <row r="1999">
          <cell r="A1999" t="str">
            <v>5809-APA-F</v>
          </cell>
          <cell r="L1999">
            <v>0</v>
          </cell>
        </row>
        <row r="2000">
          <cell r="A2000" t="str">
            <v>5809-APA-F</v>
          </cell>
          <cell r="L2000">
            <v>3732.52</v>
          </cell>
        </row>
        <row r="2001">
          <cell r="A2001" t="str">
            <v>5809-APA-F</v>
          </cell>
          <cell r="L2001">
            <v>1137.32</v>
          </cell>
        </row>
        <row r="2002">
          <cell r="A2002" t="str">
            <v>5809-APA-F</v>
          </cell>
          <cell r="L2002">
            <v>34.69</v>
          </cell>
        </row>
        <row r="2003">
          <cell r="A2003" t="str">
            <v>5809-APA-F</v>
          </cell>
          <cell r="L2003">
            <v>1226.8599999999999</v>
          </cell>
        </row>
        <row r="2004">
          <cell r="A2004" t="str">
            <v>5809-APA-F</v>
          </cell>
          <cell r="L2004">
            <v>0</v>
          </cell>
        </row>
        <row r="2005">
          <cell r="A2005" t="str">
            <v>5809-APA-F</v>
          </cell>
          <cell r="L2005">
            <v>2700.06</v>
          </cell>
        </row>
        <row r="2006">
          <cell r="A2006" t="str">
            <v>5809-APA-F</v>
          </cell>
          <cell r="L2006">
            <v>82.3</v>
          </cell>
        </row>
        <row r="2007">
          <cell r="A2007" t="str">
            <v>5809-APA-F</v>
          </cell>
          <cell r="L2007">
            <v>2877.3</v>
          </cell>
        </row>
        <row r="2008">
          <cell r="A2008" t="str">
            <v>5809-APA-F</v>
          </cell>
          <cell r="L2008">
            <v>0</v>
          </cell>
        </row>
        <row r="2009">
          <cell r="A2009" t="str">
            <v>5809-DIV-F</v>
          </cell>
          <cell r="L2009">
            <v>0</v>
          </cell>
        </row>
        <row r="2010">
          <cell r="A2010" t="str">
            <v>5809-DIV-F</v>
          </cell>
          <cell r="L2010">
            <v>0</v>
          </cell>
        </row>
        <row r="2011">
          <cell r="A2011" t="str">
            <v>5809-DIV-F</v>
          </cell>
          <cell r="L2011">
            <v>122.3</v>
          </cell>
        </row>
        <row r="2012">
          <cell r="A2012" t="str">
            <v>5809-ENT-F</v>
          </cell>
          <cell r="L2012">
            <v>78</v>
          </cell>
        </row>
        <row r="2013">
          <cell r="A2013" t="str">
            <v>5809-ENT-F</v>
          </cell>
          <cell r="L2013">
            <v>0</v>
          </cell>
        </row>
        <row r="2014">
          <cell r="A2014" t="str">
            <v>5809-ENT-F</v>
          </cell>
          <cell r="L2014">
            <v>476.6</v>
          </cell>
        </row>
        <row r="2015">
          <cell r="A2015" t="str">
            <v>5809-ENT-F</v>
          </cell>
          <cell r="L2015">
            <v>1527.96</v>
          </cell>
        </row>
        <row r="2016">
          <cell r="A2016" t="str">
            <v>5809-MOS-F</v>
          </cell>
          <cell r="L2016">
            <v>2879.58</v>
          </cell>
        </row>
        <row r="2017">
          <cell r="A2017" t="str">
            <v>5809-MOS-F</v>
          </cell>
          <cell r="L2017">
            <v>2309.89</v>
          </cell>
        </row>
        <row r="2018">
          <cell r="A2018" t="str">
            <v>5809-MOS-F</v>
          </cell>
          <cell r="L2018">
            <v>-1.99</v>
          </cell>
        </row>
        <row r="2019">
          <cell r="A2019" t="str">
            <v>5809-MOS-F</v>
          </cell>
          <cell r="L2019">
            <v>8186.25</v>
          </cell>
        </row>
        <row r="2020">
          <cell r="A2020" t="str">
            <v>5809-MOS-F</v>
          </cell>
          <cell r="L2020">
            <v>35.46</v>
          </cell>
        </row>
        <row r="2021">
          <cell r="A2021" t="str">
            <v>5809-MOS-F</v>
          </cell>
          <cell r="L2021">
            <v>0</v>
          </cell>
        </row>
        <row r="2022">
          <cell r="A2022" t="str">
            <v>5809-MOS-F</v>
          </cell>
          <cell r="L2022">
            <v>576.1</v>
          </cell>
        </row>
        <row r="2023">
          <cell r="A2023" t="str">
            <v>5809-MOS-F</v>
          </cell>
          <cell r="L2023">
            <v>0</v>
          </cell>
        </row>
        <row r="2024">
          <cell r="A2024" t="str">
            <v>5811-2032F</v>
          </cell>
          <cell r="L2024">
            <v>911.25</v>
          </cell>
        </row>
        <row r="2025">
          <cell r="A2025" t="str">
            <v>5811-2032F</v>
          </cell>
          <cell r="L2025">
            <v>0</v>
          </cell>
        </row>
        <row r="2026">
          <cell r="A2026" t="str">
            <v>5811-2032F</v>
          </cell>
          <cell r="L2026">
            <v>129</v>
          </cell>
        </row>
        <row r="2027">
          <cell r="A2027" t="str">
            <v>5811-2032F</v>
          </cell>
          <cell r="L2027">
            <v>972.68</v>
          </cell>
        </row>
        <row r="2028">
          <cell r="A2028" t="str">
            <v>5811-2032F</v>
          </cell>
          <cell r="L2028">
            <v>0</v>
          </cell>
        </row>
        <row r="2029">
          <cell r="A2029" t="str">
            <v>5811-2032F</v>
          </cell>
          <cell r="L2029">
            <v>0</v>
          </cell>
        </row>
        <row r="2030">
          <cell r="A2030" t="str">
            <v>5811-2039F</v>
          </cell>
          <cell r="L2030">
            <v>5547.41</v>
          </cell>
        </row>
        <row r="2031">
          <cell r="A2031" t="str">
            <v>5811-2039F</v>
          </cell>
          <cell r="L2031">
            <v>0</v>
          </cell>
        </row>
        <row r="2032">
          <cell r="A2032" t="str">
            <v>5811-2039F</v>
          </cell>
          <cell r="L2032">
            <v>16672.189999999999</v>
          </cell>
        </row>
        <row r="2033">
          <cell r="A2033" t="str">
            <v>5811-2039F</v>
          </cell>
          <cell r="L2033">
            <v>0</v>
          </cell>
        </row>
        <row r="2034">
          <cell r="A2034" t="str">
            <v>5811-2039F</v>
          </cell>
          <cell r="L2034">
            <v>874.22</v>
          </cell>
        </row>
        <row r="2035">
          <cell r="A2035" t="str">
            <v>5811-2039F</v>
          </cell>
          <cell r="L2035">
            <v>2153.3200000000002</v>
          </cell>
        </row>
        <row r="2036">
          <cell r="A2036" t="str">
            <v>5811-2118A</v>
          </cell>
          <cell r="L2036">
            <v>406.3</v>
          </cell>
        </row>
        <row r="2037">
          <cell r="A2037" t="str">
            <v>5811-2118A</v>
          </cell>
          <cell r="L2037">
            <v>72367.23</v>
          </cell>
        </row>
        <row r="2038">
          <cell r="A2038" t="str">
            <v>5811-2118A</v>
          </cell>
          <cell r="L2038">
            <v>3780.36</v>
          </cell>
        </row>
        <row r="2039">
          <cell r="A2039" t="str">
            <v>5811-2118A</v>
          </cell>
          <cell r="L2039">
            <v>85095.679999999993</v>
          </cell>
        </row>
        <row r="2040">
          <cell r="A2040" t="str">
            <v>5811-2118A</v>
          </cell>
          <cell r="L2040">
            <v>4953.0600000000004</v>
          </cell>
        </row>
        <row r="2041">
          <cell r="A2041" t="str">
            <v>5811-2118A</v>
          </cell>
          <cell r="L2041">
            <v>25995.63</v>
          </cell>
        </row>
        <row r="2042">
          <cell r="A2042" t="str">
            <v>5811-2118A</v>
          </cell>
          <cell r="L2042">
            <v>0</v>
          </cell>
        </row>
        <row r="2043">
          <cell r="A2043" t="str">
            <v>5811-2118A</v>
          </cell>
          <cell r="L2043">
            <v>1178.9000000000001</v>
          </cell>
        </row>
        <row r="2044">
          <cell r="A2044" t="str">
            <v>5811-2118A</v>
          </cell>
          <cell r="L2044">
            <v>7555.83</v>
          </cell>
        </row>
        <row r="2045">
          <cell r="A2045" t="str">
            <v>5811-2118A</v>
          </cell>
          <cell r="L2045">
            <v>4716.17</v>
          </cell>
        </row>
        <row r="2046">
          <cell r="A2046" t="str">
            <v>5811-2118A</v>
          </cell>
          <cell r="L2046">
            <v>0</v>
          </cell>
        </row>
        <row r="2047">
          <cell r="A2047" t="str">
            <v>5811-2118A</v>
          </cell>
          <cell r="L2047">
            <v>2800.4</v>
          </cell>
        </row>
        <row r="2048">
          <cell r="A2048" t="str">
            <v>5811-2118A</v>
          </cell>
          <cell r="L2048">
            <v>40252.43</v>
          </cell>
        </row>
        <row r="2049">
          <cell r="A2049" t="str">
            <v>5811-2118A</v>
          </cell>
          <cell r="L2049">
            <v>11201.46</v>
          </cell>
        </row>
        <row r="2050">
          <cell r="A2050" t="str">
            <v>5811-2118A</v>
          </cell>
          <cell r="L2050">
            <v>0</v>
          </cell>
        </row>
        <row r="2051">
          <cell r="A2051" t="str">
            <v>5811-2118F</v>
          </cell>
          <cell r="L2051">
            <v>0</v>
          </cell>
        </row>
        <row r="2052">
          <cell r="A2052" t="str">
            <v>5811-2118F</v>
          </cell>
          <cell r="L2052">
            <v>19045.03</v>
          </cell>
        </row>
        <row r="2053">
          <cell r="A2053" t="str">
            <v>5811-2368F</v>
          </cell>
          <cell r="L2053">
            <v>1575</v>
          </cell>
        </row>
        <row r="2054">
          <cell r="A2054" t="str">
            <v>5811-2368F</v>
          </cell>
          <cell r="L2054">
            <v>106</v>
          </cell>
        </row>
        <row r="2055">
          <cell r="A2055" t="str">
            <v>5811-2424F</v>
          </cell>
          <cell r="L2055">
            <v>1403.64</v>
          </cell>
        </row>
        <row r="2056">
          <cell r="A2056" t="str">
            <v>5811-2424F</v>
          </cell>
          <cell r="L2056">
            <v>0</v>
          </cell>
        </row>
        <row r="2057">
          <cell r="A2057" t="str">
            <v>5811-2424F</v>
          </cell>
          <cell r="L2057">
            <v>6582.58</v>
          </cell>
        </row>
        <row r="2058">
          <cell r="A2058" t="str">
            <v>5811-2425A</v>
          </cell>
          <cell r="L2058">
            <v>0</v>
          </cell>
        </row>
        <row r="2059">
          <cell r="A2059" t="str">
            <v>5811-2425A</v>
          </cell>
          <cell r="L2059">
            <v>10304.780000000001</v>
          </cell>
        </row>
        <row r="2060">
          <cell r="A2060" t="str">
            <v>5811-2425F</v>
          </cell>
          <cell r="L2060">
            <v>0</v>
          </cell>
        </row>
        <row r="2061">
          <cell r="A2061" t="str">
            <v>5811-2425F</v>
          </cell>
          <cell r="L2061">
            <v>6093.87</v>
          </cell>
        </row>
        <row r="2062">
          <cell r="A2062" t="str">
            <v>5811-2534F</v>
          </cell>
          <cell r="L2062">
            <v>1099.68</v>
          </cell>
        </row>
        <row r="2063">
          <cell r="A2063" t="str">
            <v>5811-2913A</v>
          </cell>
          <cell r="L2063">
            <v>35017.31</v>
          </cell>
        </row>
        <row r="2064">
          <cell r="A2064" t="str">
            <v>5811-2913A</v>
          </cell>
          <cell r="L2064">
            <v>-3.01</v>
          </cell>
        </row>
        <row r="2065">
          <cell r="A2065" t="str">
            <v>5811-2913A</v>
          </cell>
          <cell r="L2065">
            <v>18328.91</v>
          </cell>
        </row>
        <row r="2066">
          <cell r="A2066" t="str">
            <v>5811-2913A</v>
          </cell>
          <cell r="L2066">
            <v>-1355.67</v>
          </cell>
        </row>
        <row r="2067">
          <cell r="A2067" t="str">
            <v>5811-2913A</v>
          </cell>
          <cell r="L2067">
            <v>2706.82</v>
          </cell>
        </row>
        <row r="2068">
          <cell r="A2068" t="str">
            <v>5811-2913A</v>
          </cell>
          <cell r="L2068">
            <v>0</v>
          </cell>
        </row>
        <row r="2069">
          <cell r="A2069" t="str">
            <v>5811-2913A</v>
          </cell>
          <cell r="L2069">
            <v>7797.86</v>
          </cell>
        </row>
        <row r="2070">
          <cell r="A2070" t="str">
            <v>5811-2913A</v>
          </cell>
          <cell r="L2070">
            <v>0</v>
          </cell>
        </row>
        <row r="2071">
          <cell r="A2071" t="str">
            <v>5811-2913F</v>
          </cell>
          <cell r="L2071">
            <v>238.01</v>
          </cell>
        </row>
        <row r="2072">
          <cell r="A2072" t="str">
            <v>5811-2913F</v>
          </cell>
          <cell r="L2072">
            <v>0</v>
          </cell>
        </row>
        <row r="2073">
          <cell r="A2073" t="str">
            <v>5811-2913F</v>
          </cell>
          <cell r="L2073">
            <v>5170.3599999999997</v>
          </cell>
        </row>
        <row r="2074">
          <cell r="A2074" t="str">
            <v>5811-5027F</v>
          </cell>
          <cell r="L2074">
            <v>365.2</v>
          </cell>
        </row>
        <row r="2075">
          <cell r="A2075" t="str">
            <v>5811-5027F</v>
          </cell>
          <cell r="L2075">
            <v>25866.82</v>
          </cell>
        </row>
        <row r="2076">
          <cell r="A2076" t="str">
            <v>5811-5027F</v>
          </cell>
          <cell r="L2076">
            <v>120</v>
          </cell>
        </row>
        <row r="2077">
          <cell r="A2077" t="str">
            <v>5811-5027F</v>
          </cell>
          <cell r="L2077">
            <v>-365.2</v>
          </cell>
        </row>
        <row r="2078">
          <cell r="A2078" t="str">
            <v>5811-5027F</v>
          </cell>
          <cell r="L2078">
            <v>0</v>
          </cell>
        </row>
        <row r="2079">
          <cell r="A2079" t="str">
            <v>5811-5027F</v>
          </cell>
          <cell r="L2079">
            <v>19332.61</v>
          </cell>
        </row>
        <row r="2080">
          <cell r="A2080" t="str">
            <v>5811-5027F</v>
          </cell>
          <cell r="L2080">
            <v>9878.35</v>
          </cell>
        </row>
        <row r="2081">
          <cell r="A2081" t="str">
            <v>5811-5027F</v>
          </cell>
          <cell r="L2081">
            <v>1490.42</v>
          </cell>
        </row>
        <row r="2082">
          <cell r="A2082" t="str">
            <v>5811-5027F</v>
          </cell>
          <cell r="L2082">
            <v>710.48</v>
          </cell>
        </row>
        <row r="2083">
          <cell r="A2083" t="str">
            <v>5811-5027F</v>
          </cell>
          <cell r="L2083">
            <v>0</v>
          </cell>
        </row>
        <row r="2084">
          <cell r="A2084" t="str">
            <v>5811-5027F</v>
          </cell>
          <cell r="L2084">
            <v>3465.96</v>
          </cell>
        </row>
        <row r="2085">
          <cell r="A2085" t="str">
            <v>5811-5027F</v>
          </cell>
          <cell r="L2085">
            <v>1650</v>
          </cell>
        </row>
        <row r="2086">
          <cell r="A2086" t="str">
            <v>5811-5027F</v>
          </cell>
          <cell r="L2086">
            <v>0</v>
          </cell>
        </row>
        <row r="2087">
          <cell r="A2087" t="str">
            <v>5811-5033F</v>
          </cell>
          <cell r="L2087">
            <v>72</v>
          </cell>
        </row>
        <row r="2088">
          <cell r="A2088" t="str">
            <v>5811-5045F</v>
          </cell>
          <cell r="L2088">
            <v>621</v>
          </cell>
        </row>
        <row r="2089">
          <cell r="A2089" t="str">
            <v>5811-5045F</v>
          </cell>
          <cell r="L2089">
            <v>4562.1000000000004</v>
          </cell>
        </row>
        <row r="2090">
          <cell r="A2090" t="str">
            <v>5811-5045F</v>
          </cell>
          <cell r="L2090">
            <v>6287.3</v>
          </cell>
        </row>
        <row r="2091">
          <cell r="A2091" t="str">
            <v>5811-5045F</v>
          </cell>
          <cell r="L2091">
            <v>4754.93</v>
          </cell>
        </row>
        <row r="2092">
          <cell r="A2092" t="str">
            <v>5811-5045F</v>
          </cell>
          <cell r="L2092">
            <v>14664.26</v>
          </cell>
        </row>
        <row r="2093">
          <cell r="A2093" t="str">
            <v>5811-5045F</v>
          </cell>
          <cell r="L2093">
            <v>11047.68</v>
          </cell>
        </row>
        <row r="2094">
          <cell r="A2094" t="str">
            <v>5811-5045F</v>
          </cell>
          <cell r="L2094">
            <v>204.96</v>
          </cell>
        </row>
        <row r="2095">
          <cell r="A2095" t="str">
            <v>5811-5102F</v>
          </cell>
          <cell r="L2095">
            <v>192.84</v>
          </cell>
        </row>
        <row r="2096">
          <cell r="A2096" t="str">
            <v>5811-5115F</v>
          </cell>
          <cell r="L2096">
            <v>250</v>
          </cell>
        </row>
        <row r="2097">
          <cell r="A2097" t="str">
            <v>5811-5115F</v>
          </cell>
          <cell r="L2097">
            <v>24260.73</v>
          </cell>
        </row>
        <row r="2098">
          <cell r="A2098" t="str">
            <v>5811-5115F</v>
          </cell>
          <cell r="L2098">
            <v>0</v>
          </cell>
        </row>
        <row r="2099">
          <cell r="A2099" t="str">
            <v>5811-5115F</v>
          </cell>
          <cell r="L2099">
            <v>-0.01</v>
          </cell>
        </row>
        <row r="2100">
          <cell r="A2100" t="str">
            <v>5811-5115F</v>
          </cell>
          <cell r="L2100">
            <v>-1853.87</v>
          </cell>
        </row>
        <row r="2101">
          <cell r="A2101" t="str">
            <v>5811-5115F</v>
          </cell>
          <cell r="L2101">
            <v>10044</v>
          </cell>
        </row>
        <row r="2102">
          <cell r="A2102" t="str">
            <v>5811-5115F</v>
          </cell>
          <cell r="L2102">
            <v>0</v>
          </cell>
        </row>
        <row r="2103">
          <cell r="A2103" t="str">
            <v>5811-5115F</v>
          </cell>
          <cell r="L2103">
            <v>907.48</v>
          </cell>
        </row>
        <row r="2104">
          <cell r="A2104" t="str">
            <v>5811-5115F</v>
          </cell>
          <cell r="L2104">
            <v>2800</v>
          </cell>
        </row>
        <row r="2105">
          <cell r="A2105" t="str">
            <v>5811-5116F</v>
          </cell>
          <cell r="L2105">
            <v>137.72</v>
          </cell>
        </row>
        <row r="2106">
          <cell r="A2106" t="str">
            <v>5811-5116F</v>
          </cell>
          <cell r="L2106">
            <v>0</v>
          </cell>
        </row>
        <row r="2107">
          <cell r="A2107" t="str">
            <v>5811-5116F</v>
          </cell>
          <cell r="L2107">
            <v>0</v>
          </cell>
        </row>
        <row r="2108">
          <cell r="A2108" t="str">
            <v>5811-5116F</v>
          </cell>
          <cell r="L2108">
            <v>3764.58</v>
          </cell>
        </row>
        <row r="2109">
          <cell r="A2109" t="str">
            <v>5811-5116F</v>
          </cell>
          <cell r="L2109">
            <v>0</v>
          </cell>
        </row>
        <row r="2110">
          <cell r="A2110" t="str">
            <v>5811-5116F</v>
          </cell>
          <cell r="L2110">
            <v>300</v>
          </cell>
        </row>
        <row r="2111">
          <cell r="A2111" t="str">
            <v>5811-5116F</v>
          </cell>
          <cell r="L2111">
            <v>0</v>
          </cell>
        </row>
        <row r="2112">
          <cell r="A2112" t="str">
            <v>5811-5117F</v>
          </cell>
          <cell r="L2112">
            <v>161</v>
          </cell>
        </row>
        <row r="2113">
          <cell r="A2113" t="str">
            <v>5811-5159F</v>
          </cell>
          <cell r="L2113">
            <v>1852.87</v>
          </cell>
        </row>
        <row r="2114">
          <cell r="A2114" t="str">
            <v>5811-5159F</v>
          </cell>
          <cell r="L2114">
            <v>-149.12</v>
          </cell>
        </row>
        <row r="2115">
          <cell r="A2115" t="str">
            <v>5811-5159F</v>
          </cell>
          <cell r="L2115">
            <v>0</v>
          </cell>
        </row>
        <row r="2116">
          <cell r="A2116" t="str">
            <v>5811-5159F</v>
          </cell>
          <cell r="L2116">
            <v>2957.26</v>
          </cell>
        </row>
        <row r="2117">
          <cell r="A2117" t="str">
            <v>5811-5159F</v>
          </cell>
          <cell r="L2117">
            <v>914.91</v>
          </cell>
        </row>
        <row r="2118">
          <cell r="A2118" t="str">
            <v>5811-5159F</v>
          </cell>
          <cell r="L2118">
            <v>0</v>
          </cell>
        </row>
        <row r="2119">
          <cell r="A2119" t="str">
            <v>5811-5159F</v>
          </cell>
          <cell r="L2119">
            <v>2163.09</v>
          </cell>
        </row>
        <row r="2120">
          <cell r="A2120" t="str">
            <v>5811-5159F</v>
          </cell>
          <cell r="L2120">
            <v>0</v>
          </cell>
        </row>
        <row r="2121">
          <cell r="A2121" t="str">
            <v>5811-5314F</v>
          </cell>
          <cell r="L2121">
            <v>550</v>
          </cell>
        </row>
        <row r="2122">
          <cell r="A2122" t="str">
            <v>5811-5314F</v>
          </cell>
          <cell r="L2122">
            <v>6148.52</v>
          </cell>
        </row>
        <row r="2123">
          <cell r="A2123" t="str">
            <v>5811-5314F</v>
          </cell>
          <cell r="L2123">
            <v>2060.79</v>
          </cell>
        </row>
        <row r="2124">
          <cell r="A2124" t="str">
            <v>5811-5314F</v>
          </cell>
          <cell r="L2124">
            <v>0</v>
          </cell>
        </row>
        <row r="2125">
          <cell r="A2125" t="str">
            <v>5811-5314F</v>
          </cell>
          <cell r="L2125">
            <v>0</v>
          </cell>
        </row>
        <row r="2126">
          <cell r="A2126" t="str">
            <v>5811-5414F</v>
          </cell>
          <cell r="L2126">
            <v>186.3</v>
          </cell>
        </row>
        <row r="2127">
          <cell r="A2127" t="str">
            <v>5811-5414F</v>
          </cell>
          <cell r="L2127">
            <v>-186.3</v>
          </cell>
        </row>
        <row r="2128">
          <cell r="A2128" t="str">
            <v>5811-5533F</v>
          </cell>
          <cell r="L2128">
            <v>3901.24</v>
          </cell>
        </row>
        <row r="2129">
          <cell r="A2129" t="str">
            <v>5811-5533F</v>
          </cell>
          <cell r="L2129">
            <v>-1614.81</v>
          </cell>
        </row>
        <row r="2130">
          <cell r="A2130" t="str">
            <v>5811-5533F</v>
          </cell>
          <cell r="L2130">
            <v>-315.25</v>
          </cell>
        </row>
        <row r="2131">
          <cell r="A2131" t="str">
            <v>5811-5533F</v>
          </cell>
          <cell r="L2131">
            <v>4318.26</v>
          </cell>
        </row>
        <row r="2132">
          <cell r="A2132" t="str">
            <v>5811-5533F</v>
          </cell>
          <cell r="L2132">
            <v>652.36</v>
          </cell>
        </row>
        <row r="2133">
          <cell r="A2133" t="str">
            <v>5811-5533F</v>
          </cell>
          <cell r="L2133">
            <v>0</v>
          </cell>
        </row>
        <row r="2134">
          <cell r="A2134" t="str">
            <v>5811-5533F</v>
          </cell>
          <cell r="L2134">
            <v>1704.55</v>
          </cell>
        </row>
        <row r="2135">
          <cell r="A2135" t="str">
            <v>5811-5533F</v>
          </cell>
          <cell r="L2135">
            <v>0</v>
          </cell>
        </row>
        <row r="2136">
          <cell r="A2136" t="str">
            <v>5811-5534F</v>
          </cell>
          <cell r="L2136">
            <v>3457.7</v>
          </cell>
        </row>
        <row r="2137">
          <cell r="A2137" t="str">
            <v>5811-5534F</v>
          </cell>
          <cell r="L2137">
            <v>0</v>
          </cell>
        </row>
        <row r="2138">
          <cell r="A2138" t="str">
            <v>5811-5534F</v>
          </cell>
          <cell r="L2138">
            <v>0</v>
          </cell>
        </row>
        <row r="2139">
          <cell r="A2139" t="str">
            <v>5811-5534F</v>
          </cell>
          <cell r="L2139">
            <v>7851.58</v>
          </cell>
        </row>
        <row r="2140">
          <cell r="A2140" t="str">
            <v>5811-5534F</v>
          </cell>
          <cell r="L2140">
            <v>761.95</v>
          </cell>
        </row>
        <row r="2141">
          <cell r="A2141" t="str">
            <v>5811-5534F</v>
          </cell>
          <cell r="L2141">
            <v>0</v>
          </cell>
        </row>
        <row r="2142">
          <cell r="A2142" t="str">
            <v>5811-5534F</v>
          </cell>
          <cell r="L2142">
            <v>2070.48</v>
          </cell>
        </row>
        <row r="2143">
          <cell r="A2143" t="str">
            <v>5811-5534F</v>
          </cell>
          <cell r="L2143">
            <v>0</v>
          </cell>
        </row>
        <row r="2144">
          <cell r="A2144" t="str">
            <v>5811-5747F</v>
          </cell>
          <cell r="L2144">
            <v>740.95</v>
          </cell>
        </row>
        <row r="2145">
          <cell r="A2145" t="str">
            <v>5811-5747F</v>
          </cell>
          <cell r="L2145">
            <v>0</v>
          </cell>
        </row>
        <row r="2146">
          <cell r="A2146" t="str">
            <v>5811-5747F</v>
          </cell>
          <cell r="L2146">
            <v>0</v>
          </cell>
        </row>
        <row r="2147">
          <cell r="A2147" t="str">
            <v>5811-5747F</v>
          </cell>
          <cell r="L2147">
            <v>6623.37</v>
          </cell>
        </row>
        <row r="2148">
          <cell r="A2148" t="str">
            <v>5811-5770F</v>
          </cell>
          <cell r="L2148">
            <v>1565.77</v>
          </cell>
        </row>
        <row r="2149">
          <cell r="A2149" t="str">
            <v>5811-5770F</v>
          </cell>
          <cell r="L2149">
            <v>0</v>
          </cell>
        </row>
        <row r="2150">
          <cell r="A2150" t="str">
            <v>5811-5770F</v>
          </cell>
          <cell r="L2150">
            <v>-653.09</v>
          </cell>
        </row>
        <row r="2151">
          <cell r="A2151" t="str">
            <v>5811-5770F</v>
          </cell>
          <cell r="L2151">
            <v>6423.57</v>
          </cell>
        </row>
        <row r="2152">
          <cell r="A2152" t="str">
            <v>5811-5770F</v>
          </cell>
          <cell r="L2152">
            <v>232.05</v>
          </cell>
        </row>
        <row r="2153">
          <cell r="A2153" t="str">
            <v>5811-5770F</v>
          </cell>
          <cell r="L2153">
            <v>0</v>
          </cell>
        </row>
        <row r="2154">
          <cell r="A2154" t="str">
            <v>5811-5770F</v>
          </cell>
          <cell r="L2154">
            <v>1080.17</v>
          </cell>
        </row>
        <row r="2155">
          <cell r="A2155" t="str">
            <v>5811-5770F</v>
          </cell>
          <cell r="L2155">
            <v>0</v>
          </cell>
        </row>
        <row r="2156">
          <cell r="A2156" t="str">
            <v>5811-5771F</v>
          </cell>
          <cell r="L2156">
            <v>-420.1</v>
          </cell>
        </row>
        <row r="2157">
          <cell r="A2157" t="str">
            <v>5811-5895F</v>
          </cell>
          <cell r="L2157">
            <v>5987.64</v>
          </cell>
        </row>
        <row r="2158">
          <cell r="A2158" t="str">
            <v>5811-5895F</v>
          </cell>
          <cell r="L2158">
            <v>0</v>
          </cell>
        </row>
        <row r="2159">
          <cell r="A2159" t="str">
            <v>5811-5895F</v>
          </cell>
          <cell r="L2159">
            <v>4278.59</v>
          </cell>
        </row>
        <row r="2160">
          <cell r="A2160" t="str">
            <v>5811-5895F</v>
          </cell>
          <cell r="L2160">
            <v>1270</v>
          </cell>
        </row>
        <row r="2161">
          <cell r="A2161" t="str">
            <v>5811-5895F</v>
          </cell>
          <cell r="L2161">
            <v>0</v>
          </cell>
        </row>
        <row r="2162">
          <cell r="A2162" t="str">
            <v>5811-5895F</v>
          </cell>
          <cell r="L2162">
            <v>2993.77</v>
          </cell>
        </row>
        <row r="2163">
          <cell r="A2163" t="str">
            <v>5811-5895F</v>
          </cell>
          <cell r="L2163">
            <v>0</v>
          </cell>
        </row>
        <row r="2164">
          <cell r="A2164" t="str">
            <v>5811-5928F</v>
          </cell>
          <cell r="L2164">
            <v>6386.82</v>
          </cell>
        </row>
        <row r="2165">
          <cell r="A2165" t="str">
            <v>5811-5928F</v>
          </cell>
          <cell r="L2165">
            <v>-178.5</v>
          </cell>
        </row>
        <row r="2166">
          <cell r="A2166" t="str">
            <v>5811-5928F</v>
          </cell>
          <cell r="L2166">
            <v>4477.47</v>
          </cell>
        </row>
        <row r="2167">
          <cell r="A2167" t="str">
            <v>5811-5928F</v>
          </cell>
          <cell r="L2167">
            <v>1605.14</v>
          </cell>
        </row>
        <row r="2168">
          <cell r="A2168" t="str">
            <v>5811-5928F</v>
          </cell>
          <cell r="L2168">
            <v>77.59</v>
          </cell>
        </row>
        <row r="2169">
          <cell r="A2169" t="str">
            <v>5811-5928F</v>
          </cell>
          <cell r="L2169">
            <v>0</v>
          </cell>
        </row>
        <row r="2170">
          <cell r="A2170" t="str">
            <v>5811-5928F</v>
          </cell>
          <cell r="L2170">
            <v>184.09</v>
          </cell>
        </row>
        <row r="2171">
          <cell r="A2171" t="str">
            <v>5811-5928F</v>
          </cell>
          <cell r="L2171">
            <v>0</v>
          </cell>
        </row>
        <row r="2172">
          <cell r="A2172" t="str">
            <v>5811-5938F</v>
          </cell>
          <cell r="L2172">
            <v>1312.85</v>
          </cell>
        </row>
        <row r="2173">
          <cell r="A2173" t="str">
            <v>5811-5938F</v>
          </cell>
          <cell r="L2173">
            <v>0</v>
          </cell>
        </row>
        <row r="2174">
          <cell r="A2174" t="str">
            <v>5811-5938F</v>
          </cell>
          <cell r="L2174">
            <v>0</v>
          </cell>
        </row>
        <row r="2175">
          <cell r="A2175" t="str">
            <v>5811-5938F</v>
          </cell>
          <cell r="L2175">
            <v>6523.13</v>
          </cell>
        </row>
        <row r="2176">
          <cell r="A2176" t="str">
            <v>5811-5938F</v>
          </cell>
          <cell r="L2176">
            <v>2296.23</v>
          </cell>
        </row>
        <row r="2177">
          <cell r="A2177" t="str">
            <v>5811-5998F</v>
          </cell>
          <cell r="L2177">
            <v>-35.020000000000003</v>
          </cell>
        </row>
        <row r="2178">
          <cell r="A2178" t="str">
            <v>5811-5998F</v>
          </cell>
          <cell r="L2178">
            <v>-18.010000000000002</v>
          </cell>
        </row>
        <row r="2179">
          <cell r="A2179" t="str">
            <v>5811-9647A</v>
          </cell>
          <cell r="L2179">
            <v>912.21</v>
          </cell>
        </row>
        <row r="2180">
          <cell r="A2180" t="str">
            <v>5811-9647A</v>
          </cell>
          <cell r="L2180">
            <v>15026.08</v>
          </cell>
        </row>
        <row r="2181">
          <cell r="A2181" t="str">
            <v>5811-9647A</v>
          </cell>
          <cell r="L2181">
            <v>87</v>
          </cell>
        </row>
        <row r="2182">
          <cell r="A2182" t="str">
            <v>5811-9647A</v>
          </cell>
          <cell r="L2182">
            <v>-3.46</v>
          </cell>
        </row>
        <row r="2183">
          <cell r="A2183" t="str">
            <v>5811-9647A</v>
          </cell>
          <cell r="L2183">
            <v>11740.65</v>
          </cell>
        </row>
        <row r="2184">
          <cell r="A2184" t="str">
            <v>5811-9647A</v>
          </cell>
          <cell r="L2184">
            <v>4448.62</v>
          </cell>
        </row>
        <row r="2185">
          <cell r="A2185" t="str">
            <v>5811-9647A</v>
          </cell>
          <cell r="L2185">
            <v>4899.4799999999996</v>
          </cell>
        </row>
        <row r="2186">
          <cell r="A2186" t="str">
            <v>5811-9647A</v>
          </cell>
          <cell r="L2186">
            <v>0</v>
          </cell>
        </row>
        <row r="2187">
          <cell r="A2187" t="str">
            <v>5811-9647A</v>
          </cell>
          <cell r="L2187">
            <v>10333.1</v>
          </cell>
        </row>
        <row r="2188">
          <cell r="A2188" t="str">
            <v>5811-9647A</v>
          </cell>
          <cell r="L2188">
            <v>11704.07</v>
          </cell>
        </row>
        <row r="2189">
          <cell r="A2189" t="str">
            <v>5811-9647A</v>
          </cell>
          <cell r="L2189">
            <v>0</v>
          </cell>
        </row>
        <row r="2190">
          <cell r="A2190" t="str">
            <v>5811-9647A</v>
          </cell>
          <cell r="L2190">
            <v>192.78</v>
          </cell>
        </row>
        <row r="2191">
          <cell r="A2191" t="str">
            <v>5811-9647F</v>
          </cell>
          <cell r="L2191">
            <v>548.09</v>
          </cell>
        </row>
        <row r="2192">
          <cell r="A2192" t="str">
            <v>5811-9647F</v>
          </cell>
          <cell r="L2192">
            <v>0</v>
          </cell>
        </row>
        <row r="2193">
          <cell r="A2193" t="str">
            <v>5811-9647F</v>
          </cell>
          <cell r="L2193">
            <v>1577.95</v>
          </cell>
        </row>
        <row r="2194">
          <cell r="A2194" t="str">
            <v>5811-DIV-F</v>
          </cell>
          <cell r="L2194">
            <v>0</v>
          </cell>
        </row>
        <row r="2195">
          <cell r="A2195" t="str">
            <v>5811-DIV-F</v>
          </cell>
          <cell r="L2195">
            <v>0</v>
          </cell>
        </row>
        <row r="2196">
          <cell r="A2196" t="str">
            <v>5811-DIV-F</v>
          </cell>
          <cell r="L2196">
            <v>812.83</v>
          </cell>
        </row>
        <row r="2197">
          <cell r="A2197" t="str">
            <v>5813-5065F</v>
          </cell>
          <cell r="L2197">
            <v>0</v>
          </cell>
        </row>
        <row r="2198">
          <cell r="A2198" t="str">
            <v>5813-5080F</v>
          </cell>
          <cell r="L2198">
            <v>4515.1400000000003</v>
          </cell>
        </row>
        <row r="2199">
          <cell r="A2199" t="str">
            <v>5813-5080F</v>
          </cell>
          <cell r="L2199">
            <v>-345.78</v>
          </cell>
        </row>
        <row r="2200">
          <cell r="A2200" t="str">
            <v>5813-5080F</v>
          </cell>
          <cell r="L2200">
            <v>-1</v>
          </cell>
        </row>
        <row r="2201">
          <cell r="A2201" t="str">
            <v>5813-5080F</v>
          </cell>
          <cell r="L2201">
            <v>9341.49</v>
          </cell>
        </row>
        <row r="2202">
          <cell r="A2202" t="str">
            <v>5813-5080F</v>
          </cell>
          <cell r="L2202">
            <v>3127.39</v>
          </cell>
        </row>
        <row r="2203">
          <cell r="A2203" t="str">
            <v>5813-5080F</v>
          </cell>
          <cell r="L2203">
            <v>385.23</v>
          </cell>
        </row>
        <row r="2204">
          <cell r="A2204" t="str">
            <v>5813-5080F</v>
          </cell>
          <cell r="L2204">
            <v>0</v>
          </cell>
        </row>
        <row r="2205">
          <cell r="A2205" t="str">
            <v>5813-5080F</v>
          </cell>
          <cell r="L2205">
            <v>905.3</v>
          </cell>
        </row>
        <row r="2206">
          <cell r="A2206" t="str">
            <v>5813-5080F</v>
          </cell>
          <cell r="L2206">
            <v>0</v>
          </cell>
        </row>
        <row r="2207">
          <cell r="A2207" t="str">
            <v>5813-5082F</v>
          </cell>
          <cell r="L2207">
            <v>834.81</v>
          </cell>
        </row>
        <row r="2208">
          <cell r="A2208" t="str">
            <v>5813-5082F</v>
          </cell>
          <cell r="L2208">
            <v>0</v>
          </cell>
        </row>
        <row r="2209">
          <cell r="A2209" t="str">
            <v>5813-5082F</v>
          </cell>
          <cell r="L2209">
            <v>9749.93</v>
          </cell>
        </row>
        <row r="2210">
          <cell r="A2210" t="str">
            <v>5813-5082F</v>
          </cell>
          <cell r="L2210">
            <v>3437.16</v>
          </cell>
        </row>
        <row r="2211">
          <cell r="A2211" t="str">
            <v>5813-5082F</v>
          </cell>
          <cell r="L2211">
            <v>0</v>
          </cell>
        </row>
        <row r="2212">
          <cell r="A2212" t="str">
            <v>5813-5082F</v>
          </cell>
          <cell r="L2212">
            <v>14917.94</v>
          </cell>
        </row>
        <row r="2213">
          <cell r="A2213" t="str">
            <v>5813-5082F</v>
          </cell>
          <cell r="L2213">
            <v>0</v>
          </cell>
        </row>
        <row r="2214">
          <cell r="A2214" t="str">
            <v>5813-5087F</v>
          </cell>
          <cell r="L2214">
            <v>5060.3900000000003</v>
          </cell>
        </row>
        <row r="2215">
          <cell r="A2215" t="str">
            <v>5813-5087F</v>
          </cell>
          <cell r="L2215">
            <v>0</v>
          </cell>
        </row>
        <row r="2216">
          <cell r="A2216" t="str">
            <v>5813-5087F</v>
          </cell>
          <cell r="L2216">
            <v>6987.94</v>
          </cell>
        </row>
        <row r="2217">
          <cell r="A2217" t="str">
            <v>5813-5087F</v>
          </cell>
          <cell r="L2217">
            <v>11761.03</v>
          </cell>
        </row>
        <row r="2218">
          <cell r="A2218" t="str">
            <v>5813-5087F</v>
          </cell>
          <cell r="L2218">
            <v>0</v>
          </cell>
        </row>
        <row r="2219">
          <cell r="A2219" t="str">
            <v>5813-5087F</v>
          </cell>
          <cell r="L2219">
            <v>0</v>
          </cell>
        </row>
        <row r="2220">
          <cell r="A2220" t="str">
            <v>5813-5087F</v>
          </cell>
          <cell r="L2220">
            <v>743.88</v>
          </cell>
        </row>
        <row r="2221">
          <cell r="A2221" t="str">
            <v>5813-5087F</v>
          </cell>
          <cell r="L2221">
            <v>0</v>
          </cell>
        </row>
        <row r="2222">
          <cell r="A2222" t="str">
            <v>5813-5087F</v>
          </cell>
          <cell r="L2222">
            <v>2104.48</v>
          </cell>
        </row>
        <row r="2223">
          <cell r="A2223" t="str">
            <v>5813-5087F</v>
          </cell>
          <cell r="L2223">
            <v>0</v>
          </cell>
        </row>
        <row r="2224">
          <cell r="A2224" t="str">
            <v>5813-5131F</v>
          </cell>
          <cell r="L2224">
            <v>209.71</v>
          </cell>
        </row>
        <row r="2225">
          <cell r="A2225" t="str">
            <v>5813-5131F</v>
          </cell>
          <cell r="L2225">
            <v>0</v>
          </cell>
        </row>
        <row r="2226">
          <cell r="A2226" t="str">
            <v>5813-5131F</v>
          </cell>
          <cell r="L2226">
            <v>0</v>
          </cell>
        </row>
        <row r="2227">
          <cell r="A2227" t="str">
            <v>5813-5131F</v>
          </cell>
          <cell r="L2227">
            <v>457.37</v>
          </cell>
        </row>
        <row r="2228">
          <cell r="A2228" t="str">
            <v>5813-5527F</v>
          </cell>
          <cell r="L2228">
            <v>116.4</v>
          </cell>
        </row>
        <row r="2229">
          <cell r="A2229" t="str">
            <v>5813-5660F</v>
          </cell>
          <cell r="L2229">
            <v>2729.62</v>
          </cell>
        </row>
        <row r="2230">
          <cell r="A2230" t="str">
            <v>5813-5660F</v>
          </cell>
          <cell r="L2230">
            <v>-0.32</v>
          </cell>
        </row>
        <row r="2231">
          <cell r="A2231" t="str">
            <v>5813-5660F</v>
          </cell>
          <cell r="L2231">
            <v>0</v>
          </cell>
        </row>
        <row r="2232">
          <cell r="A2232" t="str">
            <v>5813-5660F</v>
          </cell>
          <cell r="L2232">
            <v>6024.07</v>
          </cell>
        </row>
        <row r="2233">
          <cell r="A2233" t="str">
            <v>5813-5660F</v>
          </cell>
          <cell r="L2233">
            <v>435.49</v>
          </cell>
        </row>
        <row r="2234">
          <cell r="A2234" t="str">
            <v>5813-5660F</v>
          </cell>
          <cell r="L2234">
            <v>0</v>
          </cell>
        </row>
        <row r="2235">
          <cell r="A2235" t="str">
            <v>5813-5660F</v>
          </cell>
          <cell r="L2235">
            <v>1205.77</v>
          </cell>
        </row>
        <row r="2236">
          <cell r="A2236" t="str">
            <v>5813-5660F</v>
          </cell>
          <cell r="L2236">
            <v>0</v>
          </cell>
        </row>
        <row r="2237">
          <cell r="A2237" t="str">
            <v>5813-5702F</v>
          </cell>
          <cell r="L2237">
            <v>8769.4599999999991</v>
          </cell>
        </row>
        <row r="2238">
          <cell r="A2238" t="str">
            <v>5813-5702F</v>
          </cell>
          <cell r="L2238">
            <v>-70</v>
          </cell>
        </row>
        <row r="2239">
          <cell r="A2239" t="str">
            <v>5813-5702F</v>
          </cell>
          <cell r="L2239">
            <v>-885.31</v>
          </cell>
        </row>
        <row r="2240">
          <cell r="A2240" t="str">
            <v>5813-5702F</v>
          </cell>
          <cell r="L2240">
            <v>17337.740000000002</v>
          </cell>
        </row>
        <row r="2241">
          <cell r="A2241" t="str">
            <v>5813-5703F</v>
          </cell>
          <cell r="L2241">
            <v>550.27</v>
          </cell>
        </row>
        <row r="2242">
          <cell r="A2242" t="str">
            <v>5813-5703F</v>
          </cell>
          <cell r="L2242">
            <v>0</v>
          </cell>
        </row>
        <row r="2243">
          <cell r="A2243" t="str">
            <v>5813-5703F</v>
          </cell>
          <cell r="L2243">
            <v>4656.96</v>
          </cell>
        </row>
        <row r="2244">
          <cell r="A2244" t="str">
            <v>5813-5705F</v>
          </cell>
          <cell r="L2244">
            <v>482.63</v>
          </cell>
        </row>
        <row r="2245">
          <cell r="A2245" t="str">
            <v>5813-5705F</v>
          </cell>
          <cell r="L2245">
            <v>590.29999999999995</v>
          </cell>
        </row>
        <row r="2246">
          <cell r="A2246" t="str">
            <v>5813-5705F</v>
          </cell>
          <cell r="L2246">
            <v>-365.64</v>
          </cell>
        </row>
        <row r="2247">
          <cell r="A2247" t="str">
            <v>5813-5707F</v>
          </cell>
          <cell r="L2247">
            <v>2521.94</v>
          </cell>
        </row>
        <row r="2248">
          <cell r="A2248" t="str">
            <v>5813-5707F</v>
          </cell>
          <cell r="L2248">
            <v>0</v>
          </cell>
        </row>
        <row r="2249">
          <cell r="A2249" t="str">
            <v>5813-5707F</v>
          </cell>
          <cell r="L2249">
            <v>5281.87</v>
          </cell>
        </row>
        <row r="2250">
          <cell r="A2250" t="str">
            <v>5813-5728F</v>
          </cell>
          <cell r="L2250">
            <v>71.5</v>
          </cell>
        </row>
        <row r="2251">
          <cell r="A2251" t="str">
            <v>5813-5818F</v>
          </cell>
          <cell r="L2251">
            <v>115</v>
          </cell>
        </row>
        <row r="2252">
          <cell r="A2252" t="str">
            <v>5813-5940F</v>
          </cell>
          <cell r="L2252">
            <v>11.7</v>
          </cell>
        </row>
        <row r="2253">
          <cell r="A2253" t="str">
            <v>5813-5940F</v>
          </cell>
          <cell r="L2253">
            <v>21027.01</v>
          </cell>
        </row>
        <row r="2254">
          <cell r="A2254" t="str">
            <v>5813-5940F</v>
          </cell>
          <cell r="L2254">
            <v>-411.48</v>
          </cell>
        </row>
        <row r="2255">
          <cell r="A2255" t="str">
            <v>5813-5940F</v>
          </cell>
          <cell r="L2255">
            <v>0</v>
          </cell>
        </row>
        <row r="2256">
          <cell r="A2256" t="str">
            <v>5813-5940F</v>
          </cell>
          <cell r="L2256">
            <v>-42.23</v>
          </cell>
        </row>
        <row r="2257">
          <cell r="A2257" t="str">
            <v>5813-5940F</v>
          </cell>
          <cell r="L2257">
            <v>34339.589999999997</v>
          </cell>
        </row>
        <row r="2258">
          <cell r="A2258" t="str">
            <v>5813-5940F</v>
          </cell>
          <cell r="L2258">
            <v>2060.16</v>
          </cell>
        </row>
        <row r="2259">
          <cell r="A2259" t="str">
            <v>5813-5940F</v>
          </cell>
          <cell r="L2259">
            <v>1033.56</v>
          </cell>
        </row>
        <row r="2260">
          <cell r="A2260" t="str">
            <v>5813-5940F</v>
          </cell>
          <cell r="L2260">
            <v>4821.5600000000004</v>
          </cell>
        </row>
        <row r="2261">
          <cell r="A2261" t="str">
            <v>5813-5940F</v>
          </cell>
          <cell r="L2261">
            <v>0</v>
          </cell>
        </row>
        <row r="2262">
          <cell r="A2262" t="str">
            <v>5813-5940F</v>
          </cell>
          <cell r="L2262">
            <v>2400</v>
          </cell>
        </row>
        <row r="2263">
          <cell r="A2263" t="str">
            <v>5813-5940F</v>
          </cell>
          <cell r="L2263">
            <v>13792.46</v>
          </cell>
        </row>
        <row r="2264">
          <cell r="A2264" t="str">
            <v>5813-5940F</v>
          </cell>
          <cell r="L2264">
            <v>0</v>
          </cell>
        </row>
        <row r="2265">
          <cell r="A2265" t="str">
            <v>5813-5995F</v>
          </cell>
          <cell r="L2265">
            <v>549.15</v>
          </cell>
        </row>
        <row r="2266">
          <cell r="A2266" t="str">
            <v>5813-5995F</v>
          </cell>
          <cell r="L2266">
            <v>0</v>
          </cell>
        </row>
        <row r="2267">
          <cell r="A2267" t="str">
            <v>5813-5995F</v>
          </cell>
          <cell r="L2267">
            <v>0</v>
          </cell>
        </row>
        <row r="2268">
          <cell r="A2268" t="str">
            <v>5813-5995F</v>
          </cell>
          <cell r="L2268">
            <v>4293.32</v>
          </cell>
        </row>
        <row r="2269">
          <cell r="A2269" t="str">
            <v>5813-5995F</v>
          </cell>
          <cell r="L2269">
            <v>53.51</v>
          </cell>
        </row>
        <row r="2270">
          <cell r="A2270" t="str">
            <v>5813-5995F</v>
          </cell>
          <cell r="L2270">
            <v>124.23</v>
          </cell>
        </row>
        <row r="2271">
          <cell r="A2271" t="str">
            <v>5813-DIV-F</v>
          </cell>
          <cell r="L2271">
            <v>154.03</v>
          </cell>
        </row>
        <row r="2272">
          <cell r="A2272" t="str">
            <v>5813-DIV-F</v>
          </cell>
          <cell r="L2272">
            <v>0</v>
          </cell>
        </row>
        <row r="2273">
          <cell r="A2273" t="str">
            <v>5813-DIV-F</v>
          </cell>
          <cell r="L2273">
            <v>764.6</v>
          </cell>
        </row>
        <row r="2274">
          <cell r="A2274" t="str">
            <v>5813-DIV-F</v>
          </cell>
          <cell r="L2274">
            <v>-0.01</v>
          </cell>
        </row>
        <row r="2275">
          <cell r="A2275" t="str">
            <v>5814-5046F</v>
          </cell>
          <cell r="L2275">
            <v>4109.55</v>
          </cell>
        </row>
        <row r="2276">
          <cell r="A2276" t="str">
            <v>5814-5046F</v>
          </cell>
          <cell r="L2276">
            <v>-321.38</v>
          </cell>
        </row>
        <row r="2277">
          <cell r="A2277" t="str">
            <v>5814-5046F</v>
          </cell>
          <cell r="L2277">
            <v>15982.24</v>
          </cell>
        </row>
        <row r="2278">
          <cell r="A2278" t="str">
            <v>5814-5049F</v>
          </cell>
          <cell r="L2278">
            <v>4998.67</v>
          </cell>
        </row>
        <row r="2279">
          <cell r="A2279" t="str">
            <v>5814-5049F</v>
          </cell>
          <cell r="L2279">
            <v>0</v>
          </cell>
        </row>
        <row r="2280">
          <cell r="A2280" t="str">
            <v>5814-5049F</v>
          </cell>
          <cell r="L2280">
            <v>-5.72</v>
          </cell>
        </row>
        <row r="2281">
          <cell r="A2281" t="str">
            <v>5814-5049F</v>
          </cell>
          <cell r="L2281">
            <v>10990.03</v>
          </cell>
        </row>
        <row r="2282">
          <cell r="A2282" t="str">
            <v>5814-5200F</v>
          </cell>
          <cell r="L2282">
            <v>4147.7</v>
          </cell>
        </row>
        <row r="2283">
          <cell r="A2283" t="str">
            <v>5814-5200F</v>
          </cell>
          <cell r="L2283">
            <v>428.09</v>
          </cell>
        </row>
        <row r="2284">
          <cell r="A2284" t="str">
            <v>5814-5200F</v>
          </cell>
          <cell r="L2284">
            <v>0</v>
          </cell>
        </row>
        <row r="2285">
          <cell r="A2285" t="str">
            <v>5814-5200F</v>
          </cell>
          <cell r="L2285">
            <v>-684.85</v>
          </cell>
        </row>
        <row r="2286">
          <cell r="A2286" t="str">
            <v>5814-5200F</v>
          </cell>
          <cell r="L2286">
            <v>7534.86</v>
          </cell>
        </row>
        <row r="2287">
          <cell r="A2287" t="str">
            <v>5814-5212F</v>
          </cell>
          <cell r="L2287">
            <v>532.70000000000005</v>
          </cell>
        </row>
        <row r="2288">
          <cell r="A2288" t="str">
            <v>5814-5212F</v>
          </cell>
          <cell r="L2288">
            <v>0</v>
          </cell>
        </row>
        <row r="2289">
          <cell r="A2289" t="str">
            <v>5814-5212F</v>
          </cell>
          <cell r="L2289">
            <v>4520.79</v>
          </cell>
        </row>
        <row r="2290">
          <cell r="A2290" t="str">
            <v>5814-5216F</v>
          </cell>
          <cell r="L2290">
            <v>8136.15</v>
          </cell>
        </row>
        <row r="2291">
          <cell r="A2291" t="str">
            <v>5814-5216F</v>
          </cell>
          <cell r="L2291">
            <v>-144.18</v>
          </cell>
        </row>
        <row r="2292">
          <cell r="A2292" t="str">
            <v>5814-5216F</v>
          </cell>
          <cell r="L2292">
            <v>-414.31</v>
          </cell>
        </row>
        <row r="2293">
          <cell r="A2293" t="str">
            <v>5814-5216F</v>
          </cell>
          <cell r="L2293">
            <v>24725.919999999998</v>
          </cell>
        </row>
        <row r="2294">
          <cell r="A2294" t="str">
            <v>5814-5216F</v>
          </cell>
          <cell r="L2294">
            <v>4860</v>
          </cell>
        </row>
        <row r="2295">
          <cell r="A2295" t="str">
            <v>5814-5216F</v>
          </cell>
          <cell r="L2295">
            <v>1488.74</v>
          </cell>
        </row>
        <row r="2296">
          <cell r="A2296" t="str">
            <v>5814-5216F</v>
          </cell>
          <cell r="L2296">
            <v>0</v>
          </cell>
        </row>
        <row r="2297">
          <cell r="A2297" t="str">
            <v>5814-5216F</v>
          </cell>
          <cell r="L2297">
            <v>3337.5</v>
          </cell>
        </row>
        <row r="2298">
          <cell r="A2298" t="str">
            <v>5814-5216F</v>
          </cell>
          <cell r="L2298">
            <v>0</v>
          </cell>
        </row>
        <row r="2299">
          <cell r="A2299" t="str">
            <v>5814-5217F</v>
          </cell>
          <cell r="L2299">
            <v>684.06</v>
          </cell>
        </row>
        <row r="2300">
          <cell r="A2300" t="str">
            <v>5814-5217F</v>
          </cell>
          <cell r="L2300">
            <v>0</v>
          </cell>
        </row>
        <row r="2301">
          <cell r="A2301" t="str">
            <v>5814-5217F</v>
          </cell>
          <cell r="L2301">
            <v>2802.74</v>
          </cell>
        </row>
        <row r="2302">
          <cell r="A2302" t="str">
            <v>5814-5219F</v>
          </cell>
          <cell r="L2302">
            <v>50553.89</v>
          </cell>
        </row>
        <row r="2303">
          <cell r="A2303" t="str">
            <v>5814-5219F</v>
          </cell>
          <cell r="L2303">
            <v>-701.97</v>
          </cell>
        </row>
        <row r="2304">
          <cell r="A2304" t="str">
            <v>5814-5219F</v>
          </cell>
          <cell r="L2304">
            <v>-4.2300000000000004</v>
          </cell>
        </row>
        <row r="2305">
          <cell r="A2305" t="str">
            <v>5814-5219F</v>
          </cell>
          <cell r="L2305">
            <v>34427.67</v>
          </cell>
        </row>
        <row r="2306">
          <cell r="A2306" t="str">
            <v>5814-5989F</v>
          </cell>
          <cell r="L2306">
            <v>-4.91</v>
          </cell>
        </row>
        <row r="2307">
          <cell r="A2307" t="str">
            <v>5825-2246F</v>
          </cell>
          <cell r="L2307">
            <v>1077.31</v>
          </cell>
        </row>
        <row r="2308">
          <cell r="A2308" t="str">
            <v>5825-5670F</v>
          </cell>
          <cell r="L2308">
            <v>0</v>
          </cell>
        </row>
        <row r="2309">
          <cell r="A2309" t="str">
            <v>5825-5670F</v>
          </cell>
          <cell r="L2309">
            <v>2409.86</v>
          </cell>
        </row>
        <row r="2310">
          <cell r="A2310" t="str">
            <v>5825-5670F</v>
          </cell>
          <cell r="L2310">
            <v>2114.91</v>
          </cell>
        </row>
        <row r="2311">
          <cell r="A2311" t="str">
            <v>5825-5670F</v>
          </cell>
          <cell r="L2311">
            <v>5143.3500000000004</v>
          </cell>
        </row>
        <row r="2312">
          <cell r="A2312" t="str">
            <v>5825-5883F</v>
          </cell>
          <cell r="L2312">
            <v>11145.01</v>
          </cell>
        </row>
        <row r="2313">
          <cell r="A2313" t="str">
            <v>5825-5883F</v>
          </cell>
          <cell r="L2313">
            <v>9.14</v>
          </cell>
        </row>
        <row r="2314">
          <cell r="A2314" t="str">
            <v>5825-5883F</v>
          </cell>
          <cell r="L2314">
            <v>0</v>
          </cell>
        </row>
        <row r="2315">
          <cell r="A2315" t="str">
            <v>5825-5883F</v>
          </cell>
          <cell r="L2315">
            <v>26530.74</v>
          </cell>
        </row>
        <row r="2316">
          <cell r="A2316" t="str">
            <v>5825-5883F</v>
          </cell>
          <cell r="L2316">
            <v>3.6</v>
          </cell>
        </row>
        <row r="2317">
          <cell r="A2317" t="str">
            <v>5825-5883F</v>
          </cell>
          <cell r="L2317">
            <v>2223.44</v>
          </cell>
        </row>
        <row r="2318">
          <cell r="A2318" t="str">
            <v>5825-5883F</v>
          </cell>
          <cell r="L2318">
            <v>0</v>
          </cell>
        </row>
        <row r="2319">
          <cell r="A2319" t="str">
            <v>5825-5883F</v>
          </cell>
          <cell r="L2319">
            <v>6077.63</v>
          </cell>
        </row>
        <row r="2320">
          <cell r="A2320" t="str">
            <v>5825-5883F</v>
          </cell>
          <cell r="L2320">
            <v>0</v>
          </cell>
        </row>
        <row r="2321">
          <cell r="A2321" t="str">
            <v>5825-5884F</v>
          </cell>
          <cell r="L2321">
            <v>0</v>
          </cell>
        </row>
        <row r="2322">
          <cell r="A2322" t="str">
            <v>5825-5884F</v>
          </cell>
          <cell r="L2322">
            <v>1458.9</v>
          </cell>
        </row>
        <row r="2323">
          <cell r="A2323" t="str">
            <v>5825-5887F</v>
          </cell>
          <cell r="L2323">
            <v>1760.35</v>
          </cell>
        </row>
        <row r="2324">
          <cell r="A2324" t="str">
            <v>5825-5887F</v>
          </cell>
          <cell r="L2324">
            <v>0</v>
          </cell>
        </row>
        <row r="2325">
          <cell r="A2325" t="str">
            <v>5825-5887F</v>
          </cell>
          <cell r="L2325">
            <v>0</v>
          </cell>
        </row>
        <row r="2326">
          <cell r="A2326" t="str">
            <v>5825-5894F</v>
          </cell>
          <cell r="L2326">
            <v>11345.78</v>
          </cell>
        </row>
        <row r="2327">
          <cell r="A2327" t="str">
            <v>5825-5894F</v>
          </cell>
          <cell r="L2327">
            <v>1699.03</v>
          </cell>
        </row>
        <row r="2328">
          <cell r="A2328" t="str">
            <v>5825-5894F</v>
          </cell>
          <cell r="L2328">
            <v>-0.47</v>
          </cell>
        </row>
        <row r="2329">
          <cell r="A2329" t="str">
            <v>5825-5894F</v>
          </cell>
          <cell r="L2329">
            <v>30112.52</v>
          </cell>
        </row>
        <row r="2330">
          <cell r="A2330" t="str">
            <v>5825-5894F</v>
          </cell>
          <cell r="L2330">
            <v>8.43</v>
          </cell>
        </row>
        <row r="2331">
          <cell r="A2331" t="str">
            <v>5825-5894F</v>
          </cell>
          <cell r="L2331">
            <v>-3293.61</v>
          </cell>
        </row>
        <row r="2332">
          <cell r="A2332" t="str">
            <v>5825-5894F</v>
          </cell>
          <cell r="L2332">
            <v>5056.49</v>
          </cell>
        </row>
        <row r="2333">
          <cell r="A2333" t="str">
            <v>5825-5894F</v>
          </cell>
          <cell r="L2333">
            <v>13854.02</v>
          </cell>
        </row>
        <row r="2334">
          <cell r="A2334" t="str">
            <v>5825-5894F</v>
          </cell>
          <cell r="L2334">
            <v>0</v>
          </cell>
        </row>
        <row r="2335">
          <cell r="A2335" t="str">
            <v>5825-5894F</v>
          </cell>
          <cell r="L2335">
            <v>13515.91</v>
          </cell>
        </row>
        <row r="2336">
          <cell r="A2336" t="str">
            <v>5825-5894F</v>
          </cell>
          <cell r="L2336">
            <v>40396.58</v>
          </cell>
        </row>
        <row r="2337">
          <cell r="A2337" t="str">
            <v>5825-5894F</v>
          </cell>
          <cell r="L2337">
            <v>0</v>
          </cell>
        </row>
        <row r="2338">
          <cell r="A2338" t="str">
            <v>5827-5793F</v>
          </cell>
          <cell r="L2338">
            <v>0</v>
          </cell>
        </row>
        <row r="2339">
          <cell r="A2339" t="str">
            <v>5827-5793F</v>
          </cell>
          <cell r="L2339">
            <v>0</v>
          </cell>
        </row>
        <row r="2340">
          <cell r="A2340" t="str">
            <v>5827-5794F</v>
          </cell>
          <cell r="L2340">
            <v>0</v>
          </cell>
        </row>
        <row r="2341">
          <cell r="A2341" t="str">
            <v>5827-5794F</v>
          </cell>
          <cell r="L2341">
            <v>0</v>
          </cell>
        </row>
        <row r="2342">
          <cell r="A2342" t="str">
            <v>5828-2004F</v>
          </cell>
          <cell r="L2342">
            <v>9047.52</v>
          </cell>
        </row>
        <row r="2343">
          <cell r="A2343" t="str">
            <v>5828-2026A</v>
          </cell>
          <cell r="L2343">
            <v>-36.520000000000003</v>
          </cell>
        </row>
        <row r="2344">
          <cell r="A2344" t="str">
            <v>5828-2026A</v>
          </cell>
          <cell r="L2344">
            <v>-46.58</v>
          </cell>
        </row>
        <row r="2345">
          <cell r="A2345" t="str">
            <v>5828-2026A</v>
          </cell>
          <cell r="L2345">
            <v>-4.37</v>
          </cell>
        </row>
        <row r="2346">
          <cell r="A2346" t="str">
            <v>5828-2026A</v>
          </cell>
          <cell r="L2346">
            <v>2011</v>
          </cell>
        </row>
        <row r="2347">
          <cell r="A2347" t="str">
            <v>5828-2026A</v>
          </cell>
          <cell r="L2347">
            <v>35.31</v>
          </cell>
        </row>
        <row r="2348">
          <cell r="A2348" t="str">
            <v>5828-2026A</v>
          </cell>
          <cell r="L2348">
            <v>-3540</v>
          </cell>
        </row>
        <row r="2349">
          <cell r="A2349" t="str">
            <v>5828-2026F</v>
          </cell>
          <cell r="L2349">
            <v>-64.680000000000007</v>
          </cell>
        </row>
        <row r="2350">
          <cell r="A2350" t="str">
            <v>5828-2026F</v>
          </cell>
          <cell r="L2350">
            <v>-100.3</v>
          </cell>
        </row>
        <row r="2351">
          <cell r="A2351" t="str">
            <v>5828-2026F</v>
          </cell>
          <cell r="L2351">
            <v>187</v>
          </cell>
        </row>
        <row r="2352">
          <cell r="A2352" t="str">
            <v>5828-2028A</v>
          </cell>
          <cell r="L2352">
            <v>80.94</v>
          </cell>
        </row>
        <row r="2353">
          <cell r="A2353" t="str">
            <v>5828-2028A</v>
          </cell>
          <cell r="L2353">
            <v>34642.42</v>
          </cell>
        </row>
        <row r="2354">
          <cell r="A2354" t="str">
            <v>5828-2028A</v>
          </cell>
          <cell r="L2354">
            <v>40000</v>
          </cell>
        </row>
        <row r="2355">
          <cell r="A2355" t="str">
            <v>5828-2028A</v>
          </cell>
          <cell r="L2355">
            <v>-183.37</v>
          </cell>
        </row>
        <row r="2356">
          <cell r="A2356" t="str">
            <v>5828-2028A</v>
          </cell>
          <cell r="L2356">
            <v>-425.58</v>
          </cell>
        </row>
        <row r="2357">
          <cell r="A2357" t="str">
            <v>5828-2028A</v>
          </cell>
          <cell r="L2357">
            <v>242909.1</v>
          </cell>
        </row>
        <row r="2358">
          <cell r="A2358" t="str">
            <v>5828-2028A</v>
          </cell>
          <cell r="L2358">
            <v>18010.8</v>
          </cell>
        </row>
        <row r="2359">
          <cell r="A2359" t="str">
            <v>5828-2028A</v>
          </cell>
          <cell r="L2359">
            <v>0</v>
          </cell>
        </row>
        <row r="2360">
          <cell r="A2360" t="str">
            <v>5828-2028A</v>
          </cell>
          <cell r="L2360">
            <v>63.38</v>
          </cell>
        </row>
        <row r="2361">
          <cell r="A2361" t="str">
            <v>5828-2028A</v>
          </cell>
          <cell r="L2361">
            <v>513.61</v>
          </cell>
        </row>
        <row r="2362">
          <cell r="A2362" t="str">
            <v>5828-2028A</v>
          </cell>
          <cell r="L2362">
            <v>14417.66</v>
          </cell>
        </row>
        <row r="2363">
          <cell r="A2363" t="str">
            <v>5828-2028A</v>
          </cell>
          <cell r="L2363">
            <v>2519.81</v>
          </cell>
        </row>
        <row r="2364">
          <cell r="A2364" t="str">
            <v>5828-2028A</v>
          </cell>
          <cell r="L2364">
            <v>1209.3800000000001</v>
          </cell>
        </row>
        <row r="2365">
          <cell r="A2365" t="str">
            <v>5828-2028A</v>
          </cell>
          <cell r="L2365">
            <v>0</v>
          </cell>
        </row>
        <row r="2366">
          <cell r="A2366" t="str">
            <v>5828-2028A</v>
          </cell>
          <cell r="L2366">
            <v>1224</v>
          </cell>
        </row>
        <row r="2367">
          <cell r="A2367" t="str">
            <v>5828-2028A</v>
          </cell>
          <cell r="L2367">
            <v>5349.5</v>
          </cell>
        </row>
        <row r="2368">
          <cell r="A2368" t="str">
            <v>5828-2028A</v>
          </cell>
          <cell r="L2368">
            <v>38059.54</v>
          </cell>
        </row>
        <row r="2369">
          <cell r="A2369" t="str">
            <v>5828-2028A</v>
          </cell>
          <cell r="L2369">
            <v>5852</v>
          </cell>
        </row>
        <row r="2370">
          <cell r="A2370" t="str">
            <v>5828-2028A</v>
          </cell>
          <cell r="L2370">
            <v>2808.95</v>
          </cell>
        </row>
        <row r="2371">
          <cell r="A2371" t="str">
            <v>5828-2028A</v>
          </cell>
          <cell r="L2371">
            <v>0</v>
          </cell>
        </row>
        <row r="2372">
          <cell r="A2372" t="str">
            <v>5828-2028A</v>
          </cell>
          <cell r="L2372">
            <v>395</v>
          </cell>
        </row>
        <row r="2373">
          <cell r="A2373" t="str">
            <v>5828-2028A</v>
          </cell>
          <cell r="L2373">
            <v>29.9</v>
          </cell>
        </row>
        <row r="2374">
          <cell r="A2374" t="str">
            <v>5828-2168F</v>
          </cell>
          <cell r="L2374">
            <v>-802.18</v>
          </cell>
        </row>
        <row r="2375">
          <cell r="A2375" t="str">
            <v>5828-2168F</v>
          </cell>
          <cell r="L2375">
            <v>259.83999999999997</v>
          </cell>
        </row>
        <row r="2376">
          <cell r="A2376" t="str">
            <v>5828-2238F</v>
          </cell>
          <cell r="L2376">
            <v>1101.0999999999999</v>
          </cell>
        </row>
        <row r="2377">
          <cell r="A2377" t="str">
            <v>5828-2238F</v>
          </cell>
          <cell r="L2377">
            <v>0</v>
          </cell>
        </row>
        <row r="2378">
          <cell r="A2378" t="str">
            <v>5828-2238F</v>
          </cell>
          <cell r="L2378">
            <v>6499.48</v>
          </cell>
        </row>
        <row r="2379">
          <cell r="A2379" t="str">
            <v>5828-2268F</v>
          </cell>
          <cell r="L2379">
            <v>739.2</v>
          </cell>
        </row>
        <row r="2380">
          <cell r="A2380" t="str">
            <v>5828-2268F</v>
          </cell>
          <cell r="L2380">
            <v>0</v>
          </cell>
        </row>
        <row r="2381">
          <cell r="A2381" t="str">
            <v>5828-2268F</v>
          </cell>
          <cell r="L2381">
            <v>3572.66</v>
          </cell>
        </row>
        <row r="2382">
          <cell r="A2382" t="str">
            <v>5828-2368A</v>
          </cell>
          <cell r="L2382">
            <v>1240.98</v>
          </cell>
        </row>
        <row r="2383">
          <cell r="A2383" t="str">
            <v>5828-2368A</v>
          </cell>
          <cell r="L2383">
            <v>0</v>
          </cell>
        </row>
        <row r="2384">
          <cell r="A2384" t="str">
            <v>5828-2368A</v>
          </cell>
          <cell r="L2384">
            <v>10653.35</v>
          </cell>
        </row>
        <row r="2385">
          <cell r="A2385" t="str">
            <v>5828-2368A</v>
          </cell>
          <cell r="L2385">
            <v>1001.55</v>
          </cell>
        </row>
        <row r="2386">
          <cell r="A2386" t="str">
            <v>5828-2368A</v>
          </cell>
          <cell r="L2386">
            <v>209.27</v>
          </cell>
        </row>
        <row r="2387">
          <cell r="A2387" t="str">
            <v>5828-2368A</v>
          </cell>
          <cell r="L2387">
            <v>3004.27</v>
          </cell>
        </row>
        <row r="2388">
          <cell r="A2388" t="str">
            <v>5828-2368A</v>
          </cell>
          <cell r="L2388">
            <v>5529.33</v>
          </cell>
        </row>
        <row r="2389">
          <cell r="A2389" t="str">
            <v>5828-2368A</v>
          </cell>
          <cell r="L2389">
            <v>0</v>
          </cell>
        </row>
        <row r="2390">
          <cell r="A2390" t="str">
            <v>5828-2368A</v>
          </cell>
          <cell r="L2390">
            <v>2438.8200000000002</v>
          </cell>
        </row>
        <row r="2391">
          <cell r="A2391" t="str">
            <v>5828-2368A</v>
          </cell>
          <cell r="L2391">
            <v>868</v>
          </cell>
        </row>
        <row r="2392">
          <cell r="A2392" t="str">
            <v>5828-2368A</v>
          </cell>
          <cell r="L2392">
            <v>7316.36</v>
          </cell>
        </row>
        <row r="2393">
          <cell r="A2393" t="str">
            <v>5828-2368A</v>
          </cell>
          <cell r="L2393">
            <v>13077.77</v>
          </cell>
        </row>
        <row r="2394">
          <cell r="A2394" t="str">
            <v>5828-2368A</v>
          </cell>
          <cell r="L2394">
            <v>0</v>
          </cell>
        </row>
        <row r="2395">
          <cell r="A2395" t="str">
            <v>5828-2368A</v>
          </cell>
          <cell r="L2395">
            <v>27.65</v>
          </cell>
        </row>
        <row r="2396">
          <cell r="A2396" t="str">
            <v>5828-2368A</v>
          </cell>
          <cell r="L2396">
            <v>82.95</v>
          </cell>
        </row>
        <row r="2397">
          <cell r="A2397" t="str">
            <v>5828-2368A</v>
          </cell>
          <cell r="L2397">
            <v>126.4</v>
          </cell>
        </row>
        <row r="2398">
          <cell r="A2398" t="str">
            <v>5828-2368F</v>
          </cell>
          <cell r="L2398">
            <v>670.96</v>
          </cell>
        </row>
        <row r="2399">
          <cell r="A2399" t="str">
            <v>5828-2368F</v>
          </cell>
          <cell r="L2399">
            <v>1055.8399999999999</v>
          </cell>
        </row>
        <row r="2400">
          <cell r="A2400" t="str">
            <v>5828-2368F</v>
          </cell>
          <cell r="L2400">
            <v>0</v>
          </cell>
        </row>
        <row r="2401">
          <cell r="A2401" t="str">
            <v>5828-2368F</v>
          </cell>
          <cell r="L2401">
            <v>16167.64</v>
          </cell>
        </row>
        <row r="2402">
          <cell r="A2402" t="str">
            <v>5828-2368F</v>
          </cell>
          <cell r="L2402">
            <v>2014.24</v>
          </cell>
        </row>
        <row r="2403">
          <cell r="A2403" t="str">
            <v>5828-2368F</v>
          </cell>
          <cell r="L2403">
            <v>25.5</v>
          </cell>
        </row>
        <row r="2404">
          <cell r="A2404" t="str">
            <v>5828-2368F</v>
          </cell>
          <cell r="L2404">
            <v>6042.89</v>
          </cell>
        </row>
        <row r="2405">
          <cell r="A2405" t="str">
            <v>5828-2368F</v>
          </cell>
          <cell r="L2405">
            <v>0</v>
          </cell>
        </row>
        <row r="2406">
          <cell r="A2406" t="str">
            <v>5828-2368F</v>
          </cell>
          <cell r="L2406">
            <v>4871.05</v>
          </cell>
        </row>
        <row r="2407">
          <cell r="A2407" t="str">
            <v>5828-2368F</v>
          </cell>
          <cell r="L2407">
            <v>510</v>
          </cell>
        </row>
        <row r="2408">
          <cell r="A2408" t="str">
            <v>5828-2368F</v>
          </cell>
          <cell r="L2408">
            <v>14613.21</v>
          </cell>
        </row>
        <row r="2409">
          <cell r="A2409" t="str">
            <v>5828-2368F</v>
          </cell>
          <cell r="L2409">
            <v>0</v>
          </cell>
        </row>
        <row r="2410">
          <cell r="A2410" t="str">
            <v>5828-2368F</v>
          </cell>
          <cell r="L2410">
            <v>47.4</v>
          </cell>
        </row>
        <row r="2411">
          <cell r="A2411" t="str">
            <v>5828-2368F</v>
          </cell>
          <cell r="L2411">
            <v>142.19999999999999</v>
          </cell>
        </row>
        <row r="2412">
          <cell r="A2412" t="str">
            <v>5828-2371F</v>
          </cell>
          <cell r="L2412">
            <v>6578.69</v>
          </cell>
        </row>
        <row r="2413">
          <cell r="A2413" t="str">
            <v>5828-2371F</v>
          </cell>
          <cell r="L2413">
            <v>-666.62</v>
          </cell>
        </row>
        <row r="2414">
          <cell r="A2414" t="str">
            <v>5828-2371F</v>
          </cell>
          <cell r="L2414">
            <v>-1.2</v>
          </cell>
        </row>
        <row r="2415">
          <cell r="A2415" t="str">
            <v>5828-2371F</v>
          </cell>
          <cell r="L2415">
            <v>8312.2999999999993</v>
          </cell>
        </row>
        <row r="2416">
          <cell r="A2416" t="str">
            <v>5828-2371F</v>
          </cell>
          <cell r="L2416">
            <v>142.49</v>
          </cell>
        </row>
        <row r="2417">
          <cell r="A2417" t="str">
            <v>5828-2371F</v>
          </cell>
          <cell r="L2417">
            <v>2939.74</v>
          </cell>
        </row>
        <row r="2418">
          <cell r="A2418" t="str">
            <v>5828-2371F</v>
          </cell>
          <cell r="L2418">
            <v>3526.64</v>
          </cell>
        </row>
        <row r="2419">
          <cell r="A2419" t="str">
            <v>5828-2371F</v>
          </cell>
          <cell r="L2419">
            <v>0</v>
          </cell>
        </row>
        <row r="2420">
          <cell r="A2420" t="str">
            <v>5828-2371F</v>
          </cell>
          <cell r="L2420">
            <v>331.28</v>
          </cell>
        </row>
        <row r="2421">
          <cell r="A2421" t="str">
            <v>5828-2371F</v>
          </cell>
          <cell r="L2421">
            <v>9554.41</v>
          </cell>
        </row>
        <row r="2422">
          <cell r="A2422" t="str">
            <v>5828-2371F</v>
          </cell>
          <cell r="L2422">
            <v>8192.73</v>
          </cell>
        </row>
        <row r="2423">
          <cell r="A2423" t="str">
            <v>5828-2371F</v>
          </cell>
          <cell r="L2423">
            <v>0</v>
          </cell>
        </row>
        <row r="2424">
          <cell r="A2424" t="str">
            <v>5842-2162F</v>
          </cell>
          <cell r="L2424">
            <v>139.75</v>
          </cell>
        </row>
        <row r="2425">
          <cell r="A2425" t="str">
            <v>5842-2162F</v>
          </cell>
          <cell r="L2425">
            <v>821.72</v>
          </cell>
        </row>
        <row r="2426">
          <cell r="A2426" t="str">
            <v>5842-2162F</v>
          </cell>
          <cell r="L2426">
            <v>0</v>
          </cell>
        </row>
        <row r="2427">
          <cell r="A2427" t="str">
            <v>5842-2162F</v>
          </cell>
          <cell r="L2427">
            <v>10056.950000000001</v>
          </cell>
        </row>
        <row r="2428">
          <cell r="A2428" t="str">
            <v>5842-2162F</v>
          </cell>
          <cell r="L2428">
            <v>-105.32</v>
          </cell>
        </row>
        <row r="2429">
          <cell r="A2429" t="str">
            <v>5842-2162F</v>
          </cell>
          <cell r="L2429">
            <v>3409.42</v>
          </cell>
        </row>
        <row r="2430">
          <cell r="A2430" t="str">
            <v>5842-2162F</v>
          </cell>
          <cell r="L2430">
            <v>0</v>
          </cell>
        </row>
        <row r="2431">
          <cell r="A2431" t="str">
            <v>5842-2162F</v>
          </cell>
          <cell r="L2431">
            <v>17900.79</v>
          </cell>
        </row>
        <row r="2432">
          <cell r="A2432" t="str">
            <v>5842-2162F</v>
          </cell>
          <cell r="L2432">
            <v>0</v>
          </cell>
        </row>
        <row r="2433">
          <cell r="A2433" t="str">
            <v>5842-2269F</v>
          </cell>
          <cell r="L2433">
            <v>539.99</v>
          </cell>
        </row>
        <row r="2434">
          <cell r="A2434" t="str">
            <v>5842-2269F</v>
          </cell>
          <cell r="L2434">
            <v>0</v>
          </cell>
        </row>
        <row r="2435">
          <cell r="A2435" t="str">
            <v>5842-2269F</v>
          </cell>
          <cell r="L2435">
            <v>0</v>
          </cell>
        </row>
        <row r="2436">
          <cell r="A2436" t="str">
            <v>5842-2269F</v>
          </cell>
          <cell r="L2436">
            <v>1201.52</v>
          </cell>
        </row>
        <row r="2437">
          <cell r="A2437" t="str">
            <v>5842-2369A</v>
          </cell>
          <cell r="L2437">
            <v>21512.36</v>
          </cell>
        </row>
        <row r="2438">
          <cell r="A2438" t="str">
            <v>5842-2369A</v>
          </cell>
          <cell r="L2438">
            <v>-2.4</v>
          </cell>
        </row>
        <row r="2439">
          <cell r="A2439" t="str">
            <v>5842-2369A</v>
          </cell>
          <cell r="L2439">
            <v>82184.45</v>
          </cell>
        </row>
        <row r="2440">
          <cell r="A2440" t="str">
            <v>5842-2369A</v>
          </cell>
          <cell r="L2440">
            <v>515.11</v>
          </cell>
        </row>
        <row r="2441">
          <cell r="A2441" t="str">
            <v>5842-2369A</v>
          </cell>
          <cell r="L2441">
            <v>118.42</v>
          </cell>
        </row>
        <row r="2442">
          <cell r="A2442" t="str">
            <v>5842-2369A</v>
          </cell>
          <cell r="L2442">
            <v>6027.53</v>
          </cell>
        </row>
        <row r="2443">
          <cell r="A2443" t="str">
            <v>5842-2369A</v>
          </cell>
          <cell r="L2443">
            <v>10731.39</v>
          </cell>
        </row>
        <row r="2444">
          <cell r="A2444" t="str">
            <v>5842-2369A</v>
          </cell>
          <cell r="L2444">
            <v>0</v>
          </cell>
        </row>
        <row r="2445">
          <cell r="A2445" t="str">
            <v>5842-2369A</v>
          </cell>
          <cell r="L2445">
            <v>1227.3</v>
          </cell>
        </row>
        <row r="2446">
          <cell r="A2446" t="str">
            <v>5842-2369A</v>
          </cell>
          <cell r="L2446">
            <v>283</v>
          </cell>
        </row>
        <row r="2447">
          <cell r="A2447" t="str">
            <v>5842-2369A</v>
          </cell>
          <cell r="L2447">
            <v>14036.39</v>
          </cell>
        </row>
        <row r="2448">
          <cell r="A2448" t="str">
            <v>5842-2369A</v>
          </cell>
          <cell r="L2448">
            <v>25972.080000000002</v>
          </cell>
        </row>
        <row r="2449">
          <cell r="A2449" t="str">
            <v>5842-2369A</v>
          </cell>
          <cell r="L2449">
            <v>0</v>
          </cell>
        </row>
        <row r="2450">
          <cell r="A2450" t="str">
            <v>5842-2369F</v>
          </cell>
          <cell r="L2450">
            <v>1700</v>
          </cell>
        </row>
        <row r="2451">
          <cell r="A2451" t="str">
            <v>5842-2369F</v>
          </cell>
          <cell r="L2451">
            <v>56358.32</v>
          </cell>
        </row>
        <row r="2452">
          <cell r="A2452" t="str">
            <v>5842-2369F</v>
          </cell>
          <cell r="L2452">
            <v>-5478.27</v>
          </cell>
        </row>
        <row r="2453">
          <cell r="A2453" t="str">
            <v>5842-2369F</v>
          </cell>
          <cell r="L2453">
            <v>178989.29</v>
          </cell>
        </row>
        <row r="2454">
          <cell r="A2454" t="str">
            <v>5842-2369F</v>
          </cell>
          <cell r="L2454">
            <v>2672.8</v>
          </cell>
        </row>
        <row r="2455">
          <cell r="A2455" t="str">
            <v>5842-2369F</v>
          </cell>
          <cell r="L2455">
            <v>1085.2</v>
          </cell>
        </row>
        <row r="2456">
          <cell r="A2456" t="str">
            <v>5842-2369F</v>
          </cell>
          <cell r="L2456">
            <v>12646.9</v>
          </cell>
        </row>
        <row r="2457">
          <cell r="A2457" t="str">
            <v>5842-2369F</v>
          </cell>
          <cell r="L2457">
            <v>23258.73</v>
          </cell>
        </row>
        <row r="2458">
          <cell r="A2458" t="str">
            <v>5842-2369F</v>
          </cell>
          <cell r="L2458">
            <v>5417.26</v>
          </cell>
        </row>
        <row r="2459">
          <cell r="A2459" t="str">
            <v>5842-2369F</v>
          </cell>
          <cell r="L2459">
            <v>6313.7</v>
          </cell>
        </row>
        <row r="2460">
          <cell r="A2460" t="str">
            <v>5842-2369F</v>
          </cell>
          <cell r="L2460">
            <v>3275.84</v>
          </cell>
        </row>
        <row r="2461">
          <cell r="A2461" t="str">
            <v>5842-2369F</v>
          </cell>
          <cell r="L2461">
            <v>0</v>
          </cell>
        </row>
        <row r="2462">
          <cell r="A2462" t="str">
            <v>5842-2369F</v>
          </cell>
          <cell r="L2462">
            <v>2587.65</v>
          </cell>
        </row>
        <row r="2463">
          <cell r="A2463" t="str">
            <v>5842-2369F</v>
          </cell>
          <cell r="L2463">
            <v>29928.560000000001</v>
          </cell>
        </row>
        <row r="2464">
          <cell r="A2464" t="str">
            <v>5842-2369F</v>
          </cell>
          <cell r="L2464">
            <v>79107.97</v>
          </cell>
        </row>
        <row r="2465">
          <cell r="A2465" t="str">
            <v>5842-2369F</v>
          </cell>
          <cell r="L2465">
            <v>13185.14</v>
          </cell>
        </row>
        <row r="2466">
          <cell r="A2466" t="str">
            <v>5842-2369F</v>
          </cell>
          <cell r="L2466">
            <v>14668.22</v>
          </cell>
        </row>
        <row r="2467">
          <cell r="A2467" t="str">
            <v>5842-2369F</v>
          </cell>
          <cell r="L2467">
            <v>9078.31</v>
          </cell>
        </row>
        <row r="2468">
          <cell r="A2468" t="str">
            <v>5842-2369F</v>
          </cell>
          <cell r="L2468">
            <v>0</v>
          </cell>
        </row>
        <row r="2469">
          <cell r="A2469" t="str">
            <v>5842-2369F</v>
          </cell>
          <cell r="L2469">
            <v>94.8</v>
          </cell>
        </row>
        <row r="2470">
          <cell r="A2470" t="str">
            <v>5842-2369F</v>
          </cell>
          <cell r="L2470">
            <v>165.23</v>
          </cell>
        </row>
        <row r="2471">
          <cell r="A2471" t="str">
            <v>5842-2369F</v>
          </cell>
          <cell r="L2471">
            <v>165.25</v>
          </cell>
        </row>
        <row r="2472">
          <cell r="A2472" t="str">
            <v>5858-1047-</v>
          </cell>
          <cell r="L2472">
            <v>38679.61</v>
          </cell>
        </row>
        <row r="2473">
          <cell r="A2473" t="str">
            <v>5858-1047-</v>
          </cell>
          <cell r="L2473">
            <v>-0.01</v>
          </cell>
        </row>
        <row r="2474">
          <cell r="A2474" t="str">
            <v>5858-1047-</v>
          </cell>
          <cell r="L2474">
            <v>125396.52</v>
          </cell>
        </row>
        <row r="2475">
          <cell r="A2475" t="str">
            <v>5858-1047-</v>
          </cell>
          <cell r="L2475">
            <v>450</v>
          </cell>
        </row>
        <row r="2476">
          <cell r="A2476" t="str">
            <v>5858-1047-</v>
          </cell>
          <cell r="L2476">
            <v>113.25</v>
          </cell>
        </row>
        <row r="2477">
          <cell r="A2477" t="str">
            <v>5858-1047-</v>
          </cell>
          <cell r="L2477">
            <v>-1433.2</v>
          </cell>
        </row>
        <row r="2478">
          <cell r="A2478" t="str">
            <v>5858-1047-</v>
          </cell>
          <cell r="L2478">
            <v>10464.219999999999</v>
          </cell>
        </row>
        <row r="2479">
          <cell r="A2479" t="str">
            <v>5858-1047-</v>
          </cell>
          <cell r="L2479">
            <v>-2414.31</v>
          </cell>
        </row>
        <row r="2480">
          <cell r="A2480" t="str">
            <v>5858-1047-</v>
          </cell>
          <cell r="L2480">
            <v>-2614.85</v>
          </cell>
        </row>
        <row r="2481">
          <cell r="A2481" t="str">
            <v>5858-1047-</v>
          </cell>
          <cell r="L2481">
            <v>-79.209999999999994</v>
          </cell>
        </row>
        <row r="2482">
          <cell r="A2482" t="str">
            <v>5858-1047-</v>
          </cell>
          <cell r="L2482">
            <v>-172257.17</v>
          </cell>
        </row>
        <row r="2483">
          <cell r="A2483" t="str">
            <v>5858-1047-</v>
          </cell>
          <cell r="L2483">
            <v>-107.86</v>
          </cell>
        </row>
        <row r="2484">
          <cell r="A2484" t="str">
            <v>5858-1110-</v>
          </cell>
          <cell r="L2484">
            <v>-2341.33</v>
          </cell>
        </row>
        <row r="2485">
          <cell r="A2485" t="str">
            <v>5858-1110-</v>
          </cell>
          <cell r="L2485">
            <v>-3748.12</v>
          </cell>
        </row>
        <row r="2486">
          <cell r="A2486" t="str">
            <v>5858-1237F</v>
          </cell>
          <cell r="L2486">
            <v>8399.0400000000009</v>
          </cell>
        </row>
        <row r="2487">
          <cell r="A2487" t="str">
            <v>5858-1237F</v>
          </cell>
          <cell r="L2487">
            <v>0</v>
          </cell>
        </row>
        <row r="2488">
          <cell r="A2488" t="str">
            <v>5858-1237F</v>
          </cell>
          <cell r="L2488">
            <v>72285.95</v>
          </cell>
        </row>
        <row r="2489">
          <cell r="A2489" t="str">
            <v>5858-1237F</v>
          </cell>
          <cell r="L2489">
            <v>3255.92</v>
          </cell>
        </row>
        <row r="2490">
          <cell r="A2490" t="str">
            <v>5858-1237F</v>
          </cell>
          <cell r="L2490">
            <v>4884.08</v>
          </cell>
        </row>
        <row r="2491">
          <cell r="A2491" t="str">
            <v>5858-1237F</v>
          </cell>
          <cell r="L2491">
            <v>4884.08</v>
          </cell>
        </row>
        <row r="2492">
          <cell r="A2492" t="str">
            <v>5858-1237F</v>
          </cell>
          <cell r="L2492">
            <v>3255.92</v>
          </cell>
        </row>
        <row r="2493">
          <cell r="A2493" t="str">
            <v>5858-1237F</v>
          </cell>
          <cell r="L2493">
            <v>0</v>
          </cell>
        </row>
        <row r="2494">
          <cell r="A2494" t="str">
            <v>5858-1237F</v>
          </cell>
          <cell r="L2494">
            <v>807.35</v>
          </cell>
        </row>
        <row r="2495">
          <cell r="A2495" t="str">
            <v>5858-1237F</v>
          </cell>
          <cell r="L2495">
            <v>1211.4100000000001</v>
          </cell>
        </row>
        <row r="2496">
          <cell r="A2496" t="str">
            <v>5858-1237F</v>
          </cell>
          <cell r="L2496">
            <v>11069.52</v>
          </cell>
        </row>
        <row r="2497">
          <cell r="A2497" t="str">
            <v>5858-1237F</v>
          </cell>
          <cell r="L2497">
            <v>807.42</v>
          </cell>
        </row>
        <row r="2498">
          <cell r="A2498" t="str">
            <v>5858-1237F</v>
          </cell>
          <cell r="L2498">
            <v>2755.38</v>
          </cell>
        </row>
        <row r="2499">
          <cell r="A2499" t="str">
            <v>5858-1237F</v>
          </cell>
          <cell r="L2499">
            <v>0</v>
          </cell>
        </row>
        <row r="2500">
          <cell r="A2500" t="str">
            <v>5858-1237F</v>
          </cell>
          <cell r="L2500">
            <v>5151.62</v>
          </cell>
        </row>
        <row r="2501">
          <cell r="A2501" t="str">
            <v>5858-1237F</v>
          </cell>
          <cell r="L2501">
            <v>7727.37</v>
          </cell>
        </row>
        <row r="2502">
          <cell r="A2502" t="str">
            <v>5858-1237F</v>
          </cell>
          <cell r="L2502">
            <v>31321.5</v>
          </cell>
        </row>
        <row r="2503">
          <cell r="A2503" t="str">
            <v>5858-1237F</v>
          </cell>
          <cell r="L2503">
            <v>5151.62</v>
          </cell>
        </row>
        <row r="2504">
          <cell r="A2504" t="str">
            <v>5858-1237F</v>
          </cell>
          <cell r="L2504">
            <v>6297.84</v>
          </cell>
        </row>
        <row r="2505">
          <cell r="A2505" t="str">
            <v>5858-1237F</v>
          </cell>
          <cell r="L2505">
            <v>0</v>
          </cell>
        </row>
        <row r="2506">
          <cell r="A2506" t="str">
            <v>5858-1237F</v>
          </cell>
          <cell r="L2506">
            <v>37.729999999999997</v>
          </cell>
        </row>
        <row r="2507">
          <cell r="A2507" t="str">
            <v>5858-1237F</v>
          </cell>
          <cell r="L2507">
            <v>58.98</v>
          </cell>
        </row>
        <row r="2508">
          <cell r="A2508" t="str">
            <v>5858-1347-</v>
          </cell>
          <cell r="L2508">
            <v>3299.19</v>
          </cell>
        </row>
        <row r="2509">
          <cell r="A2509" t="str">
            <v>5858-1347-</v>
          </cell>
          <cell r="L2509">
            <v>2505.54</v>
          </cell>
        </row>
        <row r="2510">
          <cell r="A2510" t="str">
            <v>5858-1347-</v>
          </cell>
          <cell r="L2510">
            <v>2051.8200000000002</v>
          </cell>
        </row>
        <row r="2511">
          <cell r="A2511" t="str">
            <v>5858-1347-</v>
          </cell>
          <cell r="L2511">
            <v>4948.74</v>
          </cell>
        </row>
        <row r="2512">
          <cell r="A2512" t="str">
            <v>5858-1347-</v>
          </cell>
          <cell r="L2512">
            <v>2051.8200000000002</v>
          </cell>
        </row>
        <row r="2513">
          <cell r="A2513" t="str">
            <v>5858-1347-</v>
          </cell>
          <cell r="L2513">
            <v>3758.24</v>
          </cell>
        </row>
        <row r="2514">
          <cell r="A2514" t="str">
            <v>5858-1347-</v>
          </cell>
          <cell r="L2514">
            <v>4176.09</v>
          </cell>
        </row>
        <row r="2515">
          <cell r="A2515" t="str">
            <v>5858-1347-</v>
          </cell>
          <cell r="L2515">
            <v>4835.91</v>
          </cell>
        </row>
        <row r="2516">
          <cell r="A2516" t="str">
            <v>5858-1347-</v>
          </cell>
          <cell r="L2516">
            <v>6598.28</v>
          </cell>
        </row>
        <row r="2517">
          <cell r="A2517" t="str">
            <v>5858-1347-</v>
          </cell>
          <cell r="L2517">
            <v>6263.8</v>
          </cell>
        </row>
        <row r="2518">
          <cell r="A2518" t="str">
            <v>5858-1347-</v>
          </cell>
          <cell r="L2518">
            <v>4176.07</v>
          </cell>
        </row>
        <row r="2519">
          <cell r="A2519" t="str">
            <v>5858-1347-</v>
          </cell>
          <cell r="L2519">
            <v>4835.76</v>
          </cell>
        </row>
        <row r="2520">
          <cell r="A2520" t="str">
            <v>5858-1347-</v>
          </cell>
          <cell r="L2520">
            <v>1649.54</v>
          </cell>
        </row>
        <row r="2521">
          <cell r="A2521" t="str">
            <v>5858-1347-</v>
          </cell>
          <cell r="L2521">
            <v>24766.26</v>
          </cell>
        </row>
        <row r="2522">
          <cell r="A2522" t="str">
            <v>5858-1347-</v>
          </cell>
          <cell r="L2522">
            <v>1845.93</v>
          </cell>
        </row>
        <row r="2523">
          <cell r="A2523" t="str">
            <v>5858-1347-</v>
          </cell>
          <cell r="L2523">
            <v>102548.52</v>
          </cell>
        </row>
        <row r="2524">
          <cell r="A2524" t="str">
            <v>5858-1347-</v>
          </cell>
          <cell r="L2524">
            <v>5537.79</v>
          </cell>
        </row>
        <row r="2525">
          <cell r="A2525" t="str">
            <v>5858-1347-</v>
          </cell>
          <cell r="L2525">
            <v>20572.36</v>
          </cell>
        </row>
        <row r="2526">
          <cell r="A2526" t="str">
            <v>5858-1347-</v>
          </cell>
          <cell r="L2526">
            <v>819.34</v>
          </cell>
        </row>
        <row r="2527">
          <cell r="A2527" t="str">
            <v>5858-1347-</v>
          </cell>
          <cell r="L2527">
            <v>623.71</v>
          </cell>
        </row>
        <row r="2528">
          <cell r="A2528" t="str">
            <v>5858-1347-</v>
          </cell>
          <cell r="L2528">
            <v>300.31</v>
          </cell>
        </row>
        <row r="2529">
          <cell r="A2529" t="str">
            <v>5858-1347-</v>
          </cell>
          <cell r="L2529">
            <v>500.27</v>
          </cell>
        </row>
        <row r="2530">
          <cell r="A2530" t="str">
            <v>5858-1347-</v>
          </cell>
          <cell r="L2530">
            <v>1229.01</v>
          </cell>
        </row>
        <row r="2531">
          <cell r="A2531" t="str">
            <v>5858-1347-</v>
          </cell>
          <cell r="L2531">
            <v>500.27</v>
          </cell>
        </row>
        <row r="2532">
          <cell r="A2532" t="str">
            <v>5858-1347-</v>
          </cell>
          <cell r="L2532">
            <v>935.5</v>
          </cell>
        </row>
        <row r="2533">
          <cell r="A2533" t="str">
            <v>5858-1347-</v>
          </cell>
          <cell r="L2533">
            <v>2532.09</v>
          </cell>
        </row>
        <row r="2534">
          <cell r="A2534" t="str">
            <v>5858-1347-</v>
          </cell>
          <cell r="L2534">
            <v>1187.0999999999999</v>
          </cell>
        </row>
        <row r="2535">
          <cell r="A2535" t="str">
            <v>5858-1347-</v>
          </cell>
          <cell r="L2535">
            <v>5675.45</v>
          </cell>
        </row>
        <row r="2536">
          <cell r="A2536" t="str">
            <v>5858-1347-</v>
          </cell>
          <cell r="L2536">
            <v>1558.92</v>
          </cell>
        </row>
        <row r="2537">
          <cell r="A2537" t="str">
            <v>5858-1347-</v>
          </cell>
          <cell r="L2537">
            <v>2231.7399999999998</v>
          </cell>
        </row>
        <row r="2538">
          <cell r="A2538" t="str">
            <v>5858-1347-</v>
          </cell>
          <cell r="L2538">
            <v>1187.32</v>
          </cell>
        </row>
        <row r="2539">
          <cell r="A2539" t="str">
            <v>5858-1347-</v>
          </cell>
          <cell r="L2539">
            <v>409.55</v>
          </cell>
        </row>
        <row r="2540">
          <cell r="A2540" t="str">
            <v>5858-1347-</v>
          </cell>
          <cell r="L2540">
            <v>5962.41</v>
          </cell>
        </row>
        <row r="2541">
          <cell r="A2541" t="str">
            <v>5858-1347-</v>
          </cell>
          <cell r="L2541">
            <v>8.5299999999999994</v>
          </cell>
        </row>
        <row r="2542">
          <cell r="A2542" t="str">
            <v>5858-1347-</v>
          </cell>
          <cell r="L2542">
            <v>459.14</v>
          </cell>
        </row>
        <row r="2543">
          <cell r="A2543" t="str">
            <v>5858-1347-</v>
          </cell>
          <cell r="L2543">
            <v>25367.34</v>
          </cell>
        </row>
        <row r="2544">
          <cell r="A2544" t="str">
            <v>5858-1347-</v>
          </cell>
          <cell r="L2544">
            <v>29.81</v>
          </cell>
        </row>
        <row r="2545">
          <cell r="A2545" t="str">
            <v>5858-1347-</v>
          </cell>
          <cell r="L2545">
            <v>1377.39</v>
          </cell>
        </row>
        <row r="2546">
          <cell r="A2546" t="str">
            <v>5858-1347-</v>
          </cell>
          <cell r="L2546">
            <v>5145.8500000000004</v>
          </cell>
        </row>
        <row r="2547">
          <cell r="A2547" t="str">
            <v>5858-1347-</v>
          </cell>
          <cell r="L2547">
            <v>5209.92</v>
          </cell>
        </row>
        <row r="2548">
          <cell r="A2548" t="str">
            <v>5858-1347-</v>
          </cell>
          <cell r="L2548">
            <v>4294.47</v>
          </cell>
        </row>
        <row r="2549">
          <cell r="A2549" t="str">
            <v>5858-1347-</v>
          </cell>
          <cell r="L2549">
            <v>697.2</v>
          </cell>
        </row>
        <row r="2550">
          <cell r="A2550" t="str">
            <v>5858-1347-</v>
          </cell>
          <cell r="L2550">
            <v>3602.08</v>
          </cell>
        </row>
        <row r="2551">
          <cell r="A2551" t="str">
            <v>5858-1347-</v>
          </cell>
          <cell r="L2551">
            <v>7815.04</v>
          </cell>
        </row>
        <row r="2552">
          <cell r="A2552" t="str">
            <v>5858-1347-</v>
          </cell>
          <cell r="L2552">
            <v>3602.08</v>
          </cell>
        </row>
        <row r="2553">
          <cell r="A2553" t="str">
            <v>5858-1347-</v>
          </cell>
          <cell r="L2553">
            <v>6441.79</v>
          </cell>
        </row>
        <row r="2554">
          <cell r="A2554" t="str">
            <v>5858-1347-</v>
          </cell>
          <cell r="L2554">
            <v>9948.59</v>
          </cell>
        </row>
        <row r="2555">
          <cell r="A2555" t="str">
            <v>5858-1347-</v>
          </cell>
          <cell r="L2555">
            <v>7910.5</v>
          </cell>
        </row>
        <row r="2556">
          <cell r="A2556" t="str">
            <v>5858-1347-</v>
          </cell>
          <cell r="L2556">
            <v>19801.509999999998</v>
          </cell>
        </row>
        <row r="2557">
          <cell r="A2557" t="str">
            <v>5858-1347-</v>
          </cell>
          <cell r="L2557">
            <v>10736.4</v>
          </cell>
        </row>
        <row r="2558">
          <cell r="A2558" t="str">
            <v>5858-1347-</v>
          </cell>
          <cell r="L2558">
            <v>9251.24</v>
          </cell>
        </row>
        <row r="2559">
          <cell r="A2559" t="str">
            <v>5858-1347-</v>
          </cell>
          <cell r="L2559">
            <v>7910.31</v>
          </cell>
        </row>
        <row r="2560">
          <cell r="A2560" t="str">
            <v>5858-1347-</v>
          </cell>
          <cell r="L2560">
            <v>2605.02</v>
          </cell>
        </row>
        <row r="2561">
          <cell r="A2561" t="str">
            <v>5858-1347-</v>
          </cell>
          <cell r="L2561">
            <v>39701.019999999997</v>
          </cell>
        </row>
        <row r="2562">
          <cell r="A2562" t="str">
            <v>5858-1347-</v>
          </cell>
          <cell r="L2562">
            <v>46.1</v>
          </cell>
        </row>
        <row r="2563">
          <cell r="A2563" t="str">
            <v>5858-1347-</v>
          </cell>
          <cell r="L2563">
            <v>3022.45</v>
          </cell>
        </row>
        <row r="2564">
          <cell r="A2564" t="str">
            <v>5858-1347-</v>
          </cell>
          <cell r="L2564">
            <v>163892.92000000001</v>
          </cell>
        </row>
        <row r="2565">
          <cell r="A2565" t="str">
            <v>5858-1347-</v>
          </cell>
          <cell r="L2565">
            <v>161.32</v>
          </cell>
        </row>
        <row r="2566">
          <cell r="A2566" t="str">
            <v>5858-1347-</v>
          </cell>
          <cell r="L2566">
            <v>9067.31</v>
          </cell>
        </row>
        <row r="2567">
          <cell r="A2567" t="str">
            <v>5858-1347-</v>
          </cell>
          <cell r="L2567">
            <v>34136.94</v>
          </cell>
        </row>
        <row r="2568">
          <cell r="A2568" t="str">
            <v>5858-1347-</v>
          </cell>
          <cell r="L2568">
            <v>8.3000000000000007</v>
          </cell>
        </row>
        <row r="2569">
          <cell r="A2569" t="str">
            <v>5858-1347-</v>
          </cell>
          <cell r="L2569">
            <v>54.16</v>
          </cell>
        </row>
        <row r="2570">
          <cell r="A2570" t="str">
            <v>5858-1347-</v>
          </cell>
          <cell r="L2570">
            <v>54.16</v>
          </cell>
        </row>
        <row r="2571">
          <cell r="A2571" t="str">
            <v>5858-1347-</v>
          </cell>
          <cell r="L2571">
            <v>41.5</v>
          </cell>
        </row>
        <row r="2572">
          <cell r="A2572" t="str">
            <v>5858-1347-</v>
          </cell>
          <cell r="L2572">
            <v>54.12</v>
          </cell>
        </row>
        <row r="2573">
          <cell r="A2573" t="str">
            <v>5858-1347-</v>
          </cell>
          <cell r="L2573">
            <v>399.7</v>
          </cell>
        </row>
        <row r="2574">
          <cell r="A2574" t="str">
            <v>5858-1347-</v>
          </cell>
          <cell r="L2574">
            <v>33.200000000000003</v>
          </cell>
        </row>
        <row r="2575">
          <cell r="A2575" t="str">
            <v>5858-1347-</v>
          </cell>
          <cell r="L2575">
            <v>54.16</v>
          </cell>
        </row>
        <row r="2576">
          <cell r="A2576" t="str">
            <v>5858-1347-</v>
          </cell>
          <cell r="L2576">
            <v>633.41999999999996</v>
          </cell>
        </row>
        <row r="2577">
          <cell r="A2577" t="str">
            <v>5858-1347-</v>
          </cell>
          <cell r="L2577">
            <v>33.01</v>
          </cell>
        </row>
        <row r="2578">
          <cell r="A2578" t="str">
            <v>5858-1347-</v>
          </cell>
          <cell r="L2578">
            <v>690.64</v>
          </cell>
        </row>
        <row r="2579">
          <cell r="A2579" t="str">
            <v>5858-1347-</v>
          </cell>
          <cell r="L2579">
            <v>99.13</v>
          </cell>
        </row>
        <row r="2580">
          <cell r="A2580" t="str">
            <v>5858-1347-</v>
          </cell>
          <cell r="L2580">
            <v>198.34</v>
          </cell>
        </row>
        <row r="2581">
          <cell r="A2581" t="str">
            <v>5858-1347-</v>
          </cell>
          <cell r="L2581">
            <v>0</v>
          </cell>
        </row>
        <row r="2582">
          <cell r="A2582" t="str">
            <v>5858-1347-</v>
          </cell>
          <cell r="L2582">
            <v>-1369494.36</v>
          </cell>
        </row>
        <row r="2583">
          <cell r="A2583" t="str">
            <v>5858-1347-</v>
          </cell>
          <cell r="L2583">
            <v>3745.53</v>
          </cell>
        </row>
        <row r="2584">
          <cell r="A2584" t="str">
            <v>5858-1347-</v>
          </cell>
          <cell r="L2584">
            <v>1872.78</v>
          </cell>
        </row>
        <row r="2585">
          <cell r="A2585" t="str">
            <v>5858-1347-</v>
          </cell>
          <cell r="L2585">
            <v>865.44</v>
          </cell>
        </row>
        <row r="2586">
          <cell r="A2586" t="str">
            <v>5858-1347-</v>
          </cell>
          <cell r="L2586">
            <v>13804.06</v>
          </cell>
        </row>
        <row r="2587">
          <cell r="A2587" t="str">
            <v>5858-1347-</v>
          </cell>
          <cell r="L2587">
            <v>17428.689999999999</v>
          </cell>
        </row>
        <row r="2588">
          <cell r="A2588" t="str">
            <v>5858-1347-</v>
          </cell>
          <cell r="L2588">
            <v>0</v>
          </cell>
        </row>
        <row r="2589">
          <cell r="A2589" t="str">
            <v>5858-1347-</v>
          </cell>
          <cell r="L2589">
            <v>1521.45</v>
          </cell>
        </row>
        <row r="2590">
          <cell r="A2590" t="str">
            <v>5858-1347-</v>
          </cell>
          <cell r="L2590">
            <v>581.03</v>
          </cell>
        </row>
        <row r="2591">
          <cell r="A2591" t="str">
            <v>5858-1347-</v>
          </cell>
          <cell r="L2591">
            <v>1783.47</v>
          </cell>
        </row>
        <row r="2592">
          <cell r="A2592" t="str">
            <v>5858-1347-</v>
          </cell>
          <cell r="L2592">
            <v>128.81</v>
          </cell>
        </row>
        <row r="2593">
          <cell r="A2593" t="str">
            <v>5858-1347-</v>
          </cell>
          <cell r="L2593">
            <v>1521.99</v>
          </cell>
        </row>
        <row r="2594">
          <cell r="A2594" t="str">
            <v>5858-1347-</v>
          </cell>
          <cell r="L2594">
            <v>1782.94</v>
          </cell>
        </row>
        <row r="2595">
          <cell r="A2595" t="str">
            <v>5858-1347-</v>
          </cell>
          <cell r="L2595">
            <v>2958.89</v>
          </cell>
        </row>
        <row r="2596">
          <cell r="A2596" t="str">
            <v>5858-1347-</v>
          </cell>
          <cell r="L2596">
            <v>11212.53</v>
          </cell>
        </row>
        <row r="2597">
          <cell r="A2597" t="str">
            <v>5858-1347-</v>
          </cell>
          <cell r="L2597">
            <v>4742.3599999999997</v>
          </cell>
        </row>
        <row r="2598">
          <cell r="A2598" t="str">
            <v>5858-1347-</v>
          </cell>
          <cell r="L2598">
            <v>670.09</v>
          </cell>
        </row>
        <row r="2599">
          <cell r="A2599" t="str">
            <v>5858-1347-</v>
          </cell>
          <cell r="L2599">
            <v>218.64</v>
          </cell>
        </row>
        <row r="2600">
          <cell r="A2600" t="str">
            <v>5858-1347-</v>
          </cell>
          <cell r="L2600">
            <v>7553.27</v>
          </cell>
        </row>
        <row r="2601">
          <cell r="A2601" t="str">
            <v>5858-1347-</v>
          </cell>
          <cell r="L2601">
            <v>18.809999999999999</v>
          </cell>
        </row>
        <row r="2602">
          <cell r="A2602" t="str">
            <v>5858-1347-</v>
          </cell>
          <cell r="L2602">
            <v>2958.89</v>
          </cell>
        </row>
        <row r="2603">
          <cell r="A2603" t="str">
            <v>5858-1347-</v>
          </cell>
          <cell r="L2603">
            <v>10965.91</v>
          </cell>
        </row>
        <row r="2604">
          <cell r="A2604" t="str">
            <v>5858-1347-</v>
          </cell>
          <cell r="L2604">
            <v>4742.04</v>
          </cell>
        </row>
        <row r="2605">
          <cell r="A2605" t="str">
            <v>5858-1347-</v>
          </cell>
          <cell r="L2605">
            <v>245.67</v>
          </cell>
        </row>
        <row r="2606">
          <cell r="A2606" t="str">
            <v>5858-1347-</v>
          </cell>
          <cell r="L2606">
            <v>670.05</v>
          </cell>
        </row>
        <row r="2607">
          <cell r="A2607" t="str">
            <v>5858-1347-</v>
          </cell>
          <cell r="L2607">
            <v>4013.8</v>
          </cell>
        </row>
        <row r="2608">
          <cell r="A2608" t="str">
            <v>5858-1347-</v>
          </cell>
          <cell r="L2608">
            <v>900.78</v>
          </cell>
        </row>
        <row r="2609">
          <cell r="A2609" t="str">
            <v>5858-1347-</v>
          </cell>
          <cell r="L2609">
            <v>25341.69</v>
          </cell>
        </row>
        <row r="2610">
          <cell r="A2610" t="str">
            <v>5858-1347-</v>
          </cell>
          <cell r="L2610">
            <v>466.49</v>
          </cell>
        </row>
        <row r="2611">
          <cell r="A2611" t="str">
            <v>5858-1347-</v>
          </cell>
          <cell r="L2611">
            <v>7057.29</v>
          </cell>
        </row>
        <row r="2612">
          <cell r="A2612" t="str">
            <v>5858-1347-</v>
          </cell>
          <cell r="L2612">
            <v>2699.04</v>
          </cell>
        </row>
        <row r="2613">
          <cell r="A2613" t="str">
            <v>5858-1347-</v>
          </cell>
          <cell r="L2613">
            <v>67196.83</v>
          </cell>
        </row>
        <row r="2614">
          <cell r="A2614" t="str">
            <v>5858-1347-</v>
          </cell>
          <cell r="L2614">
            <v>22242.49</v>
          </cell>
        </row>
        <row r="2615">
          <cell r="A2615" t="str">
            <v>5858-1347-</v>
          </cell>
          <cell r="L2615">
            <v>6086.36</v>
          </cell>
        </row>
        <row r="2616">
          <cell r="A2616" t="str">
            <v>5858-1347-</v>
          </cell>
          <cell r="L2616">
            <v>0</v>
          </cell>
        </row>
        <row r="2617">
          <cell r="A2617" t="str">
            <v>5858-1347-</v>
          </cell>
          <cell r="L2617">
            <v>3534.24</v>
          </cell>
        </row>
        <row r="2618">
          <cell r="A2618" t="str">
            <v>5858-1347-</v>
          </cell>
          <cell r="L2618">
            <v>1388.61</v>
          </cell>
        </row>
        <row r="2619">
          <cell r="A2619" t="str">
            <v>5858-1347-</v>
          </cell>
          <cell r="L2619">
            <v>4302.82</v>
          </cell>
        </row>
        <row r="2620">
          <cell r="A2620" t="str">
            <v>5858-1347-</v>
          </cell>
          <cell r="L2620">
            <v>765</v>
          </cell>
        </row>
        <row r="2621">
          <cell r="A2621" t="str">
            <v>5858-1347-</v>
          </cell>
          <cell r="L2621">
            <v>3534.24</v>
          </cell>
        </row>
        <row r="2622">
          <cell r="A2622" t="str">
            <v>5858-1347-</v>
          </cell>
          <cell r="L2622">
            <v>4302.68</v>
          </cell>
        </row>
        <row r="2623">
          <cell r="A2623" t="str">
            <v>5858-1347-</v>
          </cell>
          <cell r="L2623">
            <v>7211.45</v>
          </cell>
        </row>
        <row r="2624">
          <cell r="A2624" t="str">
            <v>5858-1347-</v>
          </cell>
          <cell r="L2624">
            <v>26527.3</v>
          </cell>
        </row>
        <row r="2625">
          <cell r="A2625" t="str">
            <v>5858-1347-</v>
          </cell>
          <cell r="L2625">
            <v>11514.27</v>
          </cell>
        </row>
        <row r="2626">
          <cell r="A2626" t="str">
            <v>5858-1347-</v>
          </cell>
          <cell r="L2626">
            <v>1599.84</v>
          </cell>
        </row>
        <row r="2627">
          <cell r="A2627" t="str">
            <v>5858-1347-</v>
          </cell>
          <cell r="L2627">
            <v>1865</v>
          </cell>
        </row>
        <row r="2628">
          <cell r="A2628" t="str">
            <v>5858-1347-</v>
          </cell>
          <cell r="L2628">
            <v>17825.39</v>
          </cell>
        </row>
        <row r="2629">
          <cell r="A2629" t="str">
            <v>5858-1347-</v>
          </cell>
          <cell r="L2629">
            <v>510</v>
          </cell>
        </row>
        <row r="2630">
          <cell r="A2630" t="str">
            <v>5858-1347-</v>
          </cell>
          <cell r="L2630">
            <v>7211.45</v>
          </cell>
        </row>
        <row r="2631">
          <cell r="A2631" t="str">
            <v>5858-1347-</v>
          </cell>
          <cell r="L2631">
            <v>25821.040000000001</v>
          </cell>
        </row>
        <row r="2632">
          <cell r="A2632" t="str">
            <v>5858-1347-</v>
          </cell>
          <cell r="L2632">
            <v>11514.37</v>
          </cell>
        </row>
        <row r="2633">
          <cell r="A2633" t="str">
            <v>5858-1347-</v>
          </cell>
          <cell r="L2633">
            <v>600</v>
          </cell>
        </row>
        <row r="2634">
          <cell r="A2634" t="str">
            <v>5858-1347-</v>
          </cell>
          <cell r="L2634">
            <v>1599.79</v>
          </cell>
        </row>
        <row r="2635">
          <cell r="A2635" t="str">
            <v>5858-1347-</v>
          </cell>
          <cell r="L2635">
            <v>9600.59</v>
          </cell>
        </row>
        <row r="2636">
          <cell r="A2636" t="str">
            <v>5858-1347-</v>
          </cell>
          <cell r="L2636">
            <v>3123</v>
          </cell>
        </row>
        <row r="2637">
          <cell r="A2637" t="str">
            <v>5858-1347-</v>
          </cell>
          <cell r="L2637">
            <v>64498.53</v>
          </cell>
        </row>
        <row r="2638">
          <cell r="A2638" t="str">
            <v>5858-1347-</v>
          </cell>
          <cell r="L2638">
            <v>3333.77</v>
          </cell>
        </row>
        <row r="2639">
          <cell r="A2639" t="str">
            <v>5858-1347-</v>
          </cell>
          <cell r="L2639">
            <v>16749.189999999999</v>
          </cell>
        </row>
        <row r="2640">
          <cell r="A2640" t="str">
            <v>5858-1347-</v>
          </cell>
          <cell r="L2640">
            <v>13051</v>
          </cell>
        </row>
        <row r="2641">
          <cell r="A2641" t="str">
            <v>5858-1347-</v>
          </cell>
          <cell r="L2641">
            <v>161519.17000000001</v>
          </cell>
        </row>
        <row r="2642">
          <cell r="A2642" t="str">
            <v>5858-1347-</v>
          </cell>
          <cell r="L2642">
            <v>72688.09</v>
          </cell>
        </row>
        <row r="2643">
          <cell r="A2643" t="str">
            <v>5858-1347-</v>
          </cell>
          <cell r="L2643">
            <v>35878.629999999997</v>
          </cell>
        </row>
        <row r="2644">
          <cell r="A2644" t="str">
            <v>5858-1347-</v>
          </cell>
          <cell r="L2644">
            <v>0</v>
          </cell>
        </row>
        <row r="2645">
          <cell r="A2645" t="str">
            <v>5858-1347-</v>
          </cell>
          <cell r="L2645">
            <v>28.56</v>
          </cell>
        </row>
        <row r="2646">
          <cell r="A2646" t="str">
            <v>5858-1347-</v>
          </cell>
          <cell r="L2646">
            <v>82.68</v>
          </cell>
        </row>
        <row r="2647">
          <cell r="A2647" t="str">
            <v>5858-1347-</v>
          </cell>
          <cell r="L2647">
            <v>473.95</v>
          </cell>
        </row>
        <row r="2648">
          <cell r="A2648" t="str">
            <v>5858-1347-</v>
          </cell>
          <cell r="L2648">
            <v>82.68</v>
          </cell>
        </row>
        <row r="2649">
          <cell r="A2649" t="str">
            <v>5858-1347-</v>
          </cell>
          <cell r="L2649">
            <v>316.68</v>
          </cell>
        </row>
        <row r="2650">
          <cell r="A2650" t="str">
            <v>5858-1347-</v>
          </cell>
          <cell r="L2650">
            <v>82.68</v>
          </cell>
        </row>
        <row r="2651">
          <cell r="A2651" t="str">
            <v>5858-1347-</v>
          </cell>
          <cell r="L2651">
            <v>114.1</v>
          </cell>
        </row>
        <row r="2652">
          <cell r="A2652" t="str">
            <v>5858-1347-</v>
          </cell>
          <cell r="L2652">
            <v>82.44</v>
          </cell>
        </row>
        <row r="2653">
          <cell r="A2653" t="str">
            <v>5858-1347-</v>
          </cell>
          <cell r="L2653">
            <v>201.24</v>
          </cell>
        </row>
        <row r="2654">
          <cell r="A2654" t="str">
            <v>5858-1347-</v>
          </cell>
          <cell r="L2654">
            <v>1427.29</v>
          </cell>
        </row>
        <row r="2655">
          <cell r="A2655" t="str">
            <v>5858-1347-</v>
          </cell>
          <cell r="L2655">
            <v>314.7</v>
          </cell>
        </row>
        <row r="2656">
          <cell r="A2656" t="str">
            <v>5858-1347-</v>
          </cell>
          <cell r="L2656">
            <v>1642.56</v>
          </cell>
        </row>
        <row r="2657">
          <cell r="A2657" t="str">
            <v>5858-1347-</v>
          </cell>
          <cell r="L2657">
            <v>676.22</v>
          </cell>
        </row>
        <row r="2658">
          <cell r="A2658" t="str">
            <v>5858-1347-</v>
          </cell>
          <cell r="L2658">
            <v>290.25</v>
          </cell>
        </row>
        <row r="2659">
          <cell r="A2659" t="str">
            <v>5858-1447-</v>
          </cell>
          <cell r="L2659">
            <v>0</v>
          </cell>
        </row>
        <row r="2660">
          <cell r="A2660" t="str">
            <v>5858-1447-</v>
          </cell>
          <cell r="L2660">
            <v>-161297.89000000001</v>
          </cell>
        </row>
        <row r="2661">
          <cell r="A2661" t="str">
            <v>5858-1447-</v>
          </cell>
          <cell r="L2661">
            <v>-28.18</v>
          </cell>
        </row>
        <row r="2662">
          <cell r="A2662" t="str">
            <v>5858-1447-</v>
          </cell>
          <cell r="L2662">
            <v>-0.41</v>
          </cell>
        </row>
        <row r="2663">
          <cell r="A2663" t="str">
            <v>5858-1547-</v>
          </cell>
          <cell r="L2663">
            <v>0</v>
          </cell>
        </row>
        <row r="2664">
          <cell r="A2664" t="str">
            <v>5858-1647-</v>
          </cell>
          <cell r="L2664">
            <v>0</v>
          </cell>
        </row>
        <row r="2665">
          <cell r="A2665" t="str">
            <v>5858-1647-</v>
          </cell>
          <cell r="L2665">
            <v>193652</v>
          </cell>
        </row>
        <row r="2666">
          <cell r="A2666" t="str">
            <v>5858-1910-</v>
          </cell>
          <cell r="L2666">
            <v>2647.07</v>
          </cell>
        </row>
        <row r="2667">
          <cell r="A2667" t="str">
            <v>5858-1910-</v>
          </cell>
          <cell r="L2667">
            <v>-0.28000000000000003</v>
          </cell>
        </row>
        <row r="2668">
          <cell r="A2668" t="str">
            <v>5858-1910-</v>
          </cell>
          <cell r="L2668">
            <v>259.83999999999997</v>
          </cell>
        </row>
        <row r="2669">
          <cell r="A2669" t="str">
            <v>5858-1910-</v>
          </cell>
          <cell r="L2669">
            <v>6803.28</v>
          </cell>
        </row>
        <row r="2670">
          <cell r="A2670" t="str">
            <v>5858-1910-</v>
          </cell>
          <cell r="L2670">
            <v>0</v>
          </cell>
        </row>
        <row r="2671">
          <cell r="A2671" t="str">
            <v>5858-1910F</v>
          </cell>
          <cell r="L2671">
            <v>0</v>
          </cell>
        </row>
        <row r="2672">
          <cell r="A2672" t="str">
            <v>5858-1950F</v>
          </cell>
          <cell r="L2672">
            <v>48.5</v>
          </cell>
        </row>
        <row r="2673">
          <cell r="A2673" t="str">
            <v>5858-2001F</v>
          </cell>
          <cell r="L2673">
            <v>0</v>
          </cell>
        </row>
        <row r="2674">
          <cell r="A2674" t="str">
            <v>5858-2001F</v>
          </cell>
          <cell r="L2674">
            <v>0</v>
          </cell>
        </row>
        <row r="2675">
          <cell r="A2675" t="str">
            <v>5858-2001F</v>
          </cell>
          <cell r="L2675">
            <v>7030.05</v>
          </cell>
        </row>
        <row r="2676">
          <cell r="A2676" t="str">
            <v>5858-2001F</v>
          </cell>
          <cell r="L2676">
            <v>7030.03</v>
          </cell>
        </row>
        <row r="2677">
          <cell r="A2677" t="str">
            <v>5858-2001F</v>
          </cell>
          <cell r="L2677">
            <v>1734.09</v>
          </cell>
        </row>
        <row r="2678">
          <cell r="A2678" t="str">
            <v>5858-2001F</v>
          </cell>
          <cell r="L2678">
            <v>1733.64</v>
          </cell>
        </row>
        <row r="2679">
          <cell r="A2679" t="str">
            <v>5858-2001F</v>
          </cell>
          <cell r="L2679">
            <v>1449.67</v>
          </cell>
        </row>
        <row r="2680">
          <cell r="A2680" t="str">
            <v>5858-2001F</v>
          </cell>
          <cell r="L2680">
            <v>10865.65</v>
          </cell>
        </row>
        <row r="2681">
          <cell r="A2681" t="str">
            <v>5858-2001F</v>
          </cell>
          <cell r="L2681">
            <v>10865.48</v>
          </cell>
        </row>
        <row r="2682">
          <cell r="A2682" t="str">
            <v>5858-2001F</v>
          </cell>
          <cell r="L2682">
            <v>40054.769999999997</v>
          </cell>
        </row>
        <row r="2683">
          <cell r="A2683" t="str">
            <v>5858-2001F</v>
          </cell>
          <cell r="L2683">
            <v>330</v>
          </cell>
        </row>
        <row r="2684">
          <cell r="A2684" t="str">
            <v>5858-2001F</v>
          </cell>
          <cell r="L2684">
            <v>35</v>
          </cell>
        </row>
        <row r="2685">
          <cell r="A2685" t="str">
            <v>5858-2001F</v>
          </cell>
          <cell r="L2685">
            <v>534.51</v>
          </cell>
        </row>
        <row r="2686">
          <cell r="A2686" t="str">
            <v>5858-2001F</v>
          </cell>
          <cell r="L2686">
            <v>0</v>
          </cell>
        </row>
        <row r="2687">
          <cell r="A2687" t="str">
            <v>5858-2001F</v>
          </cell>
          <cell r="L2687">
            <v>89752.73</v>
          </cell>
        </row>
        <row r="2688">
          <cell r="A2688" t="str">
            <v>5858-2001F</v>
          </cell>
          <cell r="L2688">
            <v>0</v>
          </cell>
        </row>
        <row r="2689">
          <cell r="A2689" t="str">
            <v>5858-2001F</v>
          </cell>
          <cell r="L2689">
            <v>888.25</v>
          </cell>
        </row>
        <row r="2690">
          <cell r="A2690" t="str">
            <v>5858-2001F</v>
          </cell>
          <cell r="L2690">
            <v>888.57</v>
          </cell>
        </row>
        <row r="2691">
          <cell r="A2691" t="str">
            <v>5858-2001F</v>
          </cell>
          <cell r="L2691">
            <v>888.57</v>
          </cell>
        </row>
        <row r="2692">
          <cell r="A2692" t="str">
            <v>5858-2001F</v>
          </cell>
          <cell r="L2692">
            <v>4206.58</v>
          </cell>
        </row>
        <row r="2693">
          <cell r="A2693" t="str">
            <v>5858-2001F</v>
          </cell>
          <cell r="L2693">
            <v>888.57</v>
          </cell>
        </row>
        <row r="2694">
          <cell r="A2694" t="str">
            <v>5858-2001F</v>
          </cell>
          <cell r="L2694">
            <v>2167.7600000000002</v>
          </cell>
        </row>
        <row r="2695">
          <cell r="A2695" t="str">
            <v>5858-2001F</v>
          </cell>
          <cell r="L2695">
            <v>2167.84</v>
          </cell>
        </row>
        <row r="2696">
          <cell r="A2696" t="str">
            <v>5858-2001F</v>
          </cell>
          <cell r="L2696">
            <v>2167.84</v>
          </cell>
        </row>
        <row r="2697">
          <cell r="A2697" t="str">
            <v>5858-2001F</v>
          </cell>
          <cell r="L2697">
            <v>20239.97</v>
          </cell>
        </row>
        <row r="2698">
          <cell r="A2698" t="str">
            <v>5858-2001F</v>
          </cell>
          <cell r="L2698">
            <v>2167.84</v>
          </cell>
        </row>
        <row r="2699">
          <cell r="A2699" t="str">
            <v>5858-2083F</v>
          </cell>
          <cell r="L2699">
            <v>16276.36</v>
          </cell>
        </row>
        <row r="2700">
          <cell r="A2700" t="str">
            <v>5858-2083F</v>
          </cell>
          <cell r="L2700">
            <v>-6997.75</v>
          </cell>
        </row>
        <row r="2701">
          <cell r="A2701" t="str">
            <v>5858-2083F</v>
          </cell>
          <cell r="L2701">
            <v>0</v>
          </cell>
        </row>
        <row r="2702">
          <cell r="A2702" t="str">
            <v>5858-2083F</v>
          </cell>
          <cell r="L2702">
            <v>5704.84</v>
          </cell>
        </row>
        <row r="2703">
          <cell r="A2703" t="str">
            <v>5858-2083F</v>
          </cell>
          <cell r="L2703">
            <v>6051.34</v>
          </cell>
        </row>
        <row r="2704">
          <cell r="A2704" t="str">
            <v>5858-2083F</v>
          </cell>
          <cell r="L2704">
            <v>25.01</v>
          </cell>
        </row>
        <row r="2705">
          <cell r="A2705" t="str">
            <v>5858-2083F</v>
          </cell>
          <cell r="L2705">
            <v>0</v>
          </cell>
        </row>
        <row r="2706">
          <cell r="A2706" t="str">
            <v>5858-2083F</v>
          </cell>
          <cell r="L2706">
            <v>1987.68</v>
          </cell>
        </row>
        <row r="2707">
          <cell r="A2707" t="str">
            <v>5858-2083F</v>
          </cell>
          <cell r="L2707">
            <v>0</v>
          </cell>
        </row>
        <row r="2708">
          <cell r="A2708" t="str">
            <v>5858-5538F</v>
          </cell>
          <cell r="L2708">
            <v>1639.2</v>
          </cell>
        </row>
        <row r="2709">
          <cell r="A2709" t="str">
            <v>5858-5908F</v>
          </cell>
          <cell r="L2709">
            <v>1460.5</v>
          </cell>
        </row>
        <row r="2710">
          <cell r="A2710" t="str">
            <v>5858-5908F</v>
          </cell>
          <cell r="L2710">
            <v>-0.5</v>
          </cell>
        </row>
        <row r="2711">
          <cell r="A2711" t="str">
            <v>5858-5908F</v>
          </cell>
          <cell r="L2711">
            <v>0</v>
          </cell>
        </row>
        <row r="2712">
          <cell r="A2712" t="str">
            <v>5858-5908F</v>
          </cell>
          <cell r="L2712">
            <v>4323.5</v>
          </cell>
        </row>
        <row r="2713">
          <cell r="A2713" t="str">
            <v>5858-5908F</v>
          </cell>
          <cell r="L2713">
            <v>0</v>
          </cell>
        </row>
        <row r="2714">
          <cell r="A2714" t="str">
            <v>5858-5908F</v>
          </cell>
          <cell r="L2714">
            <v>0</v>
          </cell>
        </row>
        <row r="2715">
          <cell r="A2715" t="str">
            <v>5858-7400F</v>
          </cell>
          <cell r="L2715">
            <v>747.04</v>
          </cell>
        </row>
        <row r="2716">
          <cell r="A2716" t="str">
            <v>5861-2013F</v>
          </cell>
          <cell r="L2716">
            <v>731.58</v>
          </cell>
        </row>
        <row r="2717">
          <cell r="A2717" t="str">
            <v>5861-2013F</v>
          </cell>
          <cell r="L2717">
            <v>0</v>
          </cell>
        </row>
        <row r="2718">
          <cell r="A2718" t="str">
            <v>5861-2013F</v>
          </cell>
          <cell r="L2718">
            <v>0</v>
          </cell>
        </row>
        <row r="2719">
          <cell r="A2719" t="str">
            <v>5861-2013F</v>
          </cell>
          <cell r="L2719">
            <v>4466.82</v>
          </cell>
        </row>
        <row r="2720">
          <cell r="A2720" t="str">
            <v>5861-2014F</v>
          </cell>
          <cell r="L2720">
            <v>0</v>
          </cell>
        </row>
        <row r="2721">
          <cell r="A2721" t="str">
            <v>5861-2014F</v>
          </cell>
          <cell r="L2721">
            <v>0</v>
          </cell>
        </row>
        <row r="2722">
          <cell r="A2722" t="str">
            <v>5861-2014F</v>
          </cell>
          <cell r="L2722">
            <v>2663.97</v>
          </cell>
        </row>
        <row r="2723">
          <cell r="A2723" t="str">
            <v>5861-2025A</v>
          </cell>
          <cell r="L2723">
            <v>18552.669999999998</v>
          </cell>
        </row>
        <row r="2724">
          <cell r="A2724" t="str">
            <v>5861-2025A</v>
          </cell>
          <cell r="L2724">
            <v>-726.39</v>
          </cell>
        </row>
        <row r="2725">
          <cell r="A2725" t="str">
            <v>5861-2025A</v>
          </cell>
          <cell r="L2725">
            <v>0</v>
          </cell>
        </row>
        <row r="2726">
          <cell r="A2726" t="str">
            <v>5861-2025A</v>
          </cell>
          <cell r="L2726">
            <v>16205.22</v>
          </cell>
        </row>
        <row r="2727">
          <cell r="A2727" t="str">
            <v>5861-2025A</v>
          </cell>
          <cell r="L2727">
            <v>2405.9</v>
          </cell>
        </row>
        <row r="2728">
          <cell r="A2728" t="str">
            <v>5861-2025A</v>
          </cell>
          <cell r="L2728">
            <v>1220.1199999999999</v>
          </cell>
        </row>
        <row r="2729">
          <cell r="A2729" t="str">
            <v>5861-2025A</v>
          </cell>
          <cell r="L2729">
            <v>0</v>
          </cell>
        </row>
        <row r="2730">
          <cell r="A2730" t="str">
            <v>5861-2025A</v>
          </cell>
          <cell r="L2730">
            <v>5875.34</v>
          </cell>
        </row>
        <row r="2731">
          <cell r="A2731" t="str">
            <v>5861-2025A</v>
          </cell>
          <cell r="L2731">
            <v>2835.92</v>
          </cell>
        </row>
        <row r="2732">
          <cell r="A2732" t="str">
            <v>5861-2025A</v>
          </cell>
          <cell r="L2732">
            <v>0</v>
          </cell>
        </row>
        <row r="2733">
          <cell r="A2733" t="str">
            <v>5861-2031F</v>
          </cell>
          <cell r="L2733">
            <v>4502.54</v>
          </cell>
        </row>
        <row r="2734">
          <cell r="A2734" t="str">
            <v>5861-2031F</v>
          </cell>
          <cell r="L2734">
            <v>0</v>
          </cell>
        </row>
        <row r="2735">
          <cell r="A2735" t="str">
            <v>5861-2031F</v>
          </cell>
          <cell r="L2735">
            <v>-4903.33</v>
          </cell>
        </row>
        <row r="2736">
          <cell r="A2736" t="str">
            <v>5861-2031F</v>
          </cell>
          <cell r="L2736">
            <v>4188.45</v>
          </cell>
        </row>
        <row r="2737">
          <cell r="A2737" t="str">
            <v>5861-2031F</v>
          </cell>
          <cell r="L2737">
            <v>1445.33</v>
          </cell>
        </row>
        <row r="2738">
          <cell r="A2738" t="str">
            <v>5861-2031F</v>
          </cell>
          <cell r="L2738">
            <v>0</v>
          </cell>
        </row>
        <row r="2739">
          <cell r="A2739" t="str">
            <v>5861-2031F</v>
          </cell>
          <cell r="L2739">
            <v>3678.99</v>
          </cell>
        </row>
        <row r="2740">
          <cell r="A2740" t="str">
            <v>5861-2031F</v>
          </cell>
          <cell r="L2740">
            <v>0</v>
          </cell>
        </row>
        <row r="2741">
          <cell r="A2741" t="str">
            <v>5861-2033A</v>
          </cell>
          <cell r="L2741">
            <v>10836.37</v>
          </cell>
        </row>
        <row r="2742">
          <cell r="A2742" t="str">
            <v>5861-2033A</v>
          </cell>
          <cell r="L2742">
            <v>0</v>
          </cell>
        </row>
        <row r="2743">
          <cell r="A2743" t="str">
            <v>5861-2033A</v>
          </cell>
          <cell r="L2743">
            <v>0</v>
          </cell>
        </row>
        <row r="2744">
          <cell r="A2744" t="str">
            <v>5861-2033A</v>
          </cell>
          <cell r="L2744">
            <v>13709.65</v>
          </cell>
        </row>
        <row r="2745">
          <cell r="A2745" t="str">
            <v>5861-2033A</v>
          </cell>
          <cell r="L2745">
            <v>7633.92</v>
          </cell>
        </row>
        <row r="2746">
          <cell r="A2746" t="str">
            <v>5861-2033F</v>
          </cell>
          <cell r="L2746">
            <v>4824.46</v>
          </cell>
        </row>
        <row r="2747">
          <cell r="A2747" t="str">
            <v>5861-2033F</v>
          </cell>
          <cell r="L2747">
            <v>-300</v>
          </cell>
        </row>
        <row r="2748">
          <cell r="A2748" t="str">
            <v>5861-2033F</v>
          </cell>
          <cell r="L2748">
            <v>0</v>
          </cell>
        </row>
        <row r="2749">
          <cell r="A2749" t="str">
            <v>5861-2033F</v>
          </cell>
          <cell r="L2749">
            <v>2242.02</v>
          </cell>
        </row>
        <row r="2750">
          <cell r="A2750" t="str">
            <v>5861-2040A</v>
          </cell>
          <cell r="L2750">
            <v>36411.17</v>
          </cell>
        </row>
        <row r="2751">
          <cell r="A2751" t="str">
            <v>5861-2040A</v>
          </cell>
          <cell r="L2751">
            <v>-1.01</v>
          </cell>
        </row>
        <row r="2752">
          <cell r="A2752" t="str">
            <v>5861-2040A</v>
          </cell>
          <cell r="L2752">
            <v>-0.68</v>
          </cell>
        </row>
        <row r="2753">
          <cell r="A2753" t="str">
            <v>5861-2040A</v>
          </cell>
          <cell r="L2753">
            <v>13747.9</v>
          </cell>
        </row>
        <row r="2754">
          <cell r="A2754" t="str">
            <v>5861-2040A</v>
          </cell>
          <cell r="L2754">
            <v>1620.22</v>
          </cell>
        </row>
        <row r="2755">
          <cell r="A2755" t="str">
            <v>5861-2040A</v>
          </cell>
          <cell r="L2755">
            <v>1023.29</v>
          </cell>
        </row>
        <row r="2756">
          <cell r="A2756" t="str">
            <v>5861-2040A</v>
          </cell>
          <cell r="L2756">
            <v>0</v>
          </cell>
        </row>
        <row r="2757">
          <cell r="A2757" t="str">
            <v>5861-2040A</v>
          </cell>
          <cell r="L2757">
            <v>2377.61</v>
          </cell>
        </row>
        <row r="2758">
          <cell r="A2758" t="str">
            <v>5861-2040A</v>
          </cell>
          <cell r="L2758">
            <v>0</v>
          </cell>
        </row>
        <row r="2759">
          <cell r="A2759" t="str">
            <v>5861-2040F</v>
          </cell>
          <cell r="L2759">
            <v>3205.45</v>
          </cell>
        </row>
        <row r="2760">
          <cell r="A2760" t="str">
            <v>5861-2040F</v>
          </cell>
          <cell r="L2760">
            <v>0</v>
          </cell>
        </row>
        <row r="2761">
          <cell r="A2761" t="str">
            <v>5861-2040F</v>
          </cell>
          <cell r="L2761">
            <v>0</v>
          </cell>
        </row>
        <row r="2762">
          <cell r="A2762" t="str">
            <v>5861-2040F</v>
          </cell>
          <cell r="L2762">
            <v>640.20000000000005</v>
          </cell>
        </row>
        <row r="2763">
          <cell r="A2763" t="str">
            <v>5861-2040F</v>
          </cell>
          <cell r="L2763">
            <v>0</v>
          </cell>
        </row>
        <row r="2764">
          <cell r="A2764" t="str">
            <v>5861-2059F</v>
          </cell>
          <cell r="L2764">
            <v>4461.6000000000004</v>
          </cell>
        </row>
        <row r="2765">
          <cell r="A2765" t="str">
            <v>5861-2059F</v>
          </cell>
          <cell r="L2765">
            <v>848.59</v>
          </cell>
        </row>
        <row r="2766">
          <cell r="A2766" t="str">
            <v>5861-2059F</v>
          </cell>
          <cell r="L2766">
            <v>0</v>
          </cell>
        </row>
        <row r="2767">
          <cell r="A2767" t="str">
            <v>5861-2059F</v>
          </cell>
          <cell r="L2767">
            <v>0</v>
          </cell>
        </row>
        <row r="2768">
          <cell r="A2768" t="str">
            <v>5861-2059F</v>
          </cell>
          <cell r="L2768">
            <v>910.97</v>
          </cell>
        </row>
        <row r="2769">
          <cell r="A2769" t="str">
            <v>5861-2059F</v>
          </cell>
          <cell r="L2769">
            <v>309.77999999999997</v>
          </cell>
        </row>
        <row r="2770">
          <cell r="A2770" t="str">
            <v>5861-2059F</v>
          </cell>
          <cell r="L2770">
            <v>1004.87</v>
          </cell>
        </row>
        <row r="2771">
          <cell r="A2771" t="str">
            <v>5861-2225A</v>
          </cell>
          <cell r="L2771">
            <v>7430.32</v>
          </cell>
        </row>
        <row r="2772">
          <cell r="A2772" t="str">
            <v>5861-2225A</v>
          </cell>
          <cell r="L2772">
            <v>-0.75</v>
          </cell>
        </row>
        <row r="2773">
          <cell r="A2773" t="str">
            <v>5861-2225A</v>
          </cell>
          <cell r="L2773">
            <v>24648.73</v>
          </cell>
        </row>
        <row r="2774">
          <cell r="A2774" t="str">
            <v>5861-2225A</v>
          </cell>
          <cell r="L2774">
            <v>1632</v>
          </cell>
        </row>
        <row r="2775">
          <cell r="A2775" t="str">
            <v>5861-2225A</v>
          </cell>
          <cell r="L2775">
            <v>2747.67</v>
          </cell>
        </row>
        <row r="2776">
          <cell r="A2776" t="str">
            <v>5861-2225A</v>
          </cell>
          <cell r="L2776">
            <v>7631.59</v>
          </cell>
        </row>
        <row r="2777">
          <cell r="A2777" t="str">
            <v>5861-2225A</v>
          </cell>
          <cell r="L2777">
            <v>2520.19</v>
          </cell>
        </row>
        <row r="2778">
          <cell r="A2778" t="str">
            <v>5861-2225A</v>
          </cell>
          <cell r="L2778">
            <v>0</v>
          </cell>
        </row>
        <row r="2779">
          <cell r="A2779" t="str">
            <v>5861-2225A</v>
          </cell>
          <cell r="L2779">
            <v>6724.83</v>
          </cell>
        </row>
        <row r="2780">
          <cell r="A2780" t="str">
            <v>5861-2225A</v>
          </cell>
          <cell r="L2780">
            <v>18626.02</v>
          </cell>
        </row>
        <row r="2781">
          <cell r="A2781" t="str">
            <v>5861-2225A</v>
          </cell>
          <cell r="L2781">
            <v>5851.62</v>
          </cell>
        </row>
        <row r="2782">
          <cell r="A2782" t="str">
            <v>5861-2225A</v>
          </cell>
          <cell r="L2782">
            <v>0</v>
          </cell>
        </row>
        <row r="2783">
          <cell r="A2783" t="str">
            <v>5861-2225F</v>
          </cell>
          <cell r="L2783">
            <v>96239.88</v>
          </cell>
        </row>
        <row r="2784">
          <cell r="A2784" t="str">
            <v>5861-2225F</v>
          </cell>
          <cell r="L2784">
            <v>-334.3</v>
          </cell>
        </row>
        <row r="2785">
          <cell r="A2785" t="str">
            <v>5861-2225F</v>
          </cell>
          <cell r="L2785">
            <v>-9644.89</v>
          </cell>
        </row>
        <row r="2786">
          <cell r="A2786" t="str">
            <v>5861-2225F</v>
          </cell>
          <cell r="L2786">
            <v>-136.63</v>
          </cell>
        </row>
        <row r="2787">
          <cell r="A2787" t="str">
            <v>5861-2225F</v>
          </cell>
          <cell r="L2787">
            <v>73929.5</v>
          </cell>
        </row>
        <row r="2788">
          <cell r="A2788" t="str">
            <v>5861-2225F</v>
          </cell>
          <cell r="L2788">
            <v>5679.22</v>
          </cell>
        </row>
        <row r="2789">
          <cell r="A2789" t="str">
            <v>5861-2225F</v>
          </cell>
          <cell r="L2789">
            <v>9290.4599999999991</v>
          </cell>
        </row>
        <row r="2790">
          <cell r="A2790" t="str">
            <v>5861-2225F</v>
          </cell>
          <cell r="L2790">
            <v>4811.79</v>
          </cell>
        </row>
        <row r="2791">
          <cell r="A2791" t="str">
            <v>5861-2225F</v>
          </cell>
          <cell r="L2791">
            <v>5466.19</v>
          </cell>
        </row>
        <row r="2792">
          <cell r="A2792" t="str">
            <v>5861-2225F</v>
          </cell>
          <cell r="L2792">
            <v>0</v>
          </cell>
        </row>
        <row r="2793">
          <cell r="A2793" t="str">
            <v>5861-2225F</v>
          </cell>
          <cell r="L2793">
            <v>28698.57</v>
          </cell>
        </row>
        <row r="2794">
          <cell r="A2794" t="str">
            <v>5861-2225F</v>
          </cell>
          <cell r="L2794">
            <v>11750.68</v>
          </cell>
        </row>
        <row r="2795">
          <cell r="A2795" t="str">
            <v>5861-2225F</v>
          </cell>
          <cell r="L2795">
            <v>14545.32</v>
          </cell>
        </row>
        <row r="2796">
          <cell r="A2796" t="str">
            <v>5861-2225F</v>
          </cell>
          <cell r="L2796">
            <v>0</v>
          </cell>
        </row>
        <row r="2797">
          <cell r="A2797" t="str">
            <v>5861-2225F</v>
          </cell>
          <cell r="L2797">
            <v>134.1</v>
          </cell>
        </row>
        <row r="2798">
          <cell r="A2798" t="str">
            <v>5861-2325F</v>
          </cell>
          <cell r="L2798">
            <v>418.4</v>
          </cell>
        </row>
        <row r="2799">
          <cell r="A2799" t="str">
            <v>5861-2325F</v>
          </cell>
          <cell r="L2799">
            <v>419.58</v>
          </cell>
        </row>
        <row r="2800">
          <cell r="A2800" t="str">
            <v>5861-2325F</v>
          </cell>
          <cell r="L2800">
            <v>0</v>
          </cell>
        </row>
        <row r="2801">
          <cell r="A2801" t="str">
            <v>5861-2325F</v>
          </cell>
          <cell r="L2801">
            <v>4220.8</v>
          </cell>
        </row>
        <row r="2802">
          <cell r="A2802" t="str">
            <v>5861-2325F</v>
          </cell>
          <cell r="L2802">
            <v>563.4</v>
          </cell>
        </row>
        <row r="2803">
          <cell r="A2803" t="str">
            <v>5861-2325F</v>
          </cell>
          <cell r="L2803">
            <v>0</v>
          </cell>
        </row>
        <row r="2804">
          <cell r="A2804" t="str">
            <v>5861-2325F</v>
          </cell>
          <cell r="L2804">
            <v>4117.08</v>
          </cell>
        </row>
        <row r="2805">
          <cell r="A2805" t="str">
            <v>5861-2325F</v>
          </cell>
          <cell r="L2805">
            <v>1309.1199999999999</v>
          </cell>
        </row>
        <row r="2806">
          <cell r="A2806" t="str">
            <v>5861-2325F</v>
          </cell>
          <cell r="L2806">
            <v>0</v>
          </cell>
        </row>
        <row r="2807">
          <cell r="A2807" t="str">
            <v>5861-2366A</v>
          </cell>
          <cell r="L2807">
            <v>28211.279999999999</v>
          </cell>
        </row>
        <row r="2808">
          <cell r="A2808" t="str">
            <v>5861-2366A</v>
          </cell>
          <cell r="L2808">
            <v>126.42</v>
          </cell>
        </row>
        <row r="2809">
          <cell r="A2809" t="str">
            <v>5861-2366A</v>
          </cell>
          <cell r="L2809">
            <v>0</v>
          </cell>
        </row>
        <row r="2810">
          <cell r="A2810" t="str">
            <v>5861-2366A</v>
          </cell>
          <cell r="L2810">
            <v>0</v>
          </cell>
        </row>
        <row r="2811">
          <cell r="A2811" t="str">
            <v>5861-2366A</v>
          </cell>
          <cell r="L2811">
            <v>21371.65</v>
          </cell>
        </row>
        <row r="2812">
          <cell r="A2812" t="str">
            <v>5861-2366A</v>
          </cell>
          <cell r="L2812">
            <v>-0.01</v>
          </cell>
        </row>
        <row r="2813">
          <cell r="A2813" t="str">
            <v>5861-2366A</v>
          </cell>
          <cell r="L2813">
            <v>286.57</v>
          </cell>
        </row>
        <row r="2814">
          <cell r="A2814" t="str">
            <v>5861-2366A</v>
          </cell>
          <cell r="L2814">
            <v>0</v>
          </cell>
        </row>
        <row r="2815">
          <cell r="A2815" t="str">
            <v>5861-2366A</v>
          </cell>
          <cell r="L2815">
            <v>5800</v>
          </cell>
        </row>
        <row r="2816">
          <cell r="A2816" t="str">
            <v>5861-2366A</v>
          </cell>
          <cell r="L2816">
            <v>0</v>
          </cell>
        </row>
        <row r="2817">
          <cell r="A2817" t="str">
            <v>5861-2366F</v>
          </cell>
          <cell r="L2817">
            <v>1538.24</v>
          </cell>
        </row>
        <row r="2818">
          <cell r="A2818" t="str">
            <v>5861-2366F</v>
          </cell>
          <cell r="L2818">
            <v>0</v>
          </cell>
        </row>
        <row r="2819">
          <cell r="A2819" t="str">
            <v>5861-2366F</v>
          </cell>
          <cell r="L2819">
            <v>0</v>
          </cell>
        </row>
        <row r="2820">
          <cell r="A2820" t="str">
            <v>5861-2366F</v>
          </cell>
          <cell r="L2820">
            <v>8982.61</v>
          </cell>
        </row>
        <row r="2821">
          <cell r="A2821" t="str">
            <v>5861-2366F</v>
          </cell>
          <cell r="L2821">
            <v>10974</v>
          </cell>
        </row>
        <row r="2822">
          <cell r="A2822" t="str">
            <v>5861-2725F</v>
          </cell>
          <cell r="L2822">
            <v>1395.36</v>
          </cell>
        </row>
        <row r="2823">
          <cell r="A2823" t="str">
            <v>5861-2725F</v>
          </cell>
          <cell r="L2823">
            <v>-115.58</v>
          </cell>
        </row>
        <row r="2824">
          <cell r="A2824" t="str">
            <v>5861-2725F</v>
          </cell>
          <cell r="L2824">
            <v>-110.86</v>
          </cell>
        </row>
        <row r="2825">
          <cell r="A2825" t="str">
            <v>5861-2725F</v>
          </cell>
          <cell r="L2825">
            <v>4915.3100000000004</v>
          </cell>
        </row>
        <row r="2826">
          <cell r="A2826" t="str">
            <v>5861-2825F</v>
          </cell>
          <cell r="L2826">
            <v>29.1</v>
          </cell>
        </row>
        <row r="2827">
          <cell r="A2827" t="str">
            <v>5861-2904F</v>
          </cell>
          <cell r="L2827">
            <v>15008.35</v>
          </cell>
        </row>
        <row r="2828">
          <cell r="A2828" t="str">
            <v>5861-2904F</v>
          </cell>
          <cell r="L2828">
            <v>-16.8</v>
          </cell>
        </row>
        <row r="2829">
          <cell r="A2829" t="str">
            <v>5861-2904F</v>
          </cell>
          <cell r="L2829">
            <v>0</v>
          </cell>
        </row>
        <row r="2830">
          <cell r="A2830" t="str">
            <v>5861-2904F</v>
          </cell>
          <cell r="L2830">
            <v>4972.25</v>
          </cell>
        </row>
        <row r="2831">
          <cell r="A2831" t="str">
            <v>5861-2904F</v>
          </cell>
          <cell r="L2831">
            <v>-1177.2</v>
          </cell>
        </row>
        <row r="2832">
          <cell r="A2832" t="str">
            <v>5861-2904F</v>
          </cell>
          <cell r="L2832">
            <v>14.5</v>
          </cell>
        </row>
        <row r="2833">
          <cell r="A2833" t="str">
            <v>5861-2904F</v>
          </cell>
          <cell r="L2833">
            <v>0</v>
          </cell>
        </row>
        <row r="2834">
          <cell r="A2834" t="str">
            <v>5861-2904F</v>
          </cell>
          <cell r="L2834">
            <v>740.7</v>
          </cell>
        </row>
        <row r="2835">
          <cell r="A2835" t="str">
            <v>5861-2904F</v>
          </cell>
          <cell r="L2835">
            <v>0</v>
          </cell>
        </row>
        <row r="2836">
          <cell r="A2836" t="str">
            <v>5861-2905F</v>
          </cell>
          <cell r="L2836">
            <v>2800.86</v>
          </cell>
        </row>
        <row r="2837">
          <cell r="A2837" t="str">
            <v>5861-2905F</v>
          </cell>
          <cell r="L2837">
            <v>0</v>
          </cell>
        </row>
        <row r="2838">
          <cell r="A2838" t="str">
            <v>5861-2905F</v>
          </cell>
          <cell r="L2838">
            <v>1946.8</v>
          </cell>
        </row>
        <row r="2839">
          <cell r="A2839" t="str">
            <v>5861-2905F</v>
          </cell>
          <cell r="L2839">
            <v>7372.43</v>
          </cell>
        </row>
        <row r="2840">
          <cell r="A2840" t="str">
            <v>5861-2949F</v>
          </cell>
          <cell r="L2840">
            <v>2114.8000000000002</v>
          </cell>
        </row>
        <row r="2841">
          <cell r="A2841" t="str">
            <v>5861-2949F</v>
          </cell>
          <cell r="L2841">
            <v>0</v>
          </cell>
        </row>
        <row r="2842">
          <cell r="A2842" t="str">
            <v>5861-2949F</v>
          </cell>
          <cell r="L2842">
            <v>1297.23</v>
          </cell>
        </row>
        <row r="2843">
          <cell r="A2843" t="str">
            <v>5861-5135F</v>
          </cell>
          <cell r="L2843">
            <v>12.72</v>
          </cell>
        </row>
        <row r="2844">
          <cell r="A2844" t="str">
            <v>5861-9044A</v>
          </cell>
          <cell r="L2844">
            <v>7959.82</v>
          </cell>
        </row>
        <row r="2845">
          <cell r="A2845" t="str">
            <v>5861-9044A</v>
          </cell>
          <cell r="L2845">
            <v>0</v>
          </cell>
        </row>
        <row r="2846">
          <cell r="A2846" t="str">
            <v>5861-9044A</v>
          </cell>
          <cell r="L2846">
            <v>0</v>
          </cell>
        </row>
        <row r="2847">
          <cell r="A2847" t="str">
            <v>5861-9044A</v>
          </cell>
          <cell r="L2847">
            <v>17584.009999999998</v>
          </cell>
        </row>
        <row r="2848">
          <cell r="A2848" t="str">
            <v>5861-9044A</v>
          </cell>
          <cell r="L2848">
            <v>14112.6</v>
          </cell>
        </row>
        <row r="2849">
          <cell r="A2849" t="str">
            <v>5861-9044A</v>
          </cell>
          <cell r="L2849">
            <v>206.76</v>
          </cell>
        </row>
        <row r="2850">
          <cell r="A2850" t="str">
            <v>5861-9044A</v>
          </cell>
          <cell r="L2850">
            <v>4200</v>
          </cell>
        </row>
        <row r="2851">
          <cell r="A2851" t="str">
            <v>5861-9044F</v>
          </cell>
          <cell r="L2851">
            <v>2211.4299999999998</v>
          </cell>
        </row>
        <row r="2852">
          <cell r="A2852" t="str">
            <v>5861-9044F</v>
          </cell>
          <cell r="L2852">
            <v>-62.41</v>
          </cell>
        </row>
        <row r="2853">
          <cell r="A2853" t="str">
            <v>5861-9044F</v>
          </cell>
          <cell r="L2853">
            <v>0</v>
          </cell>
        </row>
        <row r="2854">
          <cell r="A2854" t="str">
            <v>5861-9044F</v>
          </cell>
          <cell r="L2854">
            <v>3972.56</v>
          </cell>
        </row>
        <row r="2855">
          <cell r="A2855" t="str">
            <v>5861-9058F</v>
          </cell>
          <cell r="L2855">
            <v>150</v>
          </cell>
        </row>
        <row r="2856">
          <cell r="A2856" t="str">
            <v>5861-9058F</v>
          </cell>
          <cell r="L2856">
            <v>2169.54</v>
          </cell>
        </row>
        <row r="2857">
          <cell r="A2857" t="str">
            <v>5861-9058F</v>
          </cell>
          <cell r="L2857">
            <v>0</v>
          </cell>
        </row>
        <row r="2858">
          <cell r="A2858" t="str">
            <v>5861-9058F</v>
          </cell>
          <cell r="L2858">
            <v>-52.21</v>
          </cell>
        </row>
        <row r="2859">
          <cell r="A2859" t="str">
            <v>5861-9058F</v>
          </cell>
          <cell r="L2859">
            <v>3788.89</v>
          </cell>
        </row>
        <row r="2860">
          <cell r="A2860" t="str">
            <v>5861-DIV-F</v>
          </cell>
          <cell r="L2860">
            <v>198.96</v>
          </cell>
        </row>
        <row r="2861">
          <cell r="A2861" t="str">
            <v>5861-DIV-F</v>
          </cell>
          <cell r="L2861">
            <v>5209.33</v>
          </cell>
        </row>
        <row r="2862">
          <cell r="A2862" t="str">
            <v>5861-DIV-F</v>
          </cell>
          <cell r="L2862">
            <v>0</v>
          </cell>
        </row>
        <row r="2863">
          <cell r="A2863" t="str">
            <v>5861-DIV-F</v>
          </cell>
          <cell r="L2863">
            <v>0</v>
          </cell>
        </row>
        <row r="2864">
          <cell r="A2864" t="str">
            <v>5861-DIV-F</v>
          </cell>
          <cell r="L2864">
            <v>-3014.46</v>
          </cell>
        </row>
        <row r="2865">
          <cell r="A2865" t="str">
            <v>5861-DIV-F</v>
          </cell>
          <cell r="L2865">
            <v>18496.86</v>
          </cell>
        </row>
        <row r="2866">
          <cell r="A2866" t="str">
            <v>5861-DIV-F</v>
          </cell>
          <cell r="L2866">
            <v>6881.14</v>
          </cell>
        </row>
        <row r="2867">
          <cell r="A2867" t="str">
            <v>5862-2045A</v>
          </cell>
          <cell r="L2867">
            <v>523.16999999999996</v>
          </cell>
        </row>
        <row r="2868">
          <cell r="A2868" t="str">
            <v>5862-2045A</v>
          </cell>
          <cell r="L2868">
            <v>0</v>
          </cell>
        </row>
        <row r="2869">
          <cell r="A2869" t="str">
            <v>5862-2045A</v>
          </cell>
          <cell r="L2869">
            <v>1242.3</v>
          </cell>
        </row>
        <row r="2870">
          <cell r="A2870" t="str">
            <v>5862-2045F</v>
          </cell>
          <cell r="L2870">
            <v>15077.11</v>
          </cell>
        </row>
        <row r="2871">
          <cell r="A2871" t="str">
            <v>5862-2045F</v>
          </cell>
          <cell r="L2871">
            <v>0</v>
          </cell>
        </row>
        <row r="2872">
          <cell r="A2872" t="str">
            <v>5862-2045F</v>
          </cell>
          <cell r="L2872">
            <v>14701.15</v>
          </cell>
        </row>
        <row r="2873">
          <cell r="A2873" t="str">
            <v>5862-2045F</v>
          </cell>
          <cell r="L2873">
            <v>9.6</v>
          </cell>
        </row>
        <row r="2874">
          <cell r="A2874" t="str">
            <v>5862-2045F</v>
          </cell>
          <cell r="L2874">
            <v>268.14</v>
          </cell>
        </row>
        <row r="2875">
          <cell r="A2875" t="str">
            <v>5862-2045F</v>
          </cell>
          <cell r="L2875">
            <v>0</v>
          </cell>
        </row>
        <row r="2876">
          <cell r="A2876" t="str">
            <v>5862-2045F</v>
          </cell>
          <cell r="L2876">
            <v>823</v>
          </cell>
        </row>
        <row r="2877">
          <cell r="A2877" t="str">
            <v>5862-2045F</v>
          </cell>
          <cell r="L2877">
            <v>2100</v>
          </cell>
        </row>
        <row r="2878">
          <cell r="A2878" t="str">
            <v>5862-2045F</v>
          </cell>
          <cell r="L2878">
            <v>0</v>
          </cell>
        </row>
        <row r="2879">
          <cell r="A2879" t="str">
            <v>5862-2051F</v>
          </cell>
          <cell r="L2879">
            <v>2485.04</v>
          </cell>
        </row>
        <row r="2880">
          <cell r="A2880" t="str">
            <v>5862-2051F</v>
          </cell>
          <cell r="L2880">
            <v>-2455.27</v>
          </cell>
        </row>
        <row r="2881">
          <cell r="A2881" t="str">
            <v>5862-2051F</v>
          </cell>
          <cell r="L2881">
            <v>2492.12</v>
          </cell>
        </row>
        <row r="2882">
          <cell r="A2882" t="str">
            <v>5862-2051F</v>
          </cell>
          <cell r="L2882">
            <v>24705</v>
          </cell>
        </row>
        <row r="2883">
          <cell r="A2883" t="str">
            <v>5862-2051F</v>
          </cell>
          <cell r="L2883">
            <v>-0.02</v>
          </cell>
        </row>
        <row r="2884">
          <cell r="A2884" t="str">
            <v>5862-2051F</v>
          </cell>
          <cell r="L2884">
            <v>495.91</v>
          </cell>
        </row>
        <row r="2885">
          <cell r="A2885" t="str">
            <v>5862-2051F</v>
          </cell>
          <cell r="L2885">
            <v>0</v>
          </cell>
        </row>
        <row r="2886">
          <cell r="A2886" t="str">
            <v>5862-2051F</v>
          </cell>
          <cell r="L2886">
            <v>1152.2</v>
          </cell>
        </row>
        <row r="2887">
          <cell r="A2887" t="str">
            <v>5862-2051F</v>
          </cell>
          <cell r="L2887">
            <v>0</v>
          </cell>
        </row>
        <row r="2888">
          <cell r="A2888" t="str">
            <v>5862-2221A</v>
          </cell>
          <cell r="L2888">
            <v>39287.65</v>
          </cell>
        </row>
        <row r="2889">
          <cell r="A2889" t="str">
            <v>5862-2221A</v>
          </cell>
          <cell r="L2889">
            <v>26.72</v>
          </cell>
        </row>
        <row r="2890">
          <cell r="A2890" t="str">
            <v>5862-2221A</v>
          </cell>
          <cell r="L2890">
            <v>-10.94</v>
          </cell>
        </row>
        <row r="2891">
          <cell r="A2891" t="str">
            <v>5862-2221A</v>
          </cell>
          <cell r="L2891">
            <v>44948.58</v>
          </cell>
        </row>
        <row r="2892">
          <cell r="A2892" t="str">
            <v>5862-2221A</v>
          </cell>
          <cell r="L2892">
            <v>-16401.59</v>
          </cell>
        </row>
        <row r="2893">
          <cell r="A2893" t="str">
            <v>5862-2221A</v>
          </cell>
          <cell r="L2893">
            <v>7780.44</v>
          </cell>
        </row>
        <row r="2894">
          <cell r="A2894" t="str">
            <v>5862-2221A</v>
          </cell>
          <cell r="L2894">
            <v>0</v>
          </cell>
        </row>
        <row r="2895">
          <cell r="A2895" t="str">
            <v>5862-2221A</v>
          </cell>
          <cell r="L2895">
            <v>19412.3</v>
          </cell>
        </row>
        <row r="2896">
          <cell r="A2896" t="str">
            <v>5862-2221A</v>
          </cell>
          <cell r="L2896">
            <v>0</v>
          </cell>
        </row>
        <row r="2897">
          <cell r="A2897" t="str">
            <v>5862-2221F</v>
          </cell>
          <cell r="L2897">
            <v>0</v>
          </cell>
        </row>
        <row r="2898">
          <cell r="A2898" t="str">
            <v>5862-2221F</v>
          </cell>
          <cell r="L2898">
            <v>14616.24</v>
          </cell>
        </row>
        <row r="2899">
          <cell r="A2899" t="str">
            <v>5862-2221F</v>
          </cell>
          <cell r="L2899">
            <v>51804.01</v>
          </cell>
        </row>
        <row r="2900">
          <cell r="A2900" t="str">
            <v>5862-2221F</v>
          </cell>
          <cell r="L2900">
            <v>0</v>
          </cell>
        </row>
        <row r="2901">
          <cell r="A2901" t="str">
            <v>5862-2221F</v>
          </cell>
          <cell r="L2901">
            <v>0</v>
          </cell>
        </row>
        <row r="2902">
          <cell r="A2902" t="str">
            <v>5862-2222A</v>
          </cell>
          <cell r="L2902">
            <v>6189.64</v>
          </cell>
        </row>
        <row r="2903">
          <cell r="A2903" t="str">
            <v>5862-2222A</v>
          </cell>
          <cell r="L2903">
            <v>0</v>
          </cell>
        </row>
        <row r="2904">
          <cell r="A2904" t="str">
            <v>5862-2222A</v>
          </cell>
          <cell r="L2904">
            <v>13727.18</v>
          </cell>
        </row>
        <row r="2905">
          <cell r="A2905" t="str">
            <v>5862-2222A</v>
          </cell>
          <cell r="L2905">
            <v>32647.27</v>
          </cell>
        </row>
        <row r="2906">
          <cell r="A2906" t="str">
            <v>5862-2222A</v>
          </cell>
          <cell r="L2906">
            <v>0</v>
          </cell>
        </row>
        <row r="2907">
          <cell r="A2907" t="str">
            <v>5862-2222A</v>
          </cell>
          <cell r="L2907">
            <v>0</v>
          </cell>
        </row>
        <row r="2908">
          <cell r="A2908" t="str">
            <v>5862-2226A</v>
          </cell>
          <cell r="L2908">
            <v>117.28</v>
          </cell>
        </row>
        <row r="2909">
          <cell r="A2909" t="str">
            <v>5862-2226A</v>
          </cell>
          <cell r="L2909">
            <v>-14.04</v>
          </cell>
        </row>
        <row r="2910">
          <cell r="A2910" t="str">
            <v>5862-2226A</v>
          </cell>
          <cell r="L2910">
            <v>11354.46</v>
          </cell>
        </row>
        <row r="2911">
          <cell r="A2911" t="str">
            <v>5862-2226A</v>
          </cell>
          <cell r="L2911">
            <v>-607.07000000000005</v>
          </cell>
        </row>
        <row r="2912">
          <cell r="A2912" t="str">
            <v>5862-2226A</v>
          </cell>
          <cell r="L2912">
            <v>-27.42</v>
          </cell>
        </row>
        <row r="2913">
          <cell r="A2913" t="str">
            <v>5862-2226A</v>
          </cell>
          <cell r="L2913">
            <v>35939.440000000002</v>
          </cell>
        </row>
        <row r="2914">
          <cell r="A2914" t="str">
            <v>5862-2226A</v>
          </cell>
          <cell r="L2914">
            <v>56294.64</v>
          </cell>
        </row>
        <row r="2915">
          <cell r="A2915" t="str">
            <v>5862-2226A</v>
          </cell>
          <cell r="L2915">
            <v>3430.97</v>
          </cell>
        </row>
        <row r="2916">
          <cell r="A2916" t="str">
            <v>5862-2226A</v>
          </cell>
          <cell r="L2916">
            <v>1139.8499999999999</v>
          </cell>
        </row>
        <row r="2917">
          <cell r="A2917" t="str">
            <v>5862-2226A</v>
          </cell>
          <cell r="L2917">
            <v>2340.5</v>
          </cell>
        </row>
        <row r="2918">
          <cell r="A2918" t="str">
            <v>5862-2226A</v>
          </cell>
          <cell r="L2918">
            <v>2287.19</v>
          </cell>
        </row>
        <row r="2919">
          <cell r="A2919" t="str">
            <v>5862-2226A</v>
          </cell>
          <cell r="L2919">
            <v>0</v>
          </cell>
        </row>
        <row r="2920">
          <cell r="A2920" t="str">
            <v>5862-2226A</v>
          </cell>
          <cell r="L2920">
            <v>8090.4</v>
          </cell>
        </row>
        <row r="2921">
          <cell r="A2921" t="str">
            <v>5862-2226A</v>
          </cell>
          <cell r="L2921">
            <v>2681.25</v>
          </cell>
        </row>
        <row r="2922">
          <cell r="A2922" t="str">
            <v>5862-2226A</v>
          </cell>
          <cell r="L2922">
            <v>5575.68</v>
          </cell>
        </row>
        <row r="2923">
          <cell r="A2923" t="str">
            <v>5862-2226A</v>
          </cell>
          <cell r="L2923">
            <v>5393.56</v>
          </cell>
        </row>
        <row r="2924">
          <cell r="A2924" t="str">
            <v>5862-2226A</v>
          </cell>
          <cell r="L2924">
            <v>0</v>
          </cell>
        </row>
        <row r="2925">
          <cell r="A2925" t="str">
            <v>5862-2226F</v>
          </cell>
          <cell r="L2925">
            <v>34.630000000000003</v>
          </cell>
        </row>
        <row r="2926">
          <cell r="A2926" t="str">
            <v>5862-2226F</v>
          </cell>
          <cell r="L2926">
            <v>5250.42</v>
          </cell>
        </row>
        <row r="2927">
          <cell r="A2927" t="str">
            <v>5862-2226F</v>
          </cell>
          <cell r="L2927">
            <v>0</v>
          </cell>
        </row>
        <row r="2928">
          <cell r="A2928" t="str">
            <v>5862-2226F</v>
          </cell>
          <cell r="L2928">
            <v>-46.13</v>
          </cell>
        </row>
        <row r="2929">
          <cell r="A2929" t="str">
            <v>5862-2226F</v>
          </cell>
          <cell r="L2929">
            <v>12695.61</v>
          </cell>
        </row>
        <row r="2930">
          <cell r="A2930" t="str">
            <v>5862-2226F</v>
          </cell>
          <cell r="L2930">
            <v>94.32</v>
          </cell>
        </row>
        <row r="2931">
          <cell r="A2931" t="str">
            <v>5862-2326A</v>
          </cell>
          <cell r="L2931">
            <v>7107.65</v>
          </cell>
        </row>
        <row r="2932">
          <cell r="A2932" t="str">
            <v>5862-2326A</v>
          </cell>
          <cell r="L2932">
            <v>0</v>
          </cell>
        </row>
        <row r="2933">
          <cell r="A2933" t="str">
            <v>5862-2326A</v>
          </cell>
          <cell r="L2933">
            <v>0</v>
          </cell>
        </row>
        <row r="2934">
          <cell r="A2934" t="str">
            <v>5862-2326A</v>
          </cell>
          <cell r="L2934">
            <v>9448.74</v>
          </cell>
        </row>
        <row r="2935">
          <cell r="A2935" t="str">
            <v>5862-2326A</v>
          </cell>
          <cell r="L2935">
            <v>1312.53</v>
          </cell>
        </row>
        <row r="2936">
          <cell r="A2936" t="str">
            <v>5862-2326A</v>
          </cell>
          <cell r="L2936">
            <v>990.34</v>
          </cell>
        </row>
        <row r="2937">
          <cell r="A2937" t="str">
            <v>5862-2326A</v>
          </cell>
          <cell r="L2937">
            <v>660.18</v>
          </cell>
        </row>
        <row r="2938">
          <cell r="A2938" t="str">
            <v>5862-2326A</v>
          </cell>
          <cell r="L2938">
            <v>0</v>
          </cell>
        </row>
        <row r="2939">
          <cell r="A2939" t="str">
            <v>5862-2326A</v>
          </cell>
          <cell r="L2939">
            <v>14503.24</v>
          </cell>
        </row>
        <row r="2940">
          <cell r="A2940" t="str">
            <v>5862-2326A</v>
          </cell>
          <cell r="L2940">
            <v>2346.8000000000002</v>
          </cell>
        </row>
        <row r="2941">
          <cell r="A2941" t="str">
            <v>5862-2326A</v>
          </cell>
          <cell r="L2941">
            <v>1564.52</v>
          </cell>
        </row>
        <row r="2942">
          <cell r="A2942" t="str">
            <v>5862-2326A</v>
          </cell>
          <cell r="L2942">
            <v>0</v>
          </cell>
        </row>
        <row r="2943">
          <cell r="A2943" t="str">
            <v>5862-2326F</v>
          </cell>
          <cell r="L2943">
            <v>433.42</v>
          </cell>
        </row>
        <row r="2944">
          <cell r="A2944" t="str">
            <v>5862-2326F</v>
          </cell>
          <cell r="L2944">
            <v>444.36</v>
          </cell>
        </row>
        <row r="2945">
          <cell r="A2945" t="str">
            <v>5862-2326F</v>
          </cell>
          <cell r="L2945">
            <v>444.4</v>
          </cell>
        </row>
        <row r="2946">
          <cell r="A2946" t="str">
            <v>5862-2326F</v>
          </cell>
          <cell r="L2946">
            <v>1083.9000000000001</v>
          </cell>
        </row>
        <row r="2947">
          <cell r="A2947" t="str">
            <v>5862-2326F</v>
          </cell>
          <cell r="L2947">
            <v>1083.92</v>
          </cell>
        </row>
        <row r="2948">
          <cell r="A2948" t="str">
            <v>5862-2356A</v>
          </cell>
          <cell r="L2948">
            <v>50921.31</v>
          </cell>
        </row>
        <row r="2949">
          <cell r="A2949" t="str">
            <v>5862-2356A</v>
          </cell>
          <cell r="L2949">
            <v>-2780.51</v>
          </cell>
        </row>
        <row r="2950">
          <cell r="A2950" t="str">
            <v>5862-2356A</v>
          </cell>
          <cell r="L2950">
            <v>0</v>
          </cell>
        </row>
        <row r="2951">
          <cell r="A2951" t="str">
            <v>5862-2356A</v>
          </cell>
          <cell r="L2951">
            <v>28640.11</v>
          </cell>
        </row>
        <row r="2952">
          <cell r="A2952" t="str">
            <v>5862-2356A</v>
          </cell>
          <cell r="L2952">
            <v>2409.66</v>
          </cell>
        </row>
        <row r="2953">
          <cell r="A2953" t="str">
            <v>5862-2356A</v>
          </cell>
          <cell r="L2953">
            <v>1606.4</v>
          </cell>
        </row>
        <row r="2954">
          <cell r="A2954" t="str">
            <v>5862-2356A</v>
          </cell>
          <cell r="L2954">
            <v>0</v>
          </cell>
        </row>
        <row r="2955">
          <cell r="A2955" t="str">
            <v>5862-2356A</v>
          </cell>
          <cell r="L2955">
            <v>5717.01</v>
          </cell>
        </row>
        <row r="2956">
          <cell r="A2956" t="str">
            <v>5862-2356A</v>
          </cell>
          <cell r="L2956">
            <v>3811.31</v>
          </cell>
        </row>
        <row r="2957">
          <cell r="A2957" t="str">
            <v>5862-2356A</v>
          </cell>
          <cell r="L2957">
            <v>0</v>
          </cell>
        </row>
        <row r="2958">
          <cell r="A2958" t="str">
            <v>5862-2555A</v>
          </cell>
          <cell r="L2958">
            <v>17874.14</v>
          </cell>
        </row>
        <row r="2959">
          <cell r="A2959" t="str">
            <v>5862-2555A</v>
          </cell>
          <cell r="L2959">
            <v>1443.06</v>
          </cell>
        </row>
        <row r="2960">
          <cell r="A2960" t="str">
            <v>5862-2843A</v>
          </cell>
          <cell r="L2960">
            <v>56797.21</v>
          </cell>
        </row>
        <row r="2961">
          <cell r="A2961" t="str">
            <v>5862-2843A</v>
          </cell>
          <cell r="L2961">
            <v>0</v>
          </cell>
        </row>
        <row r="2962">
          <cell r="A2962" t="str">
            <v>5862-2843A</v>
          </cell>
          <cell r="L2962">
            <v>0</v>
          </cell>
        </row>
        <row r="2963">
          <cell r="A2963" t="str">
            <v>5862-2843A</v>
          </cell>
          <cell r="L2963">
            <v>15814.69</v>
          </cell>
        </row>
        <row r="2964">
          <cell r="A2964" t="str">
            <v>5862-2843A</v>
          </cell>
          <cell r="L2964">
            <v>12000</v>
          </cell>
        </row>
        <row r="2965">
          <cell r="A2965" t="str">
            <v>5862-2843A</v>
          </cell>
          <cell r="L2965">
            <v>0</v>
          </cell>
        </row>
        <row r="2966">
          <cell r="A2966" t="str">
            <v>5862-2843A</v>
          </cell>
          <cell r="L2966">
            <v>770.41</v>
          </cell>
        </row>
        <row r="2967">
          <cell r="A2967" t="str">
            <v>5862-2843A</v>
          </cell>
          <cell r="L2967">
            <v>0</v>
          </cell>
        </row>
        <row r="2968">
          <cell r="A2968" t="str">
            <v>5862-2843A</v>
          </cell>
          <cell r="L2968">
            <v>2448.42</v>
          </cell>
        </row>
        <row r="2969">
          <cell r="A2969" t="str">
            <v>5862-2843A</v>
          </cell>
          <cell r="L2969">
            <v>0</v>
          </cell>
        </row>
        <row r="2970">
          <cell r="A2970" t="str">
            <v>5862-2843F</v>
          </cell>
          <cell r="L2970">
            <v>94.93</v>
          </cell>
        </row>
        <row r="2971">
          <cell r="A2971" t="str">
            <v>5862-2843F</v>
          </cell>
          <cell r="L2971">
            <v>93.65</v>
          </cell>
        </row>
        <row r="2972">
          <cell r="A2972" t="str">
            <v>5862-2843F</v>
          </cell>
          <cell r="L2972">
            <v>0</v>
          </cell>
        </row>
        <row r="2973">
          <cell r="A2973" t="str">
            <v>5862-2843F</v>
          </cell>
          <cell r="L2973">
            <v>0</v>
          </cell>
        </row>
        <row r="2974">
          <cell r="A2974" t="str">
            <v>5862-2843F</v>
          </cell>
          <cell r="L2974">
            <v>2419.6799999999998</v>
          </cell>
        </row>
        <row r="2975">
          <cell r="A2975" t="str">
            <v>5862-7055F</v>
          </cell>
          <cell r="L2975">
            <v>0</v>
          </cell>
        </row>
        <row r="2976">
          <cell r="A2976" t="str">
            <v>5862-7055F</v>
          </cell>
          <cell r="L2976">
            <v>646.54999999999995</v>
          </cell>
        </row>
        <row r="2977">
          <cell r="A2977" t="str">
            <v>5862-9016F</v>
          </cell>
          <cell r="L2977">
            <v>194</v>
          </cell>
        </row>
        <row r="2978">
          <cell r="A2978" t="str">
            <v>5862-DIV-F</v>
          </cell>
          <cell r="L2978">
            <v>839.16</v>
          </cell>
        </row>
        <row r="2979">
          <cell r="A2979" t="str">
            <v>5862-DIV-F</v>
          </cell>
          <cell r="L2979">
            <v>79</v>
          </cell>
        </row>
        <row r="2980">
          <cell r="A2980" t="str">
            <v>5862-DIV-F</v>
          </cell>
          <cell r="L2980">
            <v>5422.42</v>
          </cell>
        </row>
        <row r="2981">
          <cell r="A2981" t="str">
            <v>5862-DIV-F</v>
          </cell>
          <cell r="L2981">
            <v>962.79</v>
          </cell>
        </row>
        <row r="2982">
          <cell r="A2982" t="str">
            <v>5862-DIV-F</v>
          </cell>
          <cell r="L2982">
            <v>962.88</v>
          </cell>
        </row>
        <row r="2983">
          <cell r="A2983" t="str">
            <v>5862-DIV-F</v>
          </cell>
          <cell r="L2983">
            <v>2348.44</v>
          </cell>
        </row>
        <row r="2984">
          <cell r="A2984" t="str">
            <v>5862-DIV-F</v>
          </cell>
          <cell r="L2984">
            <v>2348.4899999999998</v>
          </cell>
        </row>
        <row r="2985">
          <cell r="A2985" t="str">
            <v>5863-2021F</v>
          </cell>
          <cell r="L2985">
            <v>10182.65</v>
          </cell>
        </row>
        <row r="2986">
          <cell r="A2986" t="str">
            <v>5863-2021F</v>
          </cell>
          <cell r="L2986">
            <v>0</v>
          </cell>
        </row>
        <row r="2987">
          <cell r="A2987" t="str">
            <v>5863-2021F</v>
          </cell>
          <cell r="L2987">
            <v>22215.97</v>
          </cell>
        </row>
        <row r="2988">
          <cell r="A2988" t="str">
            <v>5863-2021F</v>
          </cell>
          <cell r="L2988">
            <v>8827.2000000000007</v>
          </cell>
        </row>
        <row r="2989">
          <cell r="A2989" t="str">
            <v>5863-2035F</v>
          </cell>
          <cell r="L2989">
            <v>26247.35</v>
          </cell>
        </row>
        <row r="2990">
          <cell r="A2990" t="str">
            <v>5863-2035F</v>
          </cell>
          <cell r="L2990">
            <v>-497.23</v>
          </cell>
        </row>
        <row r="2991">
          <cell r="A2991" t="str">
            <v>5863-2035F</v>
          </cell>
          <cell r="L2991">
            <v>0</v>
          </cell>
        </row>
        <row r="2992">
          <cell r="A2992" t="str">
            <v>5863-2035F</v>
          </cell>
          <cell r="L2992">
            <v>-56.1</v>
          </cell>
        </row>
        <row r="2993">
          <cell r="A2993" t="str">
            <v>5863-2035F</v>
          </cell>
          <cell r="L2993">
            <v>68709.66</v>
          </cell>
        </row>
        <row r="2994">
          <cell r="A2994" t="str">
            <v>5863-2035F</v>
          </cell>
          <cell r="L2994">
            <v>6729.67</v>
          </cell>
        </row>
        <row r="2995">
          <cell r="A2995" t="str">
            <v>5863-2035F</v>
          </cell>
          <cell r="L2995">
            <v>85.82</v>
          </cell>
        </row>
        <row r="2996">
          <cell r="A2996" t="str">
            <v>5863-2035F</v>
          </cell>
          <cell r="L2996">
            <v>0</v>
          </cell>
        </row>
        <row r="2997">
          <cell r="A2997" t="str">
            <v>5863-2035F</v>
          </cell>
          <cell r="L2997">
            <v>1275.6500000000001</v>
          </cell>
        </row>
        <row r="2998">
          <cell r="A2998" t="str">
            <v>5863-2035F</v>
          </cell>
          <cell r="L2998">
            <v>0</v>
          </cell>
        </row>
        <row r="2999">
          <cell r="A2999" t="str">
            <v>5863-2213A</v>
          </cell>
          <cell r="L2999">
            <v>28307.68</v>
          </cell>
        </row>
        <row r="3000">
          <cell r="A3000" t="str">
            <v>5863-2213A</v>
          </cell>
          <cell r="L3000">
            <v>0</v>
          </cell>
        </row>
        <row r="3001">
          <cell r="A3001" t="str">
            <v>5863-2213A</v>
          </cell>
          <cell r="L3001">
            <v>31293.22</v>
          </cell>
        </row>
        <row r="3002">
          <cell r="A3002" t="str">
            <v>5863-2213A</v>
          </cell>
          <cell r="L3002">
            <v>8.42</v>
          </cell>
        </row>
        <row r="3003">
          <cell r="A3003" t="str">
            <v>5863-2213A</v>
          </cell>
          <cell r="L3003">
            <v>1902.79</v>
          </cell>
        </row>
        <row r="3004">
          <cell r="A3004" t="str">
            <v>5863-2213A</v>
          </cell>
          <cell r="L3004">
            <v>0</v>
          </cell>
        </row>
        <row r="3005">
          <cell r="A3005" t="str">
            <v>5863-2213A</v>
          </cell>
          <cell r="L3005">
            <v>246.9</v>
          </cell>
        </row>
        <row r="3006">
          <cell r="A3006" t="str">
            <v>5863-2213A</v>
          </cell>
          <cell r="L3006">
            <v>4526.5</v>
          </cell>
        </row>
        <row r="3007">
          <cell r="A3007" t="str">
            <v>5863-2213A</v>
          </cell>
          <cell r="L3007">
            <v>0</v>
          </cell>
        </row>
        <row r="3008">
          <cell r="A3008" t="str">
            <v>5863-2213F</v>
          </cell>
          <cell r="L3008">
            <v>0</v>
          </cell>
        </row>
        <row r="3009">
          <cell r="A3009" t="str">
            <v>5863-2213F</v>
          </cell>
          <cell r="L3009">
            <v>4552.49</v>
          </cell>
        </row>
        <row r="3010">
          <cell r="A3010" t="str">
            <v>5863-2862F</v>
          </cell>
          <cell r="L3010">
            <v>99.95</v>
          </cell>
        </row>
        <row r="3011">
          <cell r="A3011" t="str">
            <v>5863-2862F</v>
          </cell>
          <cell r="L3011">
            <v>70885.38</v>
          </cell>
        </row>
        <row r="3012">
          <cell r="A3012" t="str">
            <v>5863-2862F</v>
          </cell>
          <cell r="L3012">
            <v>-669</v>
          </cell>
        </row>
        <row r="3013">
          <cell r="A3013" t="str">
            <v>5863-2862F</v>
          </cell>
          <cell r="L3013">
            <v>122110.32</v>
          </cell>
        </row>
        <row r="3014">
          <cell r="A3014" t="str">
            <v>5863-2862F</v>
          </cell>
          <cell r="L3014">
            <v>1.2</v>
          </cell>
        </row>
        <row r="3015">
          <cell r="A3015" t="str">
            <v>5863-2862F</v>
          </cell>
          <cell r="L3015">
            <v>85577.87</v>
          </cell>
        </row>
        <row r="3016">
          <cell r="A3016" t="str">
            <v>5863-2862F</v>
          </cell>
          <cell r="L3016">
            <v>1385.47</v>
          </cell>
        </row>
        <row r="3017">
          <cell r="A3017" t="str">
            <v>5863-2862F</v>
          </cell>
          <cell r="L3017">
            <v>4557.5200000000004</v>
          </cell>
        </row>
        <row r="3018">
          <cell r="A3018" t="str">
            <v>5863-2862F</v>
          </cell>
          <cell r="L3018">
            <v>0</v>
          </cell>
        </row>
        <row r="3019">
          <cell r="A3019" t="str">
            <v>5863-2862F</v>
          </cell>
          <cell r="L3019">
            <v>8641.5</v>
          </cell>
        </row>
        <row r="3020">
          <cell r="A3020" t="str">
            <v>5863-2862F</v>
          </cell>
          <cell r="L3020">
            <v>20424.36</v>
          </cell>
        </row>
        <row r="3021">
          <cell r="A3021" t="str">
            <v>5863-2862F</v>
          </cell>
          <cell r="L3021">
            <v>0</v>
          </cell>
        </row>
        <row r="3022">
          <cell r="A3022" t="str">
            <v>5863-2865F</v>
          </cell>
          <cell r="L3022">
            <v>32215.279999999999</v>
          </cell>
        </row>
        <row r="3023">
          <cell r="A3023" t="str">
            <v>5863-2865F</v>
          </cell>
          <cell r="L3023">
            <v>-1450.3</v>
          </cell>
        </row>
        <row r="3024">
          <cell r="A3024" t="str">
            <v>5863-2865F</v>
          </cell>
          <cell r="L3024">
            <v>46.36</v>
          </cell>
        </row>
        <row r="3025">
          <cell r="A3025" t="str">
            <v>5863-2865F</v>
          </cell>
          <cell r="L3025">
            <v>0</v>
          </cell>
        </row>
        <row r="3026">
          <cell r="A3026" t="str">
            <v>5863-2865F</v>
          </cell>
          <cell r="L3026">
            <v>0</v>
          </cell>
        </row>
        <row r="3027">
          <cell r="A3027" t="str">
            <v>5863-2865F</v>
          </cell>
          <cell r="L3027">
            <v>42109.04</v>
          </cell>
        </row>
        <row r="3028">
          <cell r="A3028" t="str">
            <v>5863-2865F</v>
          </cell>
          <cell r="L3028">
            <v>96.21</v>
          </cell>
        </row>
        <row r="3029">
          <cell r="A3029" t="str">
            <v>5863-2865F</v>
          </cell>
          <cell r="L3029">
            <v>0</v>
          </cell>
        </row>
        <row r="3030">
          <cell r="A3030" t="str">
            <v>5863-2865F</v>
          </cell>
          <cell r="L3030">
            <v>4000</v>
          </cell>
        </row>
        <row r="3031">
          <cell r="A3031" t="str">
            <v>5863-2865F</v>
          </cell>
          <cell r="L3031">
            <v>823</v>
          </cell>
        </row>
        <row r="3032">
          <cell r="A3032" t="str">
            <v>5863-2865F</v>
          </cell>
          <cell r="L3032">
            <v>0</v>
          </cell>
        </row>
        <row r="3033">
          <cell r="A3033" t="str">
            <v>5863-2896F</v>
          </cell>
          <cell r="L3033">
            <v>749.64</v>
          </cell>
        </row>
        <row r="3034">
          <cell r="A3034" t="str">
            <v>5863-DIV-F</v>
          </cell>
          <cell r="L3034">
            <v>34.1</v>
          </cell>
        </row>
        <row r="3035">
          <cell r="A3035" t="str">
            <v>5864-2030F</v>
          </cell>
          <cell r="L3035">
            <v>100478.35</v>
          </cell>
        </row>
        <row r="3036">
          <cell r="A3036" t="str">
            <v>5864-2030F</v>
          </cell>
          <cell r="L3036">
            <v>0</v>
          </cell>
        </row>
        <row r="3037">
          <cell r="A3037" t="str">
            <v>5864-2030F</v>
          </cell>
          <cell r="L3037">
            <v>39893.65</v>
          </cell>
        </row>
        <row r="3038">
          <cell r="A3038" t="str">
            <v>5864-2030F</v>
          </cell>
          <cell r="L3038">
            <v>336.98</v>
          </cell>
        </row>
        <row r="3039">
          <cell r="A3039" t="str">
            <v>5864-2030F</v>
          </cell>
          <cell r="L3039">
            <v>1347.96</v>
          </cell>
        </row>
        <row r="3040">
          <cell r="A3040" t="str">
            <v>5864-2030F</v>
          </cell>
          <cell r="L3040">
            <v>336.98</v>
          </cell>
        </row>
        <row r="3041">
          <cell r="A3041" t="str">
            <v>5864-2030F</v>
          </cell>
          <cell r="L3041">
            <v>842.48</v>
          </cell>
        </row>
        <row r="3042">
          <cell r="A3042" t="str">
            <v>5864-2030F</v>
          </cell>
          <cell r="L3042">
            <v>505.52</v>
          </cell>
        </row>
        <row r="3043">
          <cell r="A3043" t="str">
            <v>5864-2030F</v>
          </cell>
          <cell r="L3043">
            <v>0</v>
          </cell>
        </row>
        <row r="3044">
          <cell r="A3044" t="str">
            <v>5864-2030F</v>
          </cell>
          <cell r="L3044">
            <v>83.94</v>
          </cell>
        </row>
        <row r="3045">
          <cell r="A3045" t="str">
            <v>5864-2030F</v>
          </cell>
          <cell r="L3045">
            <v>335.72</v>
          </cell>
        </row>
        <row r="3046">
          <cell r="A3046" t="str">
            <v>5864-2030F</v>
          </cell>
          <cell r="L3046">
            <v>83.94</v>
          </cell>
        </row>
        <row r="3047">
          <cell r="A3047" t="str">
            <v>5864-2030F</v>
          </cell>
          <cell r="L3047">
            <v>209.83</v>
          </cell>
        </row>
        <row r="3048">
          <cell r="A3048" t="str">
            <v>5864-2030F</v>
          </cell>
          <cell r="L3048">
            <v>125.82</v>
          </cell>
        </row>
        <row r="3049">
          <cell r="A3049" t="str">
            <v>5864-2030F</v>
          </cell>
          <cell r="L3049">
            <v>0</v>
          </cell>
        </row>
        <row r="3050">
          <cell r="A3050" t="str">
            <v>5864-2030F</v>
          </cell>
          <cell r="L3050">
            <v>540.14</v>
          </cell>
        </row>
        <row r="3051">
          <cell r="A3051" t="str">
            <v>5864-2030F</v>
          </cell>
          <cell r="L3051">
            <v>2160.5</v>
          </cell>
        </row>
        <row r="3052">
          <cell r="A3052" t="str">
            <v>5864-2030F</v>
          </cell>
          <cell r="L3052">
            <v>540.14</v>
          </cell>
        </row>
        <row r="3053">
          <cell r="A3053" t="str">
            <v>5864-2030F</v>
          </cell>
          <cell r="L3053">
            <v>1350.34</v>
          </cell>
        </row>
        <row r="3054">
          <cell r="A3054" t="str">
            <v>5864-2030F</v>
          </cell>
          <cell r="L3054">
            <v>810.18</v>
          </cell>
        </row>
        <row r="3055">
          <cell r="A3055" t="str">
            <v>5864-2030F</v>
          </cell>
          <cell r="L3055">
            <v>0</v>
          </cell>
        </row>
        <row r="3056">
          <cell r="A3056" t="str">
            <v>5864-2034F</v>
          </cell>
          <cell r="L3056">
            <v>3924.41</v>
          </cell>
        </row>
        <row r="3057">
          <cell r="A3057" t="str">
            <v>5864-2034F</v>
          </cell>
          <cell r="L3057">
            <v>0</v>
          </cell>
        </row>
        <row r="3058">
          <cell r="A3058" t="str">
            <v>5864-2034F</v>
          </cell>
          <cell r="L3058">
            <v>16439.04</v>
          </cell>
        </row>
        <row r="3059">
          <cell r="A3059" t="str">
            <v>5864-2034F</v>
          </cell>
          <cell r="L3059">
            <v>353.74</v>
          </cell>
        </row>
        <row r="3060">
          <cell r="A3060" t="str">
            <v>5864-2034F</v>
          </cell>
          <cell r="L3060">
            <v>1415</v>
          </cell>
        </row>
        <row r="3061">
          <cell r="A3061" t="str">
            <v>5864-2034F</v>
          </cell>
          <cell r="L3061">
            <v>353.74</v>
          </cell>
        </row>
        <row r="3062">
          <cell r="A3062" t="str">
            <v>5864-2034F</v>
          </cell>
          <cell r="L3062">
            <v>884.38</v>
          </cell>
        </row>
        <row r="3063">
          <cell r="A3063" t="str">
            <v>5864-2034F</v>
          </cell>
          <cell r="L3063">
            <v>530.66</v>
          </cell>
        </row>
        <row r="3064">
          <cell r="A3064" t="str">
            <v>5864-2034F</v>
          </cell>
          <cell r="L3064">
            <v>0</v>
          </cell>
        </row>
        <row r="3065">
          <cell r="A3065" t="str">
            <v>5864-2034F</v>
          </cell>
          <cell r="L3065">
            <v>87.85</v>
          </cell>
        </row>
        <row r="3066">
          <cell r="A3066" t="str">
            <v>5864-2034F</v>
          </cell>
          <cell r="L3066">
            <v>103.5</v>
          </cell>
        </row>
        <row r="3067">
          <cell r="A3067" t="str">
            <v>5864-2034F</v>
          </cell>
          <cell r="L3067">
            <v>351.33</v>
          </cell>
        </row>
        <row r="3068">
          <cell r="A3068" t="str">
            <v>5864-2034F</v>
          </cell>
          <cell r="L3068">
            <v>87.85</v>
          </cell>
        </row>
        <row r="3069">
          <cell r="A3069" t="str">
            <v>5864-2034F</v>
          </cell>
          <cell r="L3069">
            <v>219.58</v>
          </cell>
        </row>
        <row r="3070">
          <cell r="A3070" t="str">
            <v>5864-2034F</v>
          </cell>
          <cell r="L3070">
            <v>131.69999999999999</v>
          </cell>
        </row>
        <row r="3071">
          <cell r="A3071" t="str">
            <v>5864-2034F</v>
          </cell>
          <cell r="L3071">
            <v>0</v>
          </cell>
        </row>
        <row r="3072">
          <cell r="A3072" t="str">
            <v>5864-2034F</v>
          </cell>
          <cell r="L3072">
            <v>554.48</v>
          </cell>
        </row>
        <row r="3073">
          <cell r="A3073" t="str">
            <v>5864-2034F</v>
          </cell>
          <cell r="L3073">
            <v>4217.87</v>
          </cell>
        </row>
        <row r="3074">
          <cell r="A3074" t="str">
            <v>5864-2034F</v>
          </cell>
          <cell r="L3074">
            <v>2217.84</v>
          </cell>
        </row>
        <row r="3075">
          <cell r="A3075" t="str">
            <v>5864-2034F</v>
          </cell>
          <cell r="L3075">
            <v>554.48</v>
          </cell>
        </row>
        <row r="3076">
          <cell r="A3076" t="str">
            <v>5864-2034F</v>
          </cell>
          <cell r="L3076">
            <v>1386.16</v>
          </cell>
        </row>
        <row r="3077">
          <cell r="A3077" t="str">
            <v>5864-2034F</v>
          </cell>
          <cell r="L3077">
            <v>831.67</v>
          </cell>
        </row>
        <row r="3078">
          <cell r="A3078" t="str">
            <v>5864-2034F</v>
          </cell>
          <cell r="L3078">
            <v>0</v>
          </cell>
        </row>
        <row r="3079">
          <cell r="A3079" t="str">
            <v>5864-2078A</v>
          </cell>
          <cell r="L3079">
            <v>1314</v>
          </cell>
        </row>
        <row r="3080">
          <cell r="A3080" t="str">
            <v>5864-2078A</v>
          </cell>
          <cell r="L3080">
            <v>3831.41</v>
          </cell>
        </row>
        <row r="3081">
          <cell r="A3081" t="str">
            <v>5864-2078A</v>
          </cell>
          <cell r="L3081">
            <v>0</v>
          </cell>
        </row>
        <row r="3082">
          <cell r="A3082" t="str">
            <v>5864-2078A</v>
          </cell>
          <cell r="L3082">
            <v>-2.4</v>
          </cell>
        </row>
        <row r="3083">
          <cell r="A3083" t="str">
            <v>5864-2078A</v>
          </cell>
          <cell r="L3083">
            <v>18939.46</v>
          </cell>
        </row>
        <row r="3084">
          <cell r="A3084" t="str">
            <v>5864-2078A</v>
          </cell>
          <cell r="L3084">
            <v>827.51</v>
          </cell>
        </row>
        <row r="3085">
          <cell r="A3085" t="str">
            <v>5864-2078A</v>
          </cell>
          <cell r="L3085">
            <v>3310.05</v>
          </cell>
        </row>
        <row r="3086">
          <cell r="A3086" t="str">
            <v>5864-2078A</v>
          </cell>
          <cell r="L3086">
            <v>827.51</v>
          </cell>
        </row>
        <row r="3087">
          <cell r="A3087" t="str">
            <v>5864-2078A</v>
          </cell>
          <cell r="L3087">
            <v>2068.7800000000002</v>
          </cell>
        </row>
        <row r="3088">
          <cell r="A3088" t="str">
            <v>5864-2078A</v>
          </cell>
          <cell r="L3088">
            <v>1241.26</v>
          </cell>
        </row>
        <row r="3089">
          <cell r="A3089" t="str">
            <v>5864-2078A</v>
          </cell>
          <cell r="L3089">
            <v>0</v>
          </cell>
        </row>
        <row r="3090">
          <cell r="A3090" t="str">
            <v>5864-2078A</v>
          </cell>
          <cell r="L3090">
            <v>206.35</v>
          </cell>
        </row>
        <row r="3091">
          <cell r="A3091" t="str">
            <v>5864-2078A</v>
          </cell>
          <cell r="L3091">
            <v>825.25</v>
          </cell>
        </row>
        <row r="3092">
          <cell r="A3092" t="str">
            <v>5864-2078A</v>
          </cell>
          <cell r="L3092">
            <v>206.35</v>
          </cell>
        </row>
        <row r="3093">
          <cell r="A3093" t="str">
            <v>5864-2078A</v>
          </cell>
          <cell r="L3093">
            <v>515.79999999999995</v>
          </cell>
        </row>
        <row r="3094">
          <cell r="A3094" t="str">
            <v>5864-2078A</v>
          </cell>
          <cell r="L3094">
            <v>309.45</v>
          </cell>
        </row>
        <row r="3095">
          <cell r="A3095" t="str">
            <v>5864-2078A</v>
          </cell>
          <cell r="L3095">
            <v>0</v>
          </cell>
        </row>
        <row r="3096">
          <cell r="A3096" t="str">
            <v>5864-2078A</v>
          </cell>
          <cell r="L3096">
            <v>1337.01</v>
          </cell>
        </row>
        <row r="3097">
          <cell r="A3097" t="str">
            <v>5864-2078A</v>
          </cell>
          <cell r="L3097">
            <v>5347.98</v>
          </cell>
        </row>
        <row r="3098">
          <cell r="A3098" t="str">
            <v>5864-2078A</v>
          </cell>
          <cell r="L3098">
            <v>1337.01</v>
          </cell>
        </row>
        <row r="3099">
          <cell r="A3099" t="str">
            <v>5864-2078A</v>
          </cell>
          <cell r="L3099">
            <v>3342.48</v>
          </cell>
        </row>
        <row r="3100">
          <cell r="A3100" t="str">
            <v>5864-2078A</v>
          </cell>
          <cell r="L3100">
            <v>2005.45</v>
          </cell>
        </row>
        <row r="3101">
          <cell r="A3101" t="str">
            <v>5864-2078A</v>
          </cell>
          <cell r="L3101">
            <v>0</v>
          </cell>
        </row>
        <row r="3102">
          <cell r="A3102" t="str">
            <v>5864-2078F</v>
          </cell>
          <cell r="L3102">
            <v>8360.57</v>
          </cell>
        </row>
        <row r="3103">
          <cell r="A3103" t="str">
            <v>5864-2078F</v>
          </cell>
          <cell r="L3103">
            <v>1929.8</v>
          </cell>
        </row>
        <row r="3104">
          <cell r="A3104" t="str">
            <v>5864-2078F</v>
          </cell>
          <cell r="L3104">
            <v>0</v>
          </cell>
        </row>
        <row r="3105">
          <cell r="A3105" t="str">
            <v>5864-2078F</v>
          </cell>
          <cell r="L3105">
            <v>795.89</v>
          </cell>
        </row>
        <row r="3106">
          <cell r="A3106" t="str">
            <v>5864-2078F</v>
          </cell>
          <cell r="L3106">
            <v>0</v>
          </cell>
        </row>
        <row r="3107">
          <cell r="A3107" t="str">
            <v>5864-2078F</v>
          </cell>
          <cell r="L3107">
            <v>165.7</v>
          </cell>
        </row>
        <row r="3108">
          <cell r="A3108" t="str">
            <v>5864-2078F</v>
          </cell>
          <cell r="L3108">
            <v>662.8</v>
          </cell>
        </row>
        <row r="3109">
          <cell r="A3109" t="str">
            <v>5864-2078F</v>
          </cell>
          <cell r="L3109">
            <v>165.7</v>
          </cell>
        </row>
        <row r="3110">
          <cell r="A3110" t="str">
            <v>5864-2078F</v>
          </cell>
          <cell r="L3110">
            <v>414.25</v>
          </cell>
        </row>
        <row r="3111">
          <cell r="A3111" t="str">
            <v>5864-2078F</v>
          </cell>
          <cell r="L3111">
            <v>248.55</v>
          </cell>
        </row>
        <row r="3112">
          <cell r="A3112" t="str">
            <v>5864-2078F</v>
          </cell>
          <cell r="L3112">
            <v>41.32</v>
          </cell>
        </row>
        <row r="3113">
          <cell r="A3113" t="str">
            <v>5864-2078F</v>
          </cell>
          <cell r="L3113">
            <v>165.24</v>
          </cell>
        </row>
        <row r="3114">
          <cell r="A3114" t="str">
            <v>5864-2078F</v>
          </cell>
          <cell r="L3114">
            <v>41.32</v>
          </cell>
        </row>
        <row r="3115">
          <cell r="A3115" t="str">
            <v>5864-2078F</v>
          </cell>
          <cell r="L3115">
            <v>103.28</v>
          </cell>
        </row>
        <row r="3116">
          <cell r="A3116" t="str">
            <v>5864-2078F</v>
          </cell>
          <cell r="L3116">
            <v>61.97</v>
          </cell>
        </row>
        <row r="3117">
          <cell r="A3117" t="str">
            <v>5864-2078F</v>
          </cell>
          <cell r="L3117">
            <v>267.67</v>
          </cell>
        </row>
        <row r="3118">
          <cell r="A3118" t="str">
            <v>5864-2078F</v>
          </cell>
          <cell r="L3118">
            <v>1070.6600000000001</v>
          </cell>
        </row>
        <row r="3119">
          <cell r="A3119" t="str">
            <v>5864-2078F</v>
          </cell>
          <cell r="L3119">
            <v>267.67</v>
          </cell>
        </row>
        <row r="3120">
          <cell r="A3120" t="str">
            <v>5864-2078F</v>
          </cell>
          <cell r="L3120">
            <v>669.16</v>
          </cell>
        </row>
        <row r="3121">
          <cell r="A3121" t="str">
            <v>5864-2078F</v>
          </cell>
          <cell r="L3121">
            <v>401.49</v>
          </cell>
        </row>
        <row r="3122">
          <cell r="A3122" t="str">
            <v>5864-2079F</v>
          </cell>
          <cell r="L3122">
            <v>3803.36</v>
          </cell>
        </row>
        <row r="3123">
          <cell r="A3123" t="str">
            <v>5864-2079F</v>
          </cell>
          <cell r="L3123">
            <v>-2.67</v>
          </cell>
        </row>
        <row r="3124">
          <cell r="A3124" t="str">
            <v>5864-2079F</v>
          </cell>
          <cell r="L3124">
            <v>-67.45</v>
          </cell>
        </row>
        <row r="3125">
          <cell r="A3125" t="str">
            <v>5864-2079F</v>
          </cell>
          <cell r="L3125">
            <v>0</v>
          </cell>
        </row>
        <row r="3126">
          <cell r="A3126" t="str">
            <v>5864-2080F</v>
          </cell>
          <cell r="L3126">
            <v>798.71</v>
          </cell>
        </row>
        <row r="3127">
          <cell r="A3127" t="str">
            <v>5864-2080F</v>
          </cell>
          <cell r="L3127">
            <v>0</v>
          </cell>
        </row>
        <row r="3128">
          <cell r="A3128" t="str">
            <v>5864-2080F</v>
          </cell>
          <cell r="L3128">
            <v>0</v>
          </cell>
        </row>
        <row r="3129">
          <cell r="A3129" t="str">
            <v>5864-2080F</v>
          </cell>
          <cell r="L3129">
            <v>42801.02</v>
          </cell>
        </row>
        <row r="3130">
          <cell r="A3130" t="str">
            <v>5864-2080F</v>
          </cell>
          <cell r="L3130">
            <v>336.98</v>
          </cell>
        </row>
        <row r="3131">
          <cell r="A3131" t="str">
            <v>5864-2080F</v>
          </cell>
          <cell r="L3131">
            <v>1347.96</v>
          </cell>
        </row>
        <row r="3132">
          <cell r="A3132" t="str">
            <v>5864-2080F</v>
          </cell>
          <cell r="L3132">
            <v>336.98</v>
          </cell>
        </row>
        <row r="3133">
          <cell r="A3133" t="str">
            <v>5864-2080F</v>
          </cell>
          <cell r="L3133">
            <v>842.48</v>
          </cell>
        </row>
        <row r="3134">
          <cell r="A3134" t="str">
            <v>5864-2080F</v>
          </cell>
          <cell r="L3134">
            <v>505.52</v>
          </cell>
        </row>
        <row r="3135">
          <cell r="A3135" t="str">
            <v>5864-2080F</v>
          </cell>
          <cell r="L3135">
            <v>0</v>
          </cell>
        </row>
        <row r="3136">
          <cell r="A3136" t="str">
            <v>5864-2080F</v>
          </cell>
          <cell r="L3136">
            <v>83.94</v>
          </cell>
        </row>
        <row r="3137">
          <cell r="A3137" t="str">
            <v>5864-2080F</v>
          </cell>
          <cell r="L3137">
            <v>426.78</v>
          </cell>
        </row>
        <row r="3138">
          <cell r="A3138" t="str">
            <v>5864-2080F</v>
          </cell>
          <cell r="L3138">
            <v>335.72</v>
          </cell>
        </row>
        <row r="3139">
          <cell r="A3139" t="str">
            <v>5864-2080F</v>
          </cell>
          <cell r="L3139">
            <v>83.94</v>
          </cell>
        </row>
        <row r="3140">
          <cell r="A3140" t="str">
            <v>5864-2080F</v>
          </cell>
          <cell r="L3140">
            <v>209.84</v>
          </cell>
        </row>
        <row r="3141">
          <cell r="A3141" t="str">
            <v>5864-2080F</v>
          </cell>
          <cell r="L3141">
            <v>125.82</v>
          </cell>
        </row>
        <row r="3142">
          <cell r="A3142" t="str">
            <v>5864-2080F</v>
          </cell>
          <cell r="L3142">
            <v>0</v>
          </cell>
        </row>
        <row r="3143">
          <cell r="A3143" t="str">
            <v>5864-2080F</v>
          </cell>
          <cell r="L3143">
            <v>540.14</v>
          </cell>
        </row>
        <row r="3144">
          <cell r="A3144" t="str">
            <v>5864-2080F</v>
          </cell>
          <cell r="L3144">
            <v>1000</v>
          </cell>
        </row>
        <row r="3145">
          <cell r="A3145" t="str">
            <v>5864-2080F</v>
          </cell>
          <cell r="L3145">
            <v>2160.5</v>
          </cell>
        </row>
        <row r="3146">
          <cell r="A3146" t="str">
            <v>5864-2080F</v>
          </cell>
          <cell r="L3146">
            <v>540.14</v>
          </cell>
        </row>
        <row r="3147">
          <cell r="A3147" t="str">
            <v>5864-2080F</v>
          </cell>
          <cell r="L3147">
            <v>1350.34</v>
          </cell>
        </row>
        <row r="3148">
          <cell r="A3148" t="str">
            <v>5864-2080F</v>
          </cell>
          <cell r="L3148">
            <v>810.18</v>
          </cell>
        </row>
        <row r="3149">
          <cell r="A3149" t="str">
            <v>5864-2080F</v>
          </cell>
          <cell r="L3149">
            <v>0</v>
          </cell>
        </row>
        <row r="3150">
          <cell r="A3150" t="str">
            <v>5864-2505A</v>
          </cell>
          <cell r="L3150">
            <v>0</v>
          </cell>
        </row>
        <row r="3151">
          <cell r="A3151" t="str">
            <v>5864-2505A</v>
          </cell>
          <cell r="L3151">
            <v>0</v>
          </cell>
        </row>
        <row r="3152">
          <cell r="A3152" t="str">
            <v>5864-2505A</v>
          </cell>
          <cell r="L3152">
            <v>166.56</v>
          </cell>
        </row>
        <row r="3153">
          <cell r="A3153" t="str">
            <v>5864-2505F</v>
          </cell>
          <cell r="L3153">
            <v>2420.77</v>
          </cell>
        </row>
        <row r="3154">
          <cell r="A3154" t="str">
            <v>5864-2505F</v>
          </cell>
          <cell r="L3154">
            <v>-2.27</v>
          </cell>
        </row>
        <row r="3155">
          <cell r="A3155" t="str">
            <v>5864-2505F</v>
          </cell>
          <cell r="L3155">
            <v>0</v>
          </cell>
        </row>
        <row r="3156">
          <cell r="A3156" t="str">
            <v>5864-2505F</v>
          </cell>
          <cell r="L3156">
            <v>4857.26</v>
          </cell>
        </row>
        <row r="3157">
          <cell r="A3157" t="str">
            <v>5864-2505F</v>
          </cell>
          <cell r="L3157">
            <v>2443.7600000000002</v>
          </cell>
        </row>
        <row r="3158">
          <cell r="A3158" t="str">
            <v>5864-2505F</v>
          </cell>
          <cell r="L3158">
            <v>0</v>
          </cell>
        </row>
        <row r="3159">
          <cell r="A3159" t="str">
            <v>5864-2505F</v>
          </cell>
          <cell r="L3159">
            <v>9419.7900000000009</v>
          </cell>
        </row>
        <row r="3160">
          <cell r="A3160" t="str">
            <v>5864-2505F</v>
          </cell>
          <cell r="L3160">
            <v>0</v>
          </cell>
        </row>
        <row r="3161">
          <cell r="A3161" t="str">
            <v>5864-DIV-F</v>
          </cell>
          <cell r="L3161">
            <v>3207</v>
          </cell>
        </row>
        <row r="3162">
          <cell r="A3162" t="str">
            <v>5864-DIV-F</v>
          </cell>
          <cell r="L3162">
            <v>92.3</v>
          </cell>
        </row>
        <row r="3163">
          <cell r="A3163" t="str">
            <v>5864-DIV-F</v>
          </cell>
          <cell r="L3163">
            <v>15.49</v>
          </cell>
        </row>
        <row r="3164">
          <cell r="A3164" t="str">
            <v>5864-DIV-F</v>
          </cell>
          <cell r="L3164">
            <v>360</v>
          </cell>
        </row>
        <row r="3165">
          <cell r="A3165" t="str">
            <v>5865-9022F</v>
          </cell>
          <cell r="L3165">
            <v>367.42</v>
          </cell>
        </row>
        <row r="3166">
          <cell r="A3166" t="str">
            <v>5865-9022F</v>
          </cell>
          <cell r="L3166">
            <v>0</v>
          </cell>
        </row>
        <row r="3167">
          <cell r="A3167" t="str">
            <v>5865-9022F</v>
          </cell>
          <cell r="L3167">
            <v>3927.11</v>
          </cell>
        </row>
        <row r="3168">
          <cell r="A3168" t="str">
            <v>5865-9022F</v>
          </cell>
          <cell r="L3168">
            <v>248.46</v>
          </cell>
        </row>
        <row r="3169">
          <cell r="A3169" t="str">
            <v>5865-9027F</v>
          </cell>
          <cell r="L3169">
            <v>20681.97</v>
          </cell>
        </row>
        <row r="3170">
          <cell r="A3170" t="str">
            <v>5865-9027F</v>
          </cell>
          <cell r="L3170">
            <v>0</v>
          </cell>
        </row>
        <row r="3171">
          <cell r="A3171" t="str">
            <v>5865-9027F</v>
          </cell>
          <cell r="L3171">
            <v>19111.5</v>
          </cell>
        </row>
        <row r="3172">
          <cell r="A3172" t="str">
            <v>5865-9027F</v>
          </cell>
          <cell r="L3172">
            <v>1546.03</v>
          </cell>
        </row>
        <row r="3173">
          <cell r="A3173" t="str">
            <v>5865-9027F</v>
          </cell>
          <cell r="L3173">
            <v>530.07000000000005</v>
          </cell>
        </row>
        <row r="3174">
          <cell r="A3174" t="str">
            <v>5865-9027F</v>
          </cell>
          <cell r="L3174">
            <v>0</v>
          </cell>
        </row>
        <row r="3175">
          <cell r="A3175" t="str">
            <v>5865-9027F</v>
          </cell>
          <cell r="L3175">
            <v>1234.5</v>
          </cell>
        </row>
        <row r="3176">
          <cell r="A3176" t="str">
            <v>5865-9027F</v>
          </cell>
          <cell r="L3176">
            <v>0</v>
          </cell>
        </row>
        <row r="3177">
          <cell r="A3177" t="str">
            <v>5865-DIV-F</v>
          </cell>
          <cell r="L3177">
            <v>-1561.9</v>
          </cell>
        </row>
        <row r="3178">
          <cell r="A3178" t="str">
            <v>5867-2002F</v>
          </cell>
          <cell r="L3178">
            <v>276</v>
          </cell>
        </row>
        <row r="3179">
          <cell r="A3179" t="str">
            <v>5867-2002F</v>
          </cell>
          <cell r="L3179">
            <v>0</v>
          </cell>
        </row>
        <row r="3180">
          <cell r="A3180" t="str">
            <v>5867-2002F</v>
          </cell>
          <cell r="L3180">
            <v>2316.64</v>
          </cell>
        </row>
        <row r="3181">
          <cell r="A3181" t="str">
            <v>5867-2036F</v>
          </cell>
          <cell r="L3181">
            <v>8352.09</v>
          </cell>
        </row>
        <row r="3182">
          <cell r="A3182" t="str">
            <v>5867-2036F</v>
          </cell>
          <cell r="L3182">
            <v>0</v>
          </cell>
        </row>
        <row r="3183">
          <cell r="A3183" t="str">
            <v>5867-2036F</v>
          </cell>
          <cell r="L3183">
            <v>35485.89</v>
          </cell>
        </row>
        <row r="3184">
          <cell r="A3184" t="str">
            <v>5867-2036F</v>
          </cell>
          <cell r="L3184">
            <v>7257.01</v>
          </cell>
        </row>
        <row r="3185">
          <cell r="A3185" t="str">
            <v>5867-2036F</v>
          </cell>
          <cell r="L3185">
            <v>2806.55</v>
          </cell>
        </row>
        <row r="3186">
          <cell r="A3186" t="str">
            <v>5867-2036F</v>
          </cell>
          <cell r="L3186">
            <v>0</v>
          </cell>
        </row>
        <row r="3187">
          <cell r="A3187" t="str">
            <v>5867-2036F</v>
          </cell>
          <cell r="L3187">
            <v>411.5</v>
          </cell>
        </row>
        <row r="3188">
          <cell r="A3188" t="str">
            <v>5867-2036F</v>
          </cell>
          <cell r="L3188">
            <v>6520.83</v>
          </cell>
        </row>
        <row r="3189">
          <cell r="A3189" t="str">
            <v>5867-2036F</v>
          </cell>
          <cell r="L3189">
            <v>0</v>
          </cell>
        </row>
        <row r="3190">
          <cell r="A3190" t="str">
            <v>5867-2038F</v>
          </cell>
          <cell r="L3190">
            <v>16638.91</v>
          </cell>
        </row>
        <row r="3191">
          <cell r="A3191" t="str">
            <v>5867-2038F</v>
          </cell>
          <cell r="L3191">
            <v>4000</v>
          </cell>
        </row>
        <row r="3192">
          <cell r="A3192" t="str">
            <v>5867-2038F</v>
          </cell>
          <cell r="L3192">
            <v>0</v>
          </cell>
        </row>
        <row r="3193">
          <cell r="A3193" t="str">
            <v>5867-2038F</v>
          </cell>
          <cell r="L3193">
            <v>24218.48</v>
          </cell>
        </row>
        <row r="3194">
          <cell r="A3194" t="str">
            <v>5867-2038F</v>
          </cell>
          <cell r="L3194">
            <v>3588</v>
          </cell>
        </row>
        <row r="3195">
          <cell r="A3195" t="str">
            <v>5867-2038F</v>
          </cell>
          <cell r="L3195">
            <v>602.41</v>
          </cell>
        </row>
        <row r="3196">
          <cell r="A3196" t="str">
            <v>5867-2038F</v>
          </cell>
          <cell r="L3196">
            <v>-27.6</v>
          </cell>
        </row>
        <row r="3197">
          <cell r="A3197" t="str">
            <v>5867-2038F</v>
          </cell>
          <cell r="L3197">
            <v>0</v>
          </cell>
        </row>
        <row r="3198">
          <cell r="A3198" t="str">
            <v>5867-2038F</v>
          </cell>
          <cell r="L3198">
            <v>13414.9</v>
          </cell>
        </row>
        <row r="3199">
          <cell r="A3199" t="str">
            <v>5867-2038F</v>
          </cell>
          <cell r="L3199">
            <v>3084.81</v>
          </cell>
        </row>
        <row r="3200">
          <cell r="A3200" t="str">
            <v>5867-2038F</v>
          </cell>
          <cell r="L3200">
            <v>0</v>
          </cell>
        </row>
        <row r="3201">
          <cell r="A3201" t="str">
            <v>5867-2845A</v>
          </cell>
          <cell r="L3201">
            <v>281.99</v>
          </cell>
        </row>
        <row r="3202">
          <cell r="A3202" t="str">
            <v>5867-2845A</v>
          </cell>
          <cell r="L3202">
            <v>0</v>
          </cell>
        </row>
        <row r="3203">
          <cell r="A3203" t="str">
            <v>5867-2845A</v>
          </cell>
          <cell r="L3203">
            <v>2523.7800000000002</v>
          </cell>
        </row>
        <row r="3204">
          <cell r="A3204" t="str">
            <v>5867-2845A</v>
          </cell>
          <cell r="L3204">
            <v>5.32</v>
          </cell>
        </row>
        <row r="3205">
          <cell r="A3205" t="str">
            <v>5867-2845A</v>
          </cell>
          <cell r="L3205">
            <v>493.8</v>
          </cell>
        </row>
        <row r="3206">
          <cell r="A3206" t="str">
            <v>5867-2845F</v>
          </cell>
          <cell r="L3206">
            <v>5858.9</v>
          </cell>
        </row>
        <row r="3207">
          <cell r="A3207" t="str">
            <v>5867-2845F</v>
          </cell>
          <cell r="L3207">
            <v>0</v>
          </cell>
        </row>
        <row r="3208">
          <cell r="A3208" t="str">
            <v>5867-2845F</v>
          </cell>
          <cell r="L3208">
            <v>22407.48</v>
          </cell>
        </row>
        <row r="3209">
          <cell r="A3209" t="str">
            <v>5867-2845F</v>
          </cell>
          <cell r="L3209">
            <v>27245.439999999999</v>
          </cell>
        </row>
        <row r="3210">
          <cell r="A3210" t="str">
            <v>5867-2845F</v>
          </cell>
          <cell r="L3210">
            <v>0</v>
          </cell>
        </row>
        <row r="3211">
          <cell r="A3211" t="str">
            <v>5867-2845F</v>
          </cell>
          <cell r="L3211">
            <v>1234.5</v>
          </cell>
        </row>
        <row r="3212">
          <cell r="A3212" t="str">
            <v>5867-2845F</v>
          </cell>
          <cell r="L3212">
            <v>0</v>
          </cell>
        </row>
        <row r="3213">
          <cell r="A3213" t="str">
            <v>5867-DIV-F</v>
          </cell>
          <cell r="L3213">
            <v>-2061.34</v>
          </cell>
        </row>
        <row r="3214">
          <cell r="A3214" t="str">
            <v>5867-DIV-F</v>
          </cell>
          <cell r="L3214">
            <v>5894.4</v>
          </cell>
        </row>
        <row r="3215">
          <cell r="A3215" t="str">
            <v>5868-2260F</v>
          </cell>
          <cell r="L3215">
            <v>5134.8100000000004</v>
          </cell>
        </row>
        <row r="3216">
          <cell r="A3216" t="str">
            <v>5868-2260F</v>
          </cell>
          <cell r="L3216">
            <v>0</v>
          </cell>
        </row>
        <row r="3217">
          <cell r="A3217" t="str">
            <v>5868-2260F</v>
          </cell>
          <cell r="L3217">
            <v>16011.81</v>
          </cell>
        </row>
        <row r="3218">
          <cell r="A3218" t="str">
            <v>5868-2260F</v>
          </cell>
          <cell r="L3218">
            <v>3104.38</v>
          </cell>
        </row>
        <row r="3219">
          <cell r="A3219" t="str">
            <v>5868-2260F</v>
          </cell>
          <cell r="L3219">
            <v>0</v>
          </cell>
        </row>
        <row r="3220">
          <cell r="A3220" t="str">
            <v>5868-2260F</v>
          </cell>
          <cell r="L3220">
            <v>11442.02</v>
          </cell>
        </row>
        <row r="3221">
          <cell r="A3221" t="str">
            <v>5868-2260F</v>
          </cell>
          <cell r="L3221">
            <v>0</v>
          </cell>
        </row>
        <row r="3222">
          <cell r="A3222" t="str">
            <v>5868-2266F</v>
          </cell>
          <cell r="L3222">
            <v>1076.02</v>
          </cell>
        </row>
        <row r="3223">
          <cell r="A3223" t="str">
            <v>5868-2266F</v>
          </cell>
          <cell r="L3223">
            <v>-1.2</v>
          </cell>
        </row>
        <row r="3224">
          <cell r="A3224" t="str">
            <v>5868-2266F</v>
          </cell>
          <cell r="L3224">
            <v>-109.76</v>
          </cell>
        </row>
        <row r="3225">
          <cell r="A3225" t="str">
            <v>5868-2266F</v>
          </cell>
          <cell r="L3225">
            <v>-0.02</v>
          </cell>
        </row>
        <row r="3226">
          <cell r="A3226" t="str">
            <v>5868-2266F</v>
          </cell>
          <cell r="L3226">
            <v>13585.54</v>
          </cell>
        </row>
        <row r="3227">
          <cell r="A3227" t="str">
            <v>5868-2267A</v>
          </cell>
          <cell r="L3227">
            <v>6129.2</v>
          </cell>
        </row>
        <row r="3228">
          <cell r="A3228" t="str">
            <v>5868-2267A</v>
          </cell>
          <cell r="L3228">
            <v>0</v>
          </cell>
        </row>
        <row r="3229">
          <cell r="A3229" t="str">
            <v>5868-2267A</v>
          </cell>
          <cell r="L3229">
            <v>3323.85</v>
          </cell>
        </row>
        <row r="3230">
          <cell r="A3230" t="str">
            <v>5868-2267A</v>
          </cell>
          <cell r="L3230">
            <v>2014.78</v>
          </cell>
        </row>
        <row r="3231">
          <cell r="A3231" t="str">
            <v>5868-2267A</v>
          </cell>
          <cell r="L3231">
            <v>282.06</v>
          </cell>
        </row>
        <row r="3232">
          <cell r="A3232" t="str">
            <v>5868-2267A</v>
          </cell>
          <cell r="L3232">
            <v>298.45</v>
          </cell>
        </row>
        <row r="3233">
          <cell r="A3233" t="str">
            <v>5868-2267A</v>
          </cell>
          <cell r="L3233">
            <v>0</v>
          </cell>
        </row>
        <row r="3234">
          <cell r="A3234" t="str">
            <v>5868-2267A</v>
          </cell>
          <cell r="L3234">
            <v>658.4</v>
          </cell>
        </row>
        <row r="3235">
          <cell r="A3235" t="str">
            <v>5868-2267A</v>
          </cell>
          <cell r="L3235">
            <v>4718.66</v>
          </cell>
        </row>
        <row r="3236">
          <cell r="A3236" t="str">
            <v>5868-2267A</v>
          </cell>
          <cell r="L3236">
            <v>0</v>
          </cell>
        </row>
        <row r="3237">
          <cell r="A3237" t="str">
            <v>5868-2267F</v>
          </cell>
          <cell r="L3237">
            <v>250</v>
          </cell>
        </row>
        <row r="3238">
          <cell r="A3238" t="str">
            <v>5868-2367A</v>
          </cell>
          <cell r="L3238">
            <v>34189.550000000003</v>
          </cell>
        </row>
        <row r="3239">
          <cell r="A3239" t="str">
            <v>5868-2367A</v>
          </cell>
          <cell r="L3239">
            <v>-587.6</v>
          </cell>
        </row>
        <row r="3240">
          <cell r="A3240" t="str">
            <v>5868-2367A</v>
          </cell>
          <cell r="L3240">
            <v>0</v>
          </cell>
        </row>
        <row r="3241">
          <cell r="A3241" t="str">
            <v>5868-2367A</v>
          </cell>
          <cell r="L3241">
            <v>-1.19</v>
          </cell>
        </row>
        <row r="3242">
          <cell r="A3242" t="str">
            <v>5868-2367A</v>
          </cell>
          <cell r="L3242">
            <v>18192.71</v>
          </cell>
        </row>
        <row r="3243">
          <cell r="A3243" t="str">
            <v>5868-2367A</v>
          </cell>
          <cell r="L3243">
            <v>1137.29</v>
          </cell>
        </row>
        <row r="3244">
          <cell r="A3244" t="str">
            <v>5868-2367A</v>
          </cell>
          <cell r="L3244">
            <v>0</v>
          </cell>
        </row>
        <row r="3245">
          <cell r="A3245" t="str">
            <v>5868-2367A</v>
          </cell>
          <cell r="L3245">
            <v>5032.24</v>
          </cell>
        </row>
        <row r="3246">
          <cell r="A3246" t="str">
            <v>5868-2367A</v>
          </cell>
          <cell r="L3246">
            <v>1111.05</v>
          </cell>
        </row>
        <row r="3247">
          <cell r="A3247" t="str">
            <v>5868-2367A</v>
          </cell>
          <cell r="L3247">
            <v>0</v>
          </cell>
        </row>
        <row r="3248">
          <cell r="A3248" t="str">
            <v>5868-2367F</v>
          </cell>
          <cell r="L3248">
            <v>292.29000000000002</v>
          </cell>
        </row>
        <row r="3249">
          <cell r="A3249" t="str">
            <v>5868-2367F</v>
          </cell>
          <cell r="L3249">
            <v>0</v>
          </cell>
        </row>
        <row r="3250">
          <cell r="A3250" t="str">
            <v>5868-2367F</v>
          </cell>
          <cell r="L3250">
            <v>0</v>
          </cell>
        </row>
        <row r="3251">
          <cell r="A3251" t="str">
            <v>5868-2367F</v>
          </cell>
          <cell r="L3251">
            <v>5405.71</v>
          </cell>
        </row>
        <row r="3252">
          <cell r="A3252" t="str">
            <v>5868-2944F</v>
          </cell>
          <cell r="L3252">
            <v>4179.54</v>
          </cell>
        </row>
        <row r="3253">
          <cell r="A3253" t="str">
            <v>5868-2944F</v>
          </cell>
          <cell r="L3253">
            <v>0</v>
          </cell>
        </row>
        <row r="3254">
          <cell r="A3254" t="str">
            <v>5868-2944F</v>
          </cell>
          <cell r="L3254">
            <v>3881.2</v>
          </cell>
        </row>
        <row r="3255">
          <cell r="A3255" t="str">
            <v>5868-DIV-F</v>
          </cell>
          <cell r="L3255">
            <v>6750.9</v>
          </cell>
        </row>
        <row r="3256">
          <cell r="A3256" t="str">
            <v>5868-DIV-F</v>
          </cell>
          <cell r="L3256">
            <v>0</v>
          </cell>
        </row>
        <row r="3257">
          <cell r="A3257" t="str">
            <v>5868-DIV-F</v>
          </cell>
          <cell r="L3257">
            <v>0</v>
          </cell>
        </row>
        <row r="3258">
          <cell r="A3258" t="str">
            <v>5868-DIV-F</v>
          </cell>
          <cell r="L3258">
            <v>2794.09</v>
          </cell>
        </row>
        <row r="3259">
          <cell r="A3259" t="str">
            <v>5872-2043F</v>
          </cell>
          <cell r="L3259">
            <v>0</v>
          </cell>
        </row>
        <row r="3260">
          <cell r="A3260" t="str">
            <v>5872-2043F</v>
          </cell>
          <cell r="L3260">
            <v>437</v>
          </cell>
        </row>
        <row r="3261">
          <cell r="A3261" t="str">
            <v>5872-2043F</v>
          </cell>
          <cell r="L3261">
            <v>161.41999999999999</v>
          </cell>
        </row>
        <row r="3262">
          <cell r="A3262" t="str">
            <v>5872-2043F</v>
          </cell>
          <cell r="L3262">
            <v>1219.42</v>
          </cell>
        </row>
        <row r="3263">
          <cell r="A3263" t="str">
            <v>5872-2043F</v>
          </cell>
          <cell r="L3263">
            <v>0</v>
          </cell>
        </row>
        <row r="3264">
          <cell r="A3264" t="str">
            <v>5872-2043F</v>
          </cell>
          <cell r="L3264">
            <v>375</v>
          </cell>
        </row>
        <row r="3265">
          <cell r="A3265" t="str">
            <v>5872-2043F</v>
          </cell>
          <cell r="L3265">
            <v>6501.55</v>
          </cell>
        </row>
        <row r="3266">
          <cell r="A3266" t="str">
            <v>5872-2043F</v>
          </cell>
          <cell r="L3266">
            <v>0</v>
          </cell>
        </row>
        <row r="3267">
          <cell r="A3267" t="str">
            <v>5872-2085F</v>
          </cell>
          <cell r="L3267">
            <v>-0.01</v>
          </cell>
        </row>
        <row r="3268">
          <cell r="A3268" t="str">
            <v>5872-2471F</v>
          </cell>
          <cell r="L3268">
            <v>0</v>
          </cell>
        </row>
        <row r="3269">
          <cell r="A3269" t="str">
            <v>5872-2471F</v>
          </cell>
          <cell r="L3269">
            <v>14331.93</v>
          </cell>
        </row>
        <row r="3270">
          <cell r="A3270" t="str">
            <v>5872-2564F</v>
          </cell>
          <cell r="L3270">
            <v>2338.9899999999998</v>
          </cell>
        </row>
        <row r="3271">
          <cell r="A3271" t="str">
            <v>5872-2564F</v>
          </cell>
          <cell r="L3271">
            <v>0</v>
          </cell>
        </row>
        <row r="3272">
          <cell r="A3272" t="str">
            <v>5872-2564F</v>
          </cell>
          <cell r="L3272">
            <v>-5750.39</v>
          </cell>
        </row>
        <row r="3273">
          <cell r="A3273" t="str">
            <v>5872-2628F</v>
          </cell>
          <cell r="L3273">
            <v>153</v>
          </cell>
        </row>
        <row r="3274">
          <cell r="A3274" t="str">
            <v>5872-2628F</v>
          </cell>
          <cell r="L3274">
            <v>238</v>
          </cell>
        </row>
        <row r="3275">
          <cell r="A3275" t="str">
            <v>5872-2914F</v>
          </cell>
          <cell r="L3275">
            <v>450.2</v>
          </cell>
        </row>
        <row r="3276">
          <cell r="A3276" t="str">
            <v>5872-2914F</v>
          </cell>
          <cell r="L3276">
            <v>740.73</v>
          </cell>
        </row>
        <row r="3277">
          <cell r="A3277" t="str">
            <v>5872-2914F</v>
          </cell>
          <cell r="L3277">
            <v>0</v>
          </cell>
        </row>
        <row r="3278">
          <cell r="A3278" t="str">
            <v>5872-2914F</v>
          </cell>
          <cell r="L3278">
            <v>83639.289999999994</v>
          </cell>
        </row>
        <row r="3279">
          <cell r="A3279" t="str">
            <v>5872-2972F</v>
          </cell>
          <cell r="L3279">
            <v>0</v>
          </cell>
        </row>
        <row r="3280">
          <cell r="A3280" t="str">
            <v>5872-5030F</v>
          </cell>
          <cell r="L3280">
            <v>494.65</v>
          </cell>
        </row>
        <row r="3281">
          <cell r="A3281" t="str">
            <v>5872-5030F</v>
          </cell>
          <cell r="L3281">
            <v>0</v>
          </cell>
        </row>
        <row r="3282">
          <cell r="A3282" t="str">
            <v>5872-5030F</v>
          </cell>
          <cell r="L3282">
            <v>3946.91</v>
          </cell>
        </row>
        <row r="3283">
          <cell r="A3283" t="str">
            <v>5872-5030F</v>
          </cell>
          <cell r="L3283">
            <v>565.29</v>
          </cell>
        </row>
        <row r="3284">
          <cell r="A3284" t="str">
            <v>5872-5030F</v>
          </cell>
          <cell r="L3284">
            <v>0</v>
          </cell>
        </row>
        <row r="3285">
          <cell r="A3285" t="str">
            <v>5872-5030F</v>
          </cell>
          <cell r="L3285">
            <v>1922.31</v>
          </cell>
        </row>
        <row r="3286">
          <cell r="A3286" t="str">
            <v>5872-5030F</v>
          </cell>
          <cell r="L3286">
            <v>0</v>
          </cell>
        </row>
        <row r="3287">
          <cell r="A3287" t="str">
            <v>5872-5728F</v>
          </cell>
          <cell r="L3287">
            <v>1134.6099999999999</v>
          </cell>
        </row>
        <row r="3288">
          <cell r="A3288" t="str">
            <v>5872-5728F</v>
          </cell>
          <cell r="L3288">
            <v>0</v>
          </cell>
        </row>
        <row r="3289">
          <cell r="A3289" t="str">
            <v>5872-5728F</v>
          </cell>
          <cell r="L3289">
            <v>11014.32</v>
          </cell>
        </row>
        <row r="3290">
          <cell r="A3290" t="str">
            <v>5872-5728F</v>
          </cell>
          <cell r="L3290">
            <v>846.48</v>
          </cell>
        </row>
        <row r="3291">
          <cell r="A3291" t="str">
            <v>5872-5728F</v>
          </cell>
          <cell r="L3291">
            <v>0</v>
          </cell>
        </row>
        <row r="3292">
          <cell r="A3292" t="str">
            <v>5872-5728F</v>
          </cell>
          <cell r="L3292">
            <v>3055.24</v>
          </cell>
        </row>
        <row r="3293">
          <cell r="A3293" t="str">
            <v>5872-5728F</v>
          </cell>
          <cell r="L3293">
            <v>0</v>
          </cell>
        </row>
        <row r="3294">
          <cell r="A3294" t="str">
            <v>58PDC2015</v>
          </cell>
          <cell r="L3294">
            <v>-800</v>
          </cell>
        </row>
        <row r="3295">
          <cell r="A3295" t="str">
            <v>909COM2016</v>
          </cell>
          <cell r="L3295">
            <v>-1110.6600000000001</v>
          </cell>
        </row>
        <row r="3296">
          <cell r="A3296" t="str">
            <v>909COM2017</v>
          </cell>
          <cell r="L3296">
            <v>719.16</v>
          </cell>
        </row>
        <row r="3297">
          <cell r="A3297" t="str">
            <v>909COM2017</v>
          </cell>
          <cell r="L3297">
            <v>2079.9699999999998</v>
          </cell>
        </row>
        <row r="3298">
          <cell r="A3298" t="str">
            <v>909COM2017</v>
          </cell>
          <cell r="L3298">
            <v>538.79999999999995</v>
          </cell>
        </row>
        <row r="3299">
          <cell r="A3299" t="str">
            <v>909COM2017</v>
          </cell>
          <cell r="L3299">
            <v>0</v>
          </cell>
        </row>
        <row r="3300">
          <cell r="A3300" t="str">
            <v>909COM2017</v>
          </cell>
          <cell r="L3300">
            <v>0</v>
          </cell>
        </row>
        <row r="3301">
          <cell r="A3301" t="str">
            <v>909COM2017</v>
          </cell>
          <cell r="L3301">
            <v>0</v>
          </cell>
        </row>
        <row r="3302">
          <cell r="A3302" t="str">
            <v>909COM2017</v>
          </cell>
          <cell r="L3302">
            <v>4393.8999999999996</v>
          </cell>
        </row>
        <row r="3303">
          <cell r="A3303" t="str">
            <v>909COM2017</v>
          </cell>
          <cell r="L3303">
            <v>0</v>
          </cell>
        </row>
        <row r="3304">
          <cell r="A3304" t="str">
            <v>909COM2017</v>
          </cell>
          <cell r="L3304">
            <v>0</v>
          </cell>
        </row>
        <row r="3305">
          <cell r="A3305" t="str">
            <v>909COM2017</v>
          </cell>
          <cell r="L3305">
            <v>0</v>
          </cell>
        </row>
        <row r="3306">
          <cell r="A3306" t="str">
            <v>909COM2017</v>
          </cell>
          <cell r="L3306">
            <v>0</v>
          </cell>
        </row>
        <row r="3307">
          <cell r="A3307" t="str">
            <v>909COM2017</v>
          </cell>
          <cell r="L3307">
            <v>0</v>
          </cell>
        </row>
        <row r="3308">
          <cell r="A3308" t="str">
            <v>909COM2017</v>
          </cell>
          <cell r="L3308">
            <v>611.98</v>
          </cell>
        </row>
        <row r="3309">
          <cell r="A3309" t="str">
            <v>909COM2017</v>
          </cell>
          <cell r="L3309">
            <v>0</v>
          </cell>
        </row>
        <row r="3310">
          <cell r="A3310" t="str">
            <v>909COM2017</v>
          </cell>
          <cell r="L3310">
            <v>0</v>
          </cell>
        </row>
        <row r="3311">
          <cell r="A3311" t="str">
            <v>909COM2017</v>
          </cell>
          <cell r="L3311">
            <v>0</v>
          </cell>
        </row>
        <row r="3312">
          <cell r="A3312" t="str">
            <v>909COM2017</v>
          </cell>
          <cell r="L3312">
            <v>3316.87</v>
          </cell>
        </row>
        <row r="3313">
          <cell r="A3313" t="str">
            <v>909COM2017</v>
          </cell>
          <cell r="L3313">
            <v>0</v>
          </cell>
        </row>
        <row r="3314">
          <cell r="A3314" t="str">
            <v>909COM2017</v>
          </cell>
          <cell r="L3314">
            <v>191.64</v>
          </cell>
        </row>
        <row r="3315">
          <cell r="A3315" t="str">
            <v>909COM2017</v>
          </cell>
          <cell r="L3315">
            <v>750.83</v>
          </cell>
        </row>
        <row r="3316">
          <cell r="A3316" t="str">
            <v>909COM2017</v>
          </cell>
          <cell r="L3316">
            <v>4733.8999999999996</v>
          </cell>
        </row>
        <row r="3317">
          <cell r="A3317" t="str">
            <v>909COM2017</v>
          </cell>
          <cell r="L3317">
            <v>0</v>
          </cell>
        </row>
        <row r="3318">
          <cell r="A3318" t="str">
            <v>909COM2017</v>
          </cell>
          <cell r="L3318">
            <v>0</v>
          </cell>
        </row>
        <row r="3319">
          <cell r="A3319" t="str">
            <v>909COM2017</v>
          </cell>
          <cell r="L3319">
            <v>4567.5200000000004</v>
          </cell>
        </row>
        <row r="3320">
          <cell r="A3320" t="str">
            <v>909COM2017</v>
          </cell>
          <cell r="L3320">
            <v>6813.58</v>
          </cell>
        </row>
        <row r="3321">
          <cell r="A3321" t="str">
            <v>909COM2017</v>
          </cell>
          <cell r="L3321">
            <v>0</v>
          </cell>
        </row>
        <row r="3322">
          <cell r="A3322" t="str">
            <v>909COM2017</v>
          </cell>
          <cell r="L3322">
            <v>0</v>
          </cell>
        </row>
        <row r="3323">
          <cell r="A3323" t="str">
            <v>909COM2017</v>
          </cell>
          <cell r="L3323">
            <v>0</v>
          </cell>
        </row>
        <row r="3324">
          <cell r="A3324" t="str">
            <v>909COM2017</v>
          </cell>
          <cell r="L3324">
            <v>4267.68</v>
          </cell>
        </row>
        <row r="3325">
          <cell r="A3325" t="str">
            <v>909COM2017</v>
          </cell>
          <cell r="L3325">
            <v>14942.51</v>
          </cell>
        </row>
        <row r="3326">
          <cell r="A3326" t="str">
            <v>909COM2017</v>
          </cell>
          <cell r="L3326">
            <v>0</v>
          </cell>
        </row>
        <row r="3327">
          <cell r="A3327" t="str">
            <v>909COM2017</v>
          </cell>
          <cell r="L3327">
            <v>0</v>
          </cell>
        </row>
        <row r="3328">
          <cell r="A3328" t="str">
            <v>909COM2017</v>
          </cell>
          <cell r="L3328">
            <v>0</v>
          </cell>
        </row>
        <row r="3329">
          <cell r="A3329" t="str">
            <v>909COM2017</v>
          </cell>
          <cell r="L3329">
            <v>4316.95</v>
          </cell>
        </row>
        <row r="3330">
          <cell r="A3330" t="str">
            <v>909COM2017</v>
          </cell>
          <cell r="L3330">
            <v>0</v>
          </cell>
        </row>
        <row r="3331">
          <cell r="A3331" t="str">
            <v>909COM2017</v>
          </cell>
          <cell r="L3331">
            <v>10029.85</v>
          </cell>
        </row>
        <row r="3332">
          <cell r="A3332" t="str">
            <v>909COM2017</v>
          </cell>
          <cell r="L3332">
            <v>0</v>
          </cell>
        </row>
        <row r="3333">
          <cell r="A3333" t="str">
            <v>909D5000</v>
          </cell>
          <cell r="L3333">
            <v>30993.7</v>
          </cell>
        </row>
        <row r="3334">
          <cell r="A3334" t="str">
            <v>909D5000</v>
          </cell>
          <cell r="L3334">
            <v>0</v>
          </cell>
        </row>
        <row r="3335">
          <cell r="A3335" t="str">
            <v>909D5000</v>
          </cell>
          <cell r="L3335">
            <v>0</v>
          </cell>
        </row>
        <row r="3336">
          <cell r="A3336" t="str">
            <v>909D5000</v>
          </cell>
          <cell r="L3336">
            <v>12875.62</v>
          </cell>
        </row>
        <row r="3337">
          <cell r="A3337" t="str">
            <v>909D5000</v>
          </cell>
          <cell r="L3337">
            <v>4264.3900000000003</v>
          </cell>
        </row>
        <row r="3338">
          <cell r="A3338" t="str">
            <v>909D5000</v>
          </cell>
          <cell r="L3338">
            <v>0</v>
          </cell>
        </row>
        <row r="3339">
          <cell r="A3339" t="str">
            <v>909D5000</v>
          </cell>
          <cell r="L3339">
            <v>1082.75</v>
          </cell>
        </row>
        <row r="3340">
          <cell r="A3340" t="str">
            <v>909D5000</v>
          </cell>
          <cell r="L3340">
            <v>2512.8000000000002</v>
          </cell>
        </row>
        <row r="3341">
          <cell r="A3341" t="str">
            <v>909F1002</v>
          </cell>
          <cell r="L3341">
            <v>8100.58</v>
          </cell>
        </row>
        <row r="3342">
          <cell r="A3342" t="str">
            <v>909F1002</v>
          </cell>
          <cell r="L3342">
            <v>17030.009999999998</v>
          </cell>
        </row>
        <row r="3343">
          <cell r="A3343" t="str">
            <v>909F1002</v>
          </cell>
          <cell r="L3343">
            <v>15790.65</v>
          </cell>
        </row>
        <row r="3344">
          <cell r="A3344" t="str">
            <v>909F1002</v>
          </cell>
          <cell r="L3344">
            <v>3600</v>
          </cell>
        </row>
        <row r="3345">
          <cell r="A3345" t="str">
            <v>909F1002</v>
          </cell>
          <cell r="L3345">
            <v>816.22</v>
          </cell>
        </row>
        <row r="3346">
          <cell r="A3346" t="str">
            <v>909F1002</v>
          </cell>
          <cell r="L3346">
            <v>40.96</v>
          </cell>
        </row>
        <row r="3347">
          <cell r="A3347" t="str">
            <v>909F1002</v>
          </cell>
          <cell r="L3347">
            <v>1262.74</v>
          </cell>
        </row>
        <row r="3348">
          <cell r="A3348" t="str">
            <v>909F1002</v>
          </cell>
          <cell r="L3348">
            <v>0</v>
          </cell>
        </row>
        <row r="3349">
          <cell r="A3349" t="str">
            <v>909F1002</v>
          </cell>
          <cell r="L3349">
            <v>284.22000000000003</v>
          </cell>
        </row>
        <row r="3350">
          <cell r="A3350" t="str">
            <v>909F1002</v>
          </cell>
          <cell r="L3350">
            <v>1525.62</v>
          </cell>
        </row>
        <row r="3351">
          <cell r="A3351" t="str">
            <v>909F1002</v>
          </cell>
          <cell r="L3351">
            <v>3096.23</v>
          </cell>
        </row>
        <row r="3352">
          <cell r="A3352" t="str">
            <v>909F1002</v>
          </cell>
          <cell r="L3352">
            <v>89.97</v>
          </cell>
        </row>
        <row r="3353">
          <cell r="A3353" t="str">
            <v>909F1002</v>
          </cell>
          <cell r="L3353">
            <v>719.16</v>
          </cell>
        </row>
        <row r="3354">
          <cell r="A3354" t="str">
            <v>909F1002</v>
          </cell>
          <cell r="L3354">
            <v>0</v>
          </cell>
        </row>
        <row r="3355">
          <cell r="A3355" t="str">
            <v>909F1002</v>
          </cell>
          <cell r="L3355">
            <v>-100</v>
          </cell>
        </row>
        <row r="3356">
          <cell r="A3356" t="str">
            <v>909F1002</v>
          </cell>
          <cell r="L3356">
            <v>100</v>
          </cell>
        </row>
        <row r="3357">
          <cell r="A3357" t="str">
            <v>909F1002</v>
          </cell>
          <cell r="L3357">
            <v>273.31</v>
          </cell>
        </row>
        <row r="3358">
          <cell r="A3358" t="str">
            <v>909F1002</v>
          </cell>
          <cell r="L3358">
            <v>634.33000000000004</v>
          </cell>
        </row>
        <row r="3359">
          <cell r="A3359" t="str">
            <v>909F1010</v>
          </cell>
          <cell r="L3359">
            <v>3413.89</v>
          </cell>
        </row>
        <row r="3360">
          <cell r="A3360" t="str">
            <v>909F1010</v>
          </cell>
          <cell r="L3360">
            <v>1409.44</v>
          </cell>
        </row>
        <row r="3361">
          <cell r="A3361" t="str">
            <v>909F1010</v>
          </cell>
          <cell r="L3361">
            <v>391.32</v>
          </cell>
        </row>
        <row r="3362">
          <cell r="A3362" t="str">
            <v>909F1010</v>
          </cell>
          <cell r="L3362">
            <v>-38</v>
          </cell>
        </row>
        <row r="3363">
          <cell r="A3363" t="str">
            <v>909F1010</v>
          </cell>
          <cell r="L3363">
            <v>-0.01</v>
          </cell>
        </row>
        <row r="3364">
          <cell r="A3364" t="str">
            <v>909F1010</v>
          </cell>
          <cell r="L3364">
            <v>0</v>
          </cell>
        </row>
        <row r="3365">
          <cell r="A3365" t="str">
            <v>909F1010</v>
          </cell>
          <cell r="L3365">
            <v>1030</v>
          </cell>
        </row>
        <row r="3366">
          <cell r="A3366" t="str">
            <v>909F1010</v>
          </cell>
          <cell r="L3366">
            <v>17465.259999999998</v>
          </cell>
        </row>
        <row r="3367">
          <cell r="A3367" t="str">
            <v>909F1010</v>
          </cell>
          <cell r="L3367">
            <v>145.06</v>
          </cell>
        </row>
        <row r="3368">
          <cell r="A3368" t="str">
            <v>909F1010</v>
          </cell>
          <cell r="L3368">
            <v>3389.69</v>
          </cell>
        </row>
        <row r="3369">
          <cell r="A3369" t="str">
            <v>909F1010</v>
          </cell>
          <cell r="L3369">
            <v>599.25</v>
          </cell>
        </row>
        <row r="3370">
          <cell r="A3370" t="str">
            <v>909F1010</v>
          </cell>
          <cell r="L3370">
            <v>85.49</v>
          </cell>
        </row>
        <row r="3371">
          <cell r="A3371" t="str">
            <v>909F1010</v>
          </cell>
          <cell r="L3371">
            <v>-0.01</v>
          </cell>
        </row>
        <row r="3372">
          <cell r="A3372" t="str">
            <v>909F1010</v>
          </cell>
          <cell r="L3372">
            <v>0</v>
          </cell>
        </row>
        <row r="3373">
          <cell r="A3373" t="str">
            <v>909F1010</v>
          </cell>
          <cell r="L3373">
            <v>1499</v>
          </cell>
        </row>
        <row r="3374">
          <cell r="A3374" t="str">
            <v>909F1010</v>
          </cell>
          <cell r="L3374">
            <v>0</v>
          </cell>
        </row>
        <row r="3375">
          <cell r="A3375" t="str">
            <v>909F1010</v>
          </cell>
          <cell r="L3375">
            <v>4580.62</v>
          </cell>
        </row>
        <row r="3376">
          <cell r="A3376" t="str">
            <v>909F1010</v>
          </cell>
          <cell r="L3376">
            <v>-116.66</v>
          </cell>
        </row>
        <row r="3377">
          <cell r="A3377" t="str">
            <v>909F1010</v>
          </cell>
          <cell r="L3377">
            <v>116.64</v>
          </cell>
        </row>
        <row r="3378">
          <cell r="A3378" t="str">
            <v>909F1010</v>
          </cell>
          <cell r="L3378">
            <v>8686.7900000000009</v>
          </cell>
        </row>
        <row r="3379">
          <cell r="A3379" t="str">
            <v>909F1010</v>
          </cell>
          <cell r="L3379">
            <v>0</v>
          </cell>
        </row>
        <row r="3380">
          <cell r="A3380" t="str">
            <v>909F1010</v>
          </cell>
          <cell r="L3380">
            <v>24564.99</v>
          </cell>
        </row>
        <row r="3381">
          <cell r="A3381" t="str">
            <v>909F1010</v>
          </cell>
          <cell r="L3381">
            <v>661.99</v>
          </cell>
        </row>
        <row r="3382">
          <cell r="A3382" t="str">
            <v>909F1010</v>
          </cell>
          <cell r="L3382">
            <v>1156.45</v>
          </cell>
        </row>
        <row r="3383">
          <cell r="A3383" t="str">
            <v>909F1010</v>
          </cell>
          <cell r="L3383">
            <v>0</v>
          </cell>
        </row>
        <row r="3384">
          <cell r="A3384" t="str">
            <v>909F1010</v>
          </cell>
          <cell r="L3384">
            <v>1091.0999999999999</v>
          </cell>
        </row>
        <row r="3385">
          <cell r="A3385" t="str">
            <v>909F1010</v>
          </cell>
          <cell r="L3385">
            <v>0</v>
          </cell>
        </row>
        <row r="3386">
          <cell r="A3386" t="str">
            <v>909F1010</v>
          </cell>
          <cell r="L3386">
            <v>9787.7000000000007</v>
          </cell>
        </row>
        <row r="3387">
          <cell r="A3387" t="str">
            <v>909F1010</v>
          </cell>
          <cell r="L3387">
            <v>3083.75</v>
          </cell>
        </row>
        <row r="3388">
          <cell r="A3388" t="str">
            <v>909F1010</v>
          </cell>
          <cell r="L3388">
            <v>957.69</v>
          </cell>
        </row>
        <row r="3389">
          <cell r="A3389" t="str">
            <v>909F1010</v>
          </cell>
          <cell r="L3389">
            <v>-7.0000000000000007E-2</v>
          </cell>
        </row>
        <row r="3390">
          <cell r="A3390" t="str">
            <v>909F1010</v>
          </cell>
          <cell r="L3390">
            <v>41.54</v>
          </cell>
        </row>
        <row r="3391">
          <cell r="A3391" t="str">
            <v>909F1010</v>
          </cell>
          <cell r="L3391">
            <v>0</v>
          </cell>
        </row>
        <row r="3392">
          <cell r="A3392" t="str">
            <v>909F1020</v>
          </cell>
          <cell r="L3392">
            <v>1410.21</v>
          </cell>
        </row>
        <row r="3393">
          <cell r="A3393" t="str">
            <v>909F1020</v>
          </cell>
          <cell r="L3393">
            <v>0</v>
          </cell>
        </row>
        <row r="3394">
          <cell r="A3394" t="str">
            <v>909F1020</v>
          </cell>
          <cell r="L3394">
            <v>0</v>
          </cell>
        </row>
        <row r="3395">
          <cell r="A3395" t="str">
            <v>909F1030</v>
          </cell>
          <cell r="L3395">
            <v>1814.69</v>
          </cell>
        </row>
        <row r="3396">
          <cell r="A3396" t="str">
            <v>909F1030</v>
          </cell>
          <cell r="L3396">
            <v>112.64</v>
          </cell>
        </row>
        <row r="3397">
          <cell r="A3397" t="str">
            <v>909F1030</v>
          </cell>
          <cell r="L3397">
            <v>50</v>
          </cell>
        </row>
        <row r="3398">
          <cell r="A3398" t="str">
            <v>909F1030</v>
          </cell>
          <cell r="L3398">
            <v>-96</v>
          </cell>
        </row>
        <row r="3399">
          <cell r="A3399" t="str">
            <v>909F1030</v>
          </cell>
          <cell r="L3399">
            <v>0</v>
          </cell>
        </row>
        <row r="3400">
          <cell r="A3400" t="str">
            <v>909F1030</v>
          </cell>
          <cell r="L3400">
            <v>2756.96</v>
          </cell>
        </row>
        <row r="3401">
          <cell r="A3401" t="str">
            <v>909F1030</v>
          </cell>
          <cell r="L3401">
            <v>-80</v>
          </cell>
        </row>
        <row r="3402">
          <cell r="A3402" t="str">
            <v>909F1030</v>
          </cell>
          <cell r="L3402">
            <v>80</v>
          </cell>
        </row>
        <row r="3403">
          <cell r="A3403" t="str">
            <v>909F1030</v>
          </cell>
          <cell r="L3403">
            <v>0</v>
          </cell>
        </row>
        <row r="3404">
          <cell r="A3404" t="str">
            <v>909F1030</v>
          </cell>
          <cell r="L3404">
            <v>1040.3699999999999</v>
          </cell>
        </row>
        <row r="3405">
          <cell r="A3405" t="str">
            <v>909F1030</v>
          </cell>
          <cell r="L3405">
            <v>1137</v>
          </cell>
        </row>
        <row r="3406">
          <cell r="A3406" t="str">
            <v>909F1030</v>
          </cell>
          <cell r="L3406">
            <v>102.35</v>
          </cell>
        </row>
        <row r="3407">
          <cell r="A3407" t="str">
            <v>909F1030</v>
          </cell>
          <cell r="L3407">
            <v>799.2</v>
          </cell>
        </row>
        <row r="3408">
          <cell r="A3408" t="str">
            <v>909F1030</v>
          </cell>
          <cell r="L3408">
            <v>971.09</v>
          </cell>
        </row>
        <row r="3409">
          <cell r="A3409" t="str">
            <v>909F1030</v>
          </cell>
          <cell r="L3409">
            <v>465</v>
          </cell>
        </row>
        <row r="3410">
          <cell r="A3410" t="str">
            <v>909F1030</v>
          </cell>
          <cell r="L3410">
            <v>79.3</v>
          </cell>
        </row>
        <row r="3411">
          <cell r="A3411" t="str">
            <v>909F1030</v>
          </cell>
          <cell r="L3411">
            <v>-20</v>
          </cell>
        </row>
        <row r="3412">
          <cell r="A3412" t="str">
            <v>909F1030</v>
          </cell>
          <cell r="L3412">
            <v>-93.55</v>
          </cell>
        </row>
        <row r="3413">
          <cell r="A3413" t="str">
            <v>909F1030</v>
          </cell>
          <cell r="L3413">
            <v>0</v>
          </cell>
        </row>
        <row r="3414">
          <cell r="A3414" t="str">
            <v>909F1030</v>
          </cell>
          <cell r="L3414">
            <v>6087.83</v>
          </cell>
        </row>
        <row r="3415">
          <cell r="A3415" t="str">
            <v>909F1030</v>
          </cell>
          <cell r="L3415">
            <v>322.70999999999998</v>
          </cell>
        </row>
        <row r="3416">
          <cell r="A3416" t="str">
            <v>909F1030</v>
          </cell>
          <cell r="L3416">
            <v>34.5</v>
          </cell>
        </row>
        <row r="3417">
          <cell r="A3417" t="str">
            <v>909F1030</v>
          </cell>
          <cell r="L3417">
            <v>68.3</v>
          </cell>
        </row>
        <row r="3418">
          <cell r="A3418" t="str">
            <v>909F1030</v>
          </cell>
          <cell r="L3418">
            <v>2526.2600000000002</v>
          </cell>
        </row>
        <row r="3419">
          <cell r="A3419" t="str">
            <v>909F1030</v>
          </cell>
          <cell r="L3419">
            <v>607.66999999999996</v>
          </cell>
        </row>
        <row r="3420">
          <cell r="A3420" t="str">
            <v>909F1030</v>
          </cell>
          <cell r="L3420">
            <v>840</v>
          </cell>
        </row>
        <row r="3421">
          <cell r="A3421" t="str">
            <v>909F1900</v>
          </cell>
          <cell r="L3421">
            <v>11808.98</v>
          </cell>
        </row>
        <row r="3422">
          <cell r="A3422" t="str">
            <v>909F1900</v>
          </cell>
          <cell r="L3422">
            <v>15273.8</v>
          </cell>
        </row>
        <row r="3423">
          <cell r="A3423" t="str">
            <v>909F1900</v>
          </cell>
          <cell r="L3423">
            <v>6557.52</v>
          </cell>
        </row>
        <row r="3424">
          <cell r="A3424" t="str">
            <v>909F1900</v>
          </cell>
          <cell r="L3424">
            <v>0</v>
          </cell>
        </row>
        <row r="3425">
          <cell r="A3425" t="str">
            <v>909F1900</v>
          </cell>
          <cell r="L3425">
            <v>1680</v>
          </cell>
        </row>
        <row r="3426">
          <cell r="A3426" t="str">
            <v>909F1900</v>
          </cell>
          <cell r="L3426">
            <v>7315.2</v>
          </cell>
        </row>
        <row r="3427">
          <cell r="A3427" t="str">
            <v>909F1900</v>
          </cell>
          <cell r="L3427">
            <v>1763.1</v>
          </cell>
        </row>
        <row r="3428">
          <cell r="A3428" t="str">
            <v>909P3000</v>
          </cell>
          <cell r="L3428">
            <v>155</v>
          </cell>
        </row>
        <row r="3429">
          <cell r="A3429" t="str">
            <v>909P3000</v>
          </cell>
          <cell r="L3429">
            <v>966.82</v>
          </cell>
        </row>
        <row r="3430">
          <cell r="A3430" t="str">
            <v>909P3000</v>
          </cell>
          <cell r="L3430">
            <v>1805.78</v>
          </cell>
        </row>
        <row r="3431">
          <cell r="A3431" t="str">
            <v>909P3000</v>
          </cell>
          <cell r="L3431">
            <v>482.3</v>
          </cell>
        </row>
        <row r="3432">
          <cell r="A3432" t="str">
            <v>909P3000</v>
          </cell>
          <cell r="L3432">
            <v>95331.64</v>
          </cell>
        </row>
        <row r="3433">
          <cell r="A3433" t="str">
            <v>909P3000</v>
          </cell>
          <cell r="L3433">
            <v>0</v>
          </cell>
        </row>
        <row r="3434">
          <cell r="A3434" t="str">
            <v>909P3000</v>
          </cell>
          <cell r="L3434">
            <v>389.16</v>
          </cell>
        </row>
        <row r="3435">
          <cell r="A3435" t="str">
            <v>909P3000</v>
          </cell>
          <cell r="L3435">
            <v>986.33</v>
          </cell>
        </row>
        <row r="3436">
          <cell r="A3436" t="str">
            <v>909P3000</v>
          </cell>
          <cell r="L3436">
            <v>-596.25</v>
          </cell>
        </row>
        <row r="3437">
          <cell r="A3437" t="str">
            <v>909P3000</v>
          </cell>
          <cell r="L3437">
            <v>3478.07</v>
          </cell>
        </row>
        <row r="3438">
          <cell r="A3438" t="str">
            <v>909P3000</v>
          </cell>
          <cell r="L3438">
            <v>0</v>
          </cell>
        </row>
        <row r="3439">
          <cell r="A3439" t="str">
            <v>909P3000</v>
          </cell>
          <cell r="L3439">
            <v>16986.78</v>
          </cell>
        </row>
        <row r="3440">
          <cell r="A3440" t="str">
            <v>909P3000</v>
          </cell>
          <cell r="L3440">
            <v>3113.72</v>
          </cell>
        </row>
        <row r="3441">
          <cell r="A3441" t="str">
            <v>909P3000</v>
          </cell>
          <cell r="L3441">
            <v>0</v>
          </cell>
        </row>
        <row r="3442">
          <cell r="A3442" t="str">
            <v>909P3000</v>
          </cell>
          <cell r="L3442">
            <v>0</v>
          </cell>
        </row>
        <row r="3443">
          <cell r="A3443" t="str">
            <v>909P3000</v>
          </cell>
          <cell r="L3443">
            <v>2005.33</v>
          </cell>
        </row>
        <row r="3444">
          <cell r="A3444" t="str">
            <v>909P3000</v>
          </cell>
          <cell r="L3444">
            <v>1792.45</v>
          </cell>
        </row>
        <row r="3445">
          <cell r="A3445" t="str">
            <v>909P3000</v>
          </cell>
          <cell r="L3445">
            <v>2104.2600000000002</v>
          </cell>
        </row>
        <row r="3446">
          <cell r="A3446" t="str">
            <v>909P3000</v>
          </cell>
          <cell r="L3446">
            <v>4373.28</v>
          </cell>
        </row>
        <row r="3447">
          <cell r="A3447" t="str">
            <v>909P3000</v>
          </cell>
          <cell r="L3447">
            <v>0</v>
          </cell>
        </row>
        <row r="3448">
          <cell r="A3448" t="str">
            <v>909P3000</v>
          </cell>
          <cell r="L3448">
            <v>6470.26</v>
          </cell>
        </row>
        <row r="3449">
          <cell r="A3449" t="str">
            <v>909P3000</v>
          </cell>
          <cell r="L3449">
            <v>1426.67</v>
          </cell>
        </row>
        <row r="3450">
          <cell r="A3450" t="str">
            <v>909P3000</v>
          </cell>
          <cell r="L3450">
            <v>4330.38</v>
          </cell>
        </row>
        <row r="3451">
          <cell r="A3451" t="str">
            <v>909P3000</v>
          </cell>
          <cell r="L3451">
            <v>4888.28</v>
          </cell>
        </row>
        <row r="3452">
          <cell r="A3452" t="str">
            <v>909P3000</v>
          </cell>
          <cell r="L3452">
            <v>10054.23</v>
          </cell>
        </row>
        <row r="3453">
          <cell r="A3453" t="str">
            <v>909P3000</v>
          </cell>
          <cell r="L3453">
            <v>0</v>
          </cell>
        </row>
        <row r="3454">
          <cell r="A3454" t="str">
            <v>909P3000</v>
          </cell>
          <cell r="L3454">
            <v>192.48</v>
          </cell>
        </row>
        <row r="3455">
          <cell r="A3455" t="str">
            <v>909P3000</v>
          </cell>
          <cell r="L3455">
            <v>-363</v>
          </cell>
        </row>
        <row r="3456">
          <cell r="A3456" t="str">
            <v>909P3000</v>
          </cell>
          <cell r="L3456">
            <v>363</v>
          </cell>
        </row>
        <row r="3457">
          <cell r="A3457" t="str">
            <v>911COM2017</v>
          </cell>
          <cell r="L3457">
            <v>0</v>
          </cell>
        </row>
        <row r="3458">
          <cell r="A3458" t="str">
            <v>911COM2017</v>
          </cell>
          <cell r="L3458">
            <v>0</v>
          </cell>
        </row>
        <row r="3459">
          <cell r="A3459" t="str">
            <v>911COM2017</v>
          </cell>
          <cell r="L3459">
            <v>0</v>
          </cell>
        </row>
        <row r="3460">
          <cell r="A3460" t="str">
            <v>911COM2017</v>
          </cell>
          <cell r="L3460">
            <v>656.93</v>
          </cell>
        </row>
        <row r="3461">
          <cell r="A3461" t="str">
            <v>911COM2017</v>
          </cell>
          <cell r="L3461">
            <v>1563.7</v>
          </cell>
        </row>
        <row r="3462">
          <cell r="A3462" t="str">
            <v>911COM2017</v>
          </cell>
          <cell r="L3462">
            <v>0</v>
          </cell>
        </row>
        <row r="3463">
          <cell r="A3463" t="str">
            <v>911COM2017</v>
          </cell>
          <cell r="L3463">
            <v>745.83</v>
          </cell>
        </row>
        <row r="3464">
          <cell r="A3464" t="str">
            <v>911COM2017</v>
          </cell>
          <cell r="L3464">
            <v>1769.45</v>
          </cell>
        </row>
        <row r="3465">
          <cell r="A3465" t="str">
            <v>911COM2017</v>
          </cell>
          <cell r="L3465">
            <v>0</v>
          </cell>
        </row>
        <row r="3466">
          <cell r="A3466" t="str">
            <v>911COM2017</v>
          </cell>
          <cell r="L3466">
            <v>0</v>
          </cell>
        </row>
        <row r="3467">
          <cell r="A3467" t="str">
            <v>911COM2017</v>
          </cell>
          <cell r="L3467">
            <v>0</v>
          </cell>
        </row>
        <row r="3468">
          <cell r="A3468" t="str">
            <v>911COM2017</v>
          </cell>
          <cell r="L3468">
            <v>0</v>
          </cell>
        </row>
        <row r="3469">
          <cell r="A3469" t="str">
            <v>911COM2017</v>
          </cell>
          <cell r="L3469">
            <v>0</v>
          </cell>
        </row>
        <row r="3470">
          <cell r="A3470" t="str">
            <v>911COM2017</v>
          </cell>
          <cell r="L3470">
            <v>0</v>
          </cell>
        </row>
        <row r="3471">
          <cell r="A3471" t="str">
            <v>911F1000</v>
          </cell>
          <cell r="L3471">
            <v>-188</v>
          </cell>
        </row>
        <row r="3472">
          <cell r="A3472" t="str">
            <v>911F1000</v>
          </cell>
          <cell r="L3472">
            <v>0</v>
          </cell>
        </row>
        <row r="3473">
          <cell r="A3473" t="str">
            <v>911F1000</v>
          </cell>
          <cell r="L3473">
            <v>5500</v>
          </cell>
        </row>
        <row r="3474">
          <cell r="A3474" t="str">
            <v>911F1000</v>
          </cell>
          <cell r="L3474">
            <v>3417.6</v>
          </cell>
        </row>
        <row r="3475">
          <cell r="A3475" t="str">
            <v>911F1000</v>
          </cell>
          <cell r="L3475">
            <v>582.4</v>
          </cell>
        </row>
        <row r="3476">
          <cell r="A3476" t="str">
            <v>911F1000</v>
          </cell>
          <cell r="L3476">
            <v>0</v>
          </cell>
        </row>
        <row r="3477">
          <cell r="A3477" t="str">
            <v>911F1000</v>
          </cell>
          <cell r="L3477">
            <v>1840</v>
          </cell>
        </row>
        <row r="3478">
          <cell r="A3478" t="str">
            <v>911F1000</v>
          </cell>
          <cell r="L3478">
            <v>-2500</v>
          </cell>
        </row>
        <row r="3479">
          <cell r="A3479" t="str">
            <v>911F1000</v>
          </cell>
          <cell r="L3479">
            <v>2500</v>
          </cell>
        </row>
        <row r="3480">
          <cell r="A3480" t="str">
            <v>911F1000</v>
          </cell>
          <cell r="L3480">
            <v>23178.76</v>
          </cell>
        </row>
        <row r="3481">
          <cell r="A3481" t="str">
            <v>911F1000</v>
          </cell>
          <cell r="L3481">
            <v>8256.02</v>
          </cell>
        </row>
        <row r="3482">
          <cell r="A3482" t="str">
            <v>911F1000</v>
          </cell>
          <cell r="L3482">
            <v>790.06</v>
          </cell>
        </row>
        <row r="3483">
          <cell r="A3483" t="str">
            <v>911F1000</v>
          </cell>
          <cell r="L3483">
            <v>846</v>
          </cell>
        </row>
        <row r="3484">
          <cell r="A3484" t="str">
            <v>911F1000</v>
          </cell>
          <cell r="L3484">
            <v>-2330.4499999999998</v>
          </cell>
        </row>
        <row r="3485">
          <cell r="A3485" t="str">
            <v>911F1000</v>
          </cell>
          <cell r="L3485">
            <v>83.9</v>
          </cell>
        </row>
        <row r="3486">
          <cell r="A3486" t="str">
            <v>911F1000</v>
          </cell>
          <cell r="L3486">
            <v>444.04</v>
          </cell>
        </row>
        <row r="3487">
          <cell r="A3487" t="str">
            <v>911F1000</v>
          </cell>
          <cell r="L3487">
            <v>-207.08</v>
          </cell>
        </row>
        <row r="3488">
          <cell r="A3488" t="str">
            <v>911F1000</v>
          </cell>
          <cell r="L3488">
            <v>2761.3</v>
          </cell>
        </row>
        <row r="3489">
          <cell r="A3489" t="str">
            <v>911F1000</v>
          </cell>
          <cell r="L3489">
            <v>0</v>
          </cell>
        </row>
        <row r="3490">
          <cell r="A3490" t="str">
            <v>911F1000</v>
          </cell>
          <cell r="L3490">
            <v>50</v>
          </cell>
        </row>
        <row r="3491">
          <cell r="A3491" t="str">
            <v>911F1000</v>
          </cell>
          <cell r="L3491">
            <v>17327.27</v>
          </cell>
        </row>
        <row r="3492">
          <cell r="A3492" t="str">
            <v>911F1000</v>
          </cell>
          <cell r="L3492">
            <v>0</v>
          </cell>
        </row>
        <row r="3493">
          <cell r="A3493" t="str">
            <v>911F1000</v>
          </cell>
          <cell r="L3493">
            <v>0</v>
          </cell>
        </row>
        <row r="3494">
          <cell r="A3494" t="str">
            <v>911F1000</v>
          </cell>
          <cell r="L3494">
            <v>7190.66</v>
          </cell>
        </row>
        <row r="3495">
          <cell r="A3495" t="str">
            <v>911F1000</v>
          </cell>
          <cell r="L3495">
            <v>7190.68</v>
          </cell>
        </row>
        <row r="3496">
          <cell r="A3496" t="str">
            <v>911F1000</v>
          </cell>
          <cell r="L3496">
            <v>4890.5</v>
          </cell>
        </row>
        <row r="3497">
          <cell r="A3497" t="str">
            <v>911F1000</v>
          </cell>
          <cell r="L3497">
            <v>0</v>
          </cell>
        </row>
        <row r="3498">
          <cell r="A3498" t="str">
            <v>911F1000</v>
          </cell>
          <cell r="L3498">
            <v>1584.65</v>
          </cell>
        </row>
        <row r="3499">
          <cell r="A3499" t="str">
            <v>911F1000</v>
          </cell>
          <cell r="L3499">
            <v>1878.33</v>
          </cell>
        </row>
        <row r="3500">
          <cell r="A3500" t="str">
            <v>911F1000</v>
          </cell>
          <cell r="L3500">
            <v>3031.4</v>
          </cell>
        </row>
        <row r="3501">
          <cell r="A3501" t="str">
            <v>911F1000</v>
          </cell>
          <cell r="L3501">
            <v>1878.61</v>
          </cell>
        </row>
        <row r="3502">
          <cell r="A3502" t="str">
            <v>911F1000</v>
          </cell>
          <cell r="L3502">
            <v>1200.4100000000001</v>
          </cell>
        </row>
        <row r="3503">
          <cell r="A3503" t="str">
            <v>911F1000</v>
          </cell>
          <cell r="L3503">
            <v>0</v>
          </cell>
        </row>
        <row r="3504">
          <cell r="A3504" t="str">
            <v>911F1000</v>
          </cell>
          <cell r="L3504">
            <v>3770.18</v>
          </cell>
        </row>
        <row r="3505">
          <cell r="A3505" t="str">
            <v>911F1000</v>
          </cell>
          <cell r="L3505">
            <v>11509.62</v>
          </cell>
        </row>
        <row r="3506">
          <cell r="A3506" t="str">
            <v>911F1000</v>
          </cell>
          <cell r="L3506">
            <v>7150.13</v>
          </cell>
        </row>
        <row r="3507">
          <cell r="A3507" t="str">
            <v>911F1000</v>
          </cell>
          <cell r="L3507">
            <v>11509.79</v>
          </cell>
        </row>
        <row r="3508">
          <cell r="A3508" t="str">
            <v>911F1000</v>
          </cell>
          <cell r="L3508">
            <v>7486.26</v>
          </cell>
        </row>
        <row r="3509">
          <cell r="A3509" t="str">
            <v>911F1000</v>
          </cell>
          <cell r="L3509">
            <v>0</v>
          </cell>
        </row>
        <row r="3510">
          <cell r="A3510" t="str">
            <v>911F1000</v>
          </cell>
          <cell r="L3510">
            <v>165.23</v>
          </cell>
        </row>
        <row r="3511">
          <cell r="A3511" t="str">
            <v>911F1000</v>
          </cell>
          <cell r="L3511">
            <v>22.04</v>
          </cell>
        </row>
        <row r="3512">
          <cell r="A3512" t="str">
            <v>911F1000</v>
          </cell>
          <cell r="L3512">
            <v>165.25</v>
          </cell>
        </row>
        <row r="3513">
          <cell r="A3513" t="str">
            <v>911F1000</v>
          </cell>
          <cell r="L3513">
            <v>110.17</v>
          </cell>
        </row>
        <row r="3514">
          <cell r="A3514" t="str">
            <v>911F1000</v>
          </cell>
          <cell r="L3514">
            <v>0</v>
          </cell>
        </row>
        <row r="3515">
          <cell r="A3515" t="str">
            <v>911F1002</v>
          </cell>
          <cell r="L3515">
            <v>2302.5700000000002</v>
          </cell>
        </row>
        <row r="3516">
          <cell r="A3516" t="str">
            <v>911F1002</v>
          </cell>
          <cell r="L3516">
            <v>1565.03</v>
          </cell>
        </row>
        <row r="3517">
          <cell r="A3517" t="str">
            <v>911F1002</v>
          </cell>
          <cell r="L3517">
            <v>126.01</v>
          </cell>
        </row>
        <row r="3518">
          <cell r="A3518" t="str">
            <v>911F1002</v>
          </cell>
          <cell r="L3518">
            <v>-0.13</v>
          </cell>
        </row>
        <row r="3519">
          <cell r="A3519" t="str">
            <v>911F1002</v>
          </cell>
          <cell r="L3519">
            <v>83.99</v>
          </cell>
        </row>
        <row r="3520">
          <cell r="A3520" t="str">
            <v>911F1002</v>
          </cell>
          <cell r="L3520">
            <v>0</v>
          </cell>
        </row>
        <row r="3521">
          <cell r="A3521" t="str">
            <v>911F1002</v>
          </cell>
          <cell r="L3521">
            <v>-0.05</v>
          </cell>
        </row>
        <row r="3522">
          <cell r="A3522" t="str">
            <v>911F1002</v>
          </cell>
          <cell r="L3522">
            <v>38.299999999999997</v>
          </cell>
        </row>
        <row r="3523">
          <cell r="A3523" t="str">
            <v>911F1002</v>
          </cell>
          <cell r="L3523">
            <v>0.04</v>
          </cell>
        </row>
        <row r="3524">
          <cell r="A3524" t="str">
            <v>911F1002</v>
          </cell>
          <cell r="L3524">
            <v>10756.56</v>
          </cell>
        </row>
        <row r="3525">
          <cell r="A3525" t="str">
            <v>911F1002</v>
          </cell>
          <cell r="L3525">
            <v>775.59</v>
          </cell>
        </row>
        <row r="3526">
          <cell r="A3526" t="str">
            <v>911F1002</v>
          </cell>
          <cell r="L3526">
            <v>0</v>
          </cell>
        </row>
        <row r="3527">
          <cell r="A3527" t="str">
            <v>911F1002</v>
          </cell>
          <cell r="L3527">
            <v>-7.49</v>
          </cell>
        </row>
        <row r="3528">
          <cell r="A3528" t="str">
            <v>911F1002</v>
          </cell>
          <cell r="L3528">
            <v>129.57</v>
          </cell>
        </row>
        <row r="3529">
          <cell r="A3529" t="str">
            <v>911F1002</v>
          </cell>
          <cell r="L3529">
            <v>0</v>
          </cell>
        </row>
        <row r="3530">
          <cell r="A3530" t="str">
            <v>911F1002</v>
          </cell>
          <cell r="L3530">
            <v>0</v>
          </cell>
        </row>
        <row r="3531">
          <cell r="A3531" t="str">
            <v>911F1002</v>
          </cell>
          <cell r="L3531">
            <v>1691.81</v>
          </cell>
        </row>
        <row r="3532">
          <cell r="A3532" t="str">
            <v>911F1002</v>
          </cell>
          <cell r="L3532">
            <v>0</v>
          </cell>
        </row>
        <row r="3533">
          <cell r="A3533" t="str">
            <v>911F1003</v>
          </cell>
          <cell r="L3533">
            <v>306</v>
          </cell>
        </row>
        <row r="3534">
          <cell r="A3534" t="str">
            <v>911F1003</v>
          </cell>
          <cell r="L3534">
            <v>-155.72</v>
          </cell>
        </row>
        <row r="3535">
          <cell r="A3535" t="str">
            <v>911F1003</v>
          </cell>
          <cell r="L3535">
            <v>165</v>
          </cell>
        </row>
        <row r="3536">
          <cell r="A3536" t="str">
            <v>911F1003</v>
          </cell>
          <cell r="L3536">
            <v>0</v>
          </cell>
        </row>
        <row r="3537">
          <cell r="A3537" t="str">
            <v>911F1003</v>
          </cell>
          <cell r="L3537">
            <v>4014.01</v>
          </cell>
        </row>
        <row r="3538">
          <cell r="A3538" t="str">
            <v>911F1003</v>
          </cell>
          <cell r="L3538">
            <v>-236</v>
          </cell>
        </row>
        <row r="3539">
          <cell r="A3539" t="str">
            <v>911F1003</v>
          </cell>
          <cell r="L3539">
            <v>-0.01</v>
          </cell>
        </row>
        <row r="3540">
          <cell r="A3540" t="str">
            <v>911F1003</v>
          </cell>
          <cell r="L3540">
            <v>236</v>
          </cell>
        </row>
        <row r="3541">
          <cell r="A3541" t="str">
            <v>911F1003</v>
          </cell>
          <cell r="L3541">
            <v>0</v>
          </cell>
        </row>
        <row r="3542">
          <cell r="A3542" t="str">
            <v>911F1003</v>
          </cell>
          <cell r="L3542">
            <v>1913.42</v>
          </cell>
        </row>
        <row r="3543">
          <cell r="A3543" t="str">
            <v>911F1003</v>
          </cell>
          <cell r="L3543">
            <v>0</v>
          </cell>
        </row>
        <row r="3544">
          <cell r="A3544" t="str">
            <v>911F1004</v>
          </cell>
          <cell r="L3544">
            <v>-0.02</v>
          </cell>
        </row>
        <row r="3545">
          <cell r="A3545" t="str">
            <v>911F1004</v>
          </cell>
          <cell r="L3545">
            <v>-3.16</v>
          </cell>
        </row>
        <row r="3546">
          <cell r="A3546" t="str">
            <v>911F1004</v>
          </cell>
          <cell r="L3546">
            <v>11134.6</v>
          </cell>
        </row>
        <row r="3547">
          <cell r="A3547" t="str">
            <v>911F1004</v>
          </cell>
          <cell r="L3547">
            <v>169.05</v>
          </cell>
        </row>
        <row r="3548">
          <cell r="A3548" t="str">
            <v>911F1004</v>
          </cell>
          <cell r="L3548">
            <v>-4.54</v>
          </cell>
        </row>
        <row r="3549">
          <cell r="A3549" t="str">
            <v>911F1004</v>
          </cell>
          <cell r="L3549">
            <v>0</v>
          </cell>
        </row>
        <row r="3550">
          <cell r="A3550" t="str">
            <v>911F1004</v>
          </cell>
          <cell r="L3550">
            <v>-59.7</v>
          </cell>
        </row>
        <row r="3551">
          <cell r="A3551" t="str">
            <v>911F1004</v>
          </cell>
          <cell r="L3551">
            <v>4.54</v>
          </cell>
        </row>
        <row r="3552">
          <cell r="A3552" t="str">
            <v>911F1004</v>
          </cell>
          <cell r="L3552">
            <v>0</v>
          </cell>
        </row>
        <row r="3553">
          <cell r="A3553" t="str">
            <v>911F1004</v>
          </cell>
          <cell r="L3553">
            <v>0</v>
          </cell>
        </row>
        <row r="3554">
          <cell r="A3554" t="str">
            <v>911F1005</v>
          </cell>
          <cell r="L3554">
            <v>6274.52</v>
          </cell>
        </row>
        <row r="3555">
          <cell r="A3555" t="str">
            <v>911F1005</v>
          </cell>
          <cell r="L3555">
            <v>-68.25</v>
          </cell>
        </row>
        <row r="3556">
          <cell r="A3556" t="str">
            <v>911F1005</v>
          </cell>
          <cell r="L3556">
            <v>-5.19</v>
          </cell>
        </row>
        <row r="3557">
          <cell r="A3557" t="str">
            <v>911F1005</v>
          </cell>
          <cell r="L3557">
            <v>106.7</v>
          </cell>
        </row>
        <row r="3558">
          <cell r="A3558" t="str">
            <v>911F1005</v>
          </cell>
          <cell r="L3558">
            <v>0</v>
          </cell>
        </row>
        <row r="3559">
          <cell r="A3559" t="str">
            <v>911F1005</v>
          </cell>
          <cell r="L3559">
            <v>2604.7199999999998</v>
          </cell>
        </row>
        <row r="3560">
          <cell r="A3560" t="str">
            <v>911F1005</v>
          </cell>
          <cell r="L3560">
            <v>0</v>
          </cell>
        </row>
        <row r="3561">
          <cell r="A3561" t="str">
            <v>911F1006</v>
          </cell>
          <cell r="L3561">
            <v>12320.78</v>
          </cell>
        </row>
        <row r="3562">
          <cell r="A3562" t="str">
            <v>911F1006</v>
          </cell>
          <cell r="L3562">
            <v>-104</v>
          </cell>
        </row>
        <row r="3563">
          <cell r="A3563" t="str">
            <v>911F1006</v>
          </cell>
          <cell r="L3563">
            <v>-5.0999999999999996</v>
          </cell>
        </row>
        <row r="3564">
          <cell r="A3564" t="str">
            <v>911F1006</v>
          </cell>
          <cell r="L3564">
            <v>104</v>
          </cell>
        </row>
        <row r="3565">
          <cell r="A3565" t="str">
            <v>911F1006</v>
          </cell>
          <cell r="L3565">
            <v>0</v>
          </cell>
        </row>
        <row r="3566">
          <cell r="A3566" t="str">
            <v>911F1006</v>
          </cell>
          <cell r="L3566">
            <v>0</v>
          </cell>
        </row>
        <row r="3567">
          <cell r="A3567" t="str">
            <v>911F1007</v>
          </cell>
          <cell r="L3567">
            <v>11090.38</v>
          </cell>
        </row>
        <row r="3568">
          <cell r="A3568" t="str">
            <v>911F1007</v>
          </cell>
          <cell r="L3568">
            <v>1849.19</v>
          </cell>
        </row>
        <row r="3569">
          <cell r="A3569" t="str">
            <v>911F1007</v>
          </cell>
          <cell r="L3569">
            <v>754.79</v>
          </cell>
        </row>
        <row r="3570">
          <cell r="A3570" t="str">
            <v>911F1007</v>
          </cell>
          <cell r="L3570">
            <v>-454.62</v>
          </cell>
        </row>
        <row r="3571">
          <cell r="A3571" t="str">
            <v>911F1007</v>
          </cell>
          <cell r="L3571">
            <v>0</v>
          </cell>
        </row>
        <row r="3572">
          <cell r="A3572" t="str">
            <v>911F1007</v>
          </cell>
          <cell r="L3572">
            <v>454.62</v>
          </cell>
        </row>
        <row r="3573">
          <cell r="A3573" t="str">
            <v>911F1007</v>
          </cell>
          <cell r="L3573">
            <v>0</v>
          </cell>
        </row>
        <row r="3574">
          <cell r="A3574" t="str">
            <v>911F1007</v>
          </cell>
          <cell r="L3574">
            <v>313.3</v>
          </cell>
        </row>
        <row r="3575">
          <cell r="A3575" t="str">
            <v>911F1007</v>
          </cell>
          <cell r="L3575">
            <v>0</v>
          </cell>
        </row>
        <row r="3576">
          <cell r="A3576" t="str">
            <v>911F1008</v>
          </cell>
          <cell r="L3576">
            <v>0</v>
          </cell>
        </row>
        <row r="3577">
          <cell r="A3577" t="str">
            <v>911F1008</v>
          </cell>
          <cell r="L3577">
            <v>0</v>
          </cell>
        </row>
        <row r="3578">
          <cell r="A3578" t="str">
            <v>911F1008</v>
          </cell>
          <cell r="L3578">
            <v>0</v>
          </cell>
        </row>
        <row r="3579">
          <cell r="A3579" t="str">
            <v>911F1008</v>
          </cell>
          <cell r="L3579">
            <v>1527.62</v>
          </cell>
        </row>
        <row r="3580">
          <cell r="A3580" t="str">
            <v>911F1008</v>
          </cell>
          <cell r="L3580">
            <v>0</v>
          </cell>
        </row>
        <row r="3581">
          <cell r="A3581" t="str">
            <v>911F1008</v>
          </cell>
          <cell r="L3581">
            <v>0</v>
          </cell>
        </row>
        <row r="3582">
          <cell r="A3582" t="str">
            <v>911F1009</v>
          </cell>
          <cell r="L3582">
            <v>1178.06</v>
          </cell>
        </row>
        <row r="3583">
          <cell r="A3583" t="str">
            <v>911F1009</v>
          </cell>
          <cell r="L3583">
            <v>3.6</v>
          </cell>
        </row>
        <row r="3584">
          <cell r="A3584" t="str">
            <v>911F1009</v>
          </cell>
          <cell r="L3584">
            <v>-71.709999999999994</v>
          </cell>
        </row>
        <row r="3585">
          <cell r="A3585" t="str">
            <v>911F1009</v>
          </cell>
          <cell r="L3585">
            <v>71.709999999999994</v>
          </cell>
        </row>
        <row r="3586">
          <cell r="A3586" t="str">
            <v>911F1009</v>
          </cell>
          <cell r="L3586">
            <v>0</v>
          </cell>
        </row>
        <row r="3587">
          <cell r="A3587" t="str">
            <v>911F1011</v>
          </cell>
          <cell r="L3587">
            <v>4226.5</v>
          </cell>
        </row>
        <row r="3588">
          <cell r="A3588" t="str">
            <v>911F1011</v>
          </cell>
          <cell r="L3588">
            <v>291</v>
          </cell>
        </row>
        <row r="3589">
          <cell r="A3589" t="str">
            <v>911F1011</v>
          </cell>
          <cell r="L3589">
            <v>0</v>
          </cell>
        </row>
        <row r="3590">
          <cell r="A3590" t="str">
            <v>911F1011</v>
          </cell>
          <cell r="L3590">
            <v>-19.97</v>
          </cell>
        </row>
        <row r="3591">
          <cell r="A3591" t="str">
            <v>911F1011</v>
          </cell>
          <cell r="L3591">
            <v>1800</v>
          </cell>
        </row>
        <row r="3592">
          <cell r="A3592" t="str">
            <v>911F1011</v>
          </cell>
          <cell r="L3592">
            <v>0</v>
          </cell>
        </row>
        <row r="3593">
          <cell r="A3593" t="str">
            <v>911F1011</v>
          </cell>
          <cell r="L3593">
            <v>0.01</v>
          </cell>
        </row>
        <row r="3594">
          <cell r="A3594" t="str">
            <v>911F1011</v>
          </cell>
          <cell r="L3594">
            <v>1018.79</v>
          </cell>
        </row>
        <row r="3595">
          <cell r="A3595" t="str">
            <v>911F1011</v>
          </cell>
          <cell r="L3595">
            <v>0</v>
          </cell>
        </row>
        <row r="3596">
          <cell r="A3596" t="str">
            <v>911F1011</v>
          </cell>
          <cell r="L3596">
            <v>-7.69</v>
          </cell>
        </row>
        <row r="3597">
          <cell r="A3597" t="str">
            <v>911F1011</v>
          </cell>
          <cell r="L3597">
            <v>210.6</v>
          </cell>
        </row>
        <row r="3598">
          <cell r="A3598" t="str">
            <v>911F1011</v>
          </cell>
          <cell r="L3598">
            <v>0</v>
          </cell>
        </row>
        <row r="3599">
          <cell r="A3599" t="str">
            <v>911F1011</v>
          </cell>
          <cell r="L3599">
            <v>988.34</v>
          </cell>
        </row>
        <row r="3600">
          <cell r="A3600" t="str">
            <v>911F1011</v>
          </cell>
          <cell r="L3600">
            <v>7170.58</v>
          </cell>
        </row>
        <row r="3601">
          <cell r="A3601" t="str">
            <v>911F1011</v>
          </cell>
          <cell r="L3601">
            <v>-1240.32</v>
          </cell>
        </row>
        <row r="3602">
          <cell r="A3602" t="str">
            <v>911F1011</v>
          </cell>
          <cell r="L3602">
            <v>1532.48</v>
          </cell>
        </row>
        <row r="3603">
          <cell r="A3603" t="str">
            <v>911F1011</v>
          </cell>
          <cell r="L3603">
            <v>0</v>
          </cell>
        </row>
        <row r="3604">
          <cell r="A3604" t="str">
            <v>911F1011</v>
          </cell>
          <cell r="L3604">
            <v>1040.45</v>
          </cell>
        </row>
        <row r="3605">
          <cell r="A3605" t="str">
            <v>911F1011</v>
          </cell>
          <cell r="L3605">
            <v>0</v>
          </cell>
        </row>
        <row r="3606">
          <cell r="A3606" t="str">
            <v>911F1011</v>
          </cell>
          <cell r="L3606">
            <v>-0.01</v>
          </cell>
        </row>
        <row r="3607">
          <cell r="A3607" t="str">
            <v>911F1012</v>
          </cell>
          <cell r="L3607">
            <v>1255.4100000000001</v>
          </cell>
        </row>
        <row r="3608">
          <cell r="A3608" t="str">
            <v>911F1012</v>
          </cell>
          <cell r="L3608">
            <v>8572.9699999999993</v>
          </cell>
        </row>
        <row r="3609">
          <cell r="A3609" t="str">
            <v>911F1012</v>
          </cell>
          <cell r="L3609">
            <v>-227.6</v>
          </cell>
        </row>
        <row r="3610">
          <cell r="A3610" t="str">
            <v>911F1012</v>
          </cell>
          <cell r="L3610">
            <v>145.52000000000001</v>
          </cell>
        </row>
        <row r="3611">
          <cell r="A3611" t="str">
            <v>911F1012</v>
          </cell>
          <cell r="L3611">
            <v>231.2</v>
          </cell>
        </row>
        <row r="3612">
          <cell r="A3612" t="str">
            <v>911F1012</v>
          </cell>
          <cell r="L3612">
            <v>0</v>
          </cell>
        </row>
        <row r="3613">
          <cell r="A3613" t="str">
            <v>911F1012</v>
          </cell>
          <cell r="L3613">
            <v>0</v>
          </cell>
        </row>
        <row r="3614">
          <cell r="A3614" t="str">
            <v>911F1900</v>
          </cell>
          <cell r="L3614">
            <v>145127.6</v>
          </cell>
        </row>
        <row r="3615">
          <cell r="A3615" t="str">
            <v>911F1900</v>
          </cell>
          <cell r="L3615">
            <v>29808.26</v>
          </cell>
        </row>
        <row r="3616">
          <cell r="A3616" t="str">
            <v>911F1900</v>
          </cell>
          <cell r="L3616">
            <v>-3399.59</v>
          </cell>
        </row>
        <row r="3617">
          <cell r="A3617" t="str">
            <v>911F1900</v>
          </cell>
          <cell r="L3617">
            <v>0</v>
          </cell>
        </row>
        <row r="3618">
          <cell r="A3618" t="str">
            <v>911F1900</v>
          </cell>
          <cell r="L3618">
            <v>-220.93</v>
          </cell>
        </row>
        <row r="3619">
          <cell r="A3619" t="str">
            <v>911F1900</v>
          </cell>
          <cell r="L3619">
            <v>4636.29</v>
          </cell>
        </row>
        <row r="3620">
          <cell r="A3620" t="str">
            <v>911F1900</v>
          </cell>
          <cell r="L3620">
            <v>0</v>
          </cell>
        </row>
        <row r="3621">
          <cell r="A3621" t="str">
            <v>911F1900</v>
          </cell>
          <cell r="L3621">
            <v>77438.880000000005</v>
          </cell>
        </row>
        <row r="3622">
          <cell r="A3622" t="str">
            <v>911F1900</v>
          </cell>
          <cell r="L3622">
            <v>19748.73</v>
          </cell>
        </row>
        <row r="3623">
          <cell r="A3623" t="str">
            <v>911F1900</v>
          </cell>
          <cell r="L3623">
            <v>0</v>
          </cell>
        </row>
        <row r="3624">
          <cell r="A3624" t="str">
            <v>911F1900</v>
          </cell>
          <cell r="L3624">
            <v>618.48</v>
          </cell>
        </row>
        <row r="3625">
          <cell r="A3625" t="str">
            <v>911F1900</v>
          </cell>
          <cell r="L3625">
            <v>0</v>
          </cell>
        </row>
        <row r="3626">
          <cell r="A3626" t="str">
            <v>911F1902</v>
          </cell>
          <cell r="L3626">
            <v>3885.06</v>
          </cell>
        </row>
        <row r="3627">
          <cell r="A3627" t="str">
            <v>911F1902</v>
          </cell>
          <cell r="L3627">
            <v>55.36</v>
          </cell>
        </row>
        <row r="3628">
          <cell r="A3628" t="str">
            <v>911F1902</v>
          </cell>
          <cell r="L3628">
            <v>-217.8</v>
          </cell>
        </row>
        <row r="3629">
          <cell r="A3629" t="str">
            <v>911F1902</v>
          </cell>
          <cell r="L3629">
            <v>217.8</v>
          </cell>
        </row>
        <row r="3630">
          <cell r="A3630" t="str">
            <v>911F1902</v>
          </cell>
          <cell r="L3630">
            <v>398.9</v>
          </cell>
        </row>
        <row r="3631">
          <cell r="A3631" t="str">
            <v>911F1902</v>
          </cell>
          <cell r="L3631">
            <v>0</v>
          </cell>
        </row>
        <row r="3632">
          <cell r="A3632" t="str">
            <v>911F1903</v>
          </cell>
          <cell r="L3632">
            <v>6752.71</v>
          </cell>
        </row>
        <row r="3633">
          <cell r="A3633" t="str">
            <v>911F1903</v>
          </cell>
          <cell r="L3633">
            <v>382.22</v>
          </cell>
        </row>
        <row r="3634">
          <cell r="A3634" t="str">
            <v>911F1903</v>
          </cell>
          <cell r="L3634">
            <v>-0.06</v>
          </cell>
        </row>
        <row r="3635">
          <cell r="A3635" t="str">
            <v>911F1903</v>
          </cell>
          <cell r="L3635">
            <v>198.78</v>
          </cell>
        </row>
        <row r="3636">
          <cell r="A3636" t="str">
            <v>911F1903</v>
          </cell>
          <cell r="L3636">
            <v>7849.87</v>
          </cell>
        </row>
        <row r="3637">
          <cell r="A3637" t="str">
            <v>911F1903</v>
          </cell>
          <cell r="L3637">
            <v>0</v>
          </cell>
        </row>
        <row r="3638">
          <cell r="A3638" t="str">
            <v>911F1903</v>
          </cell>
          <cell r="L3638">
            <v>592.45000000000005</v>
          </cell>
        </row>
        <row r="3639">
          <cell r="A3639" t="str">
            <v>911F1903</v>
          </cell>
          <cell r="L3639">
            <v>0</v>
          </cell>
        </row>
        <row r="3640">
          <cell r="A3640" t="str">
            <v>911F1903</v>
          </cell>
          <cell r="L3640">
            <v>0</v>
          </cell>
        </row>
        <row r="3641">
          <cell r="A3641" t="str">
            <v>911F1903</v>
          </cell>
          <cell r="L3641">
            <v>953.34</v>
          </cell>
        </row>
        <row r="3642">
          <cell r="A3642" t="str">
            <v>911F1903</v>
          </cell>
          <cell r="L3642">
            <v>-146.85</v>
          </cell>
        </row>
        <row r="3643">
          <cell r="A3643" t="str">
            <v>911F1903</v>
          </cell>
          <cell r="L3643">
            <v>146.85</v>
          </cell>
        </row>
        <row r="3644">
          <cell r="A3644" t="str">
            <v>911F1903</v>
          </cell>
          <cell r="L3644">
            <v>15134.5</v>
          </cell>
        </row>
        <row r="3645">
          <cell r="A3645" t="str">
            <v>911F1903</v>
          </cell>
          <cell r="L3645">
            <v>499.23</v>
          </cell>
        </row>
        <row r="3646">
          <cell r="A3646" t="str">
            <v>911F1903</v>
          </cell>
          <cell r="L3646">
            <v>234.77</v>
          </cell>
        </row>
        <row r="3647">
          <cell r="A3647" t="str">
            <v>911F1903</v>
          </cell>
          <cell r="L3647">
            <v>0</v>
          </cell>
        </row>
        <row r="3648">
          <cell r="A3648" t="str">
            <v>911F1903</v>
          </cell>
          <cell r="L3648">
            <v>867.9</v>
          </cell>
        </row>
        <row r="3649">
          <cell r="A3649" t="str">
            <v>911F1903</v>
          </cell>
          <cell r="L3649">
            <v>935.99</v>
          </cell>
        </row>
        <row r="3650">
          <cell r="A3650" t="str">
            <v>911F1903</v>
          </cell>
          <cell r="L3650">
            <v>1648.48</v>
          </cell>
        </row>
        <row r="3651">
          <cell r="A3651" t="str">
            <v>911F1903</v>
          </cell>
          <cell r="L3651">
            <v>0</v>
          </cell>
        </row>
        <row r="3652">
          <cell r="A3652" t="str">
            <v>911F1903</v>
          </cell>
          <cell r="L3652">
            <v>207</v>
          </cell>
        </row>
        <row r="3653">
          <cell r="A3653" t="str">
            <v>911F1904</v>
          </cell>
          <cell r="L3653">
            <v>1334.44</v>
          </cell>
        </row>
        <row r="3654">
          <cell r="A3654" t="str">
            <v>911F1904</v>
          </cell>
          <cell r="L3654">
            <v>623</v>
          </cell>
        </row>
        <row r="3655">
          <cell r="A3655" t="str">
            <v>911F1904</v>
          </cell>
          <cell r="L3655">
            <v>-201.89</v>
          </cell>
        </row>
        <row r="3656">
          <cell r="A3656" t="str">
            <v>911F1904</v>
          </cell>
          <cell r="L3656">
            <v>201.89</v>
          </cell>
        </row>
        <row r="3657">
          <cell r="A3657" t="str">
            <v>911F1904</v>
          </cell>
          <cell r="L3657">
            <v>2227.7199999999998</v>
          </cell>
        </row>
        <row r="3658">
          <cell r="A3658" t="str">
            <v>911F1904</v>
          </cell>
          <cell r="L3658">
            <v>0</v>
          </cell>
        </row>
        <row r="3659">
          <cell r="A3659" t="str">
            <v>911F1904</v>
          </cell>
          <cell r="L3659">
            <v>873.07</v>
          </cell>
        </row>
        <row r="3660">
          <cell r="A3660" t="str">
            <v>911F1904</v>
          </cell>
          <cell r="L3660">
            <v>0</v>
          </cell>
        </row>
        <row r="3661">
          <cell r="A3661" t="str">
            <v>911F1904</v>
          </cell>
          <cell r="L3661">
            <v>0</v>
          </cell>
        </row>
        <row r="3662">
          <cell r="A3662" t="str">
            <v>911F1904</v>
          </cell>
          <cell r="L3662">
            <v>0</v>
          </cell>
        </row>
        <row r="3663">
          <cell r="A3663" t="str">
            <v>911F1905</v>
          </cell>
          <cell r="L3663">
            <v>5088.5</v>
          </cell>
        </row>
        <row r="3664">
          <cell r="A3664" t="str">
            <v>911F1905</v>
          </cell>
          <cell r="L3664">
            <v>0</v>
          </cell>
        </row>
        <row r="3665">
          <cell r="A3665" t="str">
            <v>911F1905</v>
          </cell>
          <cell r="L3665">
            <v>1039.56</v>
          </cell>
        </row>
        <row r="3666">
          <cell r="A3666" t="str">
            <v>911F1906</v>
          </cell>
          <cell r="L3666">
            <v>2083.66</v>
          </cell>
        </row>
        <row r="3667">
          <cell r="A3667" t="str">
            <v>911F1906</v>
          </cell>
          <cell r="L3667">
            <v>0</v>
          </cell>
        </row>
        <row r="3668">
          <cell r="A3668" t="str">
            <v>911F1907</v>
          </cell>
          <cell r="L3668">
            <v>1022.65</v>
          </cell>
        </row>
        <row r="3669">
          <cell r="A3669" t="str">
            <v>911F1907</v>
          </cell>
          <cell r="L3669">
            <v>0</v>
          </cell>
        </row>
        <row r="3670">
          <cell r="A3670" t="str">
            <v>911F1907</v>
          </cell>
          <cell r="L3670">
            <v>50.4</v>
          </cell>
        </row>
        <row r="3671">
          <cell r="A3671" t="str">
            <v>911F1907</v>
          </cell>
          <cell r="L3671">
            <v>2122.23</v>
          </cell>
        </row>
        <row r="3672">
          <cell r="A3672" t="str">
            <v>911F1912</v>
          </cell>
          <cell r="L3672">
            <v>591.20000000000005</v>
          </cell>
        </row>
        <row r="3673">
          <cell r="A3673" t="str">
            <v>911F1912</v>
          </cell>
          <cell r="L3673">
            <v>16614.64</v>
          </cell>
        </row>
        <row r="3674">
          <cell r="A3674" t="str">
            <v>911F1912</v>
          </cell>
          <cell r="L3674">
            <v>-957.76</v>
          </cell>
        </row>
        <row r="3675">
          <cell r="A3675" t="str">
            <v>911F1912</v>
          </cell>
          <cell r="L3675">
            <v>-0.14000000000000001</v>
          </cell>
        </row>
        <row r="3676">
          <cell r="A3676" t="str">
            <v>911F1912</v>
          </cell>
          <cell r="L3676">
            <v>1668.31</v>
          </cell>
        </row>
        <row r="3677">
          <cell r="A3677" t="str">
            <v>911F1912</v>
          </cell>
          <cell r="L3677">
            <v>45355.8</v>
          </cell>
        </row>
        <row r="3678">
          <cell r="A3678" t="str">
            <v>911F1912</v>
          </cell>
          <cell r="L3678">
            <v>0</v>
          </cell>
        </row>
        <row r="3679">
          <cell r="A3679" t="str">
            <v>911P3001</v>
          </cell>
          <cell r="L3679">
            <v>500</v>
          </cell>
        </row>
        <row r="3680">
          <cell r="A3680" t="str">
            <v>911P3001</v>
          </cell>
          <cell r="L3680">
            <v>0</v>
          </cell>
        </row>
        <row r="3681">
          <cell r="A3681" t="str">
            <v>911P3001</v>
          </cell>
          <cell r="L3681">
            <v>3994.72</v>
          </cell>
        </row>
        <row r="3682">
          <cell r="A3682" t="str">
            <v>911P3001</v>
          </cell>
          <cell r="L3682">
            <v>158.44999999999999</v>
          </cell>
        </row>
        <row r="3683">
          <cell r="A3683" t="str">
            <v>911P3001</v>
          </cell>
          <cell r="L3683">
            <v>104</v>
          </cell>
        </row>
        <row r="3684">
          <cell r="A3684" t="str">
            <v>911P3001</v>
          </cell>
          <cell r="L3684">
            <v>20425.490000000002</v>
          </cell>
        </row>
        <row r="3685">
          <cell r="A3685" t="str">
            <v>911P3001</v>
          </cell>
          <cell r="L3685">
            <v>53.95</v>
          </cell>
        </row>
        <row r="3686">
          <cell r="A3686" t="str">
            <v>911P3001</v>
          </cell>
          <cell r="L3686">
            <v>-0.01</v>
          </cell>
        </row>
        <row r="3687">
          <cell r="A3687" t="str">
            <v>911P3001</v>
          </cell>
          <cell r="L3687">
            <v>-223</v>
          </cell>
        </row>
        <row r="3688">
          <cell r="A3688" t="str">
            <v>911P3002</v>
          </cell>
          <cell r="L3688">
            <v>17897.79</v>
          </cell>
        </row>
        <row r="3689">
          <cell r="A3689" t="str">
            <v>911P3002</v>
          </cell>
          <cell r="L3689">
            <v>0</v>
          </cell>
        </row>
        <row r="3690">
          <cell r="A3690" t="str">
            <v>911P3002</v>
          </cell>
          <cell r="L3690">
            <v>-69.040000000000006</v>
          </cell>
        </row>
        <row r="3691">
          <cell r="A3691" t="str">
            <v>911P3002</v>
          </cell>
          <cell r="L3691">
            <v>-10.83</v>
          </cell>
        </row>
        <row r="3692">
          <cell r="A3692" t="str">
            <v>911P3002</v>
          </cell>
          <cell r="L3692">
            <v>264.2</v>
          </cell>
        </row>
        <row r="3693">
          <cell r="A3693" t="str">
            <v>911P3002</v>
          </cell>
          <cell r="L3693">
            <v>0</v>
          </cell>
        </row>
        <row r="3694">
          <cell r="A3694" t="str">
            <v>911P3003</v>
          </cell>
          <cell r="L3694">
            <v>2770.94</v>
          </cell>
        </row>
        <row r="3695">
          <cell r="A3695" t="str">
            <v>911P3003</v>
          </cell>
          <cell r="L3695">
            <v>518.08000000000004</v>
          </cell>
        </row>
        <row r="3696">
          <cell r="A3696" t="str">
            <v>911P3003</v>
          </cell>
          <cell r="L3696">
            <v>644.38</v>
          </cell>
        </row>
        <row r="3697">
          <cell r="A3697" t="str">
            <v>911P3003</v>
          </cell>
          <cell r="L3697">
            <v>0</v>
          </cell>
        </row>
        <row r="3698">
          <cell r="A3698" t="str">
            <v>911P3003</v>
          </cell>
          <cell r="L3698">
            <v>0</v>
          </cell>
        </row>
        <row r="3699">
          <cell r="A3699" t="str">
            <v>913COM2016</v>
          </cell>
          <cell r="L3699">
            <v>-259.95</v>
          </cell>
        </row>
        <row r="3700">
          <cell r="A3700" t="str">
            <v>913COM2016</v>
          </cell>
          <cell r="L3700">
            <v>-16631.16</v>
          </cell>
        </row>
        <row r="3701">
          <cell r="A3701" t="str">
            <v>913COM2016</v>
          </cell>
          <cell r="L3701">
            <v>5999.39</v>
          </cell>
        </row>
        <row r="3702">
          <cell r="A3702" t="str">
            <v>913COM2016</v>
          </cell>
          <cell r="L3702">
            <v>-0.02</v>
          </cell>
        </row>
        <row r="3703">
          <cell r="A3703" t="str">
            <v>913COM2016</v>
          </cell>
          <cell r="L3703">
            <v>-136.25</v>
          </cell>
        </row>
        <row r="3704">
          <cell r="A3704" t="str">
            <v>913COM2016</v>
          </cell>
          <cell r="L3704">
            <v>-116.74</v>
          </cell>
        </row>
        <row r="3705">
          <cell r="A3705" t="str">
            <v>913COM2017</v>
          </cell>
          <cell r="L3705">
            <v>180</v>
          </cell>
        </row>
        <row r="3706">
          <cell r="A3706" t="str">
            <v>913COM2017</v>
          </cell>
          <cell r="L3706">
            <v>2653.45</v>
          </cell>
        </row>
        <row r="3707">
          <cell r="A3707" t="str">
            <v>913COM2017</v>
          </cell>
          <cell r="L3707">
            <v>0</v>
          </cell>
        </row>
        <row r="3708">
          <cell r="A3708" t="str">
            <v>913COM2017</v>
          </cell>
          <cell r="L3708">
            <v>0</v>
          </cell>
        </row>
        <row r="3709">
          <cell r="A3709" t="str">
            <v>913COM2017</v>
          </cell>
          <cell r="L3709">
            <v>2500</v>
          </cell>
        </row>
        <row r="3710">
          <cell r="A3710" t="str">
            <v>913COM2017</v>
          </cell>
          <cell r="L3710">
            <v>89</v>
          </cell>
        </row>
        <row r="3711">
          <cell r="A3711" t="str">
            <v>913COM2017</v>
          </cell>
          <cell r="L3711">
            <v>0</v>
          </cell>
        </row>
        <row r="3712">
          <cell r="A3712" t="str">
            <v>913COM2017</v>
          </cell>
          <cell r="L3712">
            <v>0</v>
          </cell>
        </row>
        <row r="3713">
          <cell r="A3713" t="str">
            <v>913COM2017</v>
          </cell>
          <cell r="L3713">
            <v>3019.99</v>
          </cell>
        </row>
        <row r="3714">
          <cell r="A3714" t="str">
            <v>913COM2017</v>
          </cell>
          <cell r="L3714">
            <v>260434.77</v>
          </cell>
        </row>
        <row r="3715">
          <cell r="A3715" t="str">
            <v>913COM2017</v>
          </cell>
          <cell r="L3715">
            <v>0</v>
          </cell>
        </row>
        <row r="3716">
          <cell r="A3716" t="str">
            <v>913COM2017</v>
          </cell>
          <cell r="L3716">
            <v>810.69</v>
          </cell>
        </row>
        <row r="3717">
          <cell r="A3717" t="str">
            <v>913COM2017</v>
          </cell>
          <cell r="L3717">
            <v>490.65</v>
          </cell>
        </row>
        <row r="3718">
          <cell r="A3718" t="str">
            <v>913COM2017</v>
          </cell>
          <cell r="L3718">
            <v>0</v>
          </cell>
        </row>
        <row r="3719">
          <cell r="A3719" t="str">
            <v>913COM2017</v>
          </cell>
          <cell r="L3719">
            <v>12379.99</v>
          </cell>
        </row>
        <row r="3720">
          <cell r="A3720" t="str">
            <v>913COM2017</v>
          </cell>
          <cell r="L3720">
            <v>0</v>
          </cell>
        </row>
        <row r="3721">
          <cell r="A3721" t="str">
            <v>913F1010</v>
          </cell>
          <cell r="L3721">
            <v>476.24</v>
          </cell>
        </row>
        <row r="3722">
          <cell r="A3722" t="str">
            <v>913F1010</v>
          </cell>
          <cell r="L3722">
            <v>0</v>
          </cell>
        </row>
        <row r="3723">
          <cell r="A3723" t="str">
            <v>913F1010</v>
          </cell>
          <cell r="L3723">
            <v>1973.68</v>
          </cell>
        </row>
        <row r="3724">
          <cell r="A3724" t="str">
            <v>913F1010</v>
          </cell>
          <cell r="L3724">
            <v>0</v>
          </cell>
        </row>
        <row r="3725">
          <cell r="A3725" t="str">
            <v>913F1010</v>
          </cell>
          <cell r="L3725">
            <v>4668.91</v>
          </cell>
        </row>
        <row r="3726">
          <cell r="A3726" t="str">
            <v>913F1010</v>
          </cell>
          <cell r="L3726">
            <v>0</v>
          </cell>
        </row>
        <row r="3727">
          <cell r="A3727" t="str">
            <v>913F1010</v>
          </cell>
          <cell r="L3727">
            <v>16358.57</v>
          </cell>
        </row>
        <row r="3728">
          <cell r="A3728" t="str">
            <v>913F1010</v>
          </cell>
          <cell r="L3728">
            <v>0</v>
          </cell>
        </row>
        <row r="3729">
          <cell r="A3729" t="str">
            <v>913F1010</v>
          </cell>
          <cell r="L3729">
            <v>38472.720000000001</v>
          </cell>
        </row>
        <row r="3730">
          <cell r="A3730" t="str">
            <v>913F1010</v>
          </cell>
          <cell r="L3730">
            <v>0</v>
          </cell>
        </row>
        <row r="3731">
          <cell r="A3731" t="str">
            <v>913F1020</v>
          </cell>
          <cell r="L3731">
            <v>2521.12</v>
          </cell>
        </row>
        <row r="3732">
          <cell r="A3732" t="str">
            <v>913F1020</v>
          </cell>
          <cell r="L3732">
            <v>588.96</v>
          </cell>
        </row>
        <row r="3733">
          <cell r="A3733" t="str">
            <v>913F1020</v>
          </cell>
          <cell r="L3733">
            <v>0</v>
          </cell>
        </row>
        <row r="3734">
          <cell r="A3734" t="str">
            <v>913F1020</v>
          </cell>
          <cell r="L3734">
            <v>2333.6799999999998</v>
          </cell>
        </row>
        <row r="3735">
          <cell r="A3735" t="str">
            <v>913F1020</v>
          </cell>
          <cell r="L3735">
            <v>0</v>
          </cell>
        </row>
        <row r="3736">
          <cell r="A3736" t="str">
            <v>913F1020</v>
          </cell>
          <cell r="L3736">
            <v>1796.67</v>
          </cell>
        </row>
        <row r="3737">
          <cell r="A3737" t="str">
            <v>913F1020</v>
          </cell>
          <cell r="L3737">
            <v>422.12</v>
          </cell>
        </row>
        <row r="3738">
          <cell r="A3738" t="str">
            <v>913F1020</v>
          </cell>
          <cell r="L3738">
            <v>828.1</v>
          </cell>
        </row>
        <row r="3739">
          <cell r="A3739" t="str">
            <v>913F1020</v>
          </cell>
          <cell r="L3739">
            <v>0</v>
          </cell>
        </row>
        <row r="3740">
          <cell r="A3740" t="str">
            <v>913F1020</v>
          </cell>
          <cell r="L3740">
            <v>0</v>
          </cell>
        </row>
        <row r="3741">
          <cell r="A3741" t="str">
            <v>913F1020</v>
          </cell>
          <cell r="L3741">
            <v>15000</v>
          </cell>
        </row>
        <row r="3742">
          <cell r="A3742" t="str">
            <v>913F1020</v>
          </cell>
          <cell r="L3742">
            <v>496.57</v>
          </cell>
        </row>
        <row r="3743">
          <cell r="A3743" t="str">
            <v>913F1020</v>
          </cell>
          <cell r="L3743">
            <v>0</v>
          </cell>
        </row>
        <row r="3744">
          <cell r="A3744" t="str">
            <v>913F1020</v>
          </cell>
          <cell r="L3744">
            <v>1153.76</v>
          </cell>
        </row>
        <row r="3745">
          <cell r="A3745" t="str">
            <v>913F1020</v>
          </cell>
          <cell r="L3745">
            <v>0</v>
          </cell>
        </row>
        <row r="3746">
          <cell r="A3746" t="str">
            <v>913F1020</v>
          </cell>
          <cell r="L3746">
            <v>0</v>
          </cell>
        </row>
        <row r="3747">
          <cell r="A3747" t="str">
            <v>913F1020</v>
          </cell>
          <cell r="L3747">
            <v>0</v>
          </cell>
        </row>
        <row r="3748">
          <cell r="A3748" t="str">
            <v>913F1030</v>
          </cell>
          <cell r="L3748">
            <v>50226.37</v>
          </cell>
        </row>
        <row r="3749">
          <cell r="A3749" t="str">
            <v>913F1030</v>
          </cell>
          <cell r="L3749">
            <v>160.19999999999999</v>
          </cell>
        </row>
        <row r="3750">
          <cell r="A3750" t="str">
            <v>913F1030</v>
          </cell>
          <cell r="L3750">
            <v>0</v>
          </cell>
        </row>
        <row r="3751">
          <cell r="A3751" t="str">
            <v>913F1030</v>
          </cell>
          <cell r="L3751">
            <v>5035.67</v>
          </cell>
        </row>
        <row r="3752">
          <cell r="A3752" t="str">
            <v>913F1030</v>
          </cell>
          <cell r="L3752">
            <v>11199.27</v>
          </cell>
        </row>
        <row r="3753">
          <cell r="A3753" t="str">
            <v>913F1030</v>
          </cell>
          <cell r="L3753">
            <v>0</v>
          </cell>
        </row>
        <row r="3754">
          <cell r="A3754" t="str">
            <v>913F1030</v>
          </cell>
          <cell r="L3754">
            <v>11700</v>
          </cell>
        </row>
        <row r="3755">
          <cell r="A3755" t="str">
            <v>913F1030</v>
          </cell>
          <cell r="L3755">
            <v>36757.64</v>
          </cell>
        </row>
        <row r="3756">
          <cell r="A3756" t="str">
            <v>913F1030</v>
          </cell>
          <cell r="L3756">
            <v>0</v>
          </cell>
        </row>
        <row r="3757">
          <cell r="A3757" t="str">
            <v>913F1030</v>
          </cell>
          <cell r="L3757">
            <v>13031.75</v>
          </cell>
        </row>
        <row r="3758">
          <cell r="A3758" t="str">
            <v>913F1030</v>
          </cell>
          <cell r="L3758">
            <v>2598.8200000000002</v>
          </cell>
        </row>
        <row r="3759">
          <cell r="A3759" t="str">
            <v>913F1030</v>
          </cell>
          <cell r="L3759">
            <v>-56.4</v>
          </cell>
        </row>
        <row r="3760">
          <cell r="A3760" t="str">
            <v>913F1030</v>
          </cell>
          <cell r="L3760">
            <v>0</v>
          </cell>
        </row>
        <row r="3761">
          <cell r="A3761" t="str">
            <v>913F1030</v>
          </cell>
          <cell r="L3761">
            <v>56.4</v>
          </cell>
        </row>
        <row r="3762">
          <cell r="A3762" t="str">
            <v>913F1030</v>
          </cell>
          <cell r="L3762">
            <v>0</v>
          </cell>
        </row>
        <row r="3763">
          <cell r="A3763" t="str">
            <v>913F1030</v>
          </cell>
          <cell r="L3763">
            <v>25000</v>
          </cell>
        </row>
        <row r="3764">
          <cell r="A3764" t="str">
            <v>913F1030</v>
          </cell>
          <cell r="L3764">
            <v>23603.34</v>
          </cell>
        </row>
        <row r="3765">
          <cell r="A3765" t="str">
            <v>913F1030</v>
          </cell>
          <cell r="L3765">
            <v>18841.41</v>
          </cell>
        </row>
        <row r="3766">
          <cell r="A3766" t="str">
            <v>913F1030</v>
          </cell>
          <cell r="L3766">
            <v>0</v>
          </cell>
        </row>
        <row r="3767">
          <cell r="A3767" t="str">
            <v>913F1030</v>
          </cell>
          <cell r="L3767">
            <v>55658.57</v>
          </cell>
        </row>
        <row r="3768">
          <cell r="A3768" t="str">
            <v>913F1030</v>
          </cell>
          <cell r="L3768">
            <v>45552.58</v>
          </cell>
        </row>
        <row r="3769">
          <cell r="A3769" t="str">
            <v>913F1030</v>
          </cell>
          <cell r="L3769">
            <v>0</v>
          </cell>
        </row>
        <row r="3770">
          <cell r="A3770" t="str">
            <v>913F1030</v>
          </cell>
          <cell r="L3770">
            <v>383.36</v>
          </cell>
        </row>
        <row r="3771">
          <cell r="A3771" t="str">
            <v>913F1050</v>
          </cell>
          <cell r="L3771">
            <v>37256.43</v>
          </cell>
        </row>
        <row r="3772">
          <cell r="A3772" t="str">
            <v>913F1050</v>
          </cell>
          <cell r="L3772">
            <v>0</v>
          </cell>
        </row>
        <row r="3773">
          <cell r="A3773" t="str">
            <v>913F1050</v>
          </cell>
          <cell r="L3773">
            <v>4023.57</v>
          </cell>
        </row>
        <row r="3774">
          <cell r="A3774" t="str">
            <v>913F1050</v>
          </cell>
          <cell r="L3774">
            <v>0</v>
          </cell>
        </row>
        <row r="3775">
          <cell r="A3775" t="str">
            <v>913F1050</v>
          </cell>
          <cell r="L3775">
            <v>15714.15</v>
          </cell>
        </row>
        <row r="3776">
          <cell r="A3776" t="str">
            <v>913F1050</v>
          </cell>
          <cell r="L3776">
            <v>0</v>
          </cell>
        </row>
        <row r="3777">
          <cell r="A3777" t="str">
            <v>913F1050</v>
          </cell>
          <cell r="L3777">
            <v>0</v>
          </cell>
        </row>
        <row r="3778">
          <cell r="A3778" t="str">
            <v>913F1050</v>
          </cell>
          <cell r="L3778">
            <v>63800.78</v>
          </cell>
        </row>
        <row r="3779">
          <cell r="A3779" t="str">
            <v>913F1050</v>
          </cell>
          <cell r="L3779">
            <v>902.63</v>
          </cell>
        </row>
        <row r="3780">
          <cell r="A3780" t="str">
            <v>913F1050</v>
          </cell>
          <cell r="L3780">
            <v>8609.43</v>
          </cell>
        </row>
        <row r="3781">
          <cell r="A3781" t="str">
            <v>913F1050</v>
          </cell>
          <cell r="L3781">
            <v>0</v>
          </cell>
        </row>
        <row r="3782">
          <cell r="A3782" t="str">
            <v>913F1050</v>
          </cell>
          <cell r="L3782">
            <v>2041.07</v>
          </cell>
        </row>
        <row r="3783">
          <cell r="A3783" t="str">
            <v>913F1050</v>
          </cell>
          <cell r="L3783">
            <v>0</v>
          </cell>
        </row>
        <row r="3784">
          <cell r="A3784" t="str">
            <v>913F1050</v>
          </cell>
          <cell r="L3784">
            <v>100000</v>
          </cell>
        </row>
        <row r="3785">
          <cell r="A3785" t="str">
            <v>913F1050</v>
          </cell>
          <cell r="L3785">
            <v>645.6</v>
          </cell>
        </row>
        <row r="3786">
          <cell r="A3786" t="str">
            <v>913F1050</v>
          </cell>
          <cell r="L3786">
            <v>12710.11</v>
          </cell>
        </row>
        <row r="3787">
          <cell r="A3787" t="str">
            <v>913F1050</v>
          </cell>
          <cell r="L3787">
            <v>0</v>
          </cell>
        </row>
        <row r="3788">
          <cell r="A3788" t="str">
            <v>913F1050</v>
          </cell>
          <cell r="L3788">
            <v>2700.06</v>
          </cell>
        </row>
        <row r="3789">
          <cell r="A3789" t="str">
            <v>913F1050</v>
          </cell>
          <cell r="L3789">
            <v>1500</v>
          </cell>
        </row>
        <row r="3790">
          <cell r="A3790" t="str">
            <v>913F1050</v>
          </cell>
          <cell r="L3790">
            <v>30277</v>
          </cell>
        </row>
        <row r="3791">
          <cell r="A3791" t="str">
            <v>913F1050</v>
          </cell>
          <cell r="L3791">
            <v>0</v>
          </cell>
        </row>
        <row r="3792">
          <cell r="A3792" t="str">
            <v>913F1050</v>
          </cell>
          <cell r="L3792">
            <v>0</v>
          </cell>
        </row>
        <row r="3793">
          <cell r="A3793" t="str">
            <v>913F1070</v>
          </cell>
          <cell r="L3793">
            <v>406</v>
          </cell>
        </row>
        <row r="3794">
          <cell r="A3794" t="str">
            <v>913F1070</v>
          </cell>
          <cell r="L3794">
            <v>155.80000000000001</v>
          </cell>
        </row>
        <row r="3795">
          <cell r="A3795" t="str">
            <v>913F1070</v>
          </cell>
          <cell r="L3795">
            <v>796.95</v>
          </cell>
        </row>
        <row r="3796">
          <cell r="A3796" t="str">
            <v>913F1070</v>
          </cell>
          <cell r="L3796">
            <v>0</v>
          </cell>
        </row>
        <row r="3797">
          <cell r="A3797" t="str">
            <v>913F1070</v>
          </cell>
          <cell r="L3797">
            <v>0</v>
          </cell>
        </row>
        <row r="3798">
          <cell r="A3798" t="str">
            <v>913F1070</v>
          </cell>
          <cell r="L3798">
            <v>30000</v>
          </cell>
        </row>
        <row r="3799">
          <cell r="A3799" t="str">
            <v>913F1070</v>
          </cell>
          <cell r="L3799">
            <v>2104.6799999999998</v>
          </cell>
        </row>
        <row r="3800">
          <cell r="A3800" t="str">
            <v>913F1070</v>
          </cell>
          <cell r="L3800">
            <v>10610.06</v>
          </cell>
        </row>
        <row r="3801">
          <cell r="A3801" t="str">
            <v>913F1070</v>
          </cell>
          <cell r="L3801">
            <v>0</v>
          </cell>
        </row>
        <row r="3802">
          <cell r="A3802" t="str">
            <v>913F1070</v>
          </cell>
          <cell r="L3802">
            <v>9469.86</v>
          </cell>
        </row>
        <row r="3803">
          <cell r="A3803" t="str">
            <v>913F1070</v>
          </cell>
          <cell r="L3803">
            <v>26918.87</v>
          </cell>
        </row>
        <row r="3804">
          <cell r="A3804" t="str">
            <v>913F1070</v>
          </cell>
          <cell r="L3804">
            <v>0</v>
          </cell>
        </row>
        <row r="3805">
          <cell r="A3805" t="str">
            <v>913F1070</v>
          </cell>
          <cell r="L3805">
            <v>275.39999999999998</v>
          </cell>
        </row>
        <row r="3806">
          <cell r="A3806" t="str">
            <v>913F1080</v>
          </cell>
          <cell r="L3806">
            <v>136229.89000000001</v>
          </cell>
        </row>
        <row r="3807">
          <cell r="A3807" t="str">
            <v>913F1080</v>
          </cell>
          <cell r="L3807">
            <v>388.8</v>
          </cell>
        </row>
        <row r="3808">
          <cell r="A3808" t="str">
            <v>913F1080</v>
          </cell>
          <cell r="L3808">
            <v>511</v>
          </cell>
        </row>
        <row r="3809">
          <cell r="A3809" t="str">
            <v>913F1080</v>
          </cell>
          <cell r="L3809">
            <v>-76.5</v>
          </cell>
        </row>
        <row r="3810">
          <cell r="A3810" t="str">
            <v>913F1080</v>
          </cell>
          <cell r="L3810">
            <v>188.4</v>
          </cell>
        </row>
        <row r="3811">
          <cell r="A3811" t="str">
            <v>913F1080</v>
          </cell>
          <cell r="L3811">
            <v>0</v>
          </cell>
        </row>
        <row r="3812">
          <cell r="A3812" t="str">
            <v>913F1080</v>
          </cell>
          <cell r="L3812">
            <v>130000</v>
          </cell>
        </row>
        <row r="3813">
          <cell r="A3813" t="str">
            <v>913F1080</v>
          </cell>
          <cell r="L3813">
            <v>215.48</v>
          </cell>
        </row>
        <row r="3814">
          <cell r="A3814" t="str">
            <v>913F1080</v>
          </cell>
          <cell r="L3814">
            <v>10019.280000000001</v>
          </cell>
        </row>
        <row r="3815">
          <cell r="A3815" t="str">
            <v>913F1080</v>
          </cell>
          <cell r="L3815">
            <v>0</v>
          </cell>
        </row>
        <row r="3816">
          <cell r="A3816" t="str">
            <v>913F1080</v>
          </cell>
          <cell r="L3816">
            <v>1073.4100000000001</v>
          </cell>
        </row>
        <row r="3817">
          <cell r="A3817" t="str">
            <v>913F1080</v>
          </cell>
          <cell r="L3817">
            <v>23787</v>
          </cell>
        </row>
        <row r="3818">
          <cell r="A3818" t="str">
            <v>913F1080</v>
          </cell>
          <cell r="L3818">
            <v>0</v>
          </cell>
        </row>
        <row r="3819">
          <cell r="A3819" t="str">
            <v>913F1081</v>
          </cell>
          <cell r="L3819">
            <v>23910.27</v>
          </cell>
        </row>
        <row r="3820">
          <cell r="A3820" t="str">
            <v>913F1081</v>
          </cell>
          <cell r="L3820">
            <v>791.58</v>
          </cell>
        </row>
        <row r="3821">
          <cell r="A3821" t="str">
            <v>913F1081</v>
          </cell>
          <cell r="L3821">
            <v>743.71</v>
          </cell>
        </row>
        <row r="3822">
          <cell r="A3822" t="str">
            <v>913F1081</v>
          </cell>
          <cell r="L3822">
            <v>0</v>
          </cell>
        </row>
        <row r="3823">
          <cell r="A3823" t="str">
            <v>913F1081</v>
          </cell>
          <cell r="L3823">
            <v>0</v>
          </cell>
        </row>
        <row r="3824">
          <cell r="A3824" t="str">
            <v>913F1081</v>
          </cell>
          <cell r="L3824">
            <v>100000</v>
          </cell>
        </row>
        <row r="3825">
          <cell r="A3825" t="str">
            <v>913F1081</v>
          </cell>
          <cell r="L3825">
            <v>26493.360000000001</v>
          </cell>
        </row>
        <row r="3826">
          <cell r="A3826" t="str">
            <v>913F1081</v>
          </cell>
          <cell r="L3826">
            <v>0</v>
          </cell>
        </row>
        <row r="3827">
          <cell r="A3827" t="str">
            <v>913F1081</v>
          </cell>
          <cell r="L3827">
            <v>64041.79</v>
          </cell>
        </row>
        <row r="3828">
          <cell r="A3828" t="str">
            <v>913F1081</v>
          </cell>
          <cell r="L3828">
            <v>0</v>
          </cell>
        </row>
        <row r="3829">
          <cell r="A3829" t="str">
            <v>913F1081</v>
          </cell>
          <cell r="L3829">
            <v>523.79999999999995</v>
          </cell>
        </row>
        <row r="3830">
          <cell r="A3830" t="str">
            <v>913F1100</v>
          </cell>
          <cell r="L3830">
            <v>490.92</v>
          </cell>
        </row>
        <row r="3831">
          <cell r="A3831" t="str">
            <v>913F1100</v>
          </cell>
          <cell r="L3831">
            <v>0</v>
          </cell>
        </row>
        <row r="3832">
          <cell r="A3832" t="str">
            <v>913F1100</v>
          </cell>
          <cell r="L3832">
            <v>0</v>
          </cell>
        </row>
        <row r="3833">
          <cell r="A3833" t="str">
            <v>913F1100</v>
          </cell>
          <cell r="L3833">
            <v>902.89</v>
          </cell>
        </row>
        <row r="3834">
          <cell r="A3834" t="str">
            <v>913F1100</v>
          </cell>
          <cell r="L3834">
            <v>2113.65</v>
          </cell>
        </row>
        <row r="3835">
          <cell r="A3835" t="str">
            <v>913F1900</v>
          </cell>
          <cell r="L3835">
            <v>3953.71</v>
          </cell>
        </row>
        <row r="3836">
          <cell r="A3836" t="str">
            <v>913F1900</v>
          </cell>
          <cell r="L3836">
            <v>69239.14</v>
          </cell>
        </row>
        <row r="3837">
          <cell r="A3837" t="str">
            <v>913F1900</v>
          </cell>
          <cell r="L3837">
            <v>0</v>
          </cell>
        </row>
        <row r="3838">
          <cell r="A3838" t="str">
            <v>913FSE16</v>
          </cell>
          <cell r="L3838">
            <v>-1839.82</v>
          </cell>
        </row>
        <row r="3839">
          <cell r="A3839" t="str">
            <v>913FSE16</v>
          </cell>
          <cell r="L3839">
            <v>1839.82</v>
          </cell>
        </row>
        <row r="3840">
          <cell r="A3840" t="str">
            <v>913FSE17</v>
          </cell>
          <cell r="L3840">
            <v>40880.26</v>
          </cell>
        </row>
        <row r="3841">
          <cell r="A3841" t="str">
            <v>913FSE17</v>
          </cell>
          <cell r="L3841">
            <v>21043.07</v>
          </cell>
        </row>
        <row r="3842">
          <cell r="A3842" t="str">
            <v>913FSE17</v>
          </cell>
          <cell r="L3842">
            <v>22192.52</v>
          </cell>
        </row>
        <row r="3843">
          <cell r="A3843" t="str">
            <v>913FSE17</v>
          </cell>
          <cell r="L3843">
            <v>0</v>
          </cell>
        </row>
        <row r="3844">
          <cell r="A3844" t="str">
            <v>913FSK16</v>
          </cell>
          <cell r="L3844">
            <v>-2012.65</v>
          </cell>
        </row>
        <row r="3845">
          <cell r="A3845" t="str">
            <v>913FSK16</v>
          </cell>
          <cell r="L3845">
            <v>2012.65</v>
          </cell>
        </row>
        <row r="3846">
          <cell r="A3846" t="str">
            <v>913FSK17</v>
          </cell>
          <cell r="L3846">
            <v>47434.23</v>
          </cell>
        </row>
        <row r="3847">
          <cell r="A3847" t="str">
            <v>913FSK17</v>
          </cell>
          <cell r="L3847">
            <v>22811.66</v>
          </cell>
        </row>
        <row r="3848">
          <cell r="A3848" t="str">
            <v>913FSK17</v>
          </cell>
          <cell r="L3848">
            <v>32931.629999999997</v>
          </cell>
        </row>
        <row r="3849">
          <cell r="A3849" t="str">
            <v>913FSK17</v>
          </cell>
          <cell r="L3849">
            <v>0</v>
          </cell>
        </row>
        <row r="3850">
          <cell r="A3850" t="str">
            <v>913P3000</v>
          </cell>
          <cell r="L3850">
            <v>9675.14</v>
          </cell>
        </row>
        <row r="3851">
          <cell r="A3851" t="str">
            <v>913P3000</v>
          </cell>
          <cell r="L3851">
            <v>105437.67</v>
          </cell>
        </row>
        <row r="3852">
          <cell r="A3852" t="str">
            <v>913P3000</v>
          </cell>
          <cell r="L3852">
            <v>0</v>
          </cell>
        </row>
        <row r="3853">
          <cell r="A3853" t="str">
            <v>913P3000</v>
          </cell>
          <cell r="L3853">
            <v>142000</v>
          </cell>
        </row>
        <row r="3854">
          <cell r="A3854" t="str">
            <v>913P3000</v>
          </cell>
          <cell r="L3854">
            <v>5400</v>
          </cell>
        </row>
        <row r="3855">
          <cell r="A3855" t="str">
            <v>913P3000</v>
          </cell>
          <cell r="L3855">
            <v>0</v>
          </cell>
        </row>
        <row r="3856">
          <cell r="A3856" t="str">
            <v>913P3000</v>
          </cell>
          <cell r="L3856">
            <v>-7.33</v>
          </cell>
        </row>
        <row r="3857">
          <cell r="A3857" t="str">
            <v>913P3000</v>
          </cell>
          <cell r="L3857">
            <v>571.34</v>
          </cell>
        </row>
        <row r="3858">
          <cell r="A3858" t="str">
            <v>913P3000</v>
          </cell>
          <cell r="L3858">
            <v>96251.74</v>
          </cell>
        </row>
        <row r="3859">
          <cell r="A3859" t="str">
            <v>913P3000</v>
          </cell>
          <cell r="L3859">
            <v>0</v>
          </cell>
        </row>
        <row r="3860">
          <cell r="A3860" t="str">
            <v>913P3000</v>
          </cell>
          <cell r="L3860">
            <v>-66</v>
          </cell>
        </row>
        <row r="3861">
          <cell r="A3861" t="str">
            <v>913P3000</v>
          </cell>
          <cell r="L3861">
            <v>-20</v>
          </cell>
        </row>
        <row r="3862">
          <cell r="A3862" t="str">
            <v>913P3000</v>
          </cell>
          <cell r="L3862">
            <v>14489.69</v>
          </cell>
        </row>
        <row r="3863">
          <cell r="A3863" t="str">
            <v>913P3000</v>
          </cell>
          <cell r="L3863">
            <v>0</v>
          </cell>
        </row>
        <row r="3864">
          <cell r="A3864" t="str">
            <v>913P3000</v>
          </cell>
          <cell r="L3864">
            <v>53423</v>
          </cell>
        </row>
        <row r="3865">
          <cell r="A3865" t="str">
            <v>913P3000</v>
          </cell>
          <cell r="L3865">
            <v>75043.48</v>
          </cell>
        </row>
        <row r="3866">
          <cell r="A3866" t="str">
            <v>913P3000</v>
          </cell>
          <cell r="L3866">
            <v>0</v>
          </cell>
        </row>
        <row r="3867">
          <cell r="A3867" t="str">
            <v>913P3000</v>
          </cell>
          <cell r="L3867">
            <v>30967.5</v>
          </cell>
        </row>
        <row r="3868">
          <cell r="A3868" t="str">
            <v>913P3000</v>
          </cell>
          <cell r="L3868">
            <v>2175.77</v>
          </cell>
        </row>
        <row r="3869">
          <cell r="A3869" t="str">
            <v>913P3000</v>
          </cell>
          <cell r="L3869">
            <v>5076.59</v>
          </cell>
        </row>
        <row r="3870">
          <cell r="A3870" t="str">
            <v>913P3000</v>
          </cell>
          <cell r="L3870">
            <v>17219.18</v>
          </cell>
        </row>
        <row r="3871">
          <cell r="A3871" t="str">
            <v>913P3000</v>
          </cell>
          <cell r="L3871">
            <v>9517.2099999999991</v>
          </cell>
        </row>
        <row r="3872">
          <cell r="A3872" t="str">
            <v>913P3000</v>
          </cell>
          <cell r="L3872">
            <v>0</v>
          </cell>
        </row>
        <row r="3873">
          <cell r="A3873" t="str">
            <v>913P3000</v>
          </cell>
          <cell r="L3873">
            <v>71781.820000000007</v>
          </cell>
        </row>
        <row r="3874">
          <cell r="A3874" t="str">
            <v>913P3000</v>
          </cell>
          <cell r="L3874">
            <v>5778.07</v>
          </cell>
        </row>
        <row r="3875">
          <cell r="A3875" t="str">
            <v>913P3000</v>
          </cell>
          <cell r="L3875">
            <v>13482.38</v>
          </cell>
        </row>
        <row r="3876">
          <cell r="A3876" t="str">
            <v>913P3000</v>
          </cell>
          <cell r="L3876">
            <v>40691.32</v>
          </cell>
        </row>
        <row r="3877">
          <cell r="A3877" t="str">
            <v>913P3000</v>
          </cell>
          <cell r="L3877">
            <v>22760.880000000001</v>
          </cell>
        </row>
        <row r="3878">
          <cell r="A3878" t="str">
            <v>913P3000</v>
          </cell>
          <cell r="L3878">
            <v>0</v>
          </cell>
        </row>
        <row r="3879">
          <cell r="A3879" t="str">
            <v>913P3000</v>
          </cell>
          <cell r="L3879">
            <v>649.29</v>
          </cell>
        </row>
        <row r="3880">
          <cell r="A3880" t="str">
            <v>913P3000</v>
          </cell>
          <cell r="L3880">
            <v>125.66</v>
          </cell>
        </row>
        <row r="3881">
          <cell r="A3881" t="str">
            <v>913P3000</v>
          </cell>
          <cell r="L3881">
            <v>220.32</v>
          </cell>
        </row>
        <row r="3882">
          <cell r="A3882" t="str">
            <v>914COM2015</v>
          </cell>
          <cell r="L3882">
            <v>-0.01</v>
          </cell>
        </row>
        <row r="3883">
          <cell r="A3883" t="str">
            <v>914COM2016</v>
          </cell>
          <cell r="L3883">
            <v>-3.53</v>
          </cell>
        </row>
        <row r="3884">
          <cell r="A3884" t="str">
            <v>914COM2016</v>
          </cell>
          <cell r="L3884">
            <v>-0.16</v>
          </cell>
        </row>
        <row r="3885">
          <cell r="A3885" t="str">
            <v>914COM2017</v>
          </cell>
          <cell r="L3885">
            <v>5020.2</v>
          </cell>
        </row>
        <row r="3886">
          <cell r="A3886" t="str">
            <v>914COM2017</v>
          </cell>
          <cell r="L3886">
            <v>872.38</v>
          </cell>
        </row>
        <row r="3887">
          <cell r="A3887" t="str">
            <v>914COM2017</v>
          </cell>
          <cell r="L3887">
            <v>0</v>
          </cell>
        </row>
        <row r="3888">
          <cell r="A3888" t="str">
            <v>914COM2017</v>
          </cell>
          <cell r="L3888">
            <v>54095.13</v>
          </cell>
        </row>
        <row r="3889">
          <cell r="A3889" t="str">
            <v>914COM2017</v>
          </cell>
          <cell r="L3889">
            <v>772.47</v>
          </cell>
        </row>
        <row r="3890">
          <cell r="A3890" t="str">
            <v>914COM2017</v>
          </cell>
          <cell r="L3890">
            <v>0</v>
          </cell>
        </row>
        <row r="3891">
          <cell r="A3891" t="str">
            <v>914F1000</v>
          </cell>
          <cell r="L3891">
            <v>34871.53</v>
          </cell>
        </row>
        <row r="3892">
          <cell r="A3892" t="str">
            <v>914F1000</v>
          </cell>
          <cell r="L3892">
            <v>3572.08</v>
          </cell>
        </row>
        <row r="3893">
          <cell r="A3893" t="str">
            <v>914F1000</v>
          </cell>
          <cell r="L3893">
            <v>130</v>
          </cell>
        </row>
        <row r="3894">
          <cell r="A3894" t="str">
            <v>914F1000</v>
          </cell>
          <cell r="L3894">
            <v>3337.45</v>
          </cell>
        </row>
        <row r="3895">
          <cell r="A3895" t="str">
            <v>914F1000</v>
          </cell>
          <cell r="L3895">
            <v>333.15</v>
          </cell>
        </row>
        <row r="3896">
          <cell r="A3896" t="str">
            <v>914F1000</v>
          </cell>
          <cell r="L3896">
            <v>-38</v>
          </cell>
        </row>
        <row r="3897">
          <cell r="A3897" t="str">
            <v>914F1000</v>
          </cell>
          <cell r="L3897">
            <v>-0.12</v>
          </cell>
        </row>
        <row r="3898">
          <cell r="A3898" t="str">
            <v>914F1000</v>
          </cell>
          <cell r="L3898">
            <v>628.64</v>
          </cell>
        </row>
        <row r="3899">
          <cell r="A3899" t="str">
            <v>914F1000</v>
          </cell>
          <cell r="L3899">
            <v>0</v>
          </cell>
        </row>
        <row r="3900">
          <cell r="A3900" t="str">
            <v>914F1000</v>
          </cell>
          <cell r="L3900">
            <v>6252.22</v>
          </cell>
        </row>
        <row r="3901">
          <cell r="A3901" t="str">
            <v>914F1000</v>
          </cell>
          <cell r="L3901">
            <v>1456.81</v>
          </cell>
        </row>
        <row r="3902">
          <cell r="A3902" t="str">
            <v>914F1000</v>
          </cell>
          <cell r="L3902">
            <v>0</v>
          </cell>
        </row>
        <row r="3903">
          <cell r="A3903" t="str">
            <v>914F1000</v>
          </cell>
          <cell r="L3903">
            <v>720.16</v>
          </cell>
        </row>
        <row r="3904">
          <cell r="A3904" t="str">
            <v>914F1000</v>
          </cell>
          <cell r="L3904">
            <v>1673.57</v>
          </cell>
        </row>
        <row r="3905">
          <cell r="A3905" t="str">
            <v>914F1900</v>
          </cell>
          <cell r="L3905">
            <v>0</v>
          </cell>
        </row>
        <row r="3906">
          <cell r="A3906" t="str">
            <v>914F1900</v>
          </cell>
          <cell r="L3906">
            <v>17081.04</v>
          </cell>
        </row>
        <row r="3907">
          <cell r="A3907" t="str">
            <v>914F1900</v>
          </cell>
          <cell r="L3907">
            <v>0</v>
          </cell>
        </row>
        <row r="3908">
          <cell r="A3908" t="str">
            <v>914P3000</v>
          </cell>
          <cell r="L3908">
            <v>10325.61</v>
          </cell>
        </row>
        <row r="3909">
          <cell r="A3909" t="str">
            <v>914P3000</v>
          </cell>
          <cell r="L3909">
            <v>7.2</v>
          </cell>
        </row>
        <row r="3910">
          <cell r="A3910" t="str">
            <v>914P3000</v>
          </cell>
          <cell r="L3910">
            <v>22900.18</v>
          </cell>
        </row>
        <row r="3911">
          <cell r="A3911" t="str">
            <v>914P3000</v>
          </cell>
          <cell r="L3911">
            <v>0</v>
          </cell>
        </row>
        <row r="3912">
          <cell r="A3912" t="str">
            <v>914P3000</v>
          </cell>
          <cell r="L3912">
            <v>-1049.1500000000001</v>
          </cell>
        </row>
        <row r="3913">
          <cell r="A3913" t="str">
            <v>914P3000</v>
          </cell>
          <cell r="L3913">
            <v>-275.83</v>
          </cell>
        </row>
        <row r="3914">
          <cell r="A3914" t="str">
            <v>914P3000</v>
          </cell>
          <cell r="L3914">
            <v>4462.83</v>
          </cell>
        </row>
        <row r="3915">
          <cell r="A3915" t="str">
            <v>914P3000</v>
          </cell>
          <cell r="L3915">
            <v>0</v>
          </cell>
        </row>
        <row r="3916">
          <cell r="A3916" t="str">
            <v>914P3000</v>
          </cell>
          <cell r="L3916">
            <v>2988</v>
          </cell>
        </row>
        <row r="3917">
          <cell r="A3917" t="str">
            <v>914P3000</v>
          </cell>
          <cell r="L3917">
            <v>0</v>
          </cell>
        </row>
        <row r="3918">
          <cell r="A3918" t="str">
            <v>914P3000</v>
          </cell>
          <cell r="L3918">
            <v>221.75</v>
          </cell>
        </row>
        <row r="3919">
          <cell r="A3919" t="str">
            <v>914P3000</v>
          </cell>
          <cell r="L3919">
            <v>0</v>
          </cell>
        </row>
        <row r="3920">
          <cell r="A3920" t="str">
            <v>914P3000</v>
          </cell>
          <cell r="L3920">
            <v>515.23</v>
          </cell>
        </row>
        <row r="3921">
          <cell r="A3921" t="str">
            <v>914P3000</v>
          </cell>
          <cell r="L3921">
            <v>0</v>
          </cell>
        </row>
        <row r="3922">
          <cell r="A3922" t="str">
            <v>914P3000</v>
          </cell>
          <cell r="L3922">
            <v>26.47</v>
          </cell>
        </row>
        <row r="3923">
          <cell r="A3923" t="str">
            <v>925COM2016</v>
          </cell>
          <cell r="L3923">
            <v>-144.12</v>
          </cell>
        </row>
        <row r="3924">
          <cell r="A3924" t="str">
            <v>925COM2017</v>
          </cell>
          <cell r="L3924">
            <v>395.47</v>
          </cell>
        </row>
        <row r="3925">
          <cell r="A3925" t="str">
            <v>925COM2017</v>
          </cell>
          <cell r="L3925">
            <v>0</v>
          </cell>
        </row>
        <row r="3926">
          <cell r="A3926" t="str">
            <v>925COM2017</v>
          </cell>
          <cell r="L3926">
            <v>0</v>
          </cell>
        </row>
        <row r="3927">
          <cell r="A3927" t="str">
            <v>925COM2017</v>
          </cell>
          <cell r="L3927">
            <v>701.5</v>
          </cell>
        </row>
        <row r="3928">
          <cell r="A3928" t="str">
            <v>925COM2017</v>
          </cell>
          <cell r="L3928">
            <v>1302.29</v>
          </cell>
        </row>
        <row r="3929">
          <cell r="A3929" t="str">
            <v>925COM2017</v>
          </cell>
          <cell r="L3929">
            <v>0</v>
          </cell>
        </row>
        <row r="3930">
          <cell r="A3930" t="str">
            <v>925F1010</v>
          </cell>
          <cell r="L3930">
            <v>100.63</v>
          </cell>
        </row>
        <row r="3931">
          <cell r="A3931" t="str">
            <v>925F1010</v>
          </cell>
          <cell r="L3931">
            <v>877.92</v>
          </cell>
        </row>
        <row r="3932">
          <cell r="A3932" t="str">
            <v>925F1010</v>
          </cell>
          <cell r="L3932">
            <v>0</v>
          </cell>
        </row>
        <row r="3933">
          <cell r="A3933" t="str">
            <v>925F1010</v>
          </cell>
          <cell r="L3933">
            <v>64.58</v>
          </cell>
        </row>
        <row r="3934">
          <cell r="A3934" t="str">
            <v>925F1010</v>
          </cell>
          <cell r="L3934">
            <v>150</v>
          </cell>
        </row>
        <row r="3935">
          <cell r="A3935" t="str">
            <v>925F1010</v>
          </cell>
          <cell r="L3935">
            <v>44.1</v>
          </cell>
        </row>
        <row r="3936">
          <cell r="A3936" t="str">
            <v>925F1010</v>
          </cell>
          <cell r="L3936">
            <v>0</v>
          </cell>
        </row>
        <row r="3937">
          <cell r="A3937" t="str">
            <v>925F1010</v>
          </cell>
          <cell r="L3937">
            <v>1135.82</v>
          </cell>
        </row>
        <row r="3938">
          <cell r="A3938" t="str">
            <v>925F1010</v>
          </cell>
          <cell r="L3938">
            <v>0</v>
          </cell>
        </row>
        <row r="3939">
          <cell r="A3939" t="str">
            <v>925F1010</v>
          </cell>
          <cell r="L3939">
            <v>312.75</v>
          </cell>
        </row>
        <row r="3940">
          <cell r="A3940" t="str">
            <v>925F1010</v>
          </cell>
          <cell r="L3940">
            <v>0</v>
          </cell>
        </row>
        <row r="3941">
          <cell r="A3941" t="str">
            <v>925F1010</v>
          </cell>
          <cell r="L3941">
            <v>633.79999999999995</v>
          </cell>
        </row>
        <row r="3942">
          <cell r="A3942" t="str">
            <v>925F1010</v>
          </cell>
          <cell r="L3942">
            <v>133.88</v>
          </cell>
        </row>
        <row r="3943">
          <cell r="A3943" t="str">
            <v>925F1010</v>
          </cell>
          <cell r="L3943">
            <v>-1.01</v>
          </cell>
        </row>
        <row r="3944">
          <cell r="A3944" t="str">
            <v>925F1010</v>
          </cell>
          <cell r="L3944">
            <v>1.01</v>
          </cell>
        </row>
        <row r="3945">
          <cell r="A3945" t="str">
            <v>925F1010</v>
          </cell>
          <cell r="L3945">
            <v>0</v>
          </cell>
        </row>
        <row r="3946">
          <cell r="A3946" t="str">
            <v>925F1010</v>
          </cell>
          <cell r="L3946">
            <v>42.14</v>
          </cell>
        </row>
        <row r="3947">
          <cell r="A3947" t="str">
            <v>925F1010</v>
          </cell>
          <cell r="L3947">
            <v>0</v>
          </cell>
        </row>
        <row r="3948">
          <cell r="A3948" t="str">
            <v>925F1010</v>
          </cell>
          <cell r="L3948">
            <v>953.56</v>
          </cell>
        </row>
        <row r="3949">
          <cell r="A3949" t="str">
            <v>925F1010</v>
          </cell>
          <cell r="L3949">
            <v>802.02</v>
          </cell>
        </row>
        <row r="3950">
          <cell r="A3950" t="str">
            <v>925F1010</v>
          </cell>
          <cell r="L3950">
            <v>0</v>
          </cell>
        </row>
        <row r="3951">
          <cell r="A3951" t="str">
            <v>925F1010</v>
          </cell>
          <cell r="L3951">
            <v>998.81</v>
          </cell>
        </row>
        <row r="3952">
          <cell r="A3952" t="str">
            <v>925F1010</v>
          </cell>
          <cell r="L3952">
            <v>0</v>
          </cell>
        </row>
        <row r="3953">
          <cell r="A3953" t="str">
            <v>925F1010</v>
          </cell>
          <cell r="L3953">
            <v>110.84</v>
          </cell>
        </row>
        <row r="3954">
          <cell r="A3954" t="str">
            <v>925F1010</v>
          </cell>
          <cell r="L3954">
            <v>9.82</v>
          </cell>
        </row>
        <row r="3955">
          <cell r="A3955" t="str">
            <v>925F1010</v>
          </cell>
          <cell r="L3955">
            <v>0</v>
          </cell>
        </row>
        <row r="3956">
          <cell r="A3956" t="str">
            <v>925F1010</v>
          </cell>
          <cell r="L3956">
            <v>899.68</v>
          </cell>
        </row>
        <row r="3957">
          <cell r="A3957" t="str">
            <v>925F1010</v>
          </cell>
          <cell r="L3957">
            <v>0</v>
          </cell>
        </row>
        <row r="3958">
          <cell r="A3958" t="str">
            <v>925F1010</v>
          </cell>
          <cell r="L3958">
            <v>779.65</v>
          </cell>
        </row>
        <row r="3959">
          <cell r="A3959" t="str">
            <v>925F1010</v>
          </cell>
          <cell r="L3959">
            <v>0</v>
          </cell>
        </row>
        <row r="3960">
          <cell r="A3960" t="str">
            <v>925F1010</v>
          </cell>
          <cell r="L3960">
            <v>14</v>
          </cell>
        </row>
        <row r="3961">
          <cell r="A3961" t="str">
            <v>925F1010</v>
          </cell>
          <cell r="L3961">
            <v>128.12</v>
          </cell>
        </row>
        <row r="3962">
          <cell r="A3962" t="str">
            <v>925F1010</v>
          </cell>
          <cell r="L3962">
            <v>-48.12</v>
          </cell>
        </row>
        <row r="3963">
          <cell r="A3963" t="str">
            <v>925F1010</v>
          </cell>
          <cell r="L3963">
            <v>48.12</v>
          </cell>
        </row>
        <row r="3964">
          <cell r="A3964" t="str">
            <v>925F1010</v>
          </cell>
          <cell r="L3964">
            <v>0</v>
          </cell>
        </row>
        <row r="3965">
          <cell r="A3965" t="str">
            <v>925F1010</v>
          </cell>
          <cell r="L3965">
            <v>469.99</v>
          </cell>
        </row>
        <row r="3966">
          <cell r="A3966" t="str">
            <v>925F1010</v>
          </cell>
          <cell r="L3966">
            <v>899.21</v>
          </cell>
        </row>
        <row r="3967">
          <cell r="A3967" t="str">
            <v>925F1010</v>
          </cell>
          <cell r="L3967">
            <v>0</v>
          </cell>
        </row>
        <row r="3968">
          <cell r="A3968" t="str">
            <v>925F1010</v>
          </cell>
          <cell r="L3968">
            <v>885.3</v>
          </cell>
        </row>
        <row r="3969">
          <cell r="A3969" t="str">
            <v>925F1010</v>
          </cell>
          <cell r="L3969">
            <v>0</v>
          </cell>
        </row>
        <row r="3970">
          <cell r="A3970" t="str">
            <v>925F1010</v>
          </cell>
          <cell r="L3970">
            <v>0.01</v>
          </cell>
        </row>
        <row r="3971">
          <cell r="A3971" t="str">
            <v>925F1010</v>
          </cell>
          <cell r="L3971">
            <v>0</v>
          </cell>
        </row>
        <row r="3972">
          <cell r="A3972" t="str">
            <v>925F1010</v>
          </cell>
          <cell r="L3972">
            <v>0</v>
          </cell>
        </row>
        <row r="3973">
          <cell r="A3973" t="str">
            <v>925F1010</v>
          </cell>
          <cell r="L3973">
            <v>52.8</v>
          </cell>
        </row>
        <row r="3974">
          <cell r="A3974" t="str">
            <v>925F1010</v>
          </cell>
          <cell r="L3974">
            <v>122.73</v>
          </cell>
        </row>
        <row r="3975">
          <cell r="A3975" t="str">
            <v>925F1010</v>
          </cell>
          <cell r="L3975">
            <v>-622.46</v>
          </cell>
        </row>
        <row r="3976">
          <cell r="A3976" t="str">
            <v>925F1010</v>
          </cell>
          <cell r="L3976">
            <v>622.46</v>
          </cell>
        </row>
        <row r="3977">
          <cell r="A3977" t="str">
            <v>925F1010</v>
          </cell>
          <cell r="L3977">
            <v>203</v>
          </cell>
        </row>
        <row r="3978">
          <cell r="A3978" t="str">
            <v>925F1010</v>
          </cell>
          <cell r="L3978">
            <v>487.14</v>
          </cell>
        </row>
        <row r="3979">
          <cell r="A3979" t="str">
            <v>925F1010</v>
          </cell>
          <cell r="L3979">
            <v>0</v>
          </cell>
        </row>
        <row r="3980">
          <cell r="A3980" t="str">
            <v>925F1010</v>
          </cell>
          <cell r="L3980">
            <v>0</v>
          </cell>
        </row>
        <row r="3981">
          <cell r="A3981" t="str">
            <v>925F1010</v>
          </cell>
          <cell r="L3981">
            <v>900.15</v>
          </cell>
        </row>
        <row r="3982">
          <cell r="A3982" t="str">
            <v>925F1010</v>
          </cell>
          <cell r="L3982">
            <v>0</v>
          </cell>
        </row>
        <row r="3983">
          <cell r="A3983" t="str">
            <v>925F1010</v>
          </cell>
          <cell r="L3983">
            <v>-4.38</v>
          </cell>
        </row>
        <row r="3984">
          <cell r="A3984" t="str">
            <v>925F1010</v>
          </cell>
          <cell r="L3984">
            <v>81.63</v>
          </cell>
        </row>
        <row r="3985">
          <cell r="A3985" t="str">
            <v>925F1010</v>
          </cell>
          <cell r="L3985">
            <v>1030.77</v>
          </cell>
        </row>
        <row r="3986">
          <cell r="A3986" t="str">
            <v>925F1010</v>
          </cell>
          <cell r="L3986">
            <v>0</v>
          </cell>
        </row>
        <row r="3987">
          <cell r="A3987" t="str">
            <v>925F1010</v>
          </cell>
          <cell r="L3987">
            <v>889.91</v>
          </cell>
        </row>
        <row r="3988">
          <cell r="A3988" t="str">
            <v>925F1010</v>
          </cell>
          <cell r="L3988">
            <v>0</v>
          </cell>
        </row>
        <row r="3989">
          <cell r="A3989" t="str">
            <v>925F1010</v>
          </cell>
          <cell r="L3989">
            <v>1149.3599999999999</v>
          </cell>
        </row>
        <row r="3990">
          <cell r="A3990" t="str">
            <v>925F1010</v>
          </cell>
          <cell r="L3990">
            <v>-77.94</v>
          </cell>
        </row>
        <row r="3991">
          <cell r="A3991" t="str">
            <v>925F1010</v>
          </cell>
          <cell r="L3991">
            <v>80.34</v>
          </cell>
        </row>
        <row r="3992">
          <cell r="A3992" t="str">
            <v>925F1010</v>
          </cell>
          <cell r="L3992">
            <v>-244.28</v>
          </cell>
        </row>
        <row r="3993">
          <cell r="A3993" t="str">
            <v>925F1010</v>
          </cell>
          <cell r="L3993">
            <v>0</v>
          </cell>
        </row>
        <row r="3994">
          <cell r="A3994" t="str">
            <v>925F1010</v>
          </cell>
          <cell r="L3994">
            <v>244.28</v>
          </cell>
        </row>
        <row r="3995">
          <cell r="A3995" t="str">
            <v>925F1010</v>
          </cell>
          <cell r="L3995">
            <v>0</v>
          </cell>
        </row>
        <row r="3996">
          <cell r="A3996" t="str">
            <v>925F1010</v>
          </cell>
          <cell r="L3996">
            <v>629.97</v>
          </cell>
        </row>
        <row r="3997">
          <cell r="A3997" t="str">
            <v>925F1010</v>
          </cell>
          <cell r="L3997">
            <v>0</v>
          </cell>
        </row>
        <row r="3998">
          <cell r="A3998" t="str">
            <v>925F1010</v>
          </cell>
          <cell r="L3998">
            <v>0</v>
          </cell>
        </row>
        <row r="3999">
          <cell r="A3999" t="str">
            <v>925F1010</v>
          </cell>
          <cell r="L3999">
            <v>812.84</v>
          </cell>
        </row>
        <row r="4000">
          <cell r="A4000" t="str">
            <v>925F1010</v>
          </cell>
          <cell r="L4000">
            <v>0</v>
          </cell>
        </row>
        <row r="4001">
          <cell r="A4001" t="str">
            <v>925F1010</v>
          </cell>
          <cell r="L4001">
            <v>0</v>
          </cell>
        </row>
        <row r="4002">
          <cell r="A4002" t="str">
            <v>925F1010</v>
          </cell>
          <cell r="L4002">
            <v>993.7</v>
          </cell>
        </row>
        <row r="4003">
          <cell r="A4003" t="str">
            <v>925F1010</v>
          </cell>
          <cell r="L4003">
            <v>0</v>
          </cell>
        </row>
        <row r="4004">
          <cell r="A4004" t="str">
            <v>925F1010</v>
          </cell>
          <cell r="L4004">
            <v>58.22</v>
          </cell>
        </row>
        <row r="4005">
          <cell r="A4005" t="str">
            <v>925F1010</v>
          </cell>
          <cell r="L4005">
            <v>1908.99</v>
          </cell>
        </row>
        <row r="4006">
          <cell r="A4006" t="str">
            <v>925F1010</v>
          </cell>
          <cell r="L4006">
            <v>85.8</v>
          </cell>
        </row>
        <row r="4007">
          <cell r="A4007" t="str">
            <v>925F1010</v>
          </cell>
          <cell r="L4007">
            <v>-1.5</v>
          </cell>
        </row>
        <row r="4008">
          <cell r="A4008" t="str">
            <v>925F1010</v>
          </cell>
          <cell r="L4008">
            <v>415.54</v>
          </cell>
        </row>
        <row r="4009">
          <cell r="A4009" t="str">
            <v>925F1010</v>
          </cell>
          <cell r="L4009">
            <v>0</v>
          </cell>
        </row>
        <row r="4010">
          <cell r="A4010" t="str">
            <v>925F1010</v>
          </cell>
          <cell r="L4010">
            <v>890.66</v>
          </cell>
        </row>
        <row r="4011">
          <cell r="A4011" t="str">
            <v>925F1010</v>
          </cell>
          <cell r="L4011">
            <v>0</v>
          </cell>
        </row>
        <row r="4012">
          <cell r="A4012" t="str">
            <v>925F1010</v>
          </cell>
          <cell r="L4012">
            <v>884.76</v>
          </cell>
        </row>
        <row r="4013">
          <cell r="A4013" t="str">
            <v>925F1010</v>
          </cell>
          <cell r="L4013">
            <v>0</v>
          </cell>
        </row>
        <row r="4014">
          <cell r="A4014" t="str">
            <v>925F1010</v>
          </cell>
          <cell r="L4014">
            <v>1199.23</v>
          </cell>
        </row>
        <row r="4015">
          <cell r="A4015" t="str">
            <v>925F1010</v>
          </cell>
          <cell r="L4015">
            <v>0</v>
          </cell>
        </row>
        <row r="4016">
          <cell r="A4016" t="str">
            <v>925F1010</v>
          </cell>
          <cell r="L4016">
            <v>0.01</v>
          </cell>
        </row>
        <row r="4017">
          <cell r="A4017" t="str">
            <v>925F1020</v>
          </cell>
          <cell r="L4017">
            <v>1514.93</v>
          </cell>
        </row>
        <row r="4018">
          <cell r="A4018" t="str">
            <v>925F1020</v>
          </cell>
          <cell r="L4018">
            <v>3630.94</v>
          </cell>
        </row>
        <row r="4019">
          <cell r="A4019" t="str">
            <v>925F1020</v>
          </cell>
          <cell r="L4019">
            <v>0</v>
          </cell>
        </row>
        <row r="4020">
          <cell r="A4020" t="str">
            <v>925F1020</v>
          </cell>
          <cell r="L4020">
            <v>0</v>
          </cell>
        </row>
        <row r="4021">
          <cell r="A4021" t="str">
            <v>925F1020</v>
          </cell>
          <cell r="L4021">
            <v>215.8</v>
          </cell>
        </row>
        <row r="4022">
          <cell r="A4022" t="str">
            <v>925F1020</v>
          </cell>
          <cell r="L4022">
            <v>2965.96</v>
          </cell>
        </row>
        <row r="4023">
          <cell r="A4023" t="str">
            <v>925F1020</v>
          </cell>
          <cell r="L4023">
            <v>30.5</v>
          </cell>
        </row>
        <row r="4024">
          <cell r="A4024" t="str">
            <v>925F1020</v>
          </cell>
          <cell r="L4024">
            <v>1322.24</v>
          </cell>
        </row>
        <row r="4025">
          <cell r="A4025" t="str">
            <v>925F1020</v>
          </cell>
          <cell r="L4025">
            <v>86.92</v>
          </cell>
        </row>
        <row r="4026">
          <cell r="A4026" t="str">
            <v>925F1020</v>
          </cell>
          <cell r="L4026">
            <v>0</v>
          </cell>
        </row>
        <row r="4027">
          <cell r="A4027" t="str">
            <v>925F1020</v>
          </cell>
          <cell r="L4027">
            <v>810.74</v>
          </cell>
        </row>
        <row r="4028">
          <cell r="A4028" t="str">
            <v>925F1020</v>
          </cell>
          <cell r="L4028">
            <v>0</v>
          </cell>
        </row>
        <row r="4029">
          <cell r="A4029" t="str">
            <v>925F1020</v>
          </cell>
          <cell r="L4029">
            <v>0</v>
          </cell>
        </row>
        <row r="4030">
          <cell r="A4030" t="str">
            <v>925F1030</v>
          </cell>
          <cell r="L4030">
            <v>3603.24</v>
          </cell>
        </row>
        <row r="4031">
          <cell r="A4031" t="str">
            <v>925F1030</v>
          </cell>
          <cell r="L4031">
            <v>0</v>
          </cell>
        </row>
        <row r="4032">
          <cell r="A4032" t="str">
            <v>925F1030</v>
          </cell>
          <cell r="L4032">
            <v>-0.01</v>
          </cell>
        </row>
        <row r="4033">
          <cell r="A4033" t="str">
            <v>925F1030</v>
          </cell>
          <cell r="L4033">
            <v>0.01</v>
          </cell>
        </row>
        <row r="4034">
          <cell r="A4034" t="str">
            <v>925F1030</v>
          </cell>
          <cell r="L4034">
            <v>0</v>
          </cell>
        </row>
        <row r="4035">
          <cell r="A4035" t="str">
            <v>925F1030</v>
          </cell>
          <cell r="L4035">
            <v>0.65</v>
          </cell>
        </row>
        <row r="4036">
          <cell r="A4036" t="str">
            <v>925F1030</v>
          </cell>
          <cell r="L4036">
            <v>892.17</v>
          </cell>
        </row>
        <row r="4037">
          <cell r="A4037" t="str">
            <v>925F1030</v>
          </cell>
          <cell r="L4037">
            <v>0</v>
          </cell>
        </row>
        <row r="4038">
          <cell r="A4038" t="str">
            <v>925F1030</v>
          </cell>
          <cell r="L4038">
            <v>1016.14</v>
          </cell>
        </row>
        <row r="4039">
          <cell r="A4039" t="str">
            <v>925F1030</v>
          </cell>
          <cell r="L4039">
            <v>0.01</v>
          </cell>
        </row>
        <row r="4040">
          <cell r="A4040" t="str">
            <v>925F1030</v>
          </cell>
          <cell r="L4040">
            <v>956.86</v>
          </cell>
        </row>
        <row r="4041">
          <cell r="A4041" t="str">
            <v>925F1030</v>
          </cell>
          <cell r="L4041">
            <v>210</v>
          </cell>
        </row>
        <row r="4042">
          <cell r="A4042" t="str">
            <v>925F1030</v>
          </cell>
          <cell r="L4042">
            <v>0</v>
          </cell>
        </row>
        <row r="4043">
          <cell r="A4043" t="str">
            <v>925F1030</v>
          </cell>
          <cell r="L4043">
            <v>0</v>
          </cell>
        </row>
        <row r="4044">
          <cell r="A4044" t="str">
            <v>925F1030</v>
          </cell>
          <cell r="L4044">
            <v>212</v>
          </cell>
        </row>
        <row r="4045">
          <cell r="A4045" t="str">
            <v>925F1030</v>
          </cell>
          <cell r="L4045">
            <v>1122.78</v>
          </cell>
        </row>
        <row r="4046">
          <cell r="A4046" t="str">
            <v>925F1030</v>
          </cell>
          <cell r="L4046">
            <v>0</v>
          </cell>
        </row>
        <row r="4047">
          <cell r="A4047" t="str">
            <v>925F1030</v>
          </cell>
          <cell r="L4047">
            <v>-5.14</v>
          </cell>
        </row>
        <row r="4048">
          <cell r="A4048" t="str">
            <v>925F1030</v>
          </cell>
          <cell r="L4048">
            <v>5.16</v>
          </cell>
        </row>
        <row r="4049">
          <cell r="A4049" t="str">
            <v>925F1030</v>
          </cell>
          <cell r="L4049">
            <v>824.7</v>
          </cell>
        </row>
        <row r="4050">
          <cell r="A4050" t="str">
            <v>925F1030</v>
          </cell>
          <cell r="L4050">
            <v>1012</v>
          </cell>
        </row>
        <row r="4051">
          <cell r="A4051" t="str">
            <v>925F1030</v>
          </cell>
          <cell r="L4051">
            <v>0</v>
          </cell>
        </row>
        <row r="4052">
          <cell r="A4052" t="str">
            <v>925F1030</v>
          </cell>
          <cell r="L4052">
            <v>223.8</v>
          </cell>
        </row>
        <row r="4053">
          <cell r="A4053" t="str">
            <v>925F1030</v>
          </cell>
          <cell r="L4053">
            <v>0</v>
          </cell>
        </row>
        <row r="4054">
          <cell r="A4054" t="str">
            <v>925F1030</v>
          </cell>
          <cell r="L4054">
            <v>-15.25</v>
          </cell>
        </row>
        <row r="4055">
          <cell r="A4055" t="str">
            <v>925F1030</v>
          </cell>
          <cell r="L4055">
            <v>1511.94</v>
          </cell>
        </row>
        <row r="4056">
          <cell r="A4056" t="str">
            <v>925F1030</v>
          </cell>
          <cell r="L4056">
            <v>2679.25</v>
          </cell>
        </row>
        <row r="4057">
          <cell r="A4057" t="str">
            <v>925F1030</v>
          </cell>
          <cell r="L4057">
            <v>0</v>
          </cell>
        </row>
        <row r="4058">
          <cell r="A4058" t="str">
            <v>925F1030</v>
          </cell>
          <cell r="L4058">
            <v>3511.27</v>
          </cell>
        </row>
        <row r="4059">
          <cell r="A4059" t="str">
            <v>925F1030</v>
          </cell>
          <cell r="L4059">
            <v>6466.27</v>
          </cell>
        </row>
        <row r="4060">
          <cell r="A4060" t="str">
            <v>925F1030</v>
          </cell>
          <cell r="L4060">
            <v>0</v>
          </cell>
        </row>
        <row r="4061">
          <cell r="A4061" t="str">
            <v>925F1030</v>
          </cell>
          <cell r="L4061">
            <v>146.71</v>
          </cell>
        </row>
        <row r="4062">
          <cell r="A4062" t="str">
            <v>925F1050</v>
          </cell>
          <cell r="L4062">
            <v>295.5</v>
          </cell>
        </row>
        <row r="4063">
          <cell r="A4063" t="str">
            <v>925F1050</v>
          </cell>
          <cell r="L4063">
            <v>473.9</v>
          </cell>
        </row>
        <row r="4064">
          <cell r="A4064" t="str">
            <v>925F1050</v>
          </cell>
          <cell r="L4064">
            <v>8418.2099999999991</v>
          </cell>
        </row>
        <row r="4065">
          <cell r="A4065" t="str">
            <v>925F1050</v>
          </cell>
          <cell r="L4065">
            <v>0</v>
          </cell>
        </row>
        <row r="4066">
          <cell r="A4066" t="str">
            <v>925F1050</v>
          </cell>
          <cell r="L4066">
            <v>4925.8</v>
          </cell>
        </row>
        <row r="4067">
          <cell r="A4067" t="str">
            <v>925F1050</v>
          </cell>
          <cell r="L4067">
            <v>13794.2</v>
          </cell>
        </row>
        <row r="4068">
          <cell r="A4068" t="str">
            <v>925F1050</v>
          </cell>
          <cell r="L4068">
            <v>3398.33</v>
          </cell>
        </row>
        <row r="4069">
          <cell r="A4069" t="str">
            <v>925F1050</v>
          </cell>
          <cell r="L4069">
            <v>0</v>
          </cell>
        </row>
        <row r="4070">
          <cell r="A4070" t="str">
            <v>925F1050</v>
          </cell>
          <cell r="L4070">
            <v>21371.4</v>
          </cell>
        </row>
        <row r="4071">
          <cell r="A4071" t="str">
            <v>925F1050</v>
          </cell>
          <cell r="L4071">
            <v>0</v>
          </cell>
        </row>
        <row r="4072">
          <cell r="A4072" t="str">
            <v>925F1050</v>
          </cell>
          <cell r="L4072">
            <v>0</v>
          </cell>
        </row>
        <row r="4073">
          <cell r="A4073" t="str">
            <v>925F1900</v>
          </cell>
          <cell r="L4073">
            <v>3840.91</v>
          </cell>
        </row>
        <row r="4074">
          <cell r="A4074" t="str">
            <v>925F1900</v>
          </cell>
          <cell r="L4074">
            <v>0</v>
          </cell>
        </row>
        <row r="4075">
          <cell r="A4075" t="str">
            <v>925F1900</v>
          </cell>
          <cell r="L4075">
            <v>0</v>
          </cell>
        </row>
        <row r="4076">
          <cell r="A4076" t="str">
            <v>925P3000</v>
          </cell>
          <cell r="L4076">
            <v>862.75</v>
          </cell>
        </row>
        <row r="4077">
          <cell r="A4077" t="str">
            <v>925P3000</v>
          </cell>
          <cell r="L4077">
            <v>1561.34</v>
          </cell>
        </row>
        <row r="4078">
          <cell r="A4078" t="str">
            <v>925P3000</v>
          </cell>
          <cell r="L4078">
            <v>9582.89</v>
          </cell>
        </row>
        <row r="4079">
          <cell r="A4079" t="str">
            <v>925P3000</v>
          </cell>
          <cell r="L4079">
            <v>-41</v>
          </cell>
        </row>
        <row r="4080">
          <cell r="A4080" t="str">
            <v>925P3000</v>
          </cell>
          <cell r="L4080">
            <v>-2190.86</v>
          </cell>
        </row>
        <row r="4081">
          <cell r="A4081" t="str">
            <v>925P3000</v>
          </cell>
          <cell r="L4081">
            <v>-40.24</v>
          </cell>
        </row>
        <row r="4082">
          <cell r="A4082" t="str">
            <v>925P3000</v>
          </cell>
          <cell r="L4082">
            <v>2531.2399999999998</v>
          </cell>
        </row>
        <row r="4083">
          <cell r="A4083" t="str">
            <v>925P3000</v>
          </cell>
          <cell r="L4083">
            <v>0</v>
          </cell>
        </row>
        <row r="4084">
          <cell r="A4084" t="str">
            <v>925P3000</v>
          </cell>
          <cell r="L4084">
            <v>1720.41</v>
          </cell>
        </row>
        <row r="4085">
          <cell r="A4085" t="str">
            <v>925P3000</v>
          </cell>
          <cell r="L4085">
            <v>0</v>
          </cell>
        </row>
        <row r="4086">
          <cell r="A4086" t="str">
            <v>925P3000</v>
          </cell>
          <cell r="L4086">
            <v>1512.03</v>
          </cell>
        </row>
        <row r="4087">
          <cell r="A4087" t="str">
            <v>925P3000</v>
          </cell>
          <cell r="L4087">
            <v>2679.75</v>
          </cell>
        </row>
        <row r="4088">
          <cell r="A4088" t="str">
            <v>925P3000</v>
          </cell>
          <cell r="L4088">
            <v>0</v>
          </cell>
        </row>
        <row r="4089">
          <cell r="A4089" t="str">
            <v>925P3000</v>
          </cell>
          <cell r="L4089">
            <v>3511.2</v>
          </cell>
        </row>
        <row r="4090">
          <cell r="A4090" t="str">
            <v>925P3000</v>
          </cell>
          <cell r="L4090">
            <v>6466.83</v>
          </cell>
        </row>
        <row r="4091">
          <cell r="A4091" t="str">
            <v>925P3000</v>
          </cell>
          <cell r="L4091">
            <v>0</v>
          </cell>
        </row>
        <row r="4092">
          <cell r="A4092" t="str">
            <v>925P3000</v>
          </cell>
          <cell r="L4092">
            <v>146.72999999999999</v>
          </cell>
        </row>
        <row r="4093">
          <cell r="A4093" t="str">
            <v>925P3000</v>
          </cell>
          <cell r="L4093">
            <v>9501.3799999999992</v>
          </cell>
        </row>
        <row r="4094">
          <cell r="A4094" t="str">
            <v>925P3000</v>
          </cell>
          <cell r="L4094">
            <v>0</v>
          </cell>
        </row>
        <row r="4095">
          <cell r="A4095" t="str">
            <v>925P3000</v>
          </cell>
          <cell r="L4095">
            <v>22536.19</v>
          </cell>
        </row>
        <row r="4096">
          <cell r="A4096" t="str">
            <v>925P3000</v>
          </cell>
          <cell r="L4096">
            <v>0</v>
          </cell>
        </row>
        <row r="4097">
          <cell r="A4097" t="str">
            <v>927COM2016</v>
          </cell>
          <cell r="L4097">
            <v>-41.6</v>
          </cell>
        </row>
        <row r="4098">
          <cell r="A4098" t="str">
            <v>927COM2016</v>
          </cell>
          <cell r="L4098">
            <v>-7.6</v>
          </cell>
        </row>
        <row r="4099">
          <cell r="A4099" t="str">
            <v>927COM2016</v>
          </cell>
          <cell r="L4099">
            <v>41.6</v>
          </cell>
        </row>
        <row r="4100">
          <cell r="A4100" t="str">
            <v>927COM2017</v>
          </cell>
          <cell r="L4100">
            <v>0</v>
          </cell>
        </row>
        <row r="4101">
          <cell r="A4101" t="str">
            <v>927COM2017</v>
          </cell>
          <cell r="L4101">
            <v>0</v>
          </cell>
        </row>
        <row r="4102">
          <cell r="A4102" t="str">
            <v>927COM2017</v>
          </cell>
          <cell r="L4102">
            <v>12175.99</v>
          </cell>
        </row>
        <row r="4103">
          <cell r="A4103" t="str">
            <v>927COM2017</v>
          </cell>
          <cell r="L4103">
            <v>0</v>
          </cell>
        </row>
        <row r="4104">
          <cell r="A4104" t="str">
            <v>927COM2017</v>
          </cell>
          <cell r="L4104">
            <v>15009.34</v>
          </cell>
        </row>
        <row r="4105">
          <cell r="A4105" t="str">
            <v>927COM2017</v>
          </cell>
          <cell r="L4105">
            <v>6990.06</v>
          </cell>
        </row>
        <row r="4106">
          <cell r="A4106" t="str">
            <v>927COM2017</v>
          </cell>
          <cell r="L4106">
            <v>0</v>
          </cell>
        </row>
        <row r="4107">
          <cell r="A4107" t="str">
            <v>927D5000</v>
          </cell>
          <cell r="L4107">
            <v>1049.51</v>
          </cell>
        </row>
        <row r="4108">
          <cell r="A4108" t="str">
            <v>927D5000</v>
          </cell>
          <cell r="L4108">
            <v>29.7</v>
          </cell>
        </row>
        <row r="4109">
          <cell r="A4109" t="str">
            <v>927D5000</v>
          </cell>
          <cell r="L4109">
            <v>0</v>
          </cell>
        </row>
        <row r="4110">
          <cell r="A4110" t="str">
            <v>927D5000</v>
          </cell>
          <cell r="L4110">
            <v>943.31</v>
          </cell>
        </row>
        <row r="4111">
          <cell r="A4111" t="str">
            <v>927D5000</v>
          </cell>
          <cell r="L4111">
            <v>0</v>
          </cell>
        </row>
        <row r="4112">
          <cell r="A4112" t="str">
            <v>927D5000</v>
          </cell>
          <cell r="L4112">
            <v>699.85</v>
          </cell>
        </row>
        <row r="4113">
          <cell r="A4113" t="str">
            <v>927D5000</v>
          </cell>
          <cell r="L4113">
            <v>0</v>
          </cell>
        </row>
        <row r="4114">
          <cell r="A4114" t="str">
            <v>927F1020</v>
          </cell>
          <cell r="L4114">
            <v>6532.86</v>
          </cell>
        </row>
        <row r="4115">
          <cell r="A4115" t="str">
            <v>927F1020</v>
          </cell>
          <cell r="L4115">
            <v>405.99</v>
          </cell>
        </row>
        <row r="4116">
          <cell r="A4116" t="str">
            <v>927F1020</v>
          </cell>
          <cell r="L4116">
            <v>0</v>
          </cell>
        </row>
        <row r="4117">
          <cell r="A4117" t="str">
            <v>927F1020</v>
          </cell>
          <cell r="L4117">
            <v>0</v>
          </cell>
        </row>
        <row r="4118">
          <cell r="A4118" t="str">
            <v>927F1020</v>
          </cell>
          <cell r="L4118">
            <v>10385.379999999999</v>
          </cell>
        </row>
        <row r="4119">
          <cell r="A4119" t="str">
            <v>927F1020</v>
          </cell>
          <cell r="L4119">
            <v>-32.43</v>
          </cell>
        </row>
        <row r="4120">
          <cell r="A4120" t="str">
            <v>927F1020</v>
          </cell>
          <cell r="L4120">
            <v>32.43</v>
          </cell>
        </row>
        <row r="4121">
          <cell r="A4121" t="str">
            <v>927F1030</v>
          </cell>
          <cell r="L4121">
            <v>3068.74</v>
          </cell>
        </row>
        <row r="4122">
          <cell r="A4122" t="str">
            <v>927F1030</v>
          </cell>
          <cell r="L4122">
            <v>1350.18</v>
          </cell>
        </row>
        <row r="4123">
          <cell r="A4123" t="str">
            <v>927F1030</v>
          </cell>
          <cell r="L4123">
            <v>0</v>
          </cell>
        </row>
        <row r="4124">
          <cell r="A4124" t="str">
            <v>927F1030</v>
          </cell>
          <cell r="L4124">
            <v>0</v>
          </cell>
        </row>
        <row r="4125">
          <cell r="A4125" t="str">
            <v>927F1030</v>
          </cell>
          <cell r="L4125">
            <v>1974.46</v>
          </cell>
        </row>
        <row r="4126">
          <cell r="A4126" t="str">
            <v>927F1030</v>
          </cell>
          <cell r="L4126">
            <v>-120</v>
          </cell>
        </row>
        <row r="4127">
          <cell r="A4127" t="str">
            <v>927F1030</v>
          </cell>
          <cell r="L4127">
            <v>120</v>
          </cell>
        </row>
        <row r="4128">
          <cell r="A4128" t="str">
            <v>927F1900</v>
          </cell>
          <cell r="L4128">
            <v>321.77999999999997</v>
          </cell>
        </row>
        <row r="4129">
          <cell r="A4129" t="str">
            <v>927F1900</v>
          </cell>
          <cell r="L4129">
            <v>1222.26</v>
          </cell>
        </row>
        <row r="4130">
          <cell r="A4130" t="str">
            <v>927F1900</v>
          </cell>
          <cell r="L4130">
            <v>0</v>
          </cell>
        </row>
        <row r="4131">
          <cell r="A4131" t="str">
            <v>927F1900</v>
          </cell>
          <cell r="L4131">
            <v>0</v>
          </cell>
        </row>
        <row r="4132">
          <cell r="A4132" t="str">
            <v>927F1900</v>
          </cell>
          <cell r="L4132">
            <v>3376.96</v>
          </cell>
        </row>
        <row r="4133">
          <cell r="A4133" t="str">
            <v>927F1900</v>
          </cell>
          <cell r="L4133">
            <v>0</v>
          </cell>
        </row>
        <row r="4134">
          <cell r="A4134" t="str">
            <v>927P3000</v>
          </cell>
          <cell r="L4134">
            <v>-1.2</v>
          </cell>
        </row>
        <row r="4135">
          <cell r="A4135" t="str">
            <v>927P3000</v>
          </cell>
          <cell r="L4135">
            <v>1.2</v>
          </cell>
        </row>
        <row r="4136">
          <cell r="A4136" t="str">
            <v>927P3000</v>
          </cell>
          <cell r="L4136">
            <v>-77.2</v>
          </cell>
        </row>
        <row r="4137">
          <cell r="A4137" t="str">
            <v>927P3000</v>
          </cell>
          <cell r="L4137">
            <v>77.2</v>
          </cell>
        </row>
        <row r="4138">
          <cell r="A4138" t="str">
            <v>927P3010</v>
          </cell>
          <cell r="L4138">
            <v>-1196.99</v>
          </cell>
        </row>
        <row r="4139">
          <cell r="A4139" t="str">
            <v>927P3010</v>
          </cell>
          <cell r="L4139">
            <v>1196.99</v>
          </cell>
        </row>
        <row r="4140">
          <cell r="A4140" t="str">
            <v>927S4010</v>
          </cell>
          <cell r="L4140">
            <v>-4469.17</v>
          </cell>
        </row>
        <row r="4141">
          <cell r="A4141" t="str">
            <v>927S4010</v>
          </cell>
          <cell r="L4141">
            <v>4469.17</v>
          </cell>
        </row>
        <row r="4142">
          <cell r="A4142" t="str">
            <v>927S4010</v>
          </cell>
          <cell r="L4142">
            <v>602.55999999999995</v>
          </cell>
        </row>
        <row r="4143">
          <cell r="A4143" t="str">
            <v>927S4010</v>
          </cell>
          <cell r="L4143">
            <v>-954.53</v>
          </cell>
        </row>
        <row r="4144">
          <cell r="A4144" t="str">
            <v>927S4010</v>
          </cell>
          <cell r="L4144">
            <v>10576.17</v>
          </cell>
        </row>
        <row r="4145">
          <cell r="A4145" t="str">
            <v>927S4010</v>
          </cell>
          <cell r="L4145">
            <v>87993.74</v>
          </cell>
        </row>
        <row r="4146">
          <cell r="A4146" t="str">
            <v>927S4010</v>
          </cell>
          <cell r="L4146">
            <v>2838.4</v>
          </cell>
        </row>
        <row r="4147">
          <cell r="A4147" t="str">
            <v>927S4010</v>
          </cell>
          <cell r="L4147">
            <v>-373.77</v>
          </cell>
        </row>
        <row r="4148">
          <cell r="A4148" t="str">
            <v>927S4010</v>
          </cell>
          <cell r="L4148">
            <v>1758.15</v>
          </cell>
        </row>
        <row r="4149">
          <cell r="A4149" t="str">
            <v>927S4010</v>
          </cell>
          <cell r="L4149">
            <v>0</v>
          </cell>
        </row>
        <row r="4150">
          <cell r="A4150" t="str">
            <v>927S4010</v>
          </cell>
          <cell r="L4150">
            <v>7990.92</v>
          </cell>
        </row>
        <row r="4151">
          <cell r="A4151" t="str">
            <v>927S4010</v>
          </cell>
          <cell r="L4151">
            <v>0</v>
          </cell>
        </row>
        <row r="4152">
          <cell r="A4152" t="str">
            <v>928COM2017</v>
          </cell>
          <cell r="L4152">
            <v>3135.54</v>
          </cell>
        </row>
        <row r="4153">
          <cell r="A4153" t="str">
            <v>928COM2017</v>
          </cell>
          <cell r="L4153">
            <v>50.2</v>
          </cell>
        </row>
        <row r="4154">
          <cell r="A4154" t="str">
            <v>928COM2017</v>
          </cell>
          <cell r="L4154">
            <v>0</v>
          </cell>
        </row>
        <row r="4155">
          <cell r="A4155" t="str">
            <v>928COM2017</v>
          </cell>
          <cell r="L4155">
            <v>0</v>
          </cell>
        </row>
        <row r="4156">
          <cell r="A4156" t="str">
            <v>928COM2017</v>
          </cell>
          <cell r="L4156">
            <v>28.92</v>
          </cell>
        </row>
        <row r="4157">
          <cell r="A4157" t="str">
            <v>928COM2017</v>
          </cell>
          <cell r="L4157">
            <v>92.1</v>
          </cell>
        </row>
        <row r="4158">
          <cell r="A4158" t="str">
            <v>928COM2017</v>
          </cell>
          <cell r="L4158">
            <v>565.84</v>
          </cell>
        </row>
        <row r="4159">
          <cell r="A4159" t="str">
            <v>928COM2017</v>
          </cell>
          <cell r="L4159">
            <v>414</v>
          </cell>
        </row>
        <row r="4160">
          <cell r="A4160" t="str">
            <v>928COM2017</v>
          </cell>
          <cell r="L4160">
            <v>0</v>
          </cell>
        </row>
        <row r="4161">
          <cell r="A4161" t="str">
            <v>928COM2017</v>
          </cell>
          <cell r="L4161">
            <v>1323</v>
          </cell>
        </row>
        <row r="4162">
          <cell r="A4162" t="str">
            <v>928COM2017</v>
          </cell>
          <cell r="L4162">
            <v>0</v>
          </cell>
        </row>
        <row r="4163">
          <cell r="A4163" t="str">
            <v>928COM2017</v>
          </cell>
          <cell r="L4163">
            <v>0</v>
          </cell>
        </row>
        <row r="4164">
          <cell r="A4164" t="str">
            <v>928COM2017</v>
          </cell>
          <cell r="L4164">
            <v>0</v>
          </cell>
        </row>
        <row r="4165">
          <cell r="A4165" t="str">
            <v>928COM2017</v>
          </cell>
          <cell r="L4165">
            <v>4320</v>
          </cell>
        </row>
        <row r="4166">
          <cell r="A4166" t="str">
            <v>928COM2017</v>
          </cell>
          <cell r="L4166">
            <v>0</v>
          </cell>
        </row>
        <row r="4167">
          <cell r="A4167" t="str">
            <v>928COM2017</v>
          </cell>
          <cell r="L4167">
            <v>736.56</v>
          </cell>
        </row>
        <row r="4168">
          <cell r="A4168" t="str">
            <v>928COM2017</v>
          </cell>
          <cell r="L4168">
            <v>604.6</v>
          </cell>
        </row>
        <row r="4169">
          <cell r="A4169" t="str">
            <v>928COM2017</v>
          </cell>
          <cell r="L4169">
            <v>839.41</v>
          </cell>
        </row>
        <row r="4170">
          <cell r="A4170" t="str">
            <v>928COM2017</v>
          </cell>
          <cell r="L4170">
            <v>1730.67</v>
          </cell>
        </row>
        <row r="4171">
          <cell r="A4171" t="str">
            <v>928COM2017</v>
          </cell>
          <cell r="L4171">
            <v>0</v>
          </cell>
        </row>
        <row r="4172">
          <cell r="A4172" t="str">
            <v>928COM2017</v>
          </cell>
          <cell r="L4172">
            <v>241.6</v>
          </cell>
        </row>
        <row r="4173">
          <cell r="A4173" t="str">
            <v>928COM2017</v>
          </cell>
          <cell r="L4173">
            <v>816</v>
          </cell>
        </row>
        <row r="4174">
          <cell r="A4174" t="str">
            <v>928COM2017</v>
          </cell>
          <cell r="L4174">
            <v>0</v>
          </cell>
        </row>
        <row r="4175">
          <cell r="A4175" t="str">
            <v>928F1000</v>
          </cell>
          <cell r="L4175">
            <v>0</v>
          </cell>
        </row>
        <row r="4176">
          <cell r="A4176" t="str">
            <v>928F1000</v>
          </cell>
          <cell r="L4176">
            <v>0</v>
          </cell>
        </row>
        <row r="4177">
          <cell r="A4177" t="str">
            <v>928F1010</v>
          </cell>
          <cell r="L4177">
            <v>4305.47</v>
          </cell>
        </row>
        <row r="4178">
          <cell r="A4178" t="str">
            <v>928F1010</v>
          </cell>
          <cell r="L4178">
            <v>0</v>
          </cell>
        </row>
        <row r="4179">
          <cell r="A4179" t="str">
            <v>928F1010</v>
          </cell>
          <cell r="L4179">
            <v>0</v>
          </cell>
        </row>
        <row r="4180">
          <cell r="A4180" t="str">
            <v>928F1010</v>
          </cell>
          <cell r="L4180">
            <v>1075.6400000000001</v>
          </cell>
        </row>
        <row r="4181">
          <cell r="A4181" t="str">
            <v>928F1010</v>
          </cell>
          <cell r="L4181">
            <v>0</v>
          </cell>
        </row>
        <row r="4182">
          <cell r="A4182" t="str">
            <v>928F1020</v>
          </cell>
          <cell r="L4182">
            <v>6421.68</v>
          </cell>
        </row>
        <row r="4183">
          <cell r="A4183" t="str">
            <v>928F1020</v>
          </cell>
          <cell r="L4183">
            <v>-1955.2</v>
          </cell>
        </row>
        <row r="4184">
          <cell r="A4184" t="str">
            <v>928F1020</v>
          </cell>
          <cell r="L4184">
            <v>1955.2</v>
          </cell>
        </row>
        <row r="4185">
          <cell r="A4185" t="str">
            <v>928F1020</v>
          </cell>
          <cell r="L4185">
            <v>0</v>
          </cell>
        </row>
        <row r="4186">
          <cell r="A4186" t="str">
            <v>928F1020</v>
          </cell>
          <cell r="L4186">
            <v>0</v>
          </cell>
        </row>
        <row r="4187">
          <cell r="A4187" t="str">
            <v>928F1030</v>
          </cell>
          <cell r="L4187">
            <v>5878.38</v>
          </cell>
        </row>
        <row r="4188">
          <cell r="A4188" t="str">
            <v>928F1030</v>
          </cell>
          <cell r="L4188">
            <v>0</v>
          </cell>
        </row>
        <row r="4189">
          <cell r="A4189" t="str">
            <v>928F1030</v>
          </cell>
          <cell r="L4189">
            <v>0</v>
          </cell>
        </row>
        <row r="4190">
          <cell r="A4190" t="str">
            <v>928F1030</v>
          </cell>
          <cell r="L4190">
            <v>0</v>
          </cell>
        </row>
        <row r="4191">
          <cell r="A4191" t="str">
            <v>928F1040</v>
          </cell>
          <cell r="L4191">
            <v>108828.83</v>
          </cell>
        </row>
        <row r="4192">
          <cell r="A4192" t="str">
            <v>928F1040</v>
          </cell>
          <cell r="L4192">
            <v>2095.3200000000002</v>
          </cell>
        </row>
        <row r="4193">
          <cell r="A4193" t="str">
            <v>928F1040</v>
          </cell>
          <cell r="L4193">
            <v>521.4</v>
          </cell>
        </row>
        <row r="4194">
          <cell r="A4194" t="str">
            <v>928F1040</v>
          </cell>
          <cell r="L4194">
            <v>1402.32</v>
          </cell>
        </row>
        <row r="4195">
          <cell r="A4195" t="str">
            <v>928F1040</v>
          </cell>
          <cell r="L4195">
            <v>150.15</v>
          </cell>
        </row>
        <row r="4196">
          <cell r="A4196" t="str">
            <v>928F1040</v>
          </cell>
          <cell r="L4196">
            <v>3223.13</v>
          </cell>
        </row>
        <row r="4197">
          <cell r="A4197" t="str">
            <v>928F1040</v>
          </cell>
          <cell r="L4197">
            <v>0</v>
          </cell>
        </row>
        <row r="4198">
          <cell r="A4198" t="str">
            <v>928F1040</v>
          </cell>
          <cell r="L4198">
            <v>-381.31</v>
          </cell>
        </row>
        <row r="4199">
          <cell r="A4199" t="str">
            <v>928F1040</v>
          </cell>
          <cell r="L4199">
            <v>-276.55</v>
          </cell>
        </row>
        <row r="4200">
          <cell r="A4200" t="str">
            <v>928F1040</v>
          </cell>
          <cell r="L4200">
            <v>381.31</v>
          </cell>
        </row>
        <row r="4201">
          <cell r="A4201" t="str">
            <v>928F1040</v>
          </cell>
          <cell r="L4201">
            <v>0</v>
          </cell>
        </row>
        <row r="4202">
          <cell r="A4202" t="str">
            <v>928F1040</v>
          </cell>
          <cell r="L4202">
            <v>1486.06</v>
          </cell>
        </row>
        <row r="4203">
          <cell r="A4203" t="str">
            <v>928F1040</v>
          </cell>
          <cell r="L4203">
            <v>0</v>
          </cell>
        </row>
        <row r="4204">
          <cell r="A4204" t="str">
            <v>928F1050</v>
          </cell>
          <cell r="L4204">
            <v>1020.17</v>
          </cell>
        </row>
        <row r="4205">
          <cell r="A4205" t="str">
            <v>928F1050</v>
          </cell>
          <cell r="L4205">
            <v>127.2</v>
          </cell>
        </row>
        <row r="4206">
          <cell r="A4206" t="str">
            <v>928F1050</v>
          </cell>
          <cell r="L4206">
            <v>0</v>
          </cell>
        </row>
        <row r="4207">
          <cell r="A4207" t="str">
            <v>928F1050</v>
          </cell>
          <cell r="L4207">
            <v>248.4</v>
          </cell>
        </row>
        <row r="4208">
          <cell r="A4208" t="str">
            <v>928F1050</v>
          </cell>
          <cell r="L4208">
            <v>247.67</v>
          </cell>
        </row>
        <row r="4209">
          <cell r="A4209" t="str">
            <v>928F1050</v>
          </cell>
          <cell r="L4209">
            <v>4817.74</v>
          </cell>
        </row>
        <row r="4210">
          <cell r="A4210" t="str">
            <v>928F1050</v>
          </cell>
          <cell r="L4210">
            <v>0</v>
          </cell>
        </row>
        <row r="4211">
          <cell r="A4211" t="str">
            <v>928F1060</v>
          </cell>
          <cell r="L4211">
            <v>5110.6099999999997</v>
          </cell>
        </row>
        <row r="4212">
          <cell r="A4212" t="str">
            <v>928F1060</v>
          </cell>
          <cell r="L4212">
            <v>-42.2</v>
          </cell>
        </row>
        <row r="4213">
          <cell r="A4213" t="str">
            <v>928F1060</v>
          </cell>
          <cell r="L4213">
            <v>-124.2</v>
          </cell>
        </row>
        <row r="4214">
          <cell r="A4214" t="str">
            <v>928F1060</v>
          </cell>
          <cell r="L4214">
            <v>123.83</v>
          </cell>
        </row>
        <row r="4215">
          <cell r="A4215" t="str">
            <v>928F1060</v>
          </cell>
          <cell r="L4215">
            <v>0.11</v>
          </cell>
        </row>
        <row r="4216">
          <cell r="A4216" t="str">
            <v>928F1060</v>
          </cell>
          <cell r="L4216">
            <v>0</v>
          </cell>
        </row>
        <row r="4217">
          <cell r="A4217" t="str">
            <v>928F1060</v>
          </cell>
          <cell r="L4217">
            <v>-100</v>
          </cell>
        </row>
        <row r="4218">
          <cell r="A4218" t="str">
            <v>928F1060</v>
          </cell>
          <cell r="L4218">
            <v>100</v>
          </cell>
        </row>
        <row r="4219">
          <cell r="A4219" t="str">
            <v>928F1070</v>
          </cell>
          <cell r="L4219">
            <v>1001.84</v>
          </cell>
        </row>
        <row r="4220">
          <cell r="A4220" t="str">
            <v>928F1070</v>
          </cell>
          <cell r="L4220">
            <v>-3.87</v>
          </cell>
        </row>
        <row r="4221">
          <cell r="A4221" t="str">
            <v>928F1070</v>
          </cell>
          <cell r="L4221">
            <v>204</v>
          </cell>
        </row>
        <row r="4222">
          <cell r="A4222" t="str">
            <v>928F1070</v>
          </cell>
          <cell r="L4222">
            <v>-55.09</v>
          </cell>
        </row>
        <row r="4223">
          <cell r="A4223" t="str">
            <v>928F1070</v>
          </cell>
          <cell r="L4223">
            <v>-341.77</v>
          </cell>
        </row>
        <row r="4224">
          <cell r="A4224" t="str">
            <v>928F1070</v>
          </cell>
          <cell r="L4224">
            <v>413.28</v>
          </cell>
        </row>
        <row r="4225">
          <cell r="A4225" t="str">
            <v>928F1070</v>
          </cell>
          <cell r="L4225">
            <v>0</v>
          </cell>
        </row>
        <row r="4226">
          <cell r="A4226" t="str">
            <v>928F1070</v>
          </cell>
          <cell r="L4226">
            <v>-100</v>
          </cell>
        </row>
        <row r="4227">
          <cell r="A4227" t="str">
            <v>928F1070</v>
          </cell>
          <cell r="L4227">
            <v>100</v>
          </cell>
        </row>
        <row r="4228">
          <cell r="A4228" t="str">
            <v>928F1080</v>
          </cell>
          <cell r="L4228">
            <v>16089.93</v>
          </cell>
        </row>
        <row r="4229">
          <cell r="A4229" t="str">
            <v>928F1080</v>
          </cell>
          <cell r="L4229">
            <v>86.02</v>
          </cell>
        </row>
        <row r="4230">
          <cell r="A4230" t="str">
            <v>928F1080</v>
          </cell>
          <cell r="L4230">
            <v>826.98</v>
          </cell>
        </row>
        <row r="4231">
          <cell r="A4231" t="str">
            <v>928F1080</v>
          </cell>
          <cell r="L4231">
            <v>-3978</v>
          </cell>
        </row>
        <row r="4232">
          <cell r="A4232" t="str">
            <v>928F1080</v>
          </cell>
          <cell r="L4232">
            <v>-4.29</v>
          </cell>
        </row>
        <row r="4233">
          <cell r="A4233" t="str">
            <v>928F1080</v>
          </cell>
          <cell r="L4233">
            <v>5538</v>
          </cell>
        </row>
        <row r="4234">
          <cell r="A4234" t="str">
            <v>928F1080</v>
          </cell>
          <cell r="L4234">
            <v>0</v>
          </cell>
        </row>
        <row r="4235">
          <cell r="A4235" t="str">
            <v>928F1080</v>
          </cell>
          <cell r="L4235">
            <v>3086.44</v>
          </cell>
        </row>
        <row r="4236">
          <cell r="A4236" t="str">
            <v>928F1080</v>
          </cell>
          <cell r="L4236">
            <v>0</v>
          </cell>
        </row>
        <row r="4237">
          <cell r="A4237" t="str">
            <v>928F1080</v>
          </cell>
          <cell r="L4237">
            <v>-180.31</v>
          </cell>
        </row>
        <row r="4238">
          <cell r="A4238" t="str">
            <v>928F1080</v>
          </cell>
          <cell r="L4238">
            <v>180.31</v>
          </cell>
        </row>
        <row r="4239">
          <cell r="A4239" t="str">
            <v>928F1090</v>
          </cell>
          <cell r="L4239">
            <v>-111</v>
          </cell>
        </row>
        <row r="4240">
          <cell r="A4240" t="str">
            <v>928F1090</v>
          </cell>
          <cell r="L4240">
            <v>-764.76</v>
          </cell>
        </row>
        <row r="4241">
          <cell r="A4241" t="str">
            <v>928F1090</v>
          </cell>
          <cell r="L4241">
            <v>-1.78</v>
          </cell>
        </row>
        <row r="4242">
          <cell r="A4242" t="str">
            <v>928F1090</v>
          </cell>
          <cell r="L4242">
            <v>0</v>
          </cell>
        </row>
        <row r="4243">
          <cell r="A4243" t="str">
            <v>928F1090</v>
          </cell>
          <cell r="L4243">
            <v>5841.28</v>
          </cell>
        </row>
        <row r="4244">
          <cell r="A4244" t="str">
            <v>928F1090</v>
          </cell>
          <cell r="L4244">
            <v>38.5</v>
          </cell>
        </row>
        <row r="4245">
          <cell r="A4245" t="str">
            <v>928F1090</v>
          </cell>
          <cell r="L4245">
            <v>0</v>
          </cell>
        </row>
        <row r="4246">
          <cell r="A4246" t="str">
            <v>928F1090</v>
          </cell>
          <cell r="L4246">
            <v>360.48</v>
          </cell>
        </row>
        <row r="4247">
          <cell r="A4247" t="str">
            <v>928F1090</v>
          </cell>
          <cell r="L4247">
            <v>0</v>
          </cell>
        </row>
        <row r="4248">
          <cell r="A4248" t="str">
            <v>928F1090</v>
          </cell>
          <cell r="L4248">
            <v>837.49</v>
          </cell>
        </row>
        <row r="4249">
          <cell r="A4249" t="str">
            <v>928F1090</v>
          </cell>
          <cell r="L4249">
            <v>0</v>
          </cell>
        </row>
        <row r="4250">
          <cell r="A4250" t="str">
            <v>928F1090</v>
          </cell>
          <cell r="L4250">
            <v>226.37</v>
          </cell>
        </row>
        <row r="4251">
          <cell r="A4251" t="str">
            <v>928F1090</v>
          </cell>
          <cell r="L4251">
            <v>3319.04</v>
          </cell>
        </row>
        <row r="4252">
          <cell r="A4252" t="str">
            <v>928F1090</v>
          </cell>
          <cell r="L4252">
            <v>1080</v>
          </cell>
        </row>
        <row r="4253">
          <cell r="A4253" t="str">
            <v>928F1090</v>
          </cell>
          <cell r="L4253">
            <v>8914.7099999999991</v>
          </cell>
        </row>
        <row r="4254">
          <cell r="A4254" t="str">
            <v>928F1090</v>
          </cell>
          <cell r="L4254">
            <v>1861.22</v>
          </cell>
        </row>
        <row r="4255">
          <cell r="A4255" t="str">
            <v>928F1090</v>
          </cell>
          <cell r="L4255">
            <v>6097.97</v>
          </cell>
        </row>
        <row r="4256">
          <cell r="A4256" t="str">
            <v>928F1090</v>
          </cell>
          <cell r="L4256">
            <v>0</v>
          </cell>
        </row>
        <row r="4257">
          <cell r="A4257" t="str">
            <v>928F1090</v>
          </cell>
          <cell r="L4257">
            <v>14163.03</v>
          </cell>
        </row>
        <row r="4258">
          <cell r="A4258" t="str">
            <v>928F1090</v>
          </cell>
          <cell r="L4258">
            <v>0</v>
          </cell>
        </row>
        <row r="4259">
          <cell r="A4259" t="str">
            <v>928F1090</v>
          </cell>
          <cell r="L4259">
            <v>2693.21</v>
          </cell>
        </row>
        <row r="4260">
          <cell r="A4260" t="str">
            <v>928F1090</v>
          </cell>
          <cell r="L4260">
            <v>22.49</v>
          </cell>
        </row>
        <row r="4261">
          <cell r="A4261" t="str">
            <v>928F1090</v>
          </cell>
          <cell r="L4261">
            <v>0</v>
          </cell>
        </row>
        <row r="4262">
          <cell r="A4262" t="str">
            <v>928F1090</v>
          </cell>
          <cell r="L4262">
            <v>1397.93</v>
          </cell>
        </row>
        <row r="4263">
          <cell r="A4263" t="str">
            <v>928F1090</v>
          </cell>
          <cell r="L4263">
            <v>0</v>
          </cell>
        </row>
        <row r="4264">
          <cell r="A4264" t="str">
            <v>928F1090</v>
          </cell>
          <cell r="L4264">
            <v>0</v>
          </cell>
        </row>
        <row r="4265">
          <cell r="A4265" t="str">
            <v>928F1090</v>
          </cell>
          <cell r="L4265">
            <v>0</v>
          </cell>
        </row>
        <row r="4266">
          <cell r="A4266" t="str">
            <v>928F1090</v>
          </cell>
          <cell r="L4266">
            <v>2184.69</v>
          </cell>
        </row>
        <row r="4267">
          <cell r="A4267" t="str">
            <v>928F1090</v>
          </cell>
          <cell r="L4267">
            <v>0</v>
          </cell>
        </row>
        <row r="4268">
          <cell r="A4268" t="str">
            <v>928F1090</v>
          </cell>
          <cell r="L4268">
            <v>-0.18</v>
          </cell>
        </row>
        <row r="4269">
          <cell r="A4269" t="str">
            <v>928F1090</v>
          </cell>
          <cell r="L4269">
            <v>-187.12</v>
          </cell>
        </row>
        <row r="4270">
          <cell r="A4270" t="str">
            <v>928F1090</v>
          </cell>
          <cell r="L4270">
            <v>187.3</v>
          </cell>
        </row>
        <row r="4271">
          <cell r="A4271" t="str">
            <v>928P3010</v>
          </cell>
          <cell r="L4271">
            <v>586.22</v>
          </cell>
        </row>
        <row r="4272">
          <cell r="A4272" t="str">
            <v>928P3010</v>
          </cell>
          <cell r="L4272">
            <v>50568.57</v>
          </cell>
        </row>
        <row r="4273">
          <cell r="A4273" t="str">
            <v>928P3010</v>
          </cell>
          <cell r="L4273">
            <v>651</v>
          </cell>
        </row>
        <row r="4274">
          <cell r="A4274" t="str">
            <v>928P3010</v>
          </cell>
          <cell r="L4274">
            <v>441.6</v>
          </cell>
        </row>
        <row r="4275">
          <cell r="A4275" t="str">
            <v>928P3010</v>
          </cell>
          <cell r="L4275">
            <v>3158.88</v>
          </cell>
        </row>
        <row r="4276">
          <cell r="A4276" t="str">
            <v>928P3010</v>
          </cell>
          <cell r="L4276">
            <v>496</v>
          </cell>
        </row>
        <row r="4277">
          <cell r="A4277" t="str">
            <v>928P3010</v>
          </cell>
          <cell r="L4277">
            <v>540</v>
          </cell>
        </row>
        <row r="4278">
          <cell r="A4278" t="str">
            <v>928P3010</v>
          </cell>
          <cell r="L4278">
            <v>16767.59</v>
          </cell>
        </row>
        <row r="4279">
          <cell r="A4279" t="str">
            <v>928P3010</v>
          </cell>
          <cell r="L4279">
            <v>3498.86</v>
          </cell>
        </row>
        <row r="4280">
          <cell r="A4280" t="str">
            <v>928P3010</v>
          </cell>
          <cell r="L4280">
            <v>4452.7700000000004</v>
          </cell>
        </row>
        <row r="4281">
          <cell r="A4281" t="str">
            <v>928P3010</v>
          </cell>
          <cell r="L4281">
            <v>8535.76</v>
          </cell>
        </row>
        <row r="4282">
          <cell r="A4282" t="str">
            <v>928P3010</v>
          </cell>
          <cell r="L4282">
            <v>194.31</v>
          </cell>
        </row>
        <row r="4283">
          <cell r="A4283" t="str">
            <v>928P3010</v>
          </cell>
          <cell r="L4283">
            <v>4160.8599999999997</v>
          </cell>
        </row>
        <row r="4284">
          <cell r="A4284" t="str">
            <v>928P3010</v>
          </cell>
          <cell r="L4284">
            <v>-732.22</v>
          </cell>
        </row>
        <row r="4285">
          <cell r="A4285" t="str">
            <v>928P3010</v>
          </cell>
          <cell r="L4285">
            <v>-75.63</v>
          </cell>
        </row>
        <row r="4286">
          <cell r="A4286" t="str">
            <v>928P3010</v>
          </cell>
          <cell r="L4286">
            <v>-647.44000000000005</v>
          </cell>
        </row>
        <row r="4287">
          <cell r="A4287" t="str">
            <v>928P3010</v>
          </cell>
          <cell r="L4287">
            <v>1554.89</v>
          </cell>
        </row>
        <row r="4288">
          <cell r="A4288" t="str">
            <v>928P3010</v>
          </cell>
          <cell r="L4288">
            <v>0</v>
          </cell>
        </row>
        <row r="4289">
          <cell r="A4289" t="str">
            <v>928P3010</v>
          </cell>
          <cell r="L4289">
            <v>22590</v>
          </cell>
        </row>
        <row r="4290">
          <cell r="A4290" t="str">
            <v>928P3010</v>
          </cell>
          <cell r="L4290">
            <v>2957.06</v>
          </cell>
        </row>
        <row r="4291">
          <cell r="A4291" t="str">
            <v>928P3010</v>
          </cell>
          <cell r="L4291">
            <v>0</v>
          </cell>
        </row>
        <row r="4292">
          <cell r="A4292" t="str">
            <v>928P3010</v>
          </cell>
          <cell r="L4292">
            <v>996.75</v>
          </cell>
        </row>
        <row r="4293">
          <cell r="A4293" t="str">
            <v>928P3010</v>
          </cell>
          <cell r="L4293">
            <v>2393.5500000000002</v>
          </cell>
        </row>
        <row r="4294">
          <cell r="A4294" t="str">
            <v>928P3010</v>
          </cell>
          <cell r="L4294">
            <v>1536.91</v>
          </cell>
        </row>
        <row r="4295">
          <cell r="A4295" t="str">
            <v>928P3010</v>
          </cell>
          <cell r="L4295">
            <v>4158.62</v>
          </cell>
        </row>
        <row r="4296">
          <cell r="A4296" t="str">
            <v>928P3010</v>
          </cell>
          <cell r="L4296">
            <v>0</v>
          </cell>
        </row>
        <row r="4297">
          <cell r="A4297" t="str">
            <v>928P3010</v>
          </cell>
          <cell r="L4297">
            <v>10644</v>
          </cell>
        </row>
        <row r="4298">
          <cell r="A4298" t="str">
            <v>928P3010</v>
          </cell>
          <cell r="L4298">
            <v>6364.8</v>
          </cell>
        </row>
        <row r="4299">
          <cell r="A4299" t="str">
            <v>928P3010</v>
          </cell>
          <cell r="L4299">
            <v>3710.04</v>
          </cell>
        </row>
        <row r="4300">
          <cell r="A4300" t="str">
            <v>928P3010</v>
          </cell>
          <cell r="L4300">
            <v>9873.7800000000007</v>
          </cell>
        </row>
        <row r="4301">
          <cell r="A4301" t="str">
            <v>928P3010</v>
          </cell>
          <cell r="L4301">
            <v>0</v>
          </cell>
        </row>
        <row r="4302">
          <cell r="A4302" t="str">
            <v>928P3010</v>
          </cell>
          <cell r="L4302">
            <v>126.4</v>
          </cell>
        </row>
        <row r="4303">
          <cell r="A4303" t="str">
            <v>928P3010</v>
          </cell>
          <cell r="L4303">
            <v>-100</v>
          </cell>
        </row>
        <row r="4304">
          <cell r="A4304" t="str">
            <v>928P3010</v>
          </cell>
          <cell r="L4304">
            <v>100</v>
          </cell>
        </row>
        <row r="4305">
          <cell r="A4305" t="str">
            <v>928P3020</v>
          </cell>
          <cell r="L4305">
            <v>3289.63</v>
          </cell>
        </row>
        <row r="4306">
          <cell r="A4306" t="str">
            <v>928P3020</v>
          </cell>
          <cell r="L4306">
            <v>10529.33</v>
          </cell>
        </row>
        <row r="4307">
          <cell r="A4307" t="str">
            <v>928P3020</v>
          </cell>
          <cell r="L4307">
            <v>610</v>
          </cell>
        </row>
        <row r="4308">
          <cell r="A4308" t="str">
            <v>928P3020</v>
          </cell>
          <cell r="L4308">
            <v>-200</v>
          </cell>
        </row>
        <row r="4309">
          <cell r="A4309" t="str">
            <v>928P3020</v>
          </cell>
          <cell r="L4309">
            <v>248.41</v>
          </cell>
        </row>
        <row r="4310">
          <cell r="A4310" t="str">
            <v>928P3020</v>
          </cell>
          <cell r="L4310">
            <v>0</v>
          </cell>
        </row>
        <row r="4311">
          <cell r="A4311" t="str">
            <v>928P3030</v>
          </cell>
          <cell r="L4311">
            <v>15082.19</v>
          </cell>
        </row>
        <row r="4312">
          <cell r="A4312" t="str">
            <v>928P3030</v>
          </cell>
          <cell r="L4312">
            <v>1223.8</v>
          </cell>
        </row>
        <row r="4313">
          <cell r="A4313" t="str">
            <v>928P3030</v>
          </cell>
          <cell r="L4313">
            <v>954</v>
          </cell>
        </row>
        <row r="4314">
          <cell r="A4314" t="str">
            <v>928P3030</v>
          </cell>
          <cell r="L4314">
            <v>35.85</v>
          </cell>
        </row>
        <row r="4315">
          <cell r="A4315" t="str">
            <v>928P3030</v>
          </cell>
          <cell r="L4315">
            <v>8212.23</v>
          </cell>
        </row>
        <row r="4316">
          <cell r="A4316" t="str">
            <v>928P3030</v>
          </cell>
          <cell r="L4316">
            <v>-2325.96</v>
          </cell>
        </row>
        <row r="4317">
          <cell r="A4317" t="str">
            <v>928P3030</v>
          </cell>
          <cell r="L4317">
            <v>2325.96</v>
          </cell>
        </row>
        <row r="4318">
          <cell r="A4318" t="str">
            <v>928P3030</v>
          </cell>
          <cell r="L4318">
            <v>0</v>
          </cell>
        </row>
        <row r="4319">
          <cell r="A4319" t="str">
            <v>928P3030</v>
          </cell>
          <cell r="L4319">
            <v>3131.39</v>
          </cell>
        </row>
        <row r="4320">
          <cell r="A4320" t="str">
            <v>928P3030</v>
          </cell>
          <cell r="L4320">
            <v>0</v>
          </cell>
        </row>
        <row r="4321">
          <cell r="A4321" t="str">
            <v>928V6000</v>
          </cell>
          <cell r="L4321">
            <v>16839</v>
          </cell>
        </row>
        <row r="4322">
          <cell r="A4322" t="str">
            <v>928V6000</v>
          </cell>
          <cell r="L4322">
            <v>0</v>
          </cell>
        </row>
        <row r="4323">
          <cell r="A4323" t="str">
            <v>933457</v>
          </cell>
          <cell r="L4323">
            <v>87145.35</v>
          </cell>
        </row>
        <row r="4324">
          <cell r="A4324" t="str">
            <v>933457</v>
          </cell>
          <cell r="L4324">
            <v>1002.45</v>
          </cell>
        </row>
        <row r="4325">
          <cell r="A4325" t="str">
            <v>933457</v>
          </cell>
          <cell r="L4325">
            <v>1136.22</v>
          </cell>
        </row>
        <row r="4326">
          <cell r="A4326" t="str">
            <v>933457</v>
          </cell>
          <cell r="L4326">
            <v>26712.26</v>
          </cell>
        </row>
        <row r="4327">
          <cell r="A4327" t="str">
            <v>933457</v>
          </cell>
          <cell r="L4327">
            <v>-814.51</v>
          </cell>
        </row>
        <row r="4328">
          <cell r="A4328" t="str">
            <v>933457</v>
          </cell>
          <cell r="L4328">
            <v>0</v>
          </cell>
        </row>
        <row r="4329">
          <cell r="A4329" t="str">
            <v>933457</v>
          </cell>
          <cell r="L4329">
            <v>-130.26</v>
          </cell>
        </row>
        <row r="4330">
          <cell r="A4330" t="str">
            <v>933457</v>
          </cell>
          <cell r="L4330">
            <v>1050</v>
          </cell>
        </row>
        <row r="4331">
          <cell r="A4331" t="str">
            <v>933457</v>
          </cell>
          <cell r="L4331">
            <v>3580.96</v>
          </cell>
        </row>
        <row r="4332">
          <cell r="A4332" t="str">
            <v>933457</v>
          </cell>
          <cell r="L4332">
            <v>0</v>
          </cell>
        </row>
        <row r="4333">
          <cell r="A4333" t="str">
            <v>933457</v>
          </cell>
          <cell r="L4333">
            <v>9046.67</v>
          </cell>
        </row>
        <row r="4334">
          <cell r="A4334" t="str">
            <v>933457</v>
          </cell>
          <cell r="L4334">
            <v>0</v>
          </cell>
        </row>
        <row r="4335">
          <cell r="A4335" t="str">
            <v>933961GENE</v>
          </cell>
          <cell r="L4335">
            <v>4363.8</v>
          </cell>
        </row>
        <row r="4336">
          <cell r="A4336" t="str">
            <v>933961GENE</v>
          </cell>
          <cell r="L4336">
            <v>34.1</v>
          </cell>
        </row>
        <row r="4337">
          <cell r="A4337" t="str">
            <v>933961GENE</v>
          </cell>
          <cell r="L4337">
            <v>0</v>
          </cell>
        </row>
        <row r="4338">
          <cell r="A4338" t="str">
            <v>933961IG2E</v>
          </cell>
          <cell r="L4338">
            <v>-117.09</v>
          </cell>
        </row>
        <row r="4339">
          <cell r="A4339" t="str">
            <v>933961IG2E</v>
          </cell>
          <cell r="L4339">
            <v>117.09</v>
          </cell>
        </row>
        <row r="4340">
          <cell r="A4340" t="str">
            <v>933962AUTR</v>
          </cell>
          <cell r="L4340">
            <v>6703.22</v>
          </cell>
        </row>
        <row r="4341">
          <cell r="A4341" t="str">
            <v>933962AUTR</v>
          </cell>
          <cell r="L4341">
            <v>0</v>
          </cell>
        </row>
        <row r="4342">
          <cell r="A4342" t="str">
            <v>933965</v>
          </cell>
          <cell r="L4342">
            <v>404.15</v>
          </cell>
        </row>
        <row r="4343">
          <cell r="A4343" t="str">
            <v>933965</v>
          </cell>
          <cell r="L4343">
            <v>21742.29</v>
          </cell>
        </row>
        <row r="4344">
          <cell r="A4344" t="str">
            <v>933965</v>
          </cell>
          <cell r="L4344">
            <v>0</v>
          </cell>
        </row>
        <row r="4345">
          <cell r="A4345" t="str">
            <v>933965</v>
          </cell>
          <cell r="L4345">
            <v>0</v>
          </cell>
        </row>
        <row r="4346">
          <cell r="A4346" t="str">
            <v>933965</v>
          </cell>
          <cell r="L4346">
            <v>-59.16</v>
          </cell>
        </row>
        <row r="4347">
          <cell r="A4347" t="str">
            <v>933965</v>
          </cell>
          <cell r="L4347">
            <v>59.16</v>
          </cell>
        </row>
        <row r="4348">
          <cell r="A4348" t="str">
            <v>933967</v>
          </cell>
          <cell r="L4348">
            <v>35</v>
          </cell>
        </row>
        <row r="4349">
          <cell r="A4349" t="str">
            <v>933967</v>
          </cell>
          <cell r="L4349">
            <v>0</v>
          </cell>
        </row>
        <row r="4350">
          <cell r="A4350" t="str">
            <v>933967</v>
          </cell>
          <cell r="L4350">
            <v>1300.49</v>
          </cell>
        </row>
        <row r="4351">
          <cell r="A4351" t="str">
            <v>933967</v>
          </cell>
          <cell r="L4351">
            <v>6546.71</v>
          </cell>
        </row>
        <row r="4352">
          <cell r="A4352" t="str">
            <v>933967</v>
          </cell>
          <cell r="L4352">
            <v>37.19</v>
          </cell>
        </row>
        <row r="4353">
          <cell r="A4353" t="str">
            <v>933967</v>
          </cell>
          <cell r="L4353">
            <v>0</v>
          </cell>
        </row>
        <row r="4354">
          <cell r="A4354" t="str">
            <v>9339900206</v>
          </cell>
          <cell r="L4354">
            <v>0</v>
          </cell>
        </row>
        <row r="4355">
          <cell r="A4355" t="str">
            <v>9339900206</v>
          </cell>
          <cell r="L4355">
            <v>0</v>
          </cell>
        </row>
        <row r="4356">
          <cell r="A4356" t="str">
            <v>9339900206</v>
          </cell>
          <cell r="L4356">
            <v>0</v>
          </cell>
        </row>
        <row r="4357">
          <cell r="A4357" t="str">
            <v>9339900600</v>
          </cell>
          <cell r="L4357">
            <v>-1076.71</v>
          </cell>
        </row>
        <row r="4358">
          <cell r="A4358" t="str">
            <v>9339900600</v>
          </cell>
          <cell r="L4358">
            <v>-161.24</v>
          </cell>
        </row>
        <row r="4359">
          <cell r="A4359" t="str">
            <v>9339900600</v>
          </cell>
          <cell r="L4359">
            <v>1407.95</v>
          </cell>
        </row>
        <row r="4360">
          <cell r="A4360" t="str">
            <v>933R013728</v>
          </cell>
          <cell r="L4360">
            <v>4126.45</v>
          </cell>
        </row>
        <row r="4361">
          <cell r="A4361" t="str">
            <v>933R013728</v>
          </cell>
          <cell r="L4361">
            <v>0</v>
          </cell>
        </row>
        <row r="4362">
          <cell r="A4362" t="str">
            <v>933R013728</v>
          </cell>
          <cell r="L4362">
            <v>18500</v>
          </cell>
        </row>
        <row r="4363">
          <cell r="A4363" t="str">
            <v>933R013728</v>
          </cell>
          <cell r="L4363">
            <v>0</v>
          </cell>
        </row>
        <row r="4364">
          <cell r="A4364" t="str">
            <v>933R013728</v>
          </cell>
          <cell r="L4364">
            <v>301.56</v>
          </cell>
        </row>
        <row r="4365">
          <cell r="A4365" t="str">
            <v>933R013728</v>
          </cell>
          <cell r="L4365">
            <v>0</v>
          </cell>
        </row>
        <row r="4366">
          <cell r="A4366" t="str">
            <v>933R013728</v>
          </cell>
          <cell r="L4366">
            <v>196.32</v>
          </cell>
        </row>
        <row r="4367">
          <cell r="A4367" t="str">
            <v>933R013728</v>
          </cell>
          <cell r="L4367">
            <v>0</v>
          </cell>
        </row>
        <row r="4368">
          <cell r="A4368" t="str">
            <v>933R013728</v>
          </cell>
          <cell r="L4368">
            <v>2223.06</v>
          </cell>
        </row>
        <row r="4369">
          <cell r="A4369" t="str">
            <v>933R013728</v>
          </cell>
          <cell r="L4369">
            <v>0</v>
          </cell>
        </row>
        <row r="4370">
          <cell r="A4370" t="str">
            <v>933R013728</v>
          </cell>
          <cell r="L4370">
            <v>9779.59</v>
          </cell>
        </row>
        <row r="4371">
          <cell r="A4371" t="str">
            <v>933R013728</v>
          </cell>
          <cell r="L4371">
            <v>0</v>
          </cell>
        </row>
        <row r="4372">
          <cell r="A4372" t="str">
            <v>933R013728</v>
          </cell>
          <cell r="L4372">
            <v>400</v>
          </cell>
        </row>
        <row r="4373">
          <cell r="A4373" t="str">
            <v>933R014271</v>
          </cell>
          <cell r="L4373">
            <v>89.5</v>
          </cell>
        </row>
        <row r="4374">
          <cell r="A4374" t="str">
            <v>933R014271</v>
          </cell>
          <cell r="L4374">
            <v>0</v>
          </cell>
        </row>
        <row r="4375">
          <cell r="A4375" t="str">
            <v>933R01CERE</v>
          </cell>
          <cell r="L4375">
            <v>0.01</v>
          </cell>
        </row>
        <row r="4376">
          <cell r="A4376" t="str">
            <v>933R01FREC</v>
          </cell>
          <cell r="L4376">
            <v>-769.5</v>
          </cell>
        </row>
        <row r="4377">
          <cell r="A4377" t="str">
            <v>933R01FREC</v>
          </cell>
          <cell r="L4377">
            <v>769.5</v>
          </cell>
        </row>
        <row r="4378">
          <cell r="A4378" t="str">
            <v>933R01FRSE</v>
          </cell>
          <cell r="L4378">
            <v>-0.04</v>
          </cell>
        </row>
        <row r="4379">
          <cell r="A4379" t="str">
            <v>933R11ANIM</v>
          </cell>
          <cell r="L4379">
            <v>21276.93</v>
          </cell>
        </row>
        <row r="4380">
          <cell r="A4380" t="str">
            <v>933R11ANIM</v>
          </cell>
          <cell r="L4380">
            <v>50866.99</v>
          </cell>
        </row>
        <row r="4381">
          <cell r="A4381" t="str">
            <v>933R11ANIM</v>
          </cell>
          <cell r="L4381">
            <v>-1659.18</v>
          </cell>
        </row>
        <row r="4382">
          <cell r="A4382" t="str">
            <v>933R11ANIM</v>
          </cell>
          <cell r="L4382">
            <v>-99.8</v>
          </cell>
        </row>
        <row r="4383">
          <cell r="A4383" t="str">
            <v>933R11ANIM</v>
          </cell>
          <cell r="L4383">
            <v>1733.6</v>
          </cell>
        </row>
        <row r="4384">
          <cell r="A4384" t="str">
            <v>933R11ANIM</v>
          </cell>
          <cell r="L4384">
            <v>0</v>
          </cell>
        </row>
        <row r="4385">
          <cell r="A4385" t="str">
            <v>933R25ALEC</v>
          </cell>
          <cell r="L4385">
            <v>31253.919999999998</v>
          </cell>
        </row>
        <row r="4386">
          <cell r="A4386" t="str">
            <v>933R25ALEC</v>
          </cell>
          <cell r="L4386">
            <v>-2534.81</v>
          </cell>
        </row>
        <row r="4387">
          <cell r="A4387" t="str">
            <v>933R25ALEC</v>
          </cell>
          <cell r="L4387">
            <v>4845.3599999999997</v>
          </cell>
        </row>
        <row r="4388">
          <cell r="A4388" t="str">
            <v>933R25ALEC</v>
          </cell>
          <cell r="L4388">
            <v>78629.460000000006</v>
          </cell>
        </row>
        <row r="4389">
          <cell r="A4389" t="str">
            <v>933R25ALEC</v>
          </cell>
          <cell r="L4389">
            <v>-4018.13</v>
          </cell>
        </row>
        <row r="4390">
          <cell r="A4390" t="str">
            <v>933R25ALEC</v>
          </cell>
          <cell r="L4390">
            <v>-10.83</v>
          </cell>
        </row>
        <row r="4391">
          <cell r="A4391" t="str">
            <v>933R25ALEC</v>
          </cell>
          <cell r="L4391">
            <v>4107.45</v>
          </cell>
        </row>
        <row r="4392">
          <cell r="A4392" t="str">
            <v>933R25APHY</v>
          </cell>
          <cell r="L4392">
            <v>2808.74</v>
          </cell>
        </row>
        <row r="4393">
          <cell r="A4393" t="str">
            <v>933R25APHY</v>
          </cell>
          <cell r="L4393">
            <v>0</v>
          </cell>
        </row>
        <row r="4394">
          <cell r="A4394" t="str">
            <v>933R25CIQL</v>
          </cell>
          <cell r="L4394">
            <v>102117.3</v>
          </cell>
        </row>
        <row r="4395">
          <cell r="A4395" t="str">
            <v>933R25CIQL</v>
          </cell>
          <cell r="L4395">
            <v>409</v>
          </cell>
        </row>
        <row r="4396">
          <cell r="A4396" t="str">
            <v>933R25CIQL</v>
          </cell>
          <cell r="L4396">
            <v>65.39</v>
          </cell>
        </row>
        <row r="4397">
          <cell r="A4397" t="str">
            <v>933R25CIQL</v>
          </cell>
          <cell r="L4397">
            <v>-0.01</v>
          </cell>
        </row>
        <row r="4398">
          <cell r="A4398" t="str">
            <v>933R25CIQL</v>
          </cell>
          <cell r="L4398">
            <v>63.44</v>
          </cell>
        </row>
        <row r="4399">
          <cell r="A4399" t="str">
            <v>933R25CIQL</v>
          </cell>
          <cell r="L4399">
            <v>1800</v>
          </cell>
        </row>
        <row r="4400">
          <cell r="A4400" t="str">
            <v>933R25CRNL</v>
          </cell>
          <cell r="L4400">
            <v>-231.5</v>
          </cell>
        </row>
        <row r="4401">
          <cell r="A4401" t="str">
            <v>933R25CRNL</v>
          </cell>
          <cell r="L4401">
            <v>231.5</v>
          </cell>
        </row>
        <row r="4402">
          <cell r="A4402" t="str">
            <v>933R25PHEN</v>
          </cell>
          <cell r="L4402">
            <v>15609.31</v>
          </cell>
        </row>
        <row r="4403">
          <cell r="A4403" t="str">
            <v>933R25PHEN</v>
          </cell>
          <cell r="L4403">
            <v>0</v>
          </cell>
        </row>
        <row r="4404">
          <cell r="A4404" t="str">
            <v>933R25PRIM</v>
          </cell>
          <cell r="L4404">
            <v>5911.11</v>
          </cell>
        </row>
        <row r="4405">
          <cell r="A4405" t="str">
            <v>933R25PRIM</v>
          </cell>
          <cell r="L4405">
            <v>316.8</v>
          </cell>
        </row>
        <row r="4406">
          <cell r="A4406" t="str">
            <v>933R25PRIM</v>
          </cell>
          <cell r="L4406">
            <v>0</v>
          </cell>
        </row>
        <row r="4407">
          <cell r="A4407" t="str">
            <v>933R25PROF</v>
          </cell>
          <cell r="L4407">
            <v>40505.800000000003</v>
          </cell>
        </row>
        <row r="4408">
          <cell r="A4408" t="str">
            <v>933R25PROF</v>
          </cell>
          <cell r="L4408">
            <v>0</v>
          </cell>
        </row>
        <row r="4409">
          <cell r="A4409" t="str">
            <v>933R25ZEBR</v>
          </cell>
          <cell r="L4409">
            <v>681.34</v>
          </cell>
        </row>
        <row r="4410">
          <cell r="A4410" t="str">
            <v>933R25ZEBR</v>
          </cell>
          <cell r="L4410">
            <v>0</v>
          </cell>
        </row>
        <row r="4411">
          <cell r="A4411" t="str">
            <v>933R27C14</v>
          </cell>
          <cell r="L4411">
            <v>29.73</v>
          </cell>
        </row>
        <row r="4412">
          <cell r="A4412" t="str">
            <v>933R27C14</v>
          </cell>
          <cell r="L4412">
            <v>5262.44</v>
          </cell>
        </row>
        <row r="4413">
          <cell r="A4413" t="str">
            <v>933R27C14</v>
          </cell>
          <cell r="L4413">
            <v>565.41999999999996</v>
          </cell>
        </row>
        <row r="4414">
          <cell r="A4414" t="str">
            <v>933R27C14</v>
          </cell>
          <cell r="L4414">
            <v>18.059999999999999</v>
          </cell>
        </row>
        <row r="4415">
          <cell r="A4415" t="str">
            <v>933R27C14</v>
          </cell>
          <cell r="L4415">
            <v>0</v>
          </cell>
        </row>
        <row r="4416">
          <cell r="A4416" t="str">
            <v>933R27C14</v>
          </cell>
          <cell r="L4416">
            <v>0</v>
          </cell>
        </row>
        <row r="4417">
          <cell r="A4417" t="str">
            <v>933R27DC</v>
          </cell>
          <cell r="L4417">
            <v>2831.59</v>
          </cell>
        </row>
        <row r="4418">
          <cell r="A4418" t="str">
            <v>933R27DC</v>
          </cell>
          <cell r="L4418">
            <v>-182.25</v>
          </cell>
        </row>
        <row r="4419">
          <cell r="A4419" t="str">
            <v>933R27DC</v>
          </cell>
          <cell r="L4419">
            <v>0</v>
          </cell>
        </row>
        <row r="4420">
          <cell r="A4420" t="str">
            <v>933R27DC</v>
          </cell>
          <cell r="L4420">
            <v>-37.61</v>
          </cell>
        </row>
        <row r="4421">
          <cell r="A4421" t="str">
            <v>933R27DC</v>
          </cell>
          <cell r="L4421">
            <v>251.4</v>
          </cell>
        </row>
        <row r="4422">
          <cell r="A4422" t="str">
            <v>933R27DC</v>
          </cell>
          <cell r="L4422">
            <v>234.25</v>
          </cell>
        </row>
        <row r="4423">
          <cell r="A4423" t="str">
            <v>933R27DC</v>
          </cell>
          <cell r="L4423">
            <v>0</v>
          </cell>
        </row>
        <row r="4424">
          <cell r="A4424" t="str">
            <v>933R27DC</v>
          </cell>
          <cell r="L4424">
            <v>544.49</v>
          </cell>
        </row>
        <row r="4425">
          <cell r="A4425" t="str">
            <v>933R27DC</v>
          </cell>
          <cell r="L4425">
            <v>0</v>
          </cell>
        </row>
        <row r="4426">
          <cell r="A4426" t="str">
            <v>933R27DC</v>
          </cell>
          <cell r="L4426">
            <v>-358.32</v>
          </cell>
        </row>
        <row r="4427">
          <cell r="A4427" t="str">
            <v>933R27DC</v>
          </cell>
          <cell r="L4427">
            <v>358.32</v>
          </cell>
        </row>
        <row r="4428">
          <cell r="A4428" t="str">
            <v>933R27INFO</v>
          </cell>
          <cell r="L4428">
            <v>1475.16</v>
          </cell>
        </row>
        <row r="4429">
          <cell r="A4429" t="str">
            <v>933R27INFO</v>
          </cell>
          <cell r="L4429">
            <v>0</v>
          </cell>
        </row>
        <row r="4430">
          <cell r="A4430" t="str">
            <v>933R27LIVR</v>
          </cell>
          <cell r="L4430">
            <v>348.39</v>
          </cell>
        </row>
        <row r="4431">
          <cell r="A4431" t="str">
            <v>933R27LIVR</v>
          </cell>
          <cell r="L4431">
            <v>148.63</v>
          </cell>
        </row>
        <row r="4432">
          <cell r="A4432" t="str">
            <v>933R27LIVR</v>
          </cell>
          <cell r="L4432">
            <v>0</v>
          </cell>
        </row>
        <row r="4433">
          <cell r="A4433" t="str">
            <v>933R27LOC</v>
          </cell>
          <cell r="L4433">
            <v>1162.8699999999999</v>
          </cell>
        </row>
        <row r="4434">
          <cell r="A4434" t="str">
            <v>933R27LOC</v>
          </cell>
          <cell r="L4434">
            <v>170.33</v>
          </cell>
        </row>
        <row r="4435">
          <cell r="A4435" t="str">
            <v>933R27LOC</v>
          </cell>
          <cell r="L4435">
            <v>0</v>
          </cell>
        </row>
        <row r="4436">
          <cell r="A4436" t="str">
            <v>933R27LOC</v>
          </cell>
          <cell r="L4436">
            <v>-204.81</v>
          </cell>
        </row>
        <row r="4437">
          <cell r="A4437" t="str">
            <v>933R27LOC</v>
          </cell>
          <cell r="L4437">
            <v>550.62</v>
          </cell>
        </row>
        <row r="4438">
          <cell r="A4438" t="str">
            <v>933R27REPR</v>
          </cell>
          <cell r="L4438">
            <v>-59.74</v>
          </cell>
        </row>
        <row r="4439">
          <cell r="A4439" t="str">
            <v>933R27REPR</v>
          </cell>
          <cell r="L4439">
            <v>59.74</v>
          </cell>
        </row>
        <row r="4440">
          <cell r="A4440" t="str">
            <v>933R27VEHI</v>
          </cell>
          <cell r="L4440">
            <v>1749.51</v>
          </cell>
        </row>
        <row r="4441">
          <cell r="A4441" t="str">
            <v>933R27VEHI</v>
          </cell>
          <cell r="L4441">
            <v>0</v>
          </cell>
        </row>
        <row r="4442">
          <cell r="A4442" t="str">
            <v>933R27VEHI</v>
          </cell>
          <cell r="L4442">
            <v>66.66</v>
          </cell>
        </row>
        <row r="4443">
          <cell r="A4443" t="str">
            <v>933R615023</v>
          </cell>
          <cell r="L4443">
            <v>3964.58</v>
          </cell>
        </row>
        <row r="4444">
          <cell r="A4444" t="str">
            <v>933R615023</v>
          </cell>
          <cell r="L4444">
            <v>0</v>
          </cell>
        </row>
        <row r="4445">
          <cell r="A4445" t="str">
            <v>933R615557</v>
          </cell>
          <cell r="L4445">
            <v>3451.79</v>
          </cell>
        </row>
        <row r="4446">
          <cell r="A4446" t="str">
            <v>933R615557</v>
          </cell>
          <cell r="L4446">
            <v>407.64</v>
          </cell>
        </row>
        <row r="4447">
          <cell r="A4447" t="str">
            <v>933R615557</v>
          </cell>
          <cell r="L4447">
            <v>0</v>
          </cell>
        </row>
        <row r="4448">
          <cell r="A4448" t="str">
            <v>933R615557</v>
          </cell>
          <cell r="L4448">
            <v>-0.04</v>
          </cell>
        </row>
        <row r="4449">
          <cell r="A4449" t="str">
            <v>933R615557</v>
          </cell>
          <cell r="L4449">
            <v>22388.5</v>
          </cell>
        </row>
        <row r="4450">
          <cell r="A4450" t="str">
            <v>933R615557</v>
          </cell>
          <cell r="L4450">
            <v>0</v>
          </cell>
        </row>
        <row r="4451">
          <cell r="A4451" t="str">
            <v>933R61ANIM</v>
          </cell>
          <cell r="L4451">
            <v>-4645.17</v>
          </cell>
        </row>
        <row r="4452">
          <cell r="A4452" t="str">
            <v>933R61ANIM</v>
          </cell>
          <cell r="L4452">
            <v>4645.17</v>
          </cell>
        </row>
        <row r="4453">
          <cell r="A4453" t="str">
            <v>933R625246</v>
          </cell>
          <cell r="L4453">
            <v>3969.9</v>
          </cell>
        </row>
        <row r="4454">
          <cell r="A4454" t="str">
            <v>933R625246</v>
          </cell>
          <cell r="L4454">
            <v>0</v>
          </cell>
        </row>
        <row r="4455">
          <cell r="A4455" t="str">
            <v>933R625246</v>
          </cell>
          <cell r="L4455">
            <v>0</v>
          </cell>
        </row>
        <row r="4456">
          <cell r="A4456" t="str">
            <v>933R625246</v>
          </cell>
          <cell r="L4456">
            <v>1202.72</v>
          </cell>
        </row>
        <row r="4457">
          <cell r="A4457" t="str">
            <v>933R625246</v>
          </cell>
          <cell r="L4457">
            <v>105</v>
          </cell>
        </row>
        <row r="4458">
          <cell r="A4458" t="str">
            <v>933R625246</v>
          </cell>
          <cell r="L4458">
            <v>0</v>
          </cell>
        </row>
        <row r="4459">
          <cell r="A4459" t="str">
            <v>933R625280</v>
          </cell>
          <cell r="L4459">
            <v>1410.99</v>
          </cell>
        </row>
        <row r="4460">
          <cell r="A4460" t="str">
            <v>933R625280</v>
          </cell>
          <cell r="L4460">
            <v>-3.42</v>
          </cell>
        </row>
        <row r="4461">
          <cell r="A4461" t="str">
            <v>933R625280</v>
          </cell>
          <cell r="L4461">
            <v>0</v>
          </cell>
        </row>
        <row r="4462">
          <cell r="A4462" t="str">
            <v>933R625280</v>
          </cell>
          <cell r="L4462">
            <v>1437</v>
          </cell>
        </row>
        <row r="4463">
          <cell r="A4463" t="str">
            <v>933R685306</v>
          </cell>
          <cell r="L4463">
            <v>-16</v>
          </cell>
        </row>
        <row r="4464">
          <cell r="A4464" t="str">
            <v>933R685306</v>
          </cell>
          <cell r="L4464">
            <v>16</v>
          </cell>
        </row>
        <row r="4465">
          <cell r="A4465" t="str">
            <v>942COM2017</v>
          </cell>
          <cell r="L4465">
            <v>1948</v>
          </cell>
        </row>
        <row r="4466">
          <cell r="A4466" t="str">
            <v>942COM2017</v>
          </cell>
          <cell r="L4466">
            <v>8222.74</v>
          </cell>
        </row>
        <row r="4467">
          <cell r="A4467" t="str">
            <v>942COM2017</v>
          </cell>
          <cell r="L4467">
            <v>2738.95</v>
          </cell>
        </row>
        <row r="4468">
          <cell r="A4468" t="str">
            <v>942COM2017</v>
          </cell>
          <cell r="L4468">
            <v>1794.89</v>
          </cell>
        </row>
        <row r="4469">
          <cell r="A4469" t="str">
            <v>942COM2017</v>
          </cell>
          <cell r="L4469">
            <v>0</v>
          </cell>
        </row>
        <row r="4470">
          <cell r="A4470" t="str">
            <v>942COM2017</v>
          </cell>
          <cell r="L4470">
            <v>0</v>
          </cell>
        </row>
        <row r="4471">
          <cell r="A4471" t="str">
            <v>942COM2017</v>
          </cell>
          <cell r="L4471">
            <v>0</v>
          </cell>
        </row>
        <row r="4472">
          <cell r="A4472" t="str">
            <v>942COM2017</v>
          </cell>
          <cell r="L4472">
            <v>0</v>
          </cell>
        </row>
        <row r="4473">
          <cell r="A4473" t="str">
            <v>942COM2017</v>
          </cell>
          <cell r="L4473">
            <v>4552.05</v>
          </cell>
        </row>
        <row r="4474">
          <cell r="A4474" t="str">
            <v>942COM2017</v>
          </cell>
          <cell r="L4474">
            <v>0</v>
          </cell>
        </row>
        <row r="4475">
          <cell r="A4475" t="str">
            <v>942COM2017</v>
          </cell>
          <cell r="L4475">
            <v>4999.54</v>
          </cell>
        </row>
        <row r="4476">
          <cell r="A4476" t="str">
            <v>942COM2017</v>
          </cell>
          <cell r="L4476">
            <v>0</v>
          </cell>
        </row>
        <row r="4477">
          <cell r="A4477" t="str">
            <v>942F1000</v>
          </cell>
          <cell r="L4477">
            <v>61397.22</v>
          </cell>
        </row>
        <row r="4478">
          <cell r="A4478" t="str">
            <v>942F1000</v>
          </cell>
          <cell r="L4478">
            <v>4</v>
          </cell>
        </row>
        <row r="4479">
          <cell r="A4479" t="str">
            <v>942F1000</v>
          </cell>
          <cell r="L4479">
            <v>-1079.2</v>
          </cell>
        </row>
        <row r="4480">
          <cell r="A4480" t="str">
            <v>942F1000</v>
          </cell>
          <cell r="L4480">
            <v>2939.2</v>
          </cell>
        </row>
        <row r="4481">
          <cell r="A4481" t="str">
            <v>942F1000</v>
          </cell>
          <cell r="L4481">
            <v>63.01</v>
          </cell>
        </row>
        <row r="4482">
          <cell r="A4482" t="str">
            <v>942F1000</v>
          </cell>
          <cell r="L4482">
            <v>315.05</v>
          </cell>
        </row>
        <row r="4483">
          <cell r="A4483" t="str">
            <v>942F1000</v>
          </cell>
          <cell r="L4483">
            <v>661.6</v>
          </cell>
        </row>
        <row r="4484">
          <cell r="A4484" t="str">
            <v>942F1000</v>
          </cell>
          <cell r="L4484">
            <v>0</v>
          </cell>
        </row>
        <row r="4485">
          <cell r="A4485" t="str">
            <v>942F1000</v>
          </cell>
          <cell r="L4485">
            <v>146.4</v>
          </cell>
        </row>
        <row r="4486">
          <cell r="A4486" t="str">
            <v>942F1000</v>
          </cell>
          <cell r="L4486">
            <v>732</v>
          </cell>
        </row>
        <row r="4487">
          <cell r="A4487" t="str">
            <v>942F1000</v>
          </cell>
          <cell r="L4487">
            <v>277.2</v>
          </cell>
        </row>
        <row r="4488">
          <cell r="A4488" t="str">
            <v>942F1000</v>
          </cell>
          <cell r="L4488">
            <v>15638.8</v>
          </cell>
        </row>
        <row r="4489">
          <cell r="A4489" t="str">
            <v>942F1000</v>
          </cell>
          <cell r="L4489">
            <v>0</v>
          </cell>
        </row>
        <row r="4490">
          <cell r="A4490" t="str">
            <v>942F1000</v>
          </cell>
          <cell r="L4490">
            <v>0</v>
          </cell>
        </row>
        <row r="4491">
          <cell r="A4491" t="str">
            <v>942F1000</v>
          </cell>
          <cell r="L4491">
            <v>-3.12</v>
          </cell>
        </row>
        <row r="4492">
          <cell r="A4492" t="str">
            <v>942F1000</v>
          </cell>
          <cell r="L4492">
            <v>-0.01</v>
          </cell>
        </row>
        <row r="4493">
          <cell r="A4493" t="str">
            <v>942F1000</v>
          </cell>
          <cell r="L4493">
            <v>3.12</v>
          </cell>
        </row>
        <row r="4494">
          <cell r="A4494" t="str">
            <v>942F1000</v>
          </cell>
          <cell r="L4494">
            <v>23.54</v>
          </cell>
        </row>
        <row r="4495">
          <cell r="A4495" t="str">
            <v>942F1000</v>
          </cell>
          <cell r="L4495">
            <v>21168.78</v>
          </cell>
        </row>
        <row r="4496">
          <cell r="A4496" t="str">
            <v>942F1000</v>
          </cell>
          <cell r="L4496">
            <v>182.27</v>
          </cell>
        </row>
        <row r="4497">
          <cell r="A4497" t="str">
            <v>942F1000</v>
          </cell>
          <cell r="L4497">
            <v>36580.68</v>
          </cell>
        </row>
        <row r="4498">
          <cell r="A4498" t="str">
            <v>942F1000</v>
          </cell>
          <cell r="L4498">
            <v>1676.11</v>
          </cell>
        </row>
        <row r="4499">
          <cell r="A4499" t="str">
            <v>942F1000</v>
          </cell>
          <cell r="L4499">
            <v>-573.53</v>
          </cell>
        </row>
        <row r="4500">
          <cell r="A4500" t="str">
            <v>942F1000</v>
          </cell>
          <cell r="L4500">
            <v>0</v>
          </cell>
        </row>
        <row r="4501">
          <cell r="A4501" t="str">
            <v>942F1000</v>
          </cell>
          <cell r="L4501">
            <v>-875.59</v>
          </cell>
        </row>
        <row r="4502">
          <cell r="A4502" t="str">
            <v>942F1000</v>
          </cell>
          <cell r="L4502">
            <v>866.68</v>
          </cell>
        </row>
        <row r="4503">
          <cell r="A4503" t="str">
            <v>942F1000</v>
          </cell>
          <cell r="L4503">
            <v>0</v>
          </cell>
        </row>
        <row r="4504">
          <cell r="A4504" t="str">
            <v>942F1000</v>
          </cell>
          <cell r="L4504">
            <v>1382.93</v>
          </cell>
        </row>
        <row r="4505">
          <cell r="A4505" t="str">
            <v>942F1000</v>
          </cell>
          <cell r="L4505">
            <v>0</v>
          </cell>
        </row>
        <row r="4506">
          <cell r="A4506" t="str">
            <v>942F1000</v>
          </cell>
          <cell r="L4506">
            <v>16.82</v>
          </cell>
        </row>
        <row r="4507">
          <cell r="A4507" t="str">
            <v>942F1000</v>
          </cell>
          <cell r="L4507">
            <v>88.23</v>
          </cell>
        </row>
        <row r="4508">
          <cell r="A4508" t="str">
            <v>942F1000</v>
          </cell>
          <cell r="L4508">
            <v>7122.66</v>
          </cell>
        </row>
        <row r="4509">
          <cell r="A4509" t="str">
            <v>942F1000</v>
          </cell>
          <cell r="L4509">
            <v>712.13</v>
          </cell>
        </row>
        <row r="4510">
          <cell r="A4510" t="str">
            <v>942F1000</v>
          </cell>
          <cell r="L4510">
            <v>6544.64</v>
          </cell>
        </row>
        <row r="4511">
          <cell r="A4511" t="str">
            <v>942F1000</v>
          </cell>
          <cell r="L4511">
            <v>1661.63</v>
          </cell>
        </row>
        <row r="4512">
          <cell r="A4512" t="str">
            <v>942F1000</v>
          </cell>
          <cell r="L4512">
            <v>0</v>
          </cell>
        </row>
        <row r="4513">
          <cell r="A4513" t="str">
            <v>942F1000</v>
          </cell>
          <cell r="L4513">
            <v>0</v>
          </cell>
        </row>
        <row r="4514">
          <cell r="A4514" t="str">
            <v>942F1000</v>
          </cell>
          <cell r="L4514">
            <v>39.04</v>
          </cell>
        </row>
        <row r="4515">
          <cell r="A4515" t="str">
            <v>942F1000</v>
          </cell>
          <cell r="L4515">
            <v>204.96</v>
          </cell>
        </row>
        <row r="4516">
          <cell r="A4516" t="str">
            <v>942F1000</v>
          </cell>
          <cell r="L4516">
            <v>0</v>
          </cell>
        </row>
        <row r="4517">
          <cell r="A4517" t="str">
            <v>942F1000</v>
          </cell>
          <cell r="L4517">
            <v>16549.04</v>
          </cell>
        </row>
        <row r="4518">
          <cell r="A4518" t="str">
            <v>942F1000</v>
          </cell>
          <cell r="L4518">
            <v>1743.22</v>
          </cell>
        </row>
        <row r="4519">
          <cell r="A4519" t="str">
            <v>942F1000</v>
          </cell>
          <cell r="L4519">
            <v>15260.27</v>
          </cell>
        </row>
        <row r="4520">
          <cell r="A4520" t="str">
            <v>942F1000</v>
          </cell>
          <cell r="L4520">
            <v>4067.53</v>
          </cell>
        </row>
        <row r="4521">
          <cell r="A4521" t="str">
            <v>942F1000</v>
          </cell>
          <cell r="L4521">
            <v>0</v>
          </cell>
        </row>
        <row r="4522">
          <cell r="A4522" t="str">
            <v>942F1000</v>
          </cell>
          <cell r="L4522">
            <v>0</v>
          </cell>
        </row>
        <row r="4523">
          <cell r="A4523" t="str">
            <v>942F1000</v>
          </cell>
          <cell r="L4523">
            <v>27.85</v>
          </cell>
        </row>
        <row r="4524">
          <cell r="A4524" t="str">
            <v>942F1000</v>
          </cell>
          <cell r="L4524">
            <v>65</v>
          </cell>
        </row>
        <row r="4525">
          <cell r="A4525" t="str">
            <v>942F1900</v>
          </cell>
          <cell r="L4525">
            <v>-438.4</v>
          </cell>
        </row>
        <row r="4526">
          <cell r="A4526" t="str">
            <v>942F1900</v>
          </cell>
          <cell r="L4526">
            <v>438.4</v>
          </cell>
        </row>
        <row r="4527">
          <cell r="A4527" t="str">
            <v>942F1900</v>
          </cell>
          <cell r="L4527">
            <v>13673.43</v>
          </cell>
        </row>
        <row r="4528">
          <cell r="A4528" t="str">
            <v>942F1900</v>
          </cell>
          <cell r="L4528">
            <v>2514.7199999999998</v>
          </cell>
        </row>
        <row r="4529">
          <cell r="A4529" t="str">
            <v>942F1900</v>
          </cell>
          <cell r="L4529">
            <v>97643.98</v>
          </cell>
        </row>
        <row r="4530">
          <cell r="A4530" t="str">
            <v>942F1900</v>
          </cell>
          <cell r="L4530">
            <v>1838.64</v>
          </cell>
        </row>
        <row r="4531">
          <cell r="A4531" t="str">
            <v>942F1900</v>
          </cell>
          <cell r="L4531">
            <v>4452</v>
          </cell>
        </row>
        <row r="4532">
          <cell r="A4532" t="str">
            <v>942F1900</v>
          </cell>
          <cell r="L4532">
            <v>286.2</v>
          </cell>
        </row>
        <row r="4533">
          <cell r="A4533" t="str">
            <v>942F1900</v>
          </cell>
          <cell r="L4533">
            <v>125.44</v>
          </cell>
        </row>
        <row r="4534">
          <cell r="A4534" t="str">
            <v>942F1900</v>
          </cell>
          <cell r="L4534">
            <v>2676.2</v>
          </cell>
        </row>
        <row r="4535">
          <cell r="A4535" t="str">
            <v>942F1900</v>
          </cell>
          <cell r="L4535">
            <v>-115.9</v>
          </cell>
        </row>
        <row r="4536">
          <cell r="A4536" t="str">
            <v>942F1900</v>
          </cell>
          <cell r="L4536">
            <v>4782.6099999999997</v>
          </cell>
        </row>
        <row r="4537">
          <cell r="A4537" t="str">
            <v>942F1900</v>
          </cell>
          <cell r="L4537">
            <v>-42.67</v>
          </cell>
        </row>
        <row r="4538">
          <cell r="A4538" t="str">
            <v>942F1900</v>
          </cell>
          <cell r="L4538">
            <v>-51.63</v>
          </cell>
        </row>
        <row r="4539">
          <cell r="A4539" t="str">
            <v>942F1900</v>
          </cell>
          <cell r="L4539">
            <v>1365.86</v>
          </cell>
        </row>
        <row r="4540">
          <cell r="A4540" t="str">
            <v>942F1900</v>
          </cell>
          <cell r="L4540">
            <v>0</v>
          </cell>
        </row>
        <row r="4541">
          <cell r="A4541" t="str">
            <v>942F1900</v>
          </cell>
          <cell r="L4541">
            <v>43741.5</v>
          </cell>
        </row>
        <row r="4542">
          <cell r="A4542" t="str">
            <v>942F1900</v>
          </cell>
          <cell r="L4542">
            <v>0</v>
          </cell>
        </row>
        <row r="4543">
          <cell r="A4543" t="str">
            <v>942F1900</v>
          </cell>
          <cell r="L4543">
            <v>0</v>
          </cell>
        </row>
        <row r="4544">
          <cell r="A4544" t="str">
            <v>942F1900</v>
          </cell>
          <cell r="L4544">
            <v>0</v>
          </cell>
        </row>
        <row r="4545">
          <cell r="A4545" t="str">
            <v>942F1900</v>
          </cell>
          <cell r="L4545">
            <v>1338.54</v>
          </cell>
        </row>
        <row r="4546">
          <cell r="A4546" t="str">
            <v>942F1900</v>
          </cell>
          <cell r="L4546">
            <v>0</v>
          </cell>
        </row>
        <row r="4547">
          <cell r="A4547" t="str">
            <v>942F1900</v>
          </cell>
          <cell r="L4547">
            <v>3109.94</v>
          </cell>
        </row>
        <row r="4548">
          <cell r="A4548" t="str">
            <v>942F1900</v>
          </cell>
          <cell r="L4548">
            <v>0</v>
          </cell>
        </row>
        <row r="4549">
          <cell r="A4549" t="str">
            <v>951D5000</v>
          </cell>
          <cell r="L4549">
            <v>26248</v>
          </cell>
        </row>
        <row r="4550">
          <cell r="A4550" t="str">
            <v>951D5000</v>
          </cell>
          <cell r="L4550">
            <v>68</v>
          </cell>
        </row>
        <row r="4551">
          <cell r="A4551" t="str">
            <v>951D5000</v>
          </cell>
          <cell r="L4551">
            <v>3298</v>
          </cell>
        </row>
        <row r="4552">
          <cell r="A4552" t="str">
            <v>951D5000</v>
          </cell>
          <cell r="L4552">
            <v>8024</v>
          </cell>
        </row>
        <row r="4553">
          <cell r="A4553" t="str">
            <v>951D5000</v>
          </cell>
          <cell r="L4553">
            <v>0</v>
          </cell>
        </row>
        <row r="4554">
          <cell r="A4554" t="str">
            <v>951D5000</v>
          </cell>
          <cell r="L4554">
            <v>0</v>
          </cell>
        </row>
        <row r="4555">
          <cell r="A4555" t="str">
            <v>951D5000</v>
          </cell>
          <cell r="L4555">
            <v>0</v>
          </cell>
        </row>
        <row r="4556">
          <cell r="A4556" t="str">
            <v>951D5000</v>
          </cell>
          <cell r="L4556">
            <v>0</v>
          </cell>
        </row>
        <row r="4557">
          <cell r="A4557" t="str">
            <v>951D5101</v>
          </cell>
          <cell r="L4557">
            <v>93567.79</v>
          </cell>
        </row>
        <row r="4558">
          <cell r="A4558" t="str">
            <v>951D5101</v>
          </cell>
          <cell r="L4558">
            <v>0</v>
          </cell>
        </row>
        <row r="4559">
          <cell r="A4559" t="str">
            <v>951D5101</v>
          </cell>
          <cell r="L4559">
            <v>0</v>
          </cell>
        </row>
        <row r="4560">
          <cell r="A4560" t="str">
            <v>951D5101</v>
          </cell>
          <cell r="L4560">
            <v>109198.63</v>
          </cell>
        </row>
        <row r="4561">
          <cell r="A4561" t="str">
            <v>951D5101</v>
          </cell>
          <cell r="L4561">
            <v>0</v>
          </cell>
        </row>
        <row r="4562">
          <cell r="A4562" t="str">
            <v>951D5101</v>
          </cell>
          <cell r="L4562">
            <v>380.4</v>
          </cell>
        </row>
        <row r="4563">
          <cell r="A4563" t="str">
            <v>951D5101</v>
          </cell>
          <cell r="L4563">
            <v>150589.45000000001</v>
          </cell>
        </row>
        <row r="4564">
          <cell r="A4564" t="str">
            <v>951D5101</v>
          </cell>
          <cell r="L4564">
            <v>0</v>
          </cell>
        </row>
        <row r="4565">
          <cell r="A4565" t="str">
            <v>951D5101</v>
          </cell>
          <cell r="L4565">
            <v>4457.68</v>
          </cell>
        </row>
        <row r="4566">
          <cell r="A4566" t="str">
            <v>951D5101</v>
          </cell>
          <cell r="L4566">
            <v>146.04</v>
          </cell>
        </row>
        <row r="4567">
          <cell r="A4567" t="str">
            <v>951D5101</v>
          </cell>
          <cell r="L4567">
            <v>0</v>
          </cell>
        </row>
        <row r="4568">
          <cell r="A4568" t="str">
            <v>951D5101</v>
          </cell>
          <cell r="L4568">
            <v>3687.19</v>
          </cell>
        </row>
        <row r="4569">
          <cell r="A4569" t="str">
            <v>951D5101</v>
          </cell>
          <cell r="L4569">
            <v>9607.5499999999993</v>
          </cell>
        </row>
        <row r="4570">
          <cell r="A4570" t="str">
            <v>951D5101</v>
          </cell>
          <cell r="L4570">
            <v>1842</v>
          </cell>
        </row>
        <row r="4571">
          <cell r="A4571" t="str">
            <v>951D5101</v>
          </cell>
          <cell r="L4571">
            <v>122.74</v>
          </cell>
        </row>
        <row r="4572">
          <cell r="A4572" t="str">
            <v>951D5101</v>
          </cell>
          <cell r="L4572">
            <v>9364.7999999999993</v>
          </cell>
        </row>
        <row r="4573">
          <cell r="A4573" t="str">
            <v>951D5101</v>
          </cell>
          <cell r="L4573">
            <v>0</v>
          </cell>
        </row>
        <row r="4574">
          <cell r="A4574" t="str">
            <v>951D5101</v>
          </cell>
          <cell r="L4574">
            <v>1249.18</v>
          </cell>
        </row>
        <row r="4575">
          <cell r="A4575" t="str">
            <v>951D5101</v>
          </cell>
          <cell r="L4575">
            <v>2016.81</v>
          </cell>
        </row>
        <row r="4576">
          <cell r="A4576" t="str">
            <v>951D5101</v>
          </cell>
          <cell r="L4576">
            <v>5809.37</v>
          </cell>
        </row>
        <row r="4577">
          <cell r="A4577" t="str">
            <v>951D5101</v>
          </cell>
          <cell r="L4577">
            <v>42.58</v>
          </cell>
        </row>
        <row r="4578">
          <cell r="A4578" t="str">
            <v>951D5101</v>
          </cell>
          <cell r="L4578">
            <v>104.88</v>
          </cell>
        </row>
        <row r="4579">
          <cell r="A4579" t="str">
            <v>951D5101</v>
          </cell>
          <cell r="L4579">
            <v>32.54</v>
          </cell>
        </row>
        <row r="4580">
          <cell r="A4580" t="str">
            <v>951D5101</v>
          </cell>
          <cell r="L4580">
            <v>0</v>
          </cell>
        </row>
        <row r="4581">
          <cell r="A4581" t="str">
            <v>951D5101</v>
          </cell>
          <cell r="L4581">
            <v>1161.5999999999999</v>
          </cell>
        </row>
        <row r="4582">
          <cell r="A4582" t="str">
            <v>951D5101</v>
          </cell>
          <cell r="L4582">
            <v>1023.73</v>
          </cell>
        </row>
        <row r="4583">
          <cell r="A4583" t="str">
            <v>951D5101</v>
          </cell>
          <cell r="L4583">
            <v>0</v>
          </cell>
        </row>
        <row r="4584">
          <cell r="A4584" t="str">
            <v>951D5101</v>
          </cell>
          <cell r="L4584">
            <v>6303.14</v>
          </cell>
        </row>
        <row r="4585">
          <cell r="A4585" t="str">
            <v>951D5101</v>
          </cell>
          <cell r="L4585">
            <v>14640.78</v>
          </cell>
        </row>
        <row r="4586">
          <cell r="A4586" t="str">
            <v>951D5101</v>
          </cell>
          <cell r="L4586">
            <v>0</v>
          </cell>
        </row>
        <row r="4587">
          <cell r="A4587" t="str">
            <v>951D5101</v>
          </cell>
          <cell r="L4587">
            <v>-124.8</v>
          </cell>
        </row>
        <row r="4588">
          <cell r="A4588" t="str">
            <v>951D5101</v>
          </cell>
          <cell r="L4588">
            <v>-2201.77</v>
          </cell>
        </row>
        <row r="4589">
          <cell r="A4589" t="str">
            <v>951D5101</v>
          </cell>
          <cell r="L4589">
            <v>-470.4</v>
          </cell>
        </row>
        <row r="4590">
          <cell r="A4590" t="str">
            <v>951D5101</v>
          </cell>
          <cell r="L4590">
            <v>0.02</v>
          </cell>
        </row>
        <row r="4591">
          <cell r="A4591" t="str">
            <v>951D5101</v>
          </cell>
          <cell r="L4591">
            <v>-112.77</v>
          </cell>
        </row>
        <row r="4592">
          <cell r="A4592" t="str">
            <v>951D5101</v>
          </cell>
          <cell r="L4592">
            <v>-1231.25</v>
          </cell>
        </row>
        <row r="4593">
          <cell r="A4593" t="str">
            <v>951D5101</v>
          </cell>
          <cell r="L4593">
            <v>-843.25</v>
          </cell>
        </row>
        <row r="4594">
          <cell r="A4594" t="str">
            <v>951D5101</v>
          </cell>
          <cell r="L4594">
            <v>1283.5999999999999</v>
          </cell>
        </row>
        <row r="4595">
          <cell r="A4595" t="str">
            <v>951D5102</v>
          </cell>
          <cell r="L4595">
            <v>63694.39</v>
          </cell>
        </row>
        <row r="4596">
          <cell r="A4596" t="str">
            <v>951D5102</v>
          </cell>
          <cell r="L4596">
            <v>5078.7700000000004</v>
          </cell>
        </row>
        <row r="4597">
          <cell r="A4597" t="str">
            <v>951D5102</v>
          </cell>
          <cell r="L4597">
            <v>380.4</v>
          </cell>
        </row>
        <row r="4598">
          <cell r="A4598" t="str">
            <v>951D5102</v>
          </cell>
          <cell r="L4598">
            <v>0</v>
          </cell>
        </row>
        <row r="4599">
          <cell r="A4599" t="str">
            <v>951D5102</v>
          </cell>
          <cell r="L4599">
            <v>151.44</v>
          </cell>
        </row>
        <row r="4600">
          <cell r="A4600" t="str">
            <v>951D5102</v>
          </cell>
          <cell r="L4600">
            <v>17306.77</v>
          </cell>
        </row>
        <row r="4601">
          <cell r="A4601" t="str">
            <v>951D5102</v>
          </cell>
          <cell r="L4601">
            <v>2594.56</v>
          </cell>
        </row>
        <row r="4602">
          <cell r="A4602" t="str">
            <v>951D5102</v>
          </cell>
          <cell r="L4602">
            <v>0</v>
          </cell>
        </row>
        <row r="4603">
          <cell r="A4603" t="str">
            <v>951D5102</v>
          </cell>
          <cell r="L4603">
            <v>482.56</v>
          </cell>
        </row>
        <row r="4604">
          <cell r="A4604" t="str">
            <v>951D5102</v>
          </cell>
          <cell r="L4604">
            <v>580.88</v>
          </cell>
        </row>
        <row r="4605">
          <cell r="A4605" t="str">
            <v>951D5102</v>
          </cell>
          <cell r="L4605">
            <v>126.8</v>
          </cell>
        </row>
        <row r="4606">
          <cell r="A4606" t="str">
            <v>951D5102</v>
          </cell>
          <cell r="L4606">
            <v>0</v>
          </cell>
        </row>
        <row r="4607">
          <cell r="A4607" t="str">
            <v>951D5102</v>
          </cell>
          <cell r="L4607">
            <v>1400</v>
          </cell>
        </row>
        <row r="4608">
          <cell r="A4608" t="str">
            <v>951D5102</v>
          </cell>
          <cell r="L4608">
            <v>0</v>
          </cell>
        </row>
        <row r="4609">
          <cell r="A4609" t="str">
            <v>951D5102</v>
          </cell>
          <cell r="L4609">
            <v>3919.48</v>
          </cell>
        </row>
        <row r="4610">
          <cell r="A4610" t="str">
            <v>951D5102</v>
          </cell>
          <cell r="L4610">
            <v>1885.8</v>
          </cell>
        </row>
        <row r="4611">
          <cell r="A4611" t="str">
            <v>951D5102</v>
          </cell>
          <cell r="L4611">
            <v>0</v>
          </cell>
        </row>
        <row r="4612">
          <cell r="A4612" t="str">
            <v>951D5102</v>
          </cell>
          <cell r="L4612">
            <v>5229.1000000000004</v>
          </cell>
        </row>
        <row r="4613">
          <cell r="A4613" t="str">
            <v>951D5102</v>
          </cell>
          <cell r="L4613">
            <v>12145.39</v>
          </cell>
        </row>
        <row r="4614">
          <cell r="A4614" t="str">
            <v>951D5102</v>
          </cell>
          <cell r="L4614">
            <v>0</v>
          </cell>
        </row>
        <row r="4615">
          <cell r="A4615" t="str">
            <v>951D5102</v>
          </cell>
          <cell r="L4615">
            <v>31.6</v>
          </cell>
        </row>
        <row r="4616">
          <cell r="A4616" t="str">
            <v>951D5102</v>
          </cell>
          <cell r="L4616">
            <v>-1012.93</v>
          </cell>
        </row>
        <row r="4617">
          <cell r="A4617" t="str">
            <v>951D5102</v>
          </cell>
          <cell r="L4617">
            <v>-12.93</v>
          </cell>
        </row>
        <row r="4618">
          <cell r="A4618" t="str">
            <v>951D5102</v>
          </cell>
          <cell r="L4618">
            <v>-2.13</v>
          </cell>
        </row>
        <row r="4619">
          <cell r="A4619" t="str">
            <v>951D5102</v>
          </cell>
          <cell r="L4619">
            <v>0</v>
          </cell>
        </row>
        <row r="4620">
          <cell r="A4620" t="str">
            <v>951D5102</v>
          </cell>
          <cell r="L4620">
            <v>-107</v>
          </cell>
        </row>
        <row r="4621">
          <cell r="A4621" t="str">
            <v>951D5102</v>
          </cell>
          <cell r="L4621">
            <v>-1010.63</v>
          </cell>
        </row>
        <row r="4622">
          <cell r="A4622" t="str">
            <v>951D5102</v>
          </cell>
          <cell r="L4622">
            <v>125.32</v>
          </cell>
        </row>
        <row r="4623">
          <cell r="A4623" t="str">
            <v>951D5102</v>
          </cell>
          <cell r="L4623">
            <v>0</v>
          </cell>
        </row>
        <row r="4624">
          <cell r="A4624" t="str">
            <v>951D5102</v>
          </cell>
          <cell r="L4624">
            <v>1050.2</v>
          </cell>
        </row>
        <row r="4625">
          <cell r="A4625" t="str">
            <v>951D5102</v>
          </cell>
          <cell r="L4625">
            <v>2440.08</v>
          </cell>
        </row>
        <row r="4626">
          <cell r="A4626" t="str">
            <v>951D5103</v>
          </cell>
          <cell r="L4626">
            <v>6054.96</v>
          </cell>
        </row>
        <row r="4627">
          <cell r="A4627" t="str">
            <v>951D5103</v>
          </cell>
          <cell r="L4627">
            <v>3664.5</v>
          </cell>
        </row>
        <row r="4628">
          <cell r="A4628" t="str">
            <v>951D5103</v>
          </cell>
          <cell r="L4628">
            <v>14668.94</v>
          </cell>
        </row>
        <row r="4629">
          <cell r="A4629" t="str">
            <v>951D5103</v>
          </cell>
          <cell r="L4629">
            <v>0</v>
          </cell>
        </row>
        <row r="4630">
          <cell r="A4630" t="str">
            <v>951D5103</v>
          </cell>
          <cell r="L4630">
            <v>3035.84</v>
          </cell>
        </row>
        <row r="4631">
          <cell r="A4631" t="str">
            <v>951D5103</v>
          </cell>
          <cell r="L4631">
            <v>99100.52</v>
          </cell>
        </row>
        <row r="4632">
          <cell r="A4632" t="str">
            <v>951D5103</v>
          </cell>
          <cell r="L4632">
            <v>6447.6</v>
          </cell>
        </row>
        <row r="4633">
          <cell r="A4633" t="str">
            <v>951D5103</v>
          </cell>
          <cell r="L4633">
            <v>0</v>
          </cell>
        </row>
        <row r="4634">
          <cell r="A4634" t="str">
            <v>951D5103</v>
          </cell>
          <cell r="L4634">
            <v>1416.9</v>
          </cell>
        </row>
        <row r="4635">
          <cell r="A4635" t="str">
            <v>951D5103</v>
          </cell>
          <cell r="L4635">
            <v>3202.23</v>
          </cell>
        </row>
        <row r="4636">
          <cell r="A4636" t="str">
            <v>951D5103</v>
          </cell>
          <cell r="L4636">
            <v>3288.27</v>
          </cell>
        </row>
        <row r="4637">
          <cell r="A4637" t="str">
            <v>951D5103</v>
          </cell>
          <cell r="L4637">
            <v>7189.52</v>
          </cell>
        </row>
        <row r="4638">
          <cell r="A4638" t="str">
            <v>951D5103</v>
          </cell>
          <cell r="L4638">
            <v>0</v>
          </cell>
        </row>
        <row r="4639">
          <cell r="A4639" t="str">
            <v>951D5103</v>
          </cell>
          <cell r="L4639">
            <v>46431.28</v>
          </cell>
        </row>
        <row r="4640">
          <cell r="A4640" t="str">
            <v>951D5103</v>
          </cell>
          <cell r="L4640">
            <v>1262.72</v>
          </cell>
        </row>
        <row r="4641">
          <cell r="A4641" t="str">
            <v>951D5103</v>
          </cell>
          <cell r="L4641">
            <v>46</v>
          </cell>
        </row>
        <row r="4642">
          <cell r="A4642" t="str">
            <v>951D5103</v>
          </cell>
          <cell r="L4642">
            <v>0</v>
          </cell>
        </row>
        <row r="4643">
          <cell r="A4643" t="str">
            <v>951D5103</v>
          </cell>
          <cell r="L4643">
            <v>-2907</v>
          </cell>
        </row>
        <row r="4644">
          <cell r="A4644" t="str">
            <v>951D5103</v>
          </cell>
          <cell r="L4644">
            <v>-634.84</v>
          </cell>
        </row>
        <row r="4645">
          <cell r="A4645" t="str">
            <v>951D5103</v>
          </cell>
          <cell r="L4645">
            <v>-5.87</v>
          </cell>
        </row>
        <row r="4646">
          <cell r="A4646" t="str">
            <v>951D5103</v>
          </cell>
          <cell r="L4646">
            <v>634.84</v>
          </cell>
        </row>
        <row r="4647">
          <cell r="A4647" t="str">
            <v>951D5103</v>
          </cell>
          <cell r="L4647">
            <v>30.95</v>
          </cell>
        </row>
        <row r="4648">
          <cell r="A4648" t="str">
            <v>951D5103R</v>
          </cell>
          <cell r="L4648">
            <v>84698.76</v>
          </cell>
        </row>
        <row r="4649">
          <cell r="A4649" t="str">
            <v>951D5103R</v>
          </cell>
          <cell r="L4649">
            <v>854745.24</v>
          </cell>
        </row>
        <row r="4650">
          <cell r="A4650" t="str">
            <v>951D5103R</v>
          </cell>
          <cell r="L4650">
            <v>30470.34</v>
          </cell>
        </row>
        <row r="4651">
          <cell r="A4651" t="str">
            <v>951D5103R</v>
          </cell>
          <cell r="L4651">
            <v>11919.42</v>
          </cell>
        </row>
        <row r="4652">
          <cell r="A4652" t="str">
            <v>951D5103R</v>
          </cell>
          <cell r="L4652">
            <v>0</v>
          </cell>
        </row>
        <row r="4653">
          <cell r="A4653" t="str">
            <v>951D5103R</v>
          </cell>
          <cell r="L4653">
            <v>298813.52</v>
          </cell>
        </row>
        <row r="4654">
          <cell r="A4654" t="str">
            <v>951D5103R</v>
          </cell>
          <cell r="L4654">
            <v>3970.12</v>
          </cell>
        </row>
        <row r="4655">
          <cell r="A4655" t="str">
            <v>951D5103R</v>
          </cell>
          <cell r="L4655">
            <v>5064.71</v>
          </cell>
        </row>
        <row r="4656">
          <cell r="A4656" t="str">
            <v>951D5103R</v>
          </cell>
          <cell r="L4656">
            <v>0</v>
          </cell>
        </row>
        <row r="4657">
          <cell r="A4657" t="str">
            <v>951D5103R</v>
          </cell>
          <cell r="L4657">
            <v>13.09</v>
          </cell>
        </row>
        <row r="4658">
          <cell r="A4658" t="str">
            <v>951D5103R</v>
          </cell>
          <cell r="L4658">
            <v>-6.71</v>
          </cell>
        </row>
        <row r="4659">
          <cell r="A4659" t="str">
            <v>951D5104</v>
          </cell>
          <cell r="L4659">
            <v>1712829.8</v>
          </cell>
        </row>
        <row r="4660">
          <cell r="A4660" t="str">
            <v>951D5104</v>
          </cell>
          <cell r="L4660">
            <v>0</v>
          </cell>
        </row>
        <row r="4661">
          <cell r="A4661" t="str">
            <v>951D5200</v>
          </cell>
          <cell r="L4661">
            <v>0</v>
          </cell>
        </row>
        <row r="4662">
          <cell r="A4662" t="str">
            <v>951D5200</v>
          </cell>
          <cell r="L4662">
            <v>40100.75</v>
          </cell>
        </row>
        <row r="4663">
          <cell r="A4663" t="str">
            <v>951D5200</v>
          </cell>
          <cell r="L4663">
            <v>51.81</v>
          </cell>
        </row>
        <row r="4664">
          <cell r="A4664" t="str">
            <v>951D5200</v>
          </cell>
          <cell r="L4664">
            <v>0</v>
          </cell>
        </row>
        <row r="4665">
          <cell r="A4665" t="str">
            <v>951D5200</v>
          </cell>
          <cell r="L4665">
            <v>93173.63</v>
          </cell>
        </row>
        <row r="4666">
          <cell r="A4666" t="str">
            <v>951D5200</v>
          </cell>
          <cell r="L4666">
            <v>120.39</v>
          </cell>
        </row>
        <row r="4667">
          <cell r="A4667" t="str">
            <v>951D5200</v>
          </cell>
          <cell r="L4667">
            <v>0</v>
          </cell>
        </row>
        <row r="4668">
          <cell r="A4668" t="str">
            <v>951D5200</v>
          </cell>
          <cell r="L4668">
            <v>24609.78</v>
          </cell>
        </row>
        <row r="4669">
          <cell r="A4669" t="str">
            <v>951D5200</v>
          </cell>
          <cell r="L4669">
            <v>0</v>
          </cell>
        </row>
        <row r="4670">
          <cell r="A4670" t="str">
            <v>951D5200</v>
          </cell>
          <cell r="L4670">
            <v>2112.63</v>
          </cell>
        </row>
        <row r="4671">
          <cell r="A4671" t="str">
            <v>951D5200</v>
          </cell>
          <cell r="L4671">
            <v>4903.3900000000003</v>
          </cell>
        </row>
        <row r="4672">
          <cell r="A4672" t="str">
            <v>951D5200</v>
          </cell>
          <cell r="L4672">
            <v>0</v>
          </cell>
        </row>
        <row r="4673">
          <cell r="A4673" t="str">
            <v>951D5200</v>
          </cell>
          <cell r="L4673">
            <v>5835.58</v>
          </cell>
        </row>
        <row r="4674">
          <cell r="A4674" t="str">
            <v>951D5200</v>
          </cell>
          <cell r="L4674">
            <v>0</v>
          </cell>
        </row>
        <row r="4675">
          <cell r="A4675" t="str">
            <v>951D5200</v>
          </cell>
          <cell r="L4675">
            <v>511.09</v>
          </cell>
        </row>
        <row r="4676">
          <cell r="A4676" t="str">
            <v>951D5200</v>
          </cell>
          <cell r="L4676">
            <v>39.15</v>
          </cell>
        </row>
        <row r="4677">
          <cell r="A4677" t="str">
            <v>951D5200</v>
          </cell>
          <cell r="L4677">
            <v>566.64</v>
          </cell>
        </row>
        <row r="4678">
          <cell r="A4678" t="str">
            <v>951D5200</v>
          </cell>
          <cell r="L4678">
            <v>0</v>
          </cell>
        </row>
        <row r="4679">
          <cell r="A4679" t="str">
            <v>951D5200</v>
          </cell>
          <cell r="L4679">
            <v>4492.6000000000004</v>
          </cell>
        </row>
        <row r="4680">
          <cell r="A4680" t="str">
            <v>951D5200</v>
          </cell>
          <cell r="L4680">
            <v>8</v>
          </cell>
        </row>
        <row r="4681">
          <cell r="A4681" t="str">
            <v>951D5200</v>
          </cell>
          <cell r="L4681">
            <v>0</v>
          </cell>
        </row>
        <row r="4682">
          <cell r="A4682" t="str">
            <v>951D5200</v>
          </cell>
          <cell r="L4682">
            <v>0</v>
          </cell>
        </row>
        <row r="4683">
          <cell r="A4683" t="str">
            <v>951D5200</v>
          </cell>
          <cell r="L4683">
            <v>35859.56</v>
          </cell>
        </row>
        <row r="4684">
          <cell r="A4684" t="str">
            <v>951D5200</v>
          </cell>
          <cell r="L4684">
            <v>160.93</v>
          </cell>
        </row>
        <row r="4685">
          <cell r="A4685" t="str">
            <v>951D5200</v>
          </cell>
          <cell r="L4685">
            <v>83281.69</v>
          </cell>
        </row>
        <row r="4686">
          <cell r="A4686" t="str">
            <v>951D5200</v>
          </cell>
          <cell r="L4686">
            <v>373.45</v>
          </cell>
        </row>
        <row r="4687">
          <cell r="A4687" t="str">
            <v>951D5200</v>
          </cell>
          <cell r="L4687">
            <v>0</v>
          </cell>
        </row>
        <row r="4688">
          <cell r="A4688" t="str">
            <v>951D5200</v>
          </cell>
          <cell r="L4688">
            <v>-40</v>
          </cell>
        </row>
        <row r="4689">
          <cell r="A4689" t="str">
            <v>951D5200</v>
          </cell>
          <cell r="L4689">
            <v>-28.95</v>
          </cell>
        </row>
        <row r="4690">
          <cell r="A4690" t="str">
            <v>951D5200</v>
          </cell>
          <cell r="L4690">
            <v>82.15</v>
          </cell>
        </row>
        <row r="4691">
          <cell r="A4691" t="str">
            <v>951D5200</v>
          </cell>
          <cell r="L4691">
            <v>0</v>
          </cell>
        </row>
        <row r="4692">
          <cell r="A4692" t="str">
            <v>951D5200</v>
          </cell>
          <cell r="L4692">
            <v>0</v>
          </cell>
        </row>
        <row r="4693">
          <cell r="A4693" t="str">
            <v>951D5400</v>
          </cell>
          <cell r="L4693">
            <v>1809.76</v>
          </cell>
        </row>
        <row r="4694">
          <cell r="A4694" t="str">
            <v>951D5400</v>
          </cell>
          <cell r="L4694">
            <v>0</v>
          </cell>
        </row>
        <row r="4695">
          <cell r="A4695" t="str">
            <v>951D5400</v>
          </cell>
          <cell r="L4695">
            <v>0</v>
          </cell>
        </row>
        <row r="4696">
          <cell r="A4696" t="str">
            <v>951D5400</v>
          </cell>
          <cell r="L4696">
            <v>3100</v>
          </cell>
        </row>
        <row r="4697">
          <cell r="A4697" t="str">
            <v>951D5400</v>
          </cell>
          <cell r="L4697">
            <v>487</v>
          </cell>
        </row>
        <row r="4698">
          <cell r="A4698" t="str">
            <v>951D5400</v>
          </cell>
          <cell r="L4698">
            <v>0</v>
          </cell>
        </row>
        <row r="4699">
          <cell r="A4699" t="str">
            <v>951D5400</v>
          </cell>
          <cell r="L4699">
            <v>987.31</v>
          </cell>
        </row>
        <row r="4700">
          <cell r="A4700" t="str">
            <v>951D5400</v>
          </cell>
          <cell r="L4700">
            <v>1211.74</v>
          </cell>
        </row>
        <row r="4701">
          <cell r="A4701" t="str">
            <v>951D5400</v>
          </cell>
          <cell r="L4701">
            <v>0</v>
          </cell>
        </row>
        <row r="4702">
          <cell r="A4702" t="str">
            <v>951D5400</v>
          </cell>
          <cell r="L4702">
            <v>4319.2700000000004</v>
          </cell>
        </row>
        <row r="4703">
          <cell r="A4703" t="str">
            <v>951D5400</v>
          </cell>
          <cell r="L4703">
            <v>0</v>
          </cell>
        </row>
        <row r="4704">
          <cell r="A4704" t="str">
            <v>951D5400</v>
          </cell>
          <cell r="L4704">
            <v>11572.56</v>
          </cell>
        </row>
        <row r="4705">
          <cell r="A4705" t="str">
            <v>951D5400</v>
          </cell>
          <cell r="L4705">
            <v>1800</v>
          </cell>
        </row>
        <row r="4706">
          <cell r="A4706" t="str">
            <v>951D5400</v>
          </cell>
          <cell r="L4706">
            <v>180.1</v>
          </cell>
        </row>
        <row r="4707">
          <cell r="A4707" t="str">
            <v>951D5400</v>
          </cell>
          <cell r="L4707">
            <v>0</v>
          </cell>
        </row>
        <row r="4708">
          <cell r="A4708" t="str">
            <v>951D5400</v>
          </cell>
          <cell r="L4708">
            <v>3775.44</v>
          </cell>
        </row>
        <row r="4709">
          <cell r="A4709" t="str">
            <v>951D5400</v>
          </cell>
          <cell r="L4709">
            <v>30.36</v>
          </cell>
        </row>
        <row r="4710">
          <cell r="A4710" t="str">
            <v>951D5400</v>
          </cell>
          <cell r="L4710">
            <v>0</v>
          </cell>
        </row>
        <row r="4711">
          <cell r="A4711" t="str">
            <v>951D5400</v>
          </cell>
          <cell r="L4711">
            <v>1265.55</v>
          </cell>
        </row>
        <row r="4712">
          <cell r="A4712" t="str">
            <v>951D5400</v>
          </cell>
          <cell r="L4712">
            <v>1068</v>
          </cell>
        </row>
        <row r="4713">
          <cell r="A4713" t="str">
            <v>951D5400</v>
          </cell>
          <cell r="L4713">
            <v>0</v>
          </cell>
        </row>
        <row r="4714">
          <cell r="A4714" t="str">
            <v>951D5400</v>
          </cell>
          <cell r="L4714">
            <v>1174.5899999999999</v>
          </cell>
        </row>
        <row r="4715">
          <cell r="A4715" t="str">
            <v>951D5400</v>
          </cell>
          <cell r="L4715">
            <v>0</v>
          </cell>
        </row>
        <row r="4716">
          <cell r="A4716" t="str">
            <v>951D5400</v>
          </cell>
          <cell r="L4716">
            <v>522</v>
          </cell>
        </row>
        <row r="4717">
          <cell r="A4717" t="str">
            <v>951D5400</v>
          </cell>
          <cell r="L4717">
            <v>0</v>
          </cell>
        </row>
        <row r="4718">
          <cell r="A4718" t="str">
            <v>951D5400</v>
          </cell>
          <cell r="L4718">
            <v>0</v>
          </cell>
        </row>
        <row r="4719">
          <cell r="A4719" t="str">
            <v>951D5400</v>
          </cell>
          <cell r="L4719">
            <v>0</v>
          </cell>
        </row>
        <row r="4720">
          <cell r="A4720" t="str">
            <v>951D5400</v>
          </cell>
          <cell r="L4720">
            <v>148.80000000000001</v>
          </cell>
        </row>
        <row r="4721">
          <cell r="A4721" t="str">
            <v>951D5400</v>
          </cell>
          <cell r="L4721">
            <v>623.64</v>
          </cell>
        </row>
        <row r="4722">
          <cell r="A4722" t="str">
            <v>951D5400</v>
          </cell>
          <cell r="L4722">
            <v>0</v>
          </cell>
        </row>
        <row r="4723">
          <cell r="A4723" t="str">
            <v>951D5400</v>
          </cell>
          <cell r="L4723">
            <v>3533.92</v>
          </cell>
        </row>
        <row r="4724">
          <cell r="A4724" t="str">
            <v>951D5400</v>
          </cell>
          <cell r="L4724">
            <v>507.64</v>
          </cell>
        </row>
        <row r="4725">
          <cell r="A4725" t="str">
            <v>951D5400</v>
          </cell>
          <cell r="L4725">
            <v>1400.8</v>
          </cell>
        </row>
        <row r="4726">
          <cell r="A4726" t="str">
            <v>951D5400</v>
          </cell>
          <cell r="L4726">
            <v>603.91</v>
          </cell>
        </row>
        <row r="4727">
          <cell r="A4727" t="str">
            <v>951D5400</v>
          </cell>
          <cell r="L4727">
            <v>0</v>
          </cell>
        </row>
        <row r="4728">
          <cell r="A4728" t="str">
            <v>951D5400</v>
          </cell>
          <cell r="L4728">
            <v>1630.05</v>
          </cell>
        </row>
        <row r="4729">
          <cell r="A4729" t="str">
            <v>951D5400</v>
          </cell>
          <cell r="L4729">
            <v>0</v>
          </cell>
        </row>
        <row r="4730">
          <cell r="A4730" t="str">
            <v>951D5400</v>
          </cell>
          <cell r="L4730">
            <v>0</v>
          </cell>
        </row>
        <row r="4731">
          <cell r="A4731" t="str">
            <v>951D5400</v>
          </cell>
          <cell r="L4731">
            <v>209.37</v>
          </cell>
        </row>
        <row r="4732">
          <cell r="A4732" t="str">
            <v>951D5400</v>
          </cell>
          <cell r="L4732">
            <v>1738.52</v>
          </cell>
        </row>
        <row r="4733">
          <cell r="A4733" t="str">
            <v>951D5400</v>
          </cell>
          <cell r="L4733">
            <v>0</v>
          </cell>
        </row>
        <row r="4734">
          <cell r="A4734" t="str">
            <v>951D5400</v>
          </cell>
          <cell r="L4734">
            <v>0.56999999999999995</v>
          </cell>
        </row>
        <row r="4735">
          <cell r="A4735" t="str">
            <v>951D5400</v>
          </cell>
          <cell r="L4735">
            <v>827.53</v>
          </cell>
        </row>
        <row r="4736">
          <cell r="A4736" t="str">
            <v>951D5400</v>
          </cell>
          <cell r="L4736">
            <v>-745.49</v>
          </cell>
        </row>
        <row r="4737">
          <cell r="A4737" t="str">
            <v>951D5400</v>
          </cell>
          <cell r="L4737">
            <v>-216.1</v>
          </cell>
        </row>
        <row r="4738">
          <cell r="A4738" t="str">
            <v>951D5400</v>
          </cell>
          <cell r="L4738">
            <v>0.6</v>
          </cell>
        </row>
        <row r="4739">
          <cell r="A4739" t="str">
            <v>951P3000</v>
          </cell>
          <cell r="L4739">
            <v>0</v>
          </cell>
        </row>
        <row r="4740">
          <cell r="A4740" t="str">
            <v>951P3000</v>
          </cell>
          <cell r="L4740">
            <v>0</v>
          </cell>
        </row>
        <row r="4741">
          <cell r="A4741" t="str">
            <v>951P3100</v>
          </cell>
          <cell r="L4741">
            <v>-1381.54</v>
          </cell>
        </row>
        <row r="4742">
          <cell r="A4742" t="str">
            <v>951P3100</v>
          </cell>
          <cell r="L4742">
            <v>1381.54</v>
          </cell>
        </row>
        <row r="4743">
          <cell r="A4743" t="str">
            <v>951P3100</v>
          </cell>
          <cell r="L4743">
            <v>4.28</v>
          </cell>
        </row>
        <row r="4744">
          <cell r="A4744" t="str">
            <v>951P3100</v>
          </cell>
          <cell r="L4744">
            <v>4739.78</v>
          </cell>
        </row>
        <row r="4745">
          <cell r="A4745" t="str">
            <v>951P3100</v>
          </cell>
          <cell r="L4745">
            <v>1500</v>
          </cell>
        </row>
        <row r="4746">
          <cell r="A4746" t="str">
            <v>951P3100</v>
          </cell>
          <cell r="L4746">
            <v>24.75</v>
          </cell>
        </row>
        <row r="4747">
          <cell r="A4747" t="str">
            <v>951P3100</v>
          </cell>
          <cell r="L4747">
            <v>495</v>
          </cell>
        </row>
        <row r="4748">
          <cell r="A4748" t="str">
            <v>951P3100</v>
          </cell>
          <cell r="L4748">
            <v>0</v>
          </cell>
        </row>
        <row r="4749">
          <cell r="A4749" t="str">
            <v>951P3100</v>
          </cell>
          <cell r="L4749">
            <v>3186</v>
          </cell>
        </row>
        <row r="4750">
          <cell r="A4750" t="str">
            <v>951P3100</v>
          </cell>
          <cell r="L4750">
            <v>690</v>
          </cell>
        </row>
        <row r="4751">
          <cell r="A4751" t="str">
            <v>951P3100</v>
          </cell>
          <cell r="L4751">
            <v>3482</v>
          </cell>
        </row>
        <row r="4752">
          <cell r="A4752" t="str">
            <v>951P3100</v>
          </cell>
          <cell r="L4752">
            <v>3428</v>
          </cell>
        </row>
        <row r="4753">
          <cell r="A4753" t="str">
            <v>951P3100</v>
          </cell>
          <cell r="L4753">
            <v>1104</v>
          </cell>
        </row>
        <row r="4754">
          <cell r="A4754" t="str">
            <v>951P3100</v>
          </cell>
          <cell r="L4754">
            <v>0</v>
          </cell>
        </row>
        <row r="4755">
          <cell r="A4755" t="str">
            <v>951P3100</v>
          </cell>
          <cell r="L4755">
            <v>0</v>
          </cell>
        </row>
        <row r="4756">
          <cell r="A4756" t="str">
            <v>951P3100</v>
          </cell>
          <cell r="L4756">
            <v>123.45</v>
          </cell>
        </row>
        <row r="4757">
          <cell r="A4757" t="str">
            <v>951P3100</v>
          </cell>
          <cell r="L4757">
            <v>1350</v>
          </cell>
        </row>
        <row r="4758">
          <cell r="A4758" t="str">
            <v>951P3100</v>
          </cell>
          <cell r="L4758">
            <v>3474</v>
          </cell>
        </row>
        <row r="4759">
          <cell r="A4759" t="str">
            <v>951P3100</v>
          </cell>
          <cell r="L4759">
            <v>0</v>
          </cell>
        </row>
        <row r="4760">
          <cell r="A4760" t="str">
            <v>951P3100</v>
          </cell>
          <cell r="L4760">
            <v>1704</v>
          </cell>
        </row>
        <row r="4761">
          <cell r="A4761" t="str">
            <v>951P3100</v>
          </cell>
          <cell r="L4761">
            <v>0</v>
          </cell>
        </row>
        <row r="4762">
          <cell r="A4762" t="str">
            <v>951P3100</v>
          </cell>
          <cell r="L4762">
            <v>30.5</v>
          </cell>
        </row>
        <row r="4763">
          <cell r="A4763" t="str">
            <v>951P3100</v>
          </cell>
          <cell r="L4763">
            <v>187</v>
          </cell>
        </row>
        <row r="4764">
          <cell r="A4764" t="str">
            <v>951P3100</v>
          </cell>
          <cell r="L4764">
            <v>23</v>
          </cell>
        </row>
        <row r="4765">
          <cell r="A4765" t="str">
            <v>951P3100</v>
          </cell>
          <cell r="L4765">
            <v>12321.56</v>
          </cell>
        </row>
        <row r="4766">
          <cell r="A4766" t="str">
            <v>951P3100</v>
          </cell>
          <cell r="L4766">
            <v>8091.68</v>
          </cell>
        </row>
        <row r="4767">
          <cell r="A4767" t="str">
            <v>951P3100</v>
          </cell>
          <cell r="L4767">
            <v>50.6</v>
          </cell>
        </row>
        <row r="4768">
          <cell r="A4768" t="str">
            <v>951P3100</v>
          </cell>
          <cell r="L4768">
            <v>4048.12</v>
          </cell>
        </row>
        <row r="4769">
          <cell r="A4769" t="str">
            <v>951P3100</v>
          </cell>
          <cell r="L4769">
            <v>1009.73</v>
          </cell>
        </row>
        <row r="4770">
          <cell r="A4770" t="str">
            <v>951P3100</v>
          </cell>
          <cell r="L4770">
            <v>0</v>
          </cell>
        </row>
        <row r="4771">
          <cell r="A4771" t="str">
            <v>951P3100</v>
          </cell>
          <cell r="L4771">
            <v>414.31</v>
          </cell>
        </row>
        <row r="4772">
          <cell r="A4772" t="str">
            <v>951P3100</v>
          </cell>
          <cell r="L4772">
            <v>1568.2</v>
          </cell>
        </row>
        <row r="4773">
          <cell r="A4773" t="str">
            <v>951P3100</v>
          </cell>
          <cell r="L4773">
            <v>151.25</v>
          </cell>
        </row>
        <row r="4774">
          <cell r="A4774" t="str">
            <v>951P3100</v>
          </cell>
          <cell r="L4774">
            <v>144.87</v>
          </cell>
        </row>
        <row r="4775">
          <cell r="A4775" t="str">
            <v>951P3100</v>
          </cell>
          <cell r="L4775">
            <v>355.01</v>
          </cell>
        </row>
        <row r="4776">
          <cell r="A4776" t="str">
            <v>951P3100</v>
          </cell>
          <cell r="L4776">
            <v>2754.04</v>
          </cell>
        </row>
        <row r="4777">
          <cell r="A4777" t="str">
            <v>951P3100</v>
          </cell>
          <cell r="L4777">
            <v>2187.6999999999998</v>
          </cell>
        </row>
        <row r="4778">
          <cell r="A4778" t="str">
            <v>951P3100</v>
          </cell>
          <cell r="L4778">
            <v>0</v>
          </cell>
        </row>
        <row r="4779">
          <cell r="A4779" t="str">
            <v>951P3100</v>
          </cell>
          <cell r="L4779">
            <v>0</v>
          </cell>
        </row>
        <row r="4780">
          <cell r="A4780" t="str">
            <v>951P3100</v>
          </cell>
          <cell r="L4780">
            <v>3380.34</v>
          </cell>
        </row>
        <row r="4781">
          <cell r="A4781" t="str">
            <v>951P3100</v>
          </cell>
          <cell r="L4781">
            <v>8761.01</v>
          </cell>
        </row>
        <row r="4782">
          <cell r="A4782" t="str">
            <v>951P3100</v>
          </cell>
          <cell r="L4782">
            <v>7844.96</v>
          </cell>
        </row>
        <row r="4783">
          <cell r="A4783" t="str">
            <v>951P3100</v>
          </cell>
          <cell r="L4783">
            <v>21387</v>
          </cell>
        </row>
        <row r="4784">
          <cell r="A4784" t="str">
            <v>951P3100</v>
          </cell>
          <cell r="L4784">
            <v>0</v>
          </cell>
        </row>
        <row r="4785">
          <cell r="A4785" t="str">
            <v>951P3100</v>
          </cell>
          <cell r="L4785">
            <v>297</v>
          </cell>
        </row>
        <row r="4786">
          <cell r="A4786" t="str">
            <v>951P3100</v>
          </cell>
          <cell r="L4786">
            <v>202.1</v>
          </cell>
        </row>
        <row r="4787">
          <cell r="A4787" t="str">
            <v>951P3100</v>
          </cell>
          <cell r="L4787">
            <v>-12.39</v>
          </cell>
        </row>
        <row r="4788">
          <cell r="A4788" t="str">
            <v>951P3100</v>
          </cell>
          <cell r="L4788">
            <v>-35</v>
          </cell>
        </row>
        <row r="4789">
          <cell r="A4789" t="str">
            <v>951P3100</v>
          </cell>
          <cell r="L4789">
            <v>-8.41</v>
          </cell>
        </row>
        <row r="4790">
          <cell r="A4790" t="str">
            <v>951P3100</v>
          </cell>
          <cell r="L4790">
            <v>-43.09</v>
          </cell>
        </row>
        <row r="4791">
          <cell r="A4791" t="str">
            <v>951P3100</v>
          </cell>
          <cell r="L4791">
            <v>-274.58</v>
          </cell>
        </row>
        <row r="4792">
          <cell r="A4792" t="str">
            <v>951P3100</v>
          </cell>
          <cell r="L4792">
            <v>-30</v>
          </cell>
        </row>
        <row r="4793">
          <cell r="A4793" t="str">
            <v>951P3100</v>
          </cell>
          <cell r="L4793">
            <v>276.98</v>
          </cell>
        </row>
        <row r="4794">
          <cell r="A4794" t="str">
            <v>951P3100</v>
          </cell>
          <cell r="L4794">
            <v>0</v>
          </cell>
        </row>
        <row r="4795">
          <cell r="A4795" t="str">
            <v>951P3100</v>
          </cell>
          <cell r="L4795">
            <v>1747.07</v>
          </cell>
        </row>
        <row r="4796">
          <cell r="A4796" t="str">
            <v>951P3100</v>
          </cell>
          <cell r="L4796">
            <v>4266.47</v>
          </cell>
        </row>
        <row r="4797">
          <cell r="A4797" t="str">
            <v>951P3100</v>
          </cell>
          <cell r="L4797">
            <v>-151.25</v>
          </cell>
        </row>
        <row r="4798">
          <cell r="A4798" t="str">
            <v>951P3100</v>
          </cell>
          <cell r="L4798">
            <v>40.42</v>
          </cell>
        </row>
        <row r="4799">
          <cell r="A4799" t="str">
            <v>951P3100</v>
          </cell>
          <cell r="L4799">
            <v>151.25</v>
          </cell>
        </row>
        <row r="4800">
          <cell r="A4800" t="str">
            <v>951P3200</v>
          </cell>
          <cell r="L4800">
            <v>164.83</v>
          </cell>
        </row>
        <row r="4801">
          <cell r="A4801" t="str">
            <v>951P3200</v>
          </cell>
          <cell r="L4801">
            <v>237.4</v>
          </cell>
        </row>
        <row r="4802">
          <cell r="A4802" t="str">
            <v>951P3200</v>
          </cell>
          <cell r="L4802">
            <v>32.47</v>
          </cell>
        </row>
        <row r="4803">
          <cell r="A4803" t="str">
            <v>951P3200</v>
          </cell>
          <cell r="L4803">
            <v>0</v>
          </cell>
        </row>
        <row r="4804">
          <cell r="A4804" t="str">
            <v>951P3200</v>
          </cell>
          <cell r="L4804">
            <v>252.96</v>
          </cell>
        </row>
        <row r="4805">
          <cell r="A4805" t="str">
            <v>951P3200</v>
          </cell>
          <cell r="L4805">
            <v>251.16</v>
          </cell>
        </row>
        <row r="4806">
          <cell r="A4806" t="str">
            <v>951P3200</v>
          </cell>
          <cell r="L4806">
            <v>1251.46</v>
          </cell>
        </row>
        <row r="4807">
          <cell r="A4807" t="str">
            <v>951P3200</v>
          </cell>
          <cell r="L4807">
            <v>1551.17</v>
          </cell>
        </row>
        <row r="4808">
          <cell r="A4808" t="str">
            <v>951P3200</v>
          </cell>
          <cell r="L4808">
            <v>0</v>
          </cell>
        </row>
        <row r="4809">
          <cell r="A4809" t="str">
            <v>951P3200</v>
          </cell>
          <cell r="L4809">
            <v>0</v>
          </cell>
        </row>
        <row r="4810">
          <cell r="A4810" t="str">
            <v>951P3200</v>
          </cell>
          <cell r="L4810">
            <v>3482.34</v>
          </cell>
        </row>
        <row r="4811">
          <cell r="A4811" t="str">
            <v>951P3200</v>
          </cell>
          <cell r="L4811">
            <v>950.14</v>
          </cell>
        </row>
        <row r="4812">
          <cell r="A4812" t="str">
            <v>951P3200</v>
          </cell>
          <cell r="L4812">
            <v>1254.6400000000001</v>
          </cell>
        </row>
        <row r="4813">
          <cell r="A4813" t="str">
            <v>951P3200</v>
          </cell>
          <cell r="L4813">
            <v>732.72</v>
          </cell>
        </row>
        <row r="4814">
          <cell r="A4814" t="str">
            <v>951P3200</v>
          </cell>
          <cell r="L4814">
            <v>0</v>
          </cell>
        </row>
        <row r="4815">
          <cell r="A4815" t="str">
            <v>951P3200</v>
          </cell>
          <cell r="L4815">
            <v>4642.78</v>
          </cell>
        </row>
        <row r="4816">
          <cell r="A4816" t="str">
            <v>951P3200</v>
          </cell>
          <cell r="L4816">
            <v>849.36</v>
          </cell>
        </row>
        <row r="4817">
          <cell r="A4817" t="str">
            <v>951P3200</v>
          </cell>
          <cell r="L4817">
            <v>1312.01</v>
          </cell>
        </row>
        <row r="4818">
          <cell r="A4818" t="str">
            <v>951P3200</v>
          </cell>
          <cell r="L4818">
            <v>0</v>
          </cell>
        </row>
        <row r="4819">
          <cell r="A4819" t="str">
            <v>951P3200</v>
          </cell>
          <cell r="L4819">
            <v>385</v>
          </cell>
        </row>
        <row r="4820">
          <cell r="A4820" t="str">
            <v>951P3200</v>
          </cell>
          <cell r="L4820">
            <v>0</v>
          </cell>
        </row>
        <row r="4821">
          <cell r="A4821" t="str">
            <v>951P3200</v>
          </cell>
          <cell r="L4821">
            <v>400</v>
          </cell>
        </row>
        <row r="4822">
          <cell r="A4822" t="str">
            <v>951P3200</v>
          </cell>
          <cell r="L4822">
            <v>880</v>
          </cell>
        </row>
        <row r="4823">
          <cell r="A4823" t="str">
            <v>951P3200</v>
          </cell>
          <cell r="L4823">
            <v>2813</v>
          </cell>
        </row>
        <row r="4824">
          <cell r="A4824" t="str">
            <v>951P3200</v>
          </cell>
          <cell r="L4824">
            <v>2400</v>
          </cell>
        </row>
        <row r="4825">
          <cell r="A4825" t="str">
            <v>951P3200</v>
          </cell>
          <cell r="L4825">
            <v>5916</v>
          </cell>
        </row>
        <row r="4826">
          <cell r="A4826" t="str">
            <v>951P3200</v>
          </cell>
          <cell r="L4826">
            <v>0</v>
          </cell>
        </row>
        <row r="4827">
          <cell r="A4827" t="str">
            <v>951P3200</v>
          </cell>
          <cell r="L4827">
            <v>130.80000000000001</v>
          </cell>
        </row>
        <row r="4828">
          <cell r="A4828" t="str">
            <v>951P3200</v>
          </cell>
          <cell r="L4828">
            <v>3692.4</v>
          </cell>
        </row>
        <row r="4829">
          <cell r="A4829" t="str">
            <v>951P3200</v>
          </cell>
          <cell r="L4829">
            <v>1555.2</v>
          </cell>
        </row>
        <row r="4830">
          <cell r="A4830" t="str">
            <v>951P3200</v>
          </cell>
          <cell r="L4830">
            <v>4011.84</v>
          </cell>
        </row>
        <row r="4831">
          <cell r="A4831" t="str">
            <v>951P3200</v>
          </cell>
          <cell r="L4831">
            <v>0</v>
          </cell>
        </row>
        <row r="4832">
          <cell r="A4832" t="str">
            <v>951P3200</v>
          </cell>
          <cell r="L4832">
            <v>1410.2</v>
          </cell>
        </row>
        <row r="4833">
          <cell r="A4833" t="str">
            <v>951P3200</v>
          </cell>
          <cell r="L4833">
            <v>1511.32</v>
          </cell>
        </row>
        <row r="4834">
          <cell r="A4834" t="str">
            <v>951P3200</v>
          </cell>
          <cell r="L4834">
            <v>1604.55</v>
          </cell>
        </row>
        <row r="4835">
          <cell r="A4835" t="str">
            <v>951P3200</v>
          </cell>
          <cell r="L4835">
            <v>0</v>
          </cell>
        </row>
        <row r="4836">
          <cell r="A4836" t="str">
            <v>951P3200</v>
          </cell>
          <cell r="L4836">
            <v>0</v>
          </cell>
        </row>
        <row r="4837">
          <cell r="A4837" t="str">
            <v>951P3200</v>
          </cell>
          <cell r="L4837">
            <v>-1801.2</v>
          </cell>
        </row>
        <row r="4838">
          <cell r="A4838" t="str">
            <v>951P3200</v>
          </cell>
          <cell r="L4838">
            <v>-340</v>
          </cell>
        </row>
        <row r="4839">
          <cell r="A4839" t="str">
            <v>951P3200</v>
          </cell>
          <cell r="L4839">
            <v>-0.01</v>
          </cell>
        </row>
        <row r="4840">
          <cell r="A4840" t="str">
            <v>951P3200</v>
          </cell>
          <cell r="L4840">
            <v>3.21</v>
          </cell>
        </row>
        <row r="4841">
          <cell r="A4841" t="str">
            <v>951P3200</v>
          </cell>
          <cell r="L4841">
            <v>-3.22</v>
          </cell>
        </row>
        <row r="4842">
          <cell r="A4842" t="str">
            <v>951P3200</v>
          </cell>
          <cell r="L4842">
            <v>2141.1999999999998</v>
          </cell>
        </row>
        <row r="4843">
          <cell r="A4843" t="str">
            <v>951P3300</v>
          </cell>
          <cell r="L4843">
            <v>333.6</v>
          </cell>
        </row>
        <row r="4844">
          <cell r="A4844" t="str">
            <v>951P3300</v>
          </cell>
          <cell r="L4844">
            <v>0</v>
          </cell>
        </row>
        <row r="4845">
          <cell r="A4845" t="str">
            <v>951P3300</v>
          </cell>
          <cell r="L4845">
            <v>2505.6</v>
          </cell>
        </row>
        <row r="4846">
          <cell r="A4846" t="str">
            <v>951P3300</v>
          </cell>
          <cell r="L4846">
            <v>1503.29</v>
          </cell>
        </row>
        <row r="4847">
          <cell r="A4847" t="str">
            <v>951P3300</v>
          </cell>
          <cell r="L4847">
            <v>0</v>
          </cell>
        </row>
        <row r="4848">
          <cell r="A4848" t="str">
            <v>951P3300</v>
          </cell>
          <cell r="L4848">
            <v>875</v>
          </cell>
        </row>
        <row r="4849">
          <cell r="A4849" t="str">
            <v>951P3300</v>
          </cell>
          <cell r="L4849">
            <v>643.20000000000005</v>
          </cell>
        </row>
        <row r="4850">
          <cell r="A4850" t="str">
            <v>951P3300</v>
          </cell>
          <cell r="L4850">
            <v>1267.2</v>
          </cell>
        </row>
        <row r="4851">
          <cell r="A4851" t="str">
            <v>951P3300</v>
          </cell>
          <cell r="L4851">
            <v>0</v>
          </cell>
        </row>
        <row r="4852">
          <cell r="A4852" t="str">
            <v>951P3300</v>
          </cell>
          <cell r="L4852">
            <v>228</v>
          </cell>
        </row>
        <row r="4853">
          <cell r="A4853" t="str">
            <v>951P3300</v>
          </cell>
          <cell r="L4853">
            <v>3351.06</v>
          </cell>
        </row>
        <row r="4854">
          <cell r="A4854" t="str">
            <v>951P3300</v>
          </cell>
          <cell r="L4854">
            <v>482.4</v>
          </cell>
        </row>
        <row r="4855">
          <cell r="A4855" t="str">
            <v>951P3300</v>
          </cell>
          <cell r="L4855">
            <v>0</v>
          </cell>
        </row>
        <row r="4856">
          <cell r="A4856" t="str">
            <v>951PDC2017</v>
          </cell>
          <cell r="L4856">
            <v>47311.89</v>
          </cell>
        </row>
        <row r="4857">
          <cell r="A4857" t="str">
            <v>951PDC2017</v>
          </cell>
          <cell r="L4857">
            <v>0</v>
          </cell>
        </row>
        <row r="4858">
          <cell r="A4858" t="str">
            <v>951PDC2017</v>
          </cell>
          <cell r="L4858">
            <v>11875</v>
          </cell>
        </row>
        <row r="4859">
          <cell r="A4859" t="str">
            <v>951PDC2017</v>
          </cell>
          <cell r="L4859">
            <v>2862.14</v>
          </cell>
        </row>
        <row r="4860">
          <cell r="A4860" t="str">
            <v>951PDC2017</v>
          </cell>
          <cell r="L4860">
            <v>10740</v>
          </cell>
        </row>
        <row r="4861">
          <cell r="A4861" t="str">
            <v>951PDC2017</v>
          </cell>
          <cell r="L4861">
            <v>0</v>
          </cell>
        </row>
        <row r="4862">
          <cell r="A4862" t="str">
            <v>951PDC2017</v>
          </cell>
          <cell r="L4862">
            <v>4974</v>
          </cell>
        </row>
        <row r="4863">
          <cell r="A4863" t="str">
            <v>951PDC2017</v>
          </cell>
          <cell r="L4863">
            <v>9901.2000000000007</v>
          </cell>
        </row>
        <row r="4864">
          <cell r="A4864" t="str">
            <v>951PDC2017</v>
          </cell>
          <cell r="L4864">
            <v>1188</v>
          </cell>
        </row>
        <row r="4865">
          <cell r="A4865" t="str">
            <v>951PDC2017</v>
          </cell>
          <cell r="L4865">
            <v>1728</v>
          </cell>
        </row>
        <row r="4866">
          <cell r="A4866" t="str">
            <v>951PDC2017</v>
          </cell>
          <cell r="L4866">
            <v>0</v>
          </cell>
        </row>
        <row r="4867">
          <cell r="A4867" t="str">
            <v>951S4100</v>
          </cell>
          <cell r="L4867">
            <v>205.7</v>
          </cell>
        </row>
        <row r="4868">
          <cell r="A4868" t="str">
            <v>951S4100</v>
          </cell>
          <cell r="L4868">
            <v>426.06</v>
          </cell>
        </row>
        <row r="4869">
          <cell r="A4869" t="str">
            <v>951S4100</v>
          </cell>
          <cell r="L4869">
            <v>1105.6099999999999</v>
          </cell>
        </row>
        <row r="4870">
          <cell r="A4870" t="str">
            <v>951S4100</v>
          </cell>
          <cell r="L4870">
            <v>783.24</v>
          </cell>
        </row>
        <row r="4871">
          <cell r="A4871" t="str">
            <v>951S4100</v>
          </cell>
          <cell r="L4871">
            <v>203.9</v>
          </cell>
        </row>
        <row r="4872">
          <cell r="A4872" t="str">
            <v>951S4100</v>
          </cell>
          <cell r="L4872">
            <v>0</v>
          </cell>
        </row>
        <row r="4873">
          <cell r="A4873" t="str">
            <v>951S4100</v>
          </cell>
          <cell r="L4873">
            <v>937.38</v>
          </cell>
        </row>
        <row r="4874">
          <cell r="A4874" t="str">
            <v>951S4100</v>
          </cell>
          <cell r="L4874">
            <v>311.22000000000003</v>
          </cell>
        </row>
        <row r="4875">
          <cell r="A4875" t="str">
            <v>951S4100</v>
          </cell>
          <cell r="L4875">
            <v>312</v>
          </cell>
        </row>
        <row r="4876">
          <cell r="A4876" t="str">
            <v>951S4100</v>
          </cell>
          <cell r="L4876">
            <v>0</v>
          </cell>
        </row>
        <row r="4877">
          <cell r="A4877" t="str">
            <v>951S4100</v>
          </cell>
          <cell r="L4877">
            <v>1044.5999999999999</v>
          </cell>
        </row>
        <row r="4878">
          <cell r="A4878" t="str">
            <v>951S4100</v>
          </cell>
          <cell r="L4878">
            <v>92.64</v>
          </cell>
        </row>
        <row r="4879">
          <cell r="A4879" t="str">
            <v>951S4100</v>
          </cell>
          <cell r="L4879">
            <v>88.19</v>
          </cell>
        </row>
        <row r="4880">
          <cell r="A4880" t="str">
            <v>951S4100</v>
          </cell>
          <cell r="L4880">
            <v>1837.8</v>
          </cell>
        </row>
        <row r="4881">
          <cell r="A4881" t="str">
            <v>951S4100</v>
          </cell>
          <cell r="L4881">
            <v>3568.76</v>
          </cell>
        </row>
        <row r="4882">
          <cell r="A4882" t="str">
            <v>951S4100</v>
          </cell>
          <cell r="L4882">
            <v>5867.6</v>
          </cell>
        </row>
        <row r="4883">
          <cell r="A4883" t="str">
            <v>951S4100</v>
          </cell>
          <cell r="L4883">
            <v>1393.79</v>
          </cell>
        </row>
        <row r="4884">
          <cell r="A4884" t="str">
            <v>951S4100</v>
          </cell>
          <cell r="L4884">
            <v>0</v>
          </cell>
        </row>
        <row r="4885">
          <cell r="A4885" t="str">
            <v>951S4100</v>
          </cell>
          <cell r="L4885">
            <v>408.81</v>
          </cell>
        </row>
        <row r="4886">
          <cell r="A4886" t="str">
            <v>951S4100</v>
          </cell>
          <cell r="L4886">
            <v>99.6</v>
          </cell>
        </row>
        <row r="4887">
          <cell r="A4887" t="str">
            <v>951S4100</v>
          </cell>
          <cell r="L4887">
            <v>44156.33</v>
          </cell>
        </row>
        <row r="4888">
          <cell r="A4888" t="str">
            <v>951S4100</v>
          </cell>
          <cell r="L4888">
            <v>44.22</v>
          </cell>
        </row>
        <row r="4889">
          <cell r="A4889" t="str">
            <v>951S4100</v>
          </cell>
          <cell r="L4889">
            <v>2260.81</v>
          </cell>
        </row>
        <row r="4890">
          <cell r="A4890" t="str">
            <v>951S4100</v>
          </cell>
          <cell r="L4890">
            <v>145.80000000000001</v>
          </cell>
        </row>
        <row r="4891">
          <cell r="A4891" t="str">
            <v>951S4100</v>
          </cell>
          <cell r="L4891">
            <v>2210.36</v>
          </cell>
        </row>
        <row r="4892">
          <cell r="A4892" t="str">
            <v>951S4100</v>
          </cell>
          <cell r="L4892">
            <v>166.8</v>
          </cell>
        </row>
        <row r="4893">
          <cell r="A4893" t="str">
            <v>951S4100</v>
          </cell>
          <cell r="L4893">
            <v>426</v>
          </cell>
        </row>
        <row r="4894">
          <cell r="A4894" t="str">
            <v>951S4100</v>
          </cell>
          <cell r="L4894">
            <v>0</v>
          </cell>
        </row>
        <row r="4895">
          <cell r="A4895" t="str">
            <v>951S4100</v>
          </cell>
          <cell r="L4895">
            <v>135</v>
          </cell>
        </row>
        <row r="4896">
          <cell r="A4896" t="str">
            <v>951S4100</v>
          </cell>
          <cell r="L4896">
            <v>552.35</v>
          </cell>
        </row>
        <row r="4897">
          <cell r="A4897" t="str">
            <v>951S4100</v>
          </cell>
          <cell r="L4897">
            <v>31.6</v>
          </cell>
        </row>
        <row r="4898">
          <cell r="A4898" t="str">
            <v>951S4100</v>
          </cell>
          <cell r="L4898">
            <v>166.22</v>
          </cell>
        </row>
        <row r="4899">
          <cell r="A4899" t="str">
            <v>951S4100</v>
          </cell>
          <cell r="L4899">
            <v>4828.53</v>
          </cell>
        </row>
        <row r="4900">
          <cell r="A4900" t="str">
            <v>951S4100</v>
          </cell>
          <cell r="L4900">
            <v>1857.9</v>
          </cell>
        </row>
        <row r="4901">
          <cell r="A4901" t="str">
            <v>951S4100</v>
          </cell>
          <cell r="L4901">
            <v>0</v>
          </cell>
        </row>
        <row r="4902">
          <cell r="A4902" t="str">
            <v>951S4100</v>
          </cell>
          <cell r="L4902">
            <v>52861.41</v>
          </cell>
        </row>
        <row r="4903">
          <cell r="A4903" t="str">
            <v>951S4100</v>
          </cell>
          <cell r="L4903">
            <v>0</v>
          </cell>
        </row>
        <row r="4904">
          <cell r="A4904" t="str">
            <v>951S4100</v>
          </cell>
          <cell r="L4904">
            <v>2953.51</v>
          </cell>
        </row>
        <row r="4905">
          <cell r="A4905" t="str">
            <v>951S4100</v>
          </cell>
          <cell r="L4905">
            <v>1381.54</v>
          </cell>
        </row>
        <row r="4906">
          <cell r="A4906" t="str">
            <v>951S4100</v>
          </cell>
          <cell r="L4906">
            <v>922.31</v>
          </cell>
        </row>
        <row r="4907">
          <cell r="A4907" t="str">
            <v>951S4100</v>
          </cell>
          <cell r="L4907">
            <v>0</v>
          </cell>
        </row>
        <row r="4908">
          <cell r="A4908" t="str">
            <v>951S4100</v>
          </cell>
          <cell r="L4908">
            <v>674.03</v>
          </cell>
        </row>
        <row r="4909">
          <cell r="A4909" t="str">
            <v>951S4100</v>
          </cell>
          <cell r="L4909">
            <v>595.48</v>
          </cell>
        </row>
        <row r="4910">
          <cell r="A4910" t="str">
            <v>951S4100</v>
          </cell>
          <cell r="L4910">
            <v>11817.25</v>
          </cell>
        </row>
        <row r="4911">
          <cell r="A4911" t="str">
            <v>951S4100</v>
          </cell>
          <cell r="L4911">
            <v>0</v>
          </cell>
        </row>
        <row r="4912">
          <cell r="A4912" t="str">
            <v>951S4100</v>
          </cell>
          <cell r="L4912">
            <v>1698.81</v>
          </cell>
        </row>
        <row r="4913">
          <cell r="A4913" t="str">
            <v>951S4100</v>
          </cell>
          <cell r="L4913">
            <v>279.24</v>
          </cell>
        </row>
        <row r="4914">
          <cell r="A4914" t="str">
            <v>951S4100</v>
          </cell>
          <cell r="L4914">
            <v>4519.8100000000004</v>
          </cell>
        </row>
        <row r="4915">
          <cell r="A4915" t="str">
            <v>951S4100</v>
          </cell>
          <cell r="L4915">
            <v>1420.97</v>
          </cell>
        </row>
        <row r="4916">
          <cell r="A4916" t="str">
            <v>951S4100</v>
          </cell>
          <cell r="L4916">
            <v>2279.34</v>
          </cell>
        </row>
        <row r="4917">
          <cell r="A4917" t="str">
            <v>951S4100</v>
          </cell>
          <cell r="L4917">
            <v>0</v>
          </cell>
        </row>
        <row r="4918">
          <cell r="A4918" t="str">
            <v>951S4100</v>
          </cell>
          <cell r="L4918">
            <v>1114.44</v>
          </cell>
        </row>
        <row r="4919">
          <cell r="A4919" t="str">
            <v>951S4100</v>
          </cell>
          <cell r="L4919">
            <v>22286.36</v>
          </cell>
        </row>
        <row r="4920">
          <cell r="A4920" t="str">
            <v>951S4100</v>
          </cell>
          <cell r="L4920">
            <v>0</v>
          </cell>
        </row>
        <row r="4921">
          <cell r="A4921" t="str">
            <v>951S4100</v>
          </cell>
          <cell r="L4921">
            <v>68</v>
          </cell>
        </row>
        <row r="4922">
          <cell r="A4922" t="str">
            <v>951S4100</v>
          </cell>
          <cell r="L4922">
            <v>317.76</v>
          </cell>
        </row>
        <row r="4923">
          <cell r="A4923" t="str">
            <v>951S4100</v>
          </cell>
          <cell r="L4923">
            <v>18857.71</v>
          </cell>
        </row>
        <row r="4924">
          <cell r="A4924" t="str">
            <v>951S4100</v>
          </cell>
          <cell r="L4924">
            <v>0</v>
          </cell>
        </row>
        <row r="4925">
          <cell r="A4925" t="str">
            <v>951S4100</v>
          </cell>
          <cell r="L4925">
            <v>-0.02</v>
          </cell>
        </row>
        <row r="4926">
          <cell r="A4926" t="str">
            <v>951S4100</v>
          </cell>
          <cell r="L4926">
            <v>0</v>
          </cell>
        </row>
        <row r="4927">
          <cell r="A4927" t="str">
            <v>951S4100</v>
          </cell>
          <cell r="L4927">
            <v>2252.6999999999998</v>
          </cell>
        </row>
        <row r="4928">
          <cell r="A4928" t="str">
            <v>951S4100</v>
          </cell>
          <cell r="L4928">
            <v>2643.42</v>
          </cell>
        </row>
        <row r="4929">
          <cell r="A4929" t="str">
            <v>951S4100</v>
          </cell>
          <cell r="L4929">
            <v>197.11</v>
          </cell>
        </row>
        <row r="4930">
          <cell r="A4930" t="str">
            <v>951S4100</v>
          </cell>
          <cell r="L4930">
            <v>0</v>
          </cell>
        </row>
        <row r="4931">
          <cell r="A4931" t="str">
            <v>951S4100</v>
          </cell>
          <cell r="L4931">
            <v>0</v>
          </cell>
        </row>
        <row r="4932">
          <cell r="A4932" t="str">
            <v>951S4100</v>
          </cell>
          <cell r="L4932">
            <v>5111.3999999999996</v>
          </cell>
        </row>
        <row r="4933">
          <cell r="A4933" t="str">
            <v>951S4100</v>
          </cell>
          <cell r="L4933">
            <v>22164.63</v>
          </cell>
        </row>
        <row r="4934">
          <cell r="A4934" t="str">
            <v>951S4100</v>
          </cell>
          <cell r="L4934">
            <v>0</v>
          </cell>
        </row>
        <row r="4935">
          <cell r="A4935" t="str">
            <v>951S4100</v>
          </cell>
          <cell r="L4935">
            <v>7511.81</v>
          </cell>
        </row>
        <row r="4936">
          <cell r="A4936" t="str">
            <v>951S4100</v>
          </cell>
          <cell r="L4936">
            <v>-128.08000000000001</v>
          </cell>
        </row>
        <row r="4937">
          <cell r="A4937" t="str">
            <v>951S4100</v>
          </cell>
          <cell r="L4937">
            <v>-574.73</v>
          </cell>
        </row>
        <row r="4938">
          <cell r="A4938" t="str">
            <v>951S4100</v>
          </cell>
          <cell r="L4938">
            <v>-127</v>
          </cell>
        </row>
        <row r="4939">
          <cell r="A4939" t="str">
            <v>951S4100</v>
          </cell>
          <cell r="L4939">
            <v>-2027.8</v>
          </cell>
        </row>
        <row r="4940">
          <cell r="A4940" t="str">
            <v>951S4100</v>
          </cell>
          <cell r="L4940">
            <v>-4110.7299999999996</v>
          </cell>
        </row>
        <row r="4941">
          <cell r="A4941" t="str">
            <v>951S4100</v>
          </cell>
          <cell r="L4941">
            <v>-8058.02</v>
          </cell>
        </row>
        <row r="4942">
          <cell r="A4942" t="str">
            <v>951S4100</v>
          </cell>
          <cell r="L4942">
            <v>-5.18</v>
          </cell>
        </row>
        <row r="4943">
          <cell r="A4943" t="str">
            <v>951S4100</v>
          </cell>
          <cell r="L4943">
            <v>-125.93</v>
          </cell>
        </row>
        <row r="4944">
          <cell r="A4944" t="str">
            <v>951S4100</v>
          </cell>
          <cell r="L4944">
            <v>14411.18</v>
          </cell>
        </row>
        <row r="4945">
          <cell r="A4945" t="str">
            <v>951S4100</v>
          </cell>
          <cell r="L4945">
            <v>0</v>
          </cell>
        </row>
        <row r="4946">
          <cell r="A4946" t="str">
            <v>951S4200</v>
          </cell>
          <cell r="L4946">
            <v>160</v>
          </cell>
        </row>
        <row r="4947">
          <cell r="A4947" t="str">
            <v>951S4200</v>
          </cell>
          <cell r="L4947">
            <v>0</v>
          </cell>
        </row>
        <row r="4948">
          <cell r="A4948" t="str">
            <v>951S4200</v>
          </cell>
          <cell r="L4948">
            <v>20702.900000000001</v>
          </cell>
        </row>
        <row r="4949">
          <cell r="A4949" t="str">
            <v>951S4200</v>
          </cell>
          <cell r="L4949">
            <v>957.43</v>
          </cell>
        </row>
        <row r="4950">
          <cell r="A4950" t="str">
            <v>951S4200</v>
          </cell>
          <cell r="L4950">
            <v>540</v>
          </cell>
        </row>
        <row r="4951">
          <cell r="A4951" t="str">
            <v>951S4200</v>
          </cell>
          <cell r="L4951">
            <v>2898.65</v>
          </cell>
        </row>
        <row r="4952">
          <cell r="A4952" t="str">
            <v>951S4200</v>
          </cell>
          <cell r="L4952">
            <v>0</v>
          </cell>
        </row>
        <row r="4953">
          <cell r="A4953" t="str">
            <v>951S4200</v>
          </cell>
          <cell r="L4953">
            <v>1012.56</v>
          </cell>
        </row>
        <row r="4954">
          <cell r="A4954" t="str">
            <v>951S4200</v>
          </cell>
          <cell r="L4954">
            <v>3123.72</v>
          </cell>
        </row>
        <row r="4955">
          <cell r="A4955" t="str">
            <v>951S4200</v>
          </cell>
          <cell r="L4955">
            <v>0</v>
          </cell>
        </row>
        <row r="4956">
          <cell r="A4956" t="str">
            <v>951S4200</v>
          </cell>
          <cell r="L4956">
            <v>306.48</v>
          </cell>
        </row>
        <row r="4957">
          <cell r="A4957" t="str">
            <v>951S4200</v>
          </cell>
          <cell r="L4957">
            <v>19342.8</v>
          </cell>
        </row>
        <row r="4958">
          <cell r="A4958" t="str">
            <v>951S4200</v>
          </cell>
          <cell r="L4958">
            <v>8836.01</v>
          </cell>
        </row>
        <row r="4959">
          <cell r="A4959" t="str">
            <v>951S4200</v>
          </cell>
          <cell r="L4959">
            <v>1824</v>
          </cell>
        </row>
        <row r="4960">
          <cell r="A4960" t="str">
            <v>951S4200</v>
          </cell>
          <cell r="L4960">
            <v>1043.04</v>
          </cell>
        </row>
        <row r="4961">
          <cell r="A4961" t="str">
            <v>951S4200</v>
          </cell>
          <cell r="L4961">
            <v>94.92</v>
          </cell>
        </row>
        <row r="4962">
          <cell r="A4962" t="str">
            <v>951S4200</v>
          </cell>
          <cell r="L4962">
            <v>1.2</v>
          </cell>
        </row>
        <row r="4963">
          <cell r="A4963" t="str">
            <v>951S4200</v>
          </cell>
          <cell r="L4963">
            <v>26817.98</v>
          </cell>
        </row>
        <row r="4964">
          <cell r="A4964" t="str">
            <v>951S4200</v>
          </cell>
          <cell r="L4964">
            <v>41905.81</v>
          </cell>
        </row>
        <row r="4965">
          <cell r="A4965" t="str">
            <v>951S4200</v>
          </cell>
          <cell r="L4965">
            <v>0</v>
          </cell>
        </row>
        <row r="4966">
          <cell r="A4966" t="str">
            <v>951S4200</v>
          </cell>
          <cell r="L4966">
            <v>422.4</v>
          </cell>
        </row>
        <row r="4967">
          <cell r="A4967" t="str">
            <v>951S4200</v>
          </cell>
          <cell r="L4967">
            <v>49724.85</v>
          </cell>
        </row>
        <row r="4968">
          <cell r="A4968" t="str">
            <v>951S4200</v>
          </cell>
          <cell r="L4968">
            <v>72483.47</v>
          </cell>
        </row>
        <row r="4969">
          <cell r="A4969" t="str">
            <v>951S4200</v>
          </cell>
          <cell r="L4969">
            <v>0</v>
          </cell>
        </row>
        <row r="4970">
          <cell r="A4970" t="str">
            <v>951S4200</v>
          </cell>
          <cell r="L4970">
            <v>8485.7000000000007</v>
          </cell>
        </row>
        <row r="4971">
          <cell r="A4971" t="str">
            <v>951S4200</v>
          </cell>
          <cell r="L4971">
            <v>0.65</v>
          </cell>
        </row>
        <row r="4972">
          <cell r="A4972" t="str">
            <v>951S4200</v>
          </cell>
          <cell r="L4972">
            <v>0.06</v>
          </cell>
        </row>
        <row r="4973">
          <cell r="A4973" t="str">
            <v>951S4200</v>
          </cell>
          <cell r="L4973">
            <v>0</v>
          </cell>
        </row>
        <row r="4974">
          <cell r="A4974" t="str">
            <v>961F1000</v>
          </cell>
          <cell r="L4974">
            <v>2632.2</v>
          </cell>
        </row>
        <row r="4975">
          <cell r="A4975" t="str">
            <v>961F1000</v>
          </cell>
          <cell r="L4975">
            <v>3687.1</v>
          </cell>
        </row>
        <row r="4976">
          <cell r="A4976" t="str">
            <v>961F1000</v>
          </cell>
          <cell r="L4976">
            <v>106.8</v>
          </cell>
        </row>
        <row r="4977">
          <cell r="A4977" t="str">
            <v>961F1000</v>
          </cell>
          <cell r="L4977">
            <v>0</v>
          </cell>
        </row>
        <row r="4978">
          <cell r="A4978" t="str">
            <v>961F1000</v>
          </cell>
          <cell r="L4978">
            <v>0</v>
          </cell>
        </row>
        <row r="4979">
          <cell r="A4979" t="str">
            <v>961F1000</v>
          </cell>
          <cell r="L4979">
            <v>44985.42</v>
          </cell>
        </row>
        <row r="4980">
          <cell r="A4980" t="str">
            <v>961F1000</v>
          </cell>
          <cell r="L4980">
            <v>6184.45</v>
          </cell>
        </row>
        <row r="4981">
          <cell r="A4981" t="str">
            <v>961F1000</v>
          </cell>
          <cell r="L4981">
            <v>0</v>
          </cell>
        </row>
        <row r="4982">
          <cell r="A4982" t="str">
            <v>961F1010</v>
          </cell>
          <cell r="L4982">
            <v>29470.75</v>
          </cell>
        </row>
        <row r="4983">
          <cell r="A4983" t="str">
            <v>961F1010</v>
          </cell>
          <cell r="L4983">
            <v>3813.62</v>
          </cell>
        </row>
        <row r="4984">
          <cell r="A4984" t="str">
            <v>961F1010</v>
          </cell>
          <cell r="L4984">
            <v>3915.14</v>
          </cell>
        </row>
        <row r="4985">
          <cell r="A4985" t="str">
            <v>961F1010</v>
          </cell>
          <cell r="L4985">
            <v>293.58999999999997</v>
          </cell>
        </row>
        <row r="4986">
          <cell r="A4986" t="str">
            <v>961F1010</v>
          </cell>
          <cell r="L4986">
            <v>-20.02</v>
          </cell>
        </row>
        <row r="4987">
          <cell r="A4987" t="str">
            <v>961F1010</v>
          </cell>
          <cell r="L4987">
            <v>-62.37</v>
          </cell>
        </row>
        <row r="4988">
          <cell r="A4988" t="str">
            <v>961F1010</v>
          </cell>
          <cell r="L4988">
            <v>53.02</v>
          </cell>
        </row>
        <row r="4989">
          <cell r="A4989" t="str">
            <v>961F1010</v>
          </cell>
          <cell r="L4989">
            <v>0</v>
          </cell>
        </row>
        <row r="4990">
          <cell r="A4990" t="str">
            <v>961F1010</v>
          </cell>
          <cell r="L4990">
            <v>6720</v>
          </cell>
        </row>
        <row r="4991">
          <cell r="A4991" t="str">
            <v>961F1010</v>
          </cell>
          <cell r="L4991">
            <v>0</v>
          </cell>
        </row>
        <row r="4992">
          <cell r="A4992" t="str">
            <v>961F1010</v>
          </cell>
          <cell r="L4992">
            <v>-138.72</v>
          </cell>
        </row>
        <row r="4993">
          <cell r="A4993" t="str">
            <v>961F1010</v>
          </cell>
          <cell r="L4993">
            <v>138.72</v>
          </cell>
        </row>
        <row r="4994">
          <cell r="A4994" t="str">
            <v>961F1020</v>
          </cell>
          <cell r="L4994">
            <v>13696.31</v>
          </cell>
        </row>
        <row r="4995">
          <cell r="A4995" t="str">
            <v>961F1020</v>
          </cell>
          <cell r="L4995">
            <v>1492.98</v>
          </cell>
        </row>
        <row r="4996">
          <cell r="A4996" t="str">
            <v>961F1020</v>
          </cell>
          <cell r="L4996">
            <v>5373.36</v>
          </cell>
        </row>
        <row r="4997">
          <cell r="A4997" t="str">
            <v>961F1020</v>
          </cell>
          <cell r="L4997">
            <v>-83.06</v>
          </cell>
        </row>
        <row r="4998">
          <cell r="A4998" t="str">
            <v>961F1020</v>
          </cell>
          <cell r="L4998">
            <v>0.03</v>
          </cell>
        </row>
        <row r="4999">
          <cell r="A4999" t="str">
            <v>961F1020</v>
          </cell>
          <cell r="L4999">
            <v>143.06</v>
          </cell>
        </row>
        <row r="5000">
          <cell r="A5000" t="str">
            <v>961F1020</v>
          </cell>
          <cell r="L5000">
            <v>0</v>
          </cell>
        </row>
        <row r="5001">
          <cell r="A5001" t="str">
            <v>961F1020</v>
          </cell>
          <cell r="L5001">
            <v>3445.2</v>
          </cell>
        </row>
        <row r="5002">
          <cell r="A5002" t="str">
            <v>961F1020</v>
          </cell>
          <cell r="L5002">
            <v>0</v>
          </cell>
        </row>
        <row r="5003">
          <cell r="A5003" t="str">
            <v>961F1020</v>
          </cell>
          <cell r="L5003">
            <v>-78.599999999999994</v>
          </cell>
        </row>
        <row r="5004">
          <cell r="A5004" t="str">
            <v>961F1020</v>
          </cell>
          <cell r="L5004">
            <v>78.599999999999994</v>
          </cell>
        </row>
        <row r="5005">
          <cell r="A5005" t="str">
            <v>961F1030</v>
          </cell>
          <cell r="L5005">
            <v>22127.15</v>
          </cell>
        </row>
        <row r="5006">
          <cell r="A5006" t="str">
            <v>961F1030</v>
          </cell>
          <cell r="L5006">
            <v>27</v>
          </cell>
        </row>
        <row r="5007">
          <cell r="A5007" t="str">
            <v>961F1030</v>
          </cell>
          <cell r="L5007">
            <v>0</v>
          </cell>
        </row>
        <row r="5008">
          <cell r="A5008" t="str">
            <v>961F1030</v>
          </cell>
          <cell r="L5008">
            <v>0</v>
          </cell>
        </row>
        <row r="5009">
          <cell r="A5009" t="str">
            <v>961F1030</v>
          </cell>
          <cell r="L5009">
            <v>0</v>
          </cell>
        </row>
        <row r="5010">
          <cell r="A5010" t="str">
            <v>961F1030</v>
          </cell>
          <cell r="L5010">
            <v>-87.04</v>
          </cell>
        </row>
        <row r="5011">
          <cell r="A5011" t="str">
            <v>961F1030</v>
          </cell>
          <cell r="L5011">
            <v>-6.18</v>
          </cell>
        </row>
        <row r="5012">
          <cell r="A5012" t="str">
            <v>961F1030</v>
          </cell>
          <cell r="L5012">
            <v>93.22</v>
          </cell>
        </row>
        <row r="5013">
          <cell r="A5013" t="str">
            <v>961F1040</v>
          </cell>
          <cell r="L5013">
            <v>-20.02</v>
          </cell>
        </row>
        <row r="5014">
          <cell r="A5014" t="str">
            <v>961F1040</v>
          </cell>
          <cell r="L5014">
            <v>20.02</v>
          </cell>
        </row>
        <row r="5015">
          <cell r="A5015" t="str">
            <v>961F1040</v>
          </cell>
          <cell r="L5015">
            <v>4638.1499999999996</v>
          </cell>
        </row>
        <row r="5016">
          <cell r="A5016" t="str">
            <v>961F1040</v>
          </cell>
          <cell r="L5016">
            <v>1037.75</v>
          </cell>
        </row>
        <row r="5017">
          <cell r="A5017" t="str">
            <v>961F1040</v>
          </cell>
          <cell r="L5017">
            <v>118.02</v>
          </cell>
        </row>
        <row r="5018">
          <cell r="A5018" t="str">
            <v>961F1040</v>
          </cell>
          <cell r="L5018">
            <v>0</v>
          </cell>
        </row>
        <row r="5019">
          <cell r="A5019" t="str">
            <v>961F1050</v>
          </cell>
          <cell r="L5019">
            <v>7063.56</v>
          </cell>
        </row>
        <row r="5020">
          <cell r="A5020" t="str">
            <v>961F1050</v>
          </cell>
          <cell r="L5020">
            <v>407.73</v>
          </cell>
        </row>
        <row r="5021">
          <cell r="A5021" t="str">
            <v>961F1050</v>
          </cell>
          <cell r="L5021">
            <v>15659.1</v>
          </cell>
        </row>
        <row r="5022">
          <cell r="A5022" t="str">
            <v>961F1050</v>
          </cell>
          <cell r="L5022">
            <v>0</v>
          </cell>
        </row>
        <row r="5023">
          <cell r="A5023" t="str">
            <v>961F1050</v>
          </cell>
          <cell r="L5023">
            <v>0</v>
          </cell>
        </row>
        <row r="5024">
          <cell r="A5024" t="str">
            <v>961F1050</v>
          </cell>
          <cell r="L5024">
            <v>11021.85</v>
          </cell>
        </row>
        <row r="5025">
          <cell r="A5025" t="str">
            <v>961F1050</v>
          </cell>
          <cell r="L5025">
            <v>0</v>
          </cell>
        </row>
        <row r="5026">
          <cell r="A5026" t="str">
            <v>961F1050</v>
          </cell>
          <cell r="L5026">
            <v>0</v>
          </cell>
        </row>
        <row r="5027">
          <cell r="A5027" t="str">
            <v>961F1050</v>
          </cell>
          <cell r="L5027">
            <v>0</v>
          </cell>
        </row>
        <row r="5028">
          <cell r="A5028" t="str">
            <v>961F1060</v>
          </cell>
          <cell r="L5028">
            <v>3427.72</v>
          </cell>
        </row>
        <row r="5029">
          <cell r="A5029" t="str">
            <v>961F1060</v>
          </cell>
          <cell r="L5029">
            <v>4029.42</v>
          </cell>
        </row>
        <row r="5030">
          <cell r="A5030" t="str">
            <v>961F1060</v>
          </cell>
          <cell r="L5030">
            <v>314.92</v>
          </cell>
        </row>
        <row r="5031">
          <cell r="A5031" t="str">
            <v>961F1060</v>
          </cell>
          <cell r="L5031">
            <v>0</v>
          </cell>
        </row>
        <row r="5032">
          <cell r="A5032" t="str">
            <v>961F1060</v>
          </cell>
          <cell r="L5032">
            <v>-24.19</v>
          </cell>
        </row>
        <row r="5033">
          <cell r="A5033" t="str">
            <v>961F1060</v>
          </cell>
          <cell r="L5033">
            <v>107.56</v>
          </cell>
        </row>
        <row r="5034">
          <cell r="A5034" t="str">
            <v>961F1060</v>
          </cell>
          <cell r="L5034">
            <v>0</v>
          </cell>
        </row>
        <row r="5035">
          <cell r="A5035" t="str">
            <v>961F1060</v>
          </cell>
          <cell r="L5035">
            <v>-60.94</v>
          </cell>
        </row>
        <row r="5036">
          <cell r="A5036" t="str">
            <v>961F1060</v>
          </cell>
          <cell r="L5036">
            <v>60.94</v>
          </cell>
        </row>
        <row r="5037">
          <cell r="A5037" t="str">
            <v>961F1060</v>
          </cell>
          <cell r="L5037">
            <v>-101.59</v>
          </cell>
        </row>
        <row r="5038">
          <cell r="A5038" t="str">
            <v>961F1060</v>
          </cell>
          <cell r="L5038">
            <v>101.59</v>
          </cell>
        </row>
        <row r="5039">
          <cell r="A5039" t="str">
            <v>961F1070</v>
          </cell>
          <cell r="L5039">
            <v>17330.02</v>
          </cell>
        </row>
        <row r="5040">
          <cell r="A5040" t="str">
            <v>961F1070</v>
          </cell>
          <cell r="L5040">
            <v>6890.78</v>
          </cell>
        </row>
        <row r="5041">
          <cell r="A5041" t="str">
            <v>961F1070</v>
          </cell>
          <cell r="L5041">
            <v>0</v>
          </cell>
        </row>
        <row r="5042">
          <cell r="A5042" t="str">
            <v>961F1070</v>
          </cell>
          <cell r="L5042">
            <v>0</v>
          </cell>
        </row>
        <row r="5043">
          <cell r="A5043" t="str">
            <v>961F1070</v>
          </cell>
          <cell r="L5043">
            <v>46.8</v>
          </cell>
        </row>
        <row r="5044">
          <cell r="A5044" t="str">
            <v>961F1070</v>
          </cell>
          <cell r="L5044">
            <v>0</v>
          </cell>
        </row>
        <row r="5045">
          <cell r="A5045" t="str">
            <v>961F1070</v>
          </cell>
          <cell r="L5045">
            <v>25118.86</v>
          </cell>
        </row>
        <row r="5046">
          <cell r="A5046" t="str">
            <v>961F1070</v>
          </cell>
          <cell r="L5046">
            <v>0</v>
          </cell>
        </row>
        <row r="5047">
          <cell r="A5047" t="str">
            <v>961F1070</v>
          </cell>
          <cell r="L5047">
            <v>-479.89</v>
          </cell>
        </row>
        <row r="5048">
          <cell r="A5048" t="str">
            <v>961F1070</v>
          </cell>
          <cell r="L5048">
            <v>479.89</v>
          </cell>
        </row>
        <row r="5049">
          <cell r="A5049" t="str">
            <v>961F1080</v>
          </cell>
          <cell r="L5049">
            <v>40368.36</v>
          </cell>
        </row>
        <row r="5050">
          <cell r="A5050" t="str">
            <v>961F1080</v>
          </cell>
          <cell r="L5050">
            <v>0</v>
          </cell>
        </row>
        <row r="5051">
          <cell r="A5051" t="str">
            <v>961F1080</v>
          </cell>
          <cell r="L5051">
            <v>-368.36</v>
          </cell>
        </row>
        <row r="5052">
          <cell r="A5052" t="str">
            <v>961F1080</v>
          </cell>
          <cell r="L5052">
            <v>1701.75</v>
          </cell>
        </row>
        <row r="5053">
          <cell r="A5053" t="str">
            <v>961F1080</v>
          </cell>
          <cell r="L5053">
            <v>1727.88</v>
          </cell>
        </row>
        <row r="5054">
          <cell r="A5054" t="str">
            <v>961F1080</v>
          </cell>
          <cell r="L5054">
            <v>716.76</v>
          </cell>
        </row>
        <row r="5055">
          <cell r="A5055" t="str">
            <v>961F1080</v>
          </cell>
          <cell r="L5055">
            <v>0</v>
          </cell>
        </row>
        <row r="5056">
          <cell r="A5056" t="str">
            <v>961F1080</v>
          </cell>
          <cell r="L5056">
            <v>20</v>
          </cell>
        </row>
        <row r="5057">
          <cell r="A5057" t="str">
            <v>961F1080</v>
          </cell>
          <cell r="L5057">
            <v>0</v>
          </cell>
        </row>
        <row r="5058">
          <cell r="A5058" t="str">
            <v>961F1080</v>
          </cell>
          <cell r="L5058">
            <v>-106.56</v>
          </cell>
        </row>
        <row r="5059">
          <cell r="A5059" t="str">
            <v>961F1080</v>
          </cell>
          <cell r="L5059">
            <v>106.56</v>
          </cell>
        </row>
        <row r="5060">
          <cell r="A5060" t="str">
            <v>961F1090</v>
          </cell>
          <cell r="L5060">
            <v>6445.35</v>
          </cell>
        </row>
        <row r="5061">
          <cell r="A5061" t="str">
            <v>961F1090</v>
          </cell>
          <cell r="L5061">
            <v>38917.51</v>
          </cell>
        </row>
        <row r="5062">
          <cell r="A5062" t="str">
            <v>961F1090</v>
          </cell>
          <cell r="L5062">
            <v>841.95</v>
          </cell>
        </row>
        <row r="5063">
          <cell r="A5063" t="str">
            <v>961F1090</v>
          </cell>
          <cell r="L5063">
            <v>446.69</v>
          </cell>
        </row>
        <row r="5064">
          <cell r="A5064" t="str">
            <v>961F1090</v>
          </cell>
          <cell r="L5064">
            <v>0</v>
          </cell>
        </row>
        <row r="5065">
          <cell r="A5065" t="str">
            <v>961F1090</v>
          </cell>
          <cell r="L5065">
            <v>-12.37</v>
          </cell>
        </row>
        <row r="5066">
          <cell r="A5066" t="str">
            <v>961F1090</v>
          </cell>
          <cell r="L5066">
            <v>1223.4000000000001</v>
          </cell>
        </row>
        <row r="5067">
          <cell r="A5067" t="str">
            <v>961F1090</v>
          </cell>
          <cell r="L5067">
            <v>0</v>
          </cell>
        </row>
        <row r="5068">
          <cell r="A5068" t="str">
            <v>961F1090</v>
          </cell>
          <cell r="L5068">
            <v>0</v>
          </cell>
        </row>
        <row r="5069">
          <cell r="A5069" t="str">
            <v>961F1090</v>
          </cell>
          <cell r="L5069">
            <v>-673.83</v>
          </cell>
        </row>
        <row r="5070">
          <cell r="A5070" t="str">
            <v>961F1090</v>
          </cell>
          <cell r="L5070">
            <v>673.83</v>
          </cell>
        </row>
        <row r="5071">
          <cell r="A5071" t="str">
            <v>961F1100</v>
          </cell>
          <cell r="L5071">
            <v>-162.21</v>
          </cell>
        </row>
        <row r="5072">
          <cell r="A5072" t="str">
            <v>961F1100</v>
          </cell>
          <cell r="L5072">
            <v>162.21</v>
          </cell>
        </row>
        <row r="5073">
          <cell r="A5073" t="str">
            <v>961F1100</v>
          </cell>
          <cell r="L5073">
            <v>-137.5</v>
          </cell>
        </row>
        <row r="5074">
          <cell r="A5074" t="str">
            <v>961F1100</v>
          </cell>
          <cell r="L5074">
            <v>-44.58</v>
          </cell>
        </row>
        <row r="5075">
          <cell r="A5075" t="str">
            <v>961F1100</v>
          </cell>
          <cell r="L5075">
            <v>182.08</v>
          </cell>
        </row>
        <row r="5076">
          <cell r="A5076" t="str">
            <v>961F1100</v>
          </cell>
          <cell r="L5076">
            <v>-2.2000000000000002</v>
          </cell>
        </row>
        <row r="5077">
          <cell r="A5077" t="str">
            <v>961F1100</v>
          </cell>
          <cell r="L5077">
            <v>2.2000000000000002</v>
          </cell>
        </row>
        <row r="5078">
          <cell r="A5078" t="str">
            <v>961F1100</v>
          </cell>
          <cell r="L5078">
            <v>170.84</v>
          </cell>
        </row>
        <row r="5079">
          <cell r="A5079" t="str">
            <v>961F1100</v>
          </cell>
          <cell r="L5079">
            <v>4025.52</v>
          </cell>
        </row>
        <row r="5080">
          <cell r="A5080" t="str">
            <v>961F1100</v>
          </cell>
          <cell r="L5080">
            <v>0</v>
          </cell>
        </row>
        <row r="5081">
          <cell r="A5081" t="str">
            <v>961F1100</v>
          </cell>
          <cell r="L5081">
            <v>-0.01</v>
          </cell>
        </row>
        <row r="5082">
          <cell r="A5082" t="str">
            <v>961F1100</v>
          </cell>
          <cell r="L5082">
            <v>0</v>
          </cell>
        </row>
        <row r="5083">
          <cell r="A5083" t="str">
            <v>961F1100</v>
          </cell>
          <cell r="L5083">
            <v>25411.51</v>
          </cell>
        </row>
        <row r="5084">
          <cell r="A5084" t="str">
            <v>961F1100</v>
          </cell>
          <cell r="L5084">
            <v>13705.6</v>
          </cell>
        </row>
        <row r="5085">
          <cell r="A5085" t="str">
            <v>961F1100</v>
          </cell>
          <cell r="L5085">
            <v>0</v>
          </cell>
        </row>
        <row r="5086">
          <cell r="A5086" t="str">
            <v>961F1100</v>
          </cell>
          <cell r="L5086">
            <v>215.35</v>
          </cell>
        </row>
        <row r="5087">
          <cell r="A5087" t="str">
            <v>961F1100</v>
          </cell>
          <cell r="L5087">
            <v>0</v>
          </cell>
        </row>
        <row r="5088">
          <cell r="A5088" t="str">
            <v>961F1900</v>
          </cell>
          <cell r="L5088">
            <v>3312.69</v>
          </cell>
        </row>
        <row r="5089">
          <cell r="A5089" t="str">
            <v>961F1900</v>
          </cell>
          <cell r="L5089">
            <v>-781.78</v>
          </cell>
        </row>
        <row r="5090">
          <cell r="A5090" t="str">
            <v>961F1900</v>
          </cell>
          <cell r="L5090">
            <v>781.78</v>
          </cell>
        </row>
        <row r="5091">
          <cell r="A5091" t="str">
            <v>961F1900</v>
          </cell>
          <cell r="L5091">
            <v>2444.12</v>
          </cell>
        </row>
        <row r="5092">
          <cell r="A5092" t="str">
            <v>961F1900</v>
          </cell>
          <cell r="L5092">
            <v>8169.07</v>
          </cell>
        </row>
        <row r="5093">
          <cell r="A5093" t="str">
            <v>961F1900</v>
          </cell>
          <cell r="L5093">
            <v>0</v>
          </cell>
        </row>
        <row r="5094">
          <cell r="A5094" t="str">
            <v>961F1900</v>
          </cell>
          <cell r="L5094">
            <v>912</v>
          </cell>
        </row>
        <row r="5095">
          <cell r="A5095" t="str">
            <v>961F1900</v>
          </cell>
          <cell r="L5095">
            <v>16174.06</v>
          </cell>
        </row>
        <row r="5096">
          <cell r="A5096" t="str">
            <v>961F1900</v>
          </cell>
          <cell r="L5096">
            <v>0</v>
          </cell>
        </row>
        <row r="5097">
          <cell r="A5097" t="str">
            <v>961F1900</v>
          </cell>
          <cell r="L5097">
            <v>2000</v>
          </cell>
        </row>
        <row r="5098">
          <cell r="A5098" t="str">
            <v>961F1900</v>
          </cell>
          <cell r="L5098">
            <v>4572.0600000000004</v>
          </cell>
        </row>
        <row r="5099">
          <cell r="A5099" t="str">
            <v>961F1900</v>
          </cell>
          <cell r="L5099">
            <v>1260</v>
          </cell>
        </row>
        <row r="5100">
          <cell r="A5100" t="str">
            <v>961F1900</v>
          </cell>
          <cell r="L5100">
            <v>-77.03</v>
          </cell>
        </row>
        <row r="5101">
          <cell r="A5101" t="str">
            <v>961F1900</v>
          </cell>
          <cell r="L5101">
            <v>77.03</v>
          </cell>
        </row>
        <row r="5102">
          <cell r="A5102" t="str">
            <v>961F1900</v>
          </cell>
          <cell r="L5102">
            <v>2582.35</v>
          </cell>
        </row>
        <row r="5103">
          <cell r="A5103" t="str">
            <v>961F1900</v>
          </cell>
          <cell r="L5103">
            <v>1277.98</v>
          </cell>
        </row>
        <row r="5104">
          <cell r="A5104" t="str">
            <v>961F1900</v>
          </cell>
          <cell r="L5104">
            <v>699.27</v>
          </cell>
        </row>
        <row r="5105">
          <cell r="A5105" t="str">
            <v>961F1900</v>
          </cell>
          <cell r="L5105">
            <v>3465.96</v>
          </cell>
        </row>
        <row r="5106">
          <cell r="A5106" t="str">
            <v>961F1900</v>
          </cell>
          <cell r="L5106">
            <v>823.77</v>
          </cell>
        </row>
        <row r="5107">
          <cell r="A5107" t="str">
            <v>961P3000</v>
          </cell>
          <cell r="L5107">
            <v>-523.44000000000005</v>
          </cell>
        </row>
        <row r="5108">
          <cell r="A5108" t="str">
            <v>961P3000</v>
          </cell>
          <cell r="L5108">
            <v>523.44000000000005</v>
          </cell>
        </row>
        <row r="5109">
          <cell r="A5109" t="str">
            <v>961P3000</v>
          </cell>
          <cell r="L5109">
            <v>24.14</v>
          </cell>
        </row>
        <row r="5110">
          <cell r="A5110" t="str">
            <v>961P3000</v>
          </cell>
          <cell r="L5110">
            <v>547.25</v>
          </cell>
        </row>
        <row r="5111">
          <cell r="A5111" t="str">
            <v>961P3000</v>
          </cell>
          <cell r="L5111">
            <v>4955.09</v>
          </cell>
        </row>
        <row r="5112">
          <cell r="A5112" t="str">
            <v>961P3000</v>
          </cell>
          <cell r="L5112">
            <v>-34.36</v>
          </cell>
        </row>
        <row r="5113">
          <cell r="A5113" t="str">
            <v>961P3000</v>
          </cell>
          <cell r="L5113">
            <v>-18.05</v>
          </cell>
        </row>
        <row r="5114">
          <cell r="A5114" t="str">
            <v>961P3000</v>
          </cell>
          <cell r="L5114">
            <v>30.82</v>
          </cell>
        </row>
        <row r="5115">
          <cell r="A5115" t="str">
            <v>961P3000</v>
          </cell>
          <cell r="L5115">
            <v>0</v>
          </cell>
        </row>
        <row r="5116">
          <cell r="A5116" t="str">
            <v>961P3000</v>
          </cell>
          <cell r="L5116">
            <v>67.8</v>
          </cell>
        </row>
        <row r="5117">
          <cell r="A5117" t="str">
            <v>962F1000</v>
          </cell>
          <cell r="L5117">
            <v>3442.4</v>
          </cell>
        </row>
        <row r="5118">
          <cell r="A5118" t="str">
            <v>962F1000</v>
          </cell>
          <cell r="L5118">
            <v>3460.81</v>
          </cell>
        </row>
        <row r="5119">
          <cell r="A5119" t="str">
            <v>962F1000</v>
          </cell>
          <cell r="L5119">
            <v>-61.75</v>
          </cell>
        </row>
        <row r="5120">
          <cell r="A5120" t="str">
            <v>962F1020</v>
          </cell>
          <cell r="L5120">
            <v>9086.8700000000008</v>
          </cell>
        </row>
        <row r="5121">
          <cell r="A5121" t="str">
            <v>962F1020</v>
          </cell>
          <cell r="L5121">
            <v>90.12</v>
          </cell>
        </row>
        <row r="5122">
          <cell r="A5122" t="str">
            <v>962F1020</v>
          </cell>
          <cell r="L5122">
            <v>0</v>
          </cell>
        </row>
        <row r="5123">
          <cell r="A5123" t="str">
            <v>962F1020</v>
          </cell>
          <cell r="L5123">
            <v>-0.12</v>
          </cell>
        </row>
        <row r="5124">
          <cell r="A5124" t="str">
            <v>962F1020</v>
          </cell>
          <cell r="L5124">
            <v>26.4</v>
          </cell>
        </row>
        <row r="5125">
          <cell r="A5125" t="str">
            <v>962F1020</v>
          </cell>
          <cell r="L5125">
            <v>0</v>
          </cell>
        </row>
        <row r="5126">
          <cell r="A5126" t="str">
            <v>962F1021</v>
          </cell>
          <cell r="L5126">
            <v>182.9</v>
          </cell>
        </row>
        <row r="5127">
          <cell r="A5127" t="str">
            <v>962F1021</v>
          </cell>
          <cell r="L5127">
            <v>16371.01</v>
          </cell>
        </row>
        <row r="5128">
          <cell r="A5128" t="str">
            <v>962F1021</v>
          </cell>
          <cell r="L5128">
            <v>0</v>
          </cell>
        </row>
        <row r="5129">
          <cell r="A5129" t="str">
            <v>962F1021</v>
          </cell>
          <cell r="L5129">
            <v>0</v>
          </cell>
        </row>
        <row r="5130">
          <cell r="A5130" t="str">
            <v>962F1021</v>
          </cell>
          <cell r="L5130">
            <v>-0.01</v>
          </cell>
        </row>
        <row r="5131">
          <cell r="A5131" t="str">
            <v>962F1021</v>
          </cell>
          <cell r="L5131">
            <v>0</v>
          </cell>
        </row>
        <row r="5132">
          <cell r="A5132" t="str">
            <v>962F1021</v>
          </cell>
          <cell r="L5132">
            <v>-151.41999999999999</v>
          </cell>
        </row>
        <row r="5133">
          <cell r="A5133" t="str">
            <v>962F1021</v>
          </cell>
          <cell r="L5133">
            <v>151.41999999999999</v>
          </cell>
        </row>
        <row r="5134">
          <cell r="A5134" t="str">
            <v>962F1022</v>
          </cell>
          <cell r="L5134">
            <v>6672.18</v>
          </cell>
        </row>
        <row r="5135">
          <cell r="A5135" t="str">
            <v>962F1022</v>
          </cell>
          <cell r="L5135">
            <v>662.4</v>
          </cell>
        </row>
        <row r="5136">
          <cell r="A5136" t="str">
            <v>962F1022</v>
          </cell>
          <cell r="L5136">
            <v>0</v>
          </cell>
        </row>
        <row r="5137">
          <cell r="A5137" t="str">
            <v>962F1022</v>
          </cell>
          <cell r="L5137">
            <v>0</v>
          </cell>
        </row>
        <row r="5138">
          <cell r="A5138" t="str">
            <v>962F1022</v>
          </cell>
          <cell r="L5138">
            <v>-47</v>
          </cell>
        </row>
        <row r="5139">
          <cell r="A5139" t="str">
            <v>962F1022</v>
          </cell>
          <cell r="L5139">
            <v>0</v>
          </cell>
        </row>
        <row r="5140">
          <cell r="A5140" t="str">
            <v>962F1022</v>
          </cell>
          <cell r="L5140">
            <v>-30</v>
          </cell>
        </row>
        <row r="5141">
          <cell r="A5141" t="str">
            <v>962F1022</v>
          </cell>
          <cell r="L5141">
            <v>30</v>
          </cell>
        </row>
        <row r="5142">
          <cell r="A5142" t="str">
            <v>962F1023</v>
          </cell>
          <cell r="L5142">
            <v>5313.3</v>
          </cell>
        </row>
        <row r="5143">
          <cell r="A5143" t="str">
            <v>962F1023</v>
          </cell>
          <cell r="L5143">
            <v>0</v>
          </cell>
        </row>
        <row r="5144">
          <cell r="A5144" t="str">
            <v>962F1023</v>
          </cell>
          <cell r="L5144">
            <v>0</v>
          </cell>
        </row>
        <row r="5145">
          <cell r="A5145" t="str">
            <v>962F1023</v>
          </cell>
          <cell r="L5145">
            <v>0</v>
          </cell>
        </row>
        <row r="5146">
          <cell r="A5146" t="str">
            <v>962F1032</v>
          </cell>
          <cell r="L5146">
            <v>3239.36</v>
          </cell>
        </row>
        <row r="5147">
          <cell r="A5147" t="str">
            <v>962F1032</v>
          </cell>
          <cell r="L5147">
            <v>0</v>
          </cell>
        </row>
        <row r="5148">
          <cell r="A5148" t="str">
            <v>962F1032</v>
          </cell>
          <cell r="L5148">
            <v>71.52</v>
          </cell>
        </row>
        <row r="5149">
          <cell r="A5149" t="str">
            <v>962F1032</v>
          </cell>
          <cell r="L5149">
            <v>0</v>
          </cell>
        </row>
        <row r="5150">
          <cell r="A5150" t="str">
            <v>962F1032</v>
          </cell>
          <cell r="L5150">
            <v>0</v>
          </cell>
        </row>
        <row r="5151">
          <cell r="A5151" t="str">
            <v>962F1032</v>
          </cell>
          <cell r="L5151">
            <v>0</v>
          </cell>
        </row>
        <row r="5152">
          <cell r="A5152" t="str">
            <v>962F1032</v>
          </cell>
          <cell r="L5152">
            <v>3919.55</v>
          </cell>
        </row>
        <row r="5153">
          <cell r="A5153" t="str">
            <v>962F1032</v>
          </cell>
          <cell r="L5153">
            <v>0</v>
          </cell>
        </row>
        <row r="5154">
          <cell r="A5154" t="str">
            <v>962F1032</v>
          </cell>
          <cell r="L5154">
            <v>-26.59</v>
          </cell>
        </row>
        <row r="5155">
          <cell r="A5155" t="str">
            <v>962F1032</v>
          </cell>
          <cell r="L5155">
            <v>0</v>
          </cell>
        </row>
        <row r="5156">
          <cell r="A5156" t="str">
            <v>962F1032</v>
          </cell>
          <cell r="L5156">
            <v>-549.42999999999995</v>
          </cell>
        </row>
        <row r="5157">
          <cell r="A5157" t="str">
            <v>962F1032</v>
          </cell>
          <cell r="L5157">
            <v>549.42999999999995</v>
          </cell>
        </row>
        <row r="5158">
          <cell r="A5158" t="str">
            <v>962F1032</v>
          </cell>
          <cell r="L5158">
            <v>-4.0599999999999996</v>
          </cell>
        </row>
        <row r="5159">
          <cell r="A5159" t="str">
            <v>962F1032</v>
          </cell>
          <cell r="L5159">
            <v>4.0599999999999996</v>
          </cell>
        </row>
        <row r="5160">
          <cell r="A5160" t="str">
            <v>962F1034</v>
          </cell>
          <cell r="L5160">
            <v>34174.879999999997</v>
          </cell>
        </row>
        <row r="5161">
          <cell r="A5161" t="str">
            <v>962F1034</v>
          </cell>
          <cell r="L5161">
            <v>2100</v>
          </cell>
        </row>
        <row r="5162">
          <cell r="A5162" t="str">
            <v>962F1034</v>
          </cell>
          <cell r="L5162">
            <v>22.94</v>
          </cell>
        </row>
        <row r="5163">
          <cell r="A5163" t="str">
            <v>962F1034</v>
          </cell>
          <cell r="L5163">
            <v>0.02</v>
          </cell>
        </row>
        <row r="5164">
          <cell r="A5164" t="str">
            <v>962F1034</v>
          </cell>
          <cell r="L5164">
            <v>-0.03</v>
          </cell>
        </row>
        <row r="5165">
          <cell r="A5165" t="str">
            <v>962F1034</v>
          </cell>
          <cell r="L5165">
            <v>0</v>
          </cell>
        </row>
        <row r="5166">
          <cell r="A5166" t="str">
            <v>962F1034</v>
          </cell>
          <cell r="L5166">
            <v>415.2</v>
          </cell>
        </row>
        <row r="5167">
          <cell r="A5167" t="str">
            <v>962F1034</v>
          </cell>
          <cell r="L5167">
            <v>4170.99</v>
          </cell>
        </row>
        <row r="5168">
          <cell r="A5168" t="str">
            <v>962F1034</v>
          </cell>
          <cell r="L5168">
            <v>397.43</v>
          </cell>
        </row>
        <row r="5169">
          <cell r="A5169" t="str">
            <v>962F1034</v>
          </cell>
          <cell r="L5169">
            <v>0</v>
          </cell>
        </row>
        <row r="5170">
          <cell r="A5170" t="str">
            <v>962F1034</v>
          </cell>
          <cell r="L5170">
            <v>0</v>
          </cell>
        </row>
        <row r="5171">
          <cell r="A5171" t="str">
            <v>962F1034</v>
          </cell>
          <cell r="L5171">
            <v>-140.94</v>
          </cell>
        </row>
        <row r="5172">
          <cell r="A5172" t="str">
            <v>962F1034</v>
          </cell>
          <cell r="L5172">
            <v>140.94</v>
          </cell>
        </row>
        <row r="5173">
          <cell r="A5173" t="str">
            <v>962F1034</v>
          </cell>
          <cell r="L5173">
            <v>-437.4</v>
          </cell>
        </row>
        <row r="5174">
          <cell r="A5174" t="str">
            <v>962F1034</v>
          </cell>
          <cell r="L5174">
            <v>437.4</v>
          </cell>
        </row>
        <row r="5175">
          <cell r="A5175" t="str">
            <v>962F1034</v>
          </cell>
          <cell r="L5175">
            <v>-70.489999999999995</v>
          </cell>
        </row>
        <row r="5176">
          <cell r="A5176" t="str">
            <v>962F1034</v>
          </cell>
          <cell r="L5176">
            <v>70.489999999999995</v>
          </cell>
        </row>
        <row r="5177">
          <cell r="A5177" t="str">
            <v>962F1034</v>
          </cell>
          <cell r="L5177">
            <v>-74.58</v>
          </cell>
        </row>
        <row r="5178">
          <cell r="A5178" t="str">
            <v>962F1034</v>
          </cell>
          <cell r="L5178">
            <v>74.58</v>
          </cell>
        </row>
        <row r="5179">
          <cell r="A5179" t="str">
            <v>962F1035</v>
          </cell>
          <cell r="L5179">
            <v>2188.41</v>
          </cell>
        </row>
        <row r="5180">
          <cell r="A5180" t="str">
            <v>962F1035</v>
          </cell>
          <cell r="L5180">
            <v>223.66</v>
          </cell>
        </row>
        <row r="5181">
          <cell r="A5181" t="str">
            <v>962F1035</v>
          </cell>
          <cell r="L5181">
            <v>0</v>
          </cell>
        </row>
        <row r="5182">
          <cell r="A5182" t="str">
            <v>962F1035</v>
          </cell>
          <cell r="L5182">
            <v>145.69999999999999</v>
          </cell>
        </row>
        <row r="5183">
          <cell r="A5183" t="str">
            <v>962F1035</v>
          </cell>
          <cell r="L5183">
            <v>-38.270000000000003</v>
          </cell>
        </row>
        <row r="5184">
          <cell r="A5184" t="str">
            <v>962F1035</v>
          </cell>
          <cell r="L5184">
            <v>38.270000000000003</v>
          </cell>
        </row>
        <row r="5185">
          <cell r="A5185" t="str">
            <v>962F1036</v>
          </cell>
          <cell r="L5185">
            <v>768.11</v>
          </cell>
        </row>
        <row r="5186">
          <cell r="A5186" t="str">
            <v>962F1036</v>
          </cell>
          <cell r="L5186">
            <v>7806.21</v>
          </cell>
        </row>
        <row r="5187">
          <cell r="A5187" t="str">
            <v>962F1036</v>
          </cell>
          <cell r="L5187">
            <v>4472.28</v>
          </cell>
        </row>
        <row r="5188">
          <cell r="A5188" t="str">
            <v>962F1036</v>
          </cell>
          <cell r="L5188">
            <v>36.450000000000003</v>
          </cell>
        </row>
        <row r="5189">
          <cell r="A5189" t="str">
            <v>962F1036</v>
          </cell>
          <cell r="L5189">
            <v>595.55999999999995</v>
          </cell>
        </row>
        <row r="5190">
          <cell r="A5190" t="str">
            <v>962F1036</v>
          </cell>
          <cell r="L5190">
            <v>22099.96</v>
          </cell>
        </row>
        <row r="5191">
          <cell r="A5191" t="str">
            <v>962F1036</v>
          </cell>
          <cell r="L5191">
            <v>265.05</v>
          </cell>
        </row>
        <row r="5192">
          <cell r="A5192" t="str">
            <v>962F1036</v>
          </cell>
          <cell r="L5192">
            <v>-21.6</v>
          </cell>
        </row>
        <row r="5193">
          <cell r="A5193" t="str">
            <v>962F1036</v>
          </cell>
          <cell r="L5193">
            <v>64.8</v>
          </cell>
        </row>
        <row r="5194">
          <cell r="A5194" t="str">
            <v>962F1036</v>
          </cell>
          <cell r="L5194">
            <v>0</v>
          </cell>
        </row>
        <row r="5195">
          <cell r="A5195" t="str">
            <v>962F1036</v>
          </cell>
          <cell r="L5195">
            <v>-165.43</v>
          </cell>
        </row>
        <row r="5196">
          <cell r="A5196" t="str">
            <v>962F1036</v>
          </cell>
          <cell r="L5196">
            <v>165.43</v>
          </cell>
        </row>
        <row r="5197">
          <cell r="A5197" t="str">
            <v>962F1038</v>
          </cell>
          <cell r="L5197">
            <v>9038.9599999999991</v>
          </cell>
        </row>
        <row r="5198">
          <cell r="A5198" t="str">
            <v>962F1038</v>
          </cell>
          <cell r="L5198">
            <v>0</v>
          </cell>
        </row>
        <row r="5199">
          <cell r="A5199" t="str">
            <v>962F1038</v>
          </cell>
          <cell r="L5199">
            <v>-133.19999999999999</v>
          </cell>
        </row>
        <row r="5200">
          <cell r="A5200" t="str">
            <v>962F1038</v>
          </cell>
          <cell r="L5200">
            <v>0</v>
          </cell>
        </row>
        <row r="5201">
          <cell r="A5201" t="str">
            <v>962F1038</v>
          </cell>
          <cell r="L5201">
            <v>-40.32</v>
          </cell>
        </row>
        <row r="5202">
          <cell r="A5202" t="str">
            <v>962F1038</v>
          </cell>
          <cell r="L5202">
            <v>40.32</v>
          </cell>
        </row>
        <row r="5203">
          <cell r="A5203" t="str">
            <v>962F1900</v>
          </cell>
          <cell r="L5203">
            <v>9795.8700000000008</v>
          </cell>
        </row>
        <row r="5204">
          <cell r="A5204" t="str">
            <v>962F1900</v>
          </cell>
          <cell r="L5204">
            <v>0</v>
          </cell>
        </row>
        <row r="5205">
          <cell r="A5205" t="str">
            <v>962F1900</v>
          </cell>
          <cell r="L5205">
            <v>8040</v>
          </cell>
        </row>
        <row r="5206">
          <cell r="A5206" t="str">
            <v>962F1900</v>
          </cell>
          <cell r="L5206">
            <v>0</v>
          </cell>
        </row>
        <row r="5207">
          <cell r="A5207" t="str">
            <v>962P3000</v>
          </cell>
          <cell r="L5207">
            <v>-658.4</v>
          </cell>
        </row>
        <row r="5208">
          <cell r="A5208" t="str">
            <v>962P3000</v>
          </cell>
          <cell r="L5208">
            <v>658.4</v>
          </cell>
        </row>
        <row r="5209">
          <cell r="A5209" t="str">
            <v>962P3000</v>
          </cell>
          <cell r="L5209">
            <v>26180.71</v>
          </cell>
        </row>
        <row r="5210">
          <cell r="A5210" t="str">
            <v>962P3000</v>
          </cell>
          <cell r="L5210">
            <v>9.5</v>
          </cell>
        </row>
        <row r="5211">
          <cell r="A5211" t="str">
            <v>962P3000</v>
          </cell>
          <cell r="L5211">
            <v>68.5</v>
          </cell>
        </row>
        <row r="5212">
          <cell r="A5212" t="str">
            <v>962P3000</v>
          </cell>
          <cell r="L5212">
            <v>0</v>
          </cell>
        </row>
        <row r="5213">
          <cell r="A5213" t="str">
            <v>962P3000</v>
          </cell>
          <cell r="L5213">
            <v>0</v>
          </cell>
        </row>
        <row r="5214">
          <cell r="A5214" t="str">
            <v>962P3000</v>
          </cell>
          <cell r="L5214">
            <v>2605.2399999999998</v>
          </cell>
        </row>
        <row r="5215">
          <cell r="A5215" t="str">
            <v>962P3000</v>
          </cell>
          <cell r="L5215">
            <v>139.99</v>
          </cell>
        </row>
        <row r="5216">
          <cell r="A5216" t="str">
            <v>962P3000</v>
          </cell>
          <cell r="L5216">
            <v>0</v>
          </cell>
        </row>
        <row r="5217">
          <cell r="A5217" t="str">
            <v>962P3000</v>
          </cell>
          <cell r="L5217">
            <v>-470</v>
          </cell>
        </row>
        <row r="5218">
          <cell r="A5218" t="str">
            <v>962P3000</v>
          </cell>
          <cell r="L5218">
            <v>958.63</v>
          </cell>
        </row>
        <row r="5219">
          <cell r="A5219" t="str">
            <v>962P3000</v>
          </cell>
          <cell r="L5219">
            <v>1967.5</v>
          </cell>
        </row>
        <row r="5220">
          <cell r="A5220" t="str">
            <v>962P3000</v>
          </cell>
          <cell r="L5220">
            <v>-260</v>
          </cell>
        </row>
        <row r="5221">
          <cell r="A5221" t="str">
            <v>962P3000</v>
          </cell>
          <cell r="L5221">
            <v>-3.15</v>
          </cell>
        </row>
        <row r="5222">
          <cell r="A5222" t="str">
            <v>962P3000</v>
          </cell>
          <cell r="L5222">
            <v>260</v>
          </cell>
        </row>
        <row r="5223">
          <cell r="A5223" t="str">
            <v>962P3000</v>
          </cell>
          <cell r="L5223">
            <v>0</v>
          </cell>
        </row>
        <row r="5224">
          <cell r="A5224" t="str">
            <v>962P3000</v>
          </cell>
          <cell r="L5224">
            <v>0</v>
          </cell>
        </row>
        <row r="5225">
          <cell r="A5225" t="str">
            <v>963F1010</v>
          </cell>
          <cell r="L5225">
            <v>12436.42</v>
          </cell>
        </row>
        <row r="5226">
          <cell r="A5226" t="str">
            <v>963F1010</v>
          </cell>
          <cell r="L5226">
            <v>190.25</v>
          </cell>
        </row>
        <row r="5227">
          <cell r="A5227" t="str">
            <v>963F1010</v>
          </cell>
          <cell r="L5227">
            <v>284.39999999999998</v>
          </cell>
        </row>
        <row r="5228">
          <cell r="A5228" t="str">
            <v>963F1010</v>
          </cell>
          <cell r="L5228">
            <v>-1210.3900000000001</v>
          </cell>
        </row>
        <row r="5229">
          <cell r="A5229" t="str">
            <v>963F1010</v>
          </cell>
          <cell r="L5229">
            <v>12.97</v>
          </cell>
        </row>
        <row r="5230">
          <cell r="A5230" t="str">
            <v>963F1010</v>
          </cell>
          <cell r="L5230">
            <v>-62.71</v>
          </cell>
        </row>
        <row r="5231">
          <cell r="A5231" t="str">
            <v>963F1010</v>
          </cell>
          <cell r="L5231">
            <v>664.8</v>
          </cell>
        </row>
        <row r="5232">
          <cell r="A5232" t="str">
            <v>963F1010</v>
          </cell>
          <cell r="L5232">
            <v>0</v>
          </cell>
        </row>
        <row r="5233">
          <cell r="A5233" t="str">
            <v>963F1010</v>
          </cell>
          <cell r="L5233">
            <v>-69.42</v>
          </cell>
        </row>
        <row r="5234">
          <cell r="A5234" t="str">
            <v>963F1010</v>
          </cell>
          <cell r="L5234">
            <v>69.42</v>
          </cell>
        </row>
        <row r="5235">
          <cell r="A5235" t="str">
            <v>963F1020</v>
          </cell>
          <cell r="L5235">
            <v>1239.8399999999999</v>
          </cell>
        </row>
        <row r="5236">
          <cell r="A5236" t="str">
            <v>963F1020</v>
          </cell>
          <cell r="L5236">
            <v>12888.92</v>
          </cell>
        </row>
        <row r="5237">
          <cell r="A5237" t="str">
            <v>963F1020</v>
          </cell>
          <cell r="L5237">
            <v>78.72</v>
          </cell>
        </row>
        <row r="5238">
          <cell r="A5238" t="str">
            <v>963F1020</v>
          </cell>
          <cell r="L5238">
            <v>-1.36</v>
          </cell>
        </row>
        <row r="5239">
          <cell r="A5239" t="str">
            <v>963F1020</v>
          </cell>
          <cell r="L5239">
            <v>0</v>
          </cell>
        </row>
        <row r="5240">
          <cell r="A5240" t="str">
            <v>963F1020</v>
          </cell>
          <cell r="L5240">
            <v>0</v>
          </cell>
        </row>
        <row r="5241">
          <cell r="A5241" t="str">
            <v>963F1020</v>
          </cell>
          <cell r="L5241">
            <v>-164.38</v>
          </cell>
        </row>
        <row r="5242">
          <cell r="A5242" t="str">
            <v>963F1020</v>
          </cell>
          <cell r="L5242">
            <v>-53.6</v>
          </cell>
        </row>
        <row r="5243">
          <cell r="A5243" t="str">
            <v>963F1020</v>
          </cell>
          <cell r="L5243">
            <v>217.98</v>
          </cell>
        </row>
        <row r="5244">
          <cell r="A5244" t="str">
            <v>963F1030</v>
          </cell>
          <cell r="L5244">
            <v>7934.9</v>
          </cell>
        </row>
        <row r="5245">
          <cell r="A5245" t="str">
            <v>963F1030</v>
          </cell>
          <cell r="L5245">
            <v>-0.01</v>
          </cell>
        </row>
        <row r="5246">
          <cell r="A5246" t="str">
            <v>963F1030</v>
          </cell>
          <cell r="L5246">
            <v>11905.99</v>
          </cell>
        </row>
        <row r="5247">
          <cell r="A5247" t="str">
            <v>963F1040</v>
          </cell>
          <cell r="L5247">
            <v>30</v>
          </cell>
        </row>
        <row r="5248">
          <cell r="A5248" t="str">
            <v>963F1040</v>
          </cell>
          <cell r="L5248">
            <v>103499.74</v>
          </cell>
        </row>
        <row r="5249">
          <cell r="A5249" t="str">
            <v>963F1040</v>
          </cell>
          <cell r="L5249">
            <v>52584.86</v>
          </cell>
        </row>
        <row r="5250">
          <cell r="A5250" t="str">
            <v>963F1040</v>
          </cell>
          <cell r="L5250">
            <v>-19.399999999999999</v>
          </cell>
        </row>
        <row r="5251">
          <cell r="A5251" t="str">
            <v>963F1040</v>
          </cell>
          <cell r="L5251">
            <v>1402.08</v>
          </cell>
        </row>
        <row r="5252">
          <cell r="A5252" t="str">
            <v>963F1040</v>
          </cell>
          <cell r="L5252">
            <v>6508.62</v>
          </cell>
        </row>
        <row r="5253">
          <cell r="A5253" t="str">
            <v>963F1040</v>
          </cell>
          <cell r="L5253">
            <v>0</v>
          </cell>
        </row>
        <row r="5254">
          <cell r="A5254" t="str">
            <v>963F1040</v>
          </cell>
          <cell r="L5254">
            <v>-2231.61</v>
          </cell>
        </row>
        <row r="5255">
          <cell r="A5255" t="str">
            <v>963F1040</v>
          </cell>
          <cell r="L5255">
            <v>-1.07</v>
          </cell>
        </row>
        <row r="5256">
          <cell r="A5256" t="str">
            <v>963F1040</v>
          </cell>
          <cell r="L5256">
            <v>2345.56</v>
          </cell>
        </row>
        <row r="5257">
          <cell r="A5257" t="str">
            <v>963F1040</v>
          </cell>
          <cell r="L5257">
            <v>0</v>
          </cell>
        </row>
        <row r="5258">
          <cell r="A5258" t="str">
            <v>963F1040</v>
          </cell>
          <cell r="L5258">
            <v>965.16</v>
          </cell>
        </row>
        <row r="5259">
          <cell r="A5259" t="str">
            <v>963F1040</v>
          </cell>
          <cell r="L5259">
            <v>0</v>
          </cell>
        </row>
        <row r="5260">
          <cell r="A5260" t="str">
            <v>963F1040</v>
          </cell>
          <cell r="L5260">
            <v>-1939.4</v>
          </cell>
        </row>
        <row r="5261">
          <cell r="A5261" t="str">
            <v>963F1040</v>
          </cell>
          <cell r="L5261">
            <v>-616.33000000000004</v>
          </cell>
        </row>
        <row r="5262">
          <cell r="A5262" t="str">
            <v>963F1040</v>
          </cell>
          <cell r="L5262">
            <v>1562.13</v>
          </cell>
        </row>
        <row r="5263">
          <cell r="A5263" t="str">
            <v>963F1050</v>
          </cell>
          <cell r="L5263">
            <v>345</v>
          </cell>
        </row>
        <row r="5264">
          <cell r="A5264" t="str">
            <v>963F1050</v>
          </cell>
          <cell r="L5264">
            <v>10705.21</v>
          </cell>
        </row>
        <row r="5265">
          <cell r="A5265" t="str">
            <v>963F1050</v>
          </cell>
          <cell r="L5265">
            <v>-372.2</v>
          </cell>
        </row>
        <row r="5266">
          <cell r="A5266" t="str">
            <v>963F1050</v>
          </cell>
          <cell r="L5266">
            <v>372.2</v>
          </cell>
        </row>
        <row r="5267">
          <cell r="A5267" t="str">
            <v>963F1050</v>
          </cell>
          <cell r="L5267">
            <v>-11.16</v>
          </cell>
        </row>
        <row r="5268">
          <cell r="A5268" t="str">
            <v>963F1050</v>
          </cell>
          <cell r="L5268">
            <v>11.16</v>
          </cell>
        </row>
        <row r="5269">
          <cell r="A5269" t="str">
            <v>963F1050</v>
          </cell>
          <cell r="L5269">
            <v>172.93</v>
          </cell>
        </row>
        <row r="5270">
          <cell r="A5270" t="str">
            <v>963F1050</v>
          </cell>
          <cell r="L5270">
            <v>1328.07</v>
          </cell>
        </row>
        <row r="5271">
          <cell r="A5271" t="str">
            <v>963F1050</v>
          </cell>
          <cell r="L5271">
            <v>0</v>
          </cell>
        </row>
        <row r="5272">
          <cell r="A5272" t="str">
            <v>963F1900</v>
          </cell>
          <cell r="L5272">
            <v>-17.989999999999998</v>
          </cell>
        </row>
        <row r="5273">
          <cell r="A5273" t="str">
            <v>963F1900</v>
          </cell>
          <cell r="L5273">
            <v>17.989999999999998</v>
          </cell>
        </row>
        <row r="5274">
          <cell r="A5274" t="str">
            <v>963F1900</v>
          </cell>
          <cell r="L5274">
            <v>2653.28</v>
          </cell>
        </row>
        <row r="5275">
          <cell r="A5275" t="str">
            <v>963F1900</v>
          </cell>
          <cell r="L5275">
            <v>1184.44</v>
          </cell>
        </row>
        <row r="5276">
          <cell r="A5276" t="str">
            <v>963F1900</v>
          </cell>
          <cell r="L5276">
            <v>108.93</v>
          </cell>
        </row>
        <row r="5277">
          <cell r="A5277" t="str">
            <v>963F1900</v>
          </cell>
          <cell r="L5277">
            <v>-65.97</v>
          </cell>
        </row>
        <row r="5278">
          <cell r="A5278" t="str">
            <v>963F1900</v>
          </cell>
          <cell r="L5278">
            <v>6.5</v>
          </cell>
        </row>
        <row r="5279">
          <cell r="A5279" t="str">
            <v>963F1900</v>
          </cell>
          <cell r="L5279">
            <v>0</v>
          </cell>
        </row>
        <row r="5280">
          <cell r="A5280" t="str">
            <v>963P3000</v>
          </cell>
          <cell r="L5280">
            <v>-41.98</v>
          </cell>
        </row>
        <row r="5281">
          <cell r="A5281" t="str">
            <v>963P3000</v>
          </cell>
          <cell r="L5281">
            <v>41.98</v>
          </cell>
        </row>
        <row r="5282">
          <cell r="A5282" t="str">
            <v>963P3000</v>
          </cell>
          <cell r="L5282">
            <v>169.98</v>
          </cell>
        </row>
        <row r="5283">
          <cell r="A5283" t="str">
            <v>963P3000</v>
          </cell>
          <cell r="L5283">
            <v>6421.27</v>
          </cell>
        </row>
        <row r="5284">
          <cell r="A5284" t="str">
            <v>963P3000</v>
          </cell>
          <cell r="L5284">
            <v>788.4</v>
          </cell>
        </row>
        <row r="5285">
          <cell r="A5285" t="str">
            <v>963P3000</v>
          </cell>
          <cell r="L5285">
            <v>-2651.54</v>
          </cell>
        </row>
        <row r="5286">
          <cell r="A5286" t="str">
            <v>963P3000</v>
          </cell>
          <cell r="L5286">
            <v>2720.32</v>
          </cell>
        </row>
        <row r="5287">
          <cell r="A5287" t="str">
            <v>963P3000</v>
          </cell>
          <cell r="L5287">
            <v>0</v>
          </cell>
        </row>
        <row r="5288">
          <cell r="A5288" t="str">
            <v>963P3000</v>
          </cell>
          <cell r="L5288">
            <v>0</v>
          </cell>
        </row>
        <row r="5289">
          <cell r="A5289" t="str">
            <v>964F1030</v>
          </cell>
          <cell r="L5289">
            <v>1944.91</v>
          </cell>
        </row>
        <row r="5290">
          <cell r="A5290" t="str">
            <v>964F1030</v>
          </cell>
          <cell r="L5290">
            <v>2724.49</v>
          </cell>
        </row>
        <row r="5291">
          <cell r="A5291" t="str">
            <v>964F1030</v>
          </cell>
          <cell r="L5291">
            <v>419.4</v>
          </cell>
        </row>
        <row r="5292">
          <cell r="A5292" t="str">
            <v>964F1030</v>
          </cell>
          <cell r="L5292">
            <v>0</v>
          </cell>
        </row>
        <row r="5293">
          <cell r="A5293" t="str">
            <v>964F1030</v>
          </cell>
          <cell r="L5293">
            <v>-36</v>
          </cell>
        </row>
        <row r="5294">
          <cell r="A5294" t="str">
            <v>964F1030</v>
          </cell>
          <cell r="L5294">
            <v>36</v>
          </cell>
        </row>
        <row r="5295">
          <cell r="A5295" t="str">
            <v>964F1900</v>
          </cell>
          <cell r="L5295">
            <v>-180</v>
          </cell>
        </row>
        <row r="5296">
          <cell r="A5296" t="str">
            <v>964F1900</v>
          </cell>
          <cell r="L5296">
            <v>180</v>
          </cell>
        </row>
        <row r="5297">
          <cell r="A5297" t="str">
            <v>964F1900</v>
          </cell>
          <cell r="L5297">
            <v>28369.03</v>
          </cell>
        </row>
        <row r="5298">
          <cell r="A5298" t="str">
            <v>964F1900</v>
          </cell>
          <cell r="L5298">
            <v>971.48</v>
          </cell>
        </row>
        <row r="5299">
          <cell r="A5299" t="str">
            <v>964F1900</v>
          </cell>
          <cell r="L5299">
            <v>6500</v>
          </cell>
        </row>
        <row r="5300">
          <cell r="A5300" t="str">
            <v>964F1900</v>
          </cell>
          <cell r="L5300">
            <v>0</v>
          </cell>
        </row>
        <row r="5301">
          <cell r="A5301" t="str">
            <v>964F1900</v>
          </cell>
          <cell r="L5301">
            <v>0</v>
          </cell>
        </row>
        <row r="5302">
          <cell r="A5302" t="str">
            <v>964F1900</v>
          </cell>
          <cell r="L5302">
            <v>189.6</v>
          </cell>
        </row>
        <row r="5303">
          <cell r="A5303" t="str">
            <v>964P3000</v>
          </cell>
          <cell r="L5303">
            <v>-285.14</v>
          </cell>
        </row>
        <row r="5304">
          <cell r="A5304" t="str">
            <v>964P3000</v>
          </cell>
          <cell r="L5304">
            <v>22959.72</v>
          </cell>
        </row>
        <row r="5305">
          <cell r="A5305" t="str">
            <v>964P3000</v>
          </cell>
          <cell r="L5305">
            <v>5820.25</v>
          </cell>
        </row>
        <row r="5306">
          <cell r="A5306" t="str">
            <v>964P3000</v>
          </cell>
          <cell r="L5306">
            <v>9513.11</v>
          </cell>
        </row>
        <row r="5307">
          <cell r="A5307" t="str">
            <v>964P3000</v>
          </cell>
          <cell r="L5307">
            <v>10163.469999999999</v>
          </cell>
        </row>
        <row r="5308">
          <cell r="A5308" t="str">
            <v>964P3000</v>
          </cell>
          <cell r="L5308">
            <v>1948.39</v>
          </cell>
        </row>
        <row r="5309">
          <cell r="A5309" t="str">
            <v>964P3000</v>
          </cell>
          <cell r="L5309">
            <v>109.27</v>
          </cell>
        </row>
        <row r="5310">
          <cell r="A5310" t="str">
            <v>964P3000</v>
          </cell>
          <cell r="L5310">
            <v>355.5</v>
          </cell>
        </row>
        <row r="5311">
          <cell r="A5311" t="str">
            <v>964P3000</v>
          </cell>
          <cell r="L5311">
            <v>2583.3200000000002</v>
          </cell>
        </row>
        <row r="5312">
          <cell r="A5312" t="str">
            <v>964P3000</v>
          </cell>
          <cell r="L5312">
            <v>4468.99</v>
          </cell>
        </row>
        <row r="5313">
          <cell r="A5313" t="str">
            <v>964P3000</v>
          </cell>
          <cell r="L5313">
            <v>972.66</v>
          </cell>
        </row>
        <row r="5314">
          <cell r="A5314" t="str">
            <v>964P3000</v>
          </cell>
          <cell r="L5314">
            <v>13565.55</v>
          </cell>
        </row>
        <row r="5315">
          <cell r="A5315" t="str">
            <v>964P3000</v>
          </cell>
          <cell r="L5315">
            <v>-4042.88</v>
          </cell>
        </row>
        <row r="5316">
          <cell r="A5316" t="str">
            <v>964P3000</v>
          </cell>
          <cell r="L5316">
            <v>-3.59</v>
          </cell>
        </row>
        <row r="5317">
          <cell r="A5317" t="str">
            <v>964P3000</v>
          </cell>
          <cell r="L5317">
            <v>5181.83</v>
          </cell>
        </row>
        <row r="5318">
          <cell r="A5318" t="str">
            <v>964P3000</v>
          </cell>
          <cell r="L5318">
            <v>0</v>
          </cell>
        </row>
        <row r="5319">
          <cell r="A5319" t="str">
            <v>964P3000</v>
          </cell>
          <cell r="L5319">
            <v>12232.44</v>
          </cell>
        </row>
        <row r="5320">
          <cell r="A5320" t="str">
            <v>964P3000</v>
          </cell>
          <cell r="L5320">
            <v>9000.51</v>
          </cell>
        </row>
        <row r="5321">
          <cell r="A5321" t="str">
            <v>964P3000</v>
          </cell>
          <cell r="L5321">
            <v>0</v>
          </cell>
        </row>
        <row r="5322">
          <cell r="A5322" t="str">
            <v>964P3000</v>
          </cell>
          <cell r="L5322">
            <v>0</v>
          </cell>
        </row>
        <row r="5323">
          <cell r="A5323" t="str">
            <v>964P3020</v>
          </cell>
          <cell r="L5323">
            <v>-248.01</v>
          </cell>
        </row>
        <row r="5324">
          <cell r="A5324" t="str">
            <v>964P3020</v>
          </cell>
          <cell r="L5324">
            <v>248.01</v>
          </cell>
        </row>
        <row r="5325">
          <cell r="A5325" t="str">
            <v>964P3020</v>
          </cell>
          <cell r="L5325">
            <v>206.33</v>
          </cell>
        </row>
        <row r="5326">
          <cell r="A5326" t="str">
            <v>964P3020</v>
          </cell>
          <cell r="L5326">
            <v>142.19999999999999</v>
          </cell>
        </row>
        <row r="5327">
          <cell r="A5327" t="str">
            <v>964P3020</v>
          </cell>
          <cell r="L5327">
            <v>5535.44</v>
          </cell>
        </row>
        <row r="5328">
          <cell r="A5328" t="str">
            <v>964P3020</v>
          </cell>
          <cell r="L5328">
            <v>10512.7</v>
          </cell>
        </row>
        <row r="5329">
          <cell r="A5329" t="str">
            <v>964P3020</v>
          </cell>
          <cell r="L5329">
            <v>132.59</v>
          </cell>
        </row>
        <row r="5330">
          <cell r="A5330" t="str">
            <v>964P3020</v>
          </cell>
          <cell r="L5330">
            <v>-86.36</v>
          </cell>
        </row>
        <row r="5331">
          <cell r="A5331" t="str">
            <v>964P3020</v>
          </cell>
          <cell r="L5331">
            <v>1133.95</v>
          </cell>
        </row>
        <row r="5332">
          <cell r="A5332" t="str">
            <v>964P3020</v>
          </cell>
          <cell r="L5332">
            <v>0</v>
          </cell>
        </row>
        <row r="5333">
          <cell r="A5333" t="str">
            <v>965D5000</v>
          </cell>
          <cell r="L5333">
            <v>90.39</v>
          </cell>
        </row>
        <row r="5334">
          <cell r="A5334" t="str">
            <v>965D5000</v>
          </cell>
          <cell r="L5334">
            <v>4268.13</v>
          </cell>
        </row>
        <row r="5335">
          <cell r="A5335" t="str">
            <v>965D5000</v>
          </cell>
          <cell r="L5335">
            <v>-84.4</v>
          </cell>
        </row>
        <row r="5336">
          <cell r="A5336" t="str">
            <v>965D5000</v>
          </cell>
          <cell r="L5336">
            <v>-1396.21</v>
          </cell>
        </row>
        <row r="5337">
          <cell r="A5337" t="str">
            <v>965D5000</v>
          </cell>
          <cell r="L5337">
            <v>-42.5</v>
          </cell>
        </row>
        <row r="5338">
          <cell r="A5338" t="str">
            <v>965D5000</v>
          </cell>
          <cell r="L5338">
            <v>1717.7</v>
          </cell>
        </row>
        <row r="5339">
          <cell r="A5339" t="str">
            <v>965D5000</v>
          </cell>
          <cell r="L5339">
            <v>0</v>
          </cell>
        </row>
        <row r="5340">
          <cell r="A5340" t="str">
            <v>965D5000</v>
          </cell>
          <cell r="L5340">
            <v>310.06</v>
          </cell>
        </row>
        <row r="5341">
          <cell r="A5341" t="str">
            <v>965D5000</v>
          </cell>
          <cell r="L5341">
            <v>1066.04</v>
          </cell>
        </row>
        <row r="5342">
          <cell r="A5342" t="str">
            <v>965D5000</v>
          </cell>
          <cell r="L5342">
            <v>-305.95</v>
          </cell>
        </row>
        <row r="5343">
          <cell r="A5343" t="str">
            <v>965D5000</v>
          </cell>
          <cell r="L5343">
            <v>305.95</v>
          </cell>
        </row>
        <row r="5344">
          <cell r="A5344" t="str">
            <v>965D5000</v>
          </cell>
          <cell r="L5344">
            <v>0</v>
          </cell>
        </row>
        <row r="5345">
          <cell r="A5345" t="str">
            <v>965F1011</v>
          </cell>
          <cell r="L5345">
            <v>729.73</v>
          </cell>
        </row>
        <row r="5346">
          <cell r="A5346" t="str">
            <v>965F1011</v>
          </cell>
          <cell r="L5346">
            <v>0</v>
          </cell>
        </row>
        <row r="5347">
          <cell r="A5347" t="str">
            <v>965F1011</v>
          </cell>
          <cell r="L5347">
            <v>0</v>
          </cell>
        </row>
        <row r="5348">
          <cell r="A5348" t="str">
            <v>965F1011</v>
          </cell>
          <cell r="L5348">
            <v>363.17</v>
          </cell>
        </row>
        <row r="5349">
          <cell r="A5349" t="str">
            <v>965F1011</v>
          </cell>
          <cell r="L5349">
            <v>1025.54</v>
          </cell>
        </row>
        <row r="5350">
          <cell r="A5350" t="str">
            <v>965F1012</v>
          </cell>
          <cell r="L5350">
            <v>255.89</v>
          </cell>
        </row>
        <row r="5351">
          <cell r="A5351" t="str">
            <v>965F1012</v>
          </cell>
          <cell r="L5351">
            <v>0</v>
          </cell>
        </row>
        <row r="5352">
          <cell r="A5352" t="str">
            <v>965F1012</v>
          </cell>
          <cell r="L5352">
            <v>0</v>
          </cell>
        </row>
        <row r="5353">
          <cell r="A5353" t="str">
            <v>965F1021</v>
          </cell>
          <cell r="L5353">
            <v>0</v>
          </cell>
        </row>
        <row r="5354">
          <cell r="A5354" t="str">
            <v>965F1021</v>
          </cell>
          <cell r="L5354">
            <v>0</v>
          </cell>
        </row>
        <row r="5355">
          <cell r="A5355" t="str">
            <v>965F1021</v>
          </cell>
          <cell r="L5355">
            <v>-31.76</v>
          </cell>
        </row>
        <row r="5356">
          <cell r="A5356" t="str">
            <v>965F1021</v>
          </cell>
          <cell r="L5356">
            <v>31.76</v>
          </cell>
        </row>
        <row r="5357">
          <cell r="A5357" t="str">
            <v>965F1022</v>
          </cell>
          <cell r="L5357">
            <v>0</v>
          </cell>
        </row>
        <row r="5358">
          <cell r="A5358" t="str">
            <v>965F1022</v>
          </cell>
          <cell r="L5358">
            <v>-0.01</v>
          </cell>
        </row>
        <row r="5359">
          <cell r="A5359" t="str">
            <v>965F1022</v>
          </cell>
          <cell r="L5359">
            <v>-79</v>
          </cell>
        </row>
        <row r="5360">
          <cell r="A5360" t="str">
            <v>965F1022</v>
          </cell>
          <cell r="L5360">
            <v>79</v>
          </cell>
        </row>
        <row r="5361">
          <cell r="A5361" t="str">
            <v>965F1030</v>
          </cell>
          <cell r="L5361">
            <v>2693.35</v>
          </cell>
        </row>
        <row r="5362">
          <cell r="A5362" t="str">
            <v>965F1030</v>
          </cell>
          <cell r="L5362">
            <v>0</v>
          </cell>
        </row>
        <row r="5363">
          <cell r="A5363" t="str">
            <v>965F1030</v>
          </cell>
          <cell r="L5363">
            <v>-62</v>
          </cell>
        </row>
        <row r="5364">
          <cell r="A5364" t="str">
            <v>965F1030</v>
          </cell>
          <cell r="L5364">
            <v>133.26</v>
          </cell>
        </row>
        <row r="5365">
          <cell r="A5365" t="str">
            <v>965F1030</v>
          </cell>
          <cell r="L5365">
            <v>0</v>
          </cell>
        </row>
        <row r="5366">
          <cell r="A5366" t="str">
            <v>965F1100</v>
          </cell>
          <cell r="L5366">
            <v>1613.75</v>
          </cell>
        </row>
        <row r="5367">
          <cell r="A5367" t="str">
            <v>965F1100</v>
          </cell>
          <cell r="L5367">
            <v>195</v>
          </cell>
        </row>
        <row r="5368">
          <cell r="A5368" t="str">
            <v>965F1100</v>
          </cell>
          <cell r="L5368">
            <v>0.05</v>
          </cell>
        </row>
        <row r="5369">
          <cell r="A5369" t="str">
            <v>965F1200</v>
          </cell>
          <cell r="L5369">
            <v>532.13</v>
          </cell>
        </row>
        <row r="5370">
          <cell r="A5370" t="str">
            <v>965F1200</v>
          </cell>
          <cell r="L5370">
            <v>0</v>
          </cell>
        </row>
        <row r="5371">
          <cell r="A5371" t="str">
            <v>965F1200</v>
          </cell>
          <cell r="L5371">
            <v>0</v>
          </cell>
        </row>
        <row r="5372">
          <cell r="A5372" t="str">
            <v>965F1400</v>
          </cell>
          <cell r="L5372">
            <v>272.08999999999997</v>
          </cell>
        </row>
        <row r="5373">
          <cell r="A5373" t="str">
            <v>965F1400</v>
          </cell>
          <cell r="L5373">
            <v>0</v>
          </cell>
        </row>
        <row r="5374">
          <cell r="A5374" t="str">
            <v>965F1400</v>
          </cell>
          <cell r="L5374">
            <v>0</v>
          </cell>
        </row>
        <row r="5375">
          <cell r="A5375" t="str">
            <v>965F1900</v>
          </cell>
          <cell r="L5375">
            <v>0</v>
          </cell>
        </row>
        <row r="5376">
          <cell r="A5376" t="str">
            <v>965P3000</v>
          </cell>
          <cell r="L5376">
            <v>0</v>
          </cell>
        </row>
        <row r="5377">
          <cell r="A5377" t="str">
            <v>965P3000</v>
          </cell>
          <cell r="L5377">
            <v>206</v>
          </cell>
        </row>
        <row r="5378">
          <cell r="A5378" t="str">
            <v>965P3000</v>
          </cell>
          <cell r="L5378">
            <v>1481.4</v>
          </cell>
        </row>
        <row r="5379">
          <cell r="A5379" t="str">
            <v>965P3000</v>
          </cell>
          <cell r="L5379">
            <v>2222.1</v>
          </cell>
        </row>
        <row r="5380">
          <cell r="A5380" t="str">
            <v>965P3000</v>
          </cell>
          <cell r="L5380">
            <v>2592.4499999999998</v>
          </cell>
        </row>
        <row r="5381">
          <cell r="A5381" t="str">
            <v>965P3000</v>
          </cell>
          <cell r="L5381">
            <v>0</v>
          </cell>
        </row>
        <row r="5382">
          <cell r="A5382" t="str">
            <v>965P3000</v>
          </cell>
          <cell r="L5382">
            <v>240</v>
          </cell>
        </row>
        <row r="5383">
          <cell r="A5383" t="str">
            <v>965P3000</v>
          </cell>
          <cell r="L5383">
            <v>0</v>
          </cell>
        </row>
        <row r="5384">
          <cell r="A5384" t="str">
            <v>965P3000</v>
          </cell>
          <cell r="L5384">
            <v>142.76</v>
          </cell>
        </row>
        <row r="5385">
          <cell r="A5385" t="str">
            <v>965P3000</v>
          </cell>
          <cell r="L5385">
            <v>-448.45</v>
          </cell>
        </row>
        <row r="5386">
          <cell r="A5386" t="str">
            <v>965P3000</v>
          </cell>
          <cell r="L5386">
            <v>448.45</v>
          </cell>
        </row>
        <row r="5387">
          <cell r="A5387" t="str">
            <v>965P3000</v>
          </cell>
          <cell r="L5387">
            <v>336.26</v>
          </cell>
        </row>
        <row r="5388">
          <cell r="A5388" t="str">
            <v>965P3000</v>
          </cell>
          <cell r="L5388">
            <v>3247.12</v>
          </cell>
        </row>
        <row r="5389">
          <cell r="A5389" t="str">
            <v>965P3000</v>
          </cell>
          <cell r="L5389">
            <v>54876.61</v>
          </cell>
        </row>
        <row r="5390">
          <cell r="A5390" t="str">
            <v>965P3000</v>
          </cell>
          <cell r="L5390">
            <v>6138.88</v>
          </cell>
        </row>
        <row r="5391">
          <cell r="A5391" t="str">
            <v>965P3000</v>
          </cell>
          <cell r="L5391">
            <v>-303.10000000000002</v>
          </cell>
        </row>
        <row r="5392">
          <cell r="A5392" t="str">
            <v>965P3000</v>
          </cell>
          <cell r="L5392">
            <v>-27.14</v>
          </cell>
        </row>
        <row r="5393">
          <cell r="A5393" t="str">
            <v>965P3000</v>
          </cell>
          <cell r="L5393">
            <v>864.14</v>
          </cell>
        </row>
        <row r="5394">
          <cell r="A5394" t="str">
            <v>965P3000</v>
          </cell>
          <cell r="L5394">
            <v>0</v>
          </cell>
        </row>
        <row r="5395">
          <cell r="A5395" t="str">
            <v>965P3000</v>
          </cell>
          <cell r="L5395">
            <v>2480.63</v>
          </cell>
        </row>
        <row r="5396">
          <cell r="A5396" t="str">
            <v>965P3000</v>
          </cell>
          <cell r="L5396">
            <v>0</v>
          </cell>
        </row>
        <row r="5397">
          <cell r="A5397" t="str">
            <v>965P3000</v>
          </cell>
          <cell r="L5397">
            <v>0</v>
          </cell>
        </row>
        <row r="5398">
          <cell r="A5398" t="str">
            <v>965P3000</v>
          </cell>
          <cell r="L5398">
            <v>0</v>
          </cell>
        </row>
        <row r="5399">
          <cell r="A5399" t="str">
            <v>967F1010</v>
          </cell>
          <cell r="L5399">
            <v>0</v>
          </cell>
        </row>
        <row r="5400">
          <cell r="A5400" t="str">
            <v>967F1010</v>
          </cell>
          <cell r="L5400">
            <v>16232.73</v>
          </cell>
        </row>
        <row r="5401">
          <cell r="A5401" t="str">
            <v>967F1010</v>
          </cell>
          <cell r="L5401">
            <v>9509.82</v>
          </cell>
        </row>
        <row r="5402">
          <cell r="A5402" t="str">
            <v>967F1010</v>
          </cell>
          <cell r="L5402">
            <v>0.02</v>
          </cell>
        </row>
        <row r="5403">
          <cell r="A5403" t="str">
            <v>967F1010</v>
          </cell>
          <cell r="L5403">
            <v>0</v>
          </cell>
        </row>
        <row r="5404">
          <cell r="A5404" t="str">
            <v>967F1010</v>
          </cell>
          <cell r="L5404">
            <v>-226.38</v>
          </cell>
        </row>
        <row r="5405">
          <cell r="A5405" t="str">
            <v>967F1010</v>
          </cell>
          <cell r="L5405">
            <v>2980.75</v>
          </cell>
        </row>
        <row r="5406">
          <cell r="A5406" t="str">
            <v>967F1010</v>
          </cell>
          <cell r="L5406">
            <v>0</v>
          </cell>
        </row>
        <row r="5407">
          <cell r="A5407" t="str">
            <v>967F1010</v>
          </cell>
          <cell r="L5407">
            <v>2888.4</v>
          </cell>
        </row>
        <row r="5408">
          <cell r="A5408" t="str">
            <v>967F1010</v>
          </cell>
          <cell r="L5408">
            <v>0</v>
          </cell>
        </row>
        <row r="5409">
          <cell r="A5409" t="str">
            <v>967F1010</v>
          </cell>
          <cell r="L5409">
            <v>-232.54</v>
          </cell>
        </row>
        <row r="5410">
          <cell r="A5410" t="str">
            <v>967F1010</v>
          </cell>
          <cell r="L5410">
            <v>232.54</v>
          </cell>
        </row>
        <row r="5411">
          <cell r="A5411" t="str">
            <v>967F1020</v>
          </cell>
          <cell r="L5411">
            <v>664.8</v>
          </cell>
        </row>
        <row r="5412">
          <cell r="A5412" t="str">
            <v>967F1020</v>
          </cell>
          <cell r="L5412">
            <v>18040.57</v>
          </cell>
        </row>
        <row r="5413">
          <cell r="A5413" t="str">
            <v>967F1020</v>
          </cell>
          <cell r="L5413">
            <v>23.37</v>
          </cell>
        </row>
        <row r="5414">
          <cell r="A5414" t="str">
            <v>967F1020</v>
          </cell>
          <cell r="L5414">
            <v>51.05</v>
          </cell>
        </row>
        <row r="5415">
          <cell r="A5415" t="str">
            <v>967F1020</v>
          </cell>
          <cell r="L5415">
            <v>-29</v>
          </cell>
        </row>
        <row r="5416">
          <cell r="A5416" t="str">
            <v>967F1020</v>
          </cell>
          <cell r="L5416">
            <v>0</v>
          </cell>
        </row>
        <row r="5417">
          <cell r="A5417" t="str">
            <v>967F1020</v>
          </cell>
          <cell r="L5417">
            <v>-0.03</v>
          </cell>
        </row>
        <row r="5418">
          <cell r="A5418" t="str">
            <v>967F1020</v>
          </cell>
          <cell r="L5418">
            <v>546.41999999999996</v>
          </cell>
        </row>
        <row r="5419">
          <cell r="A5419" t="str">
            <v>967F1020</v>
          </cell>
          <cell r="L5419">
            <v>0</v>
          </cell>
        </row>
        <row r="5420">
          <cell r="A5420" t="str">
            <v>967F1020</v>
          </cell>
          <cell r="L5420">
            <v>621.17999999999995</v>
          </cell>
        </row>
        <row r="5421">
          <cell r="A5421" t="str">
            <v>967F1020</v>
          </cell>
          <cell r="L5421">
            <v>0</v>
          </cell>
        </row>
        <row r="5422">
          <cell r="A5422" t="str">
            <v>967F1020</v>
          </cell>
          <cell r="L5422">
            <v>-0.6</v>
          </cell>
        </row>
        <row r="5423">
          <cell r="A5423" t="str">
            <v>967F1020</v>
          </cell>
          <cell r="L5423">
            <v>0.6</v>
          </cell>
        </row>
        <row r="5424">
          <cell r="A5424" t="str">
            <v>967F1900</v>
          </cell>
          <cell r="L5424">
            <v>0</v>
          </cell>
        </row>
        <row r="5425">
          <cell r="A5425" t="str">
            <v>967F1900</v>
          </cell>
          <cell r="L5425">
            <v>0</v>
          </cell>
        </row>
        <row r="5426">
          <cell r="A5426" t="str">
            <v>967P3000</v>
          </cell>
          <cell r="L5426">
            <v>583.29999999999995</v>
          </cell>
        </row>
        <row r="5427">
          <cell r="A5427" t="str">
            <v>967P3000</v>
          </cell>
          <cell r="L5427">
            <v>3653.03</v>
          </cell>
        </row>
        <row r="5428">
          <cell r="A5428" t="str">
            <v>967P3000</v>
          </cell>
          <cell r="L5428">
            <v>9573.4500000000007</v>
          </cell>
        </row>
        <row r="5429">
          <cell r="A5429" t="str">
            <v>967P3000</v>
          </cell>
          <cell r="L5429">
            <v>0</v>
          </cell>
        </row>
        <row r="5430">
          <cell r="A5430" t="str">
            <v>967P3000</v>
          </cell>
          <cell r="L5430">
            <v>-123.35</v>
          </cell>
        </row>
        <row r="5431">
          <cell r="A5431" t="str">
            <v>967P3000</v>
          </cell>
          <cell r="L5431">
            <v>123.35</v>
          </cell>
        </row>
        <row r="5432">
          <cell r="A5432" t="str">
            <v>967P3000</v>
          </cell>
          <cell r="L5432">
            <v>165.5</v>
          </cell>
        </row>
        <row r="5433">
          <cell r="A5433" t="str">
            <v>967P3000</v>
          </cell>
          <cell r="L5433">
            <v>-18.36</v>
          </cell>
        </row>
        <row r="5434">
          <cell r="A5434" t="str">
            <v>967P3000</v>
          </cell>
          <cell r="L5434">
            <v>94.38</v>
          </cell>
        </row>
        <row r="5435">
          <cell r="A5435" t="str">
            <v>967P3000</v>
          </cell>
          <cell r="L5435">
            <v>2851.43</v>
          </cell>
        </row>
        <row r="5436">
          <cell r="A5436" t="str">
            <v>967P3000</v>
          </cell>
          <cell r="L5436">
            <v>7228.96</v>
          </cell>
        </row>
        <row r="5437">
          <cell r="A5437" t="str">
            <v>967P3000</v>
          </cell>
          <cell r="L5437">
            <v>13.24</v>
          </cell>
        </row>
        <row r="5438">
          <cell r="A5438" t="str">
            <v>967P3000</v>
          </cell>
          <cell r="L5438">
            <v>0.01</v>
          </cell>
        </row>
        <row r="5439">
          <cell r="A5439" t="str">
            <v>967P3000</v>
          </cell>
          <cell r="L5439">
            <v>-236.64</v>
          </cell>
        </row>
        <row r="5440">
          <cell r="A5440" t="str">
            <v>967P3000</v>
          </cell>
          <cell r="L5440">
            <v>34.31</v>
          </cell>
        </row>
        <row r="5441">
          <cell r="A5441" t="str">
            <v>967P3000</v>
          </cell>
          <cell r="L5441">
            <v>0</v>
          </cell>
        </row>
        <row r="5442">
          <cell r="A5442" t="str">
            <v>967P3000</v>
          </cell>
          <cell r="L5442">
            <v>3953.7</v>
          </cell>
        </row>
        <row r="5443">
          <cell r="A5443" t="str">
            <v>967P3000</v>
          </cell>
          <cell r="L5443">
            <v>0</v>
          </cell>
        </row>
        <row r="5444">
          <cell r="A5444" t="str">
            <v>967P3000</v>
          </cell>
          <cell r="L5444">
            <v>-8512</v>
          </cell>
        </row>
        <row r="5445">
          <cell r="A5445" t="str">
            <v>967P3000</v>
          </cell>
          <cell r="L5445">
            <v>10421.879999999999</v>
          </cell>
        </row>
        <row r="5446">
          <cell r="A5446" t="str">
            <v>967P3000</v>
          </cell>
          <cell r="L5446">
            <v>515.27</v>
          </cell>
        </row>
        <row r="5447">
          <cell r="A5447" t="str">
            <v>967P3000</v>
          </cell>
          <cell r="L5447">
            <v>143.59</v>
          </cell>
        </row>
        <row r="5448">
          <cell r="A5448" t="str">
            <v>967P3000</v>
          </cell>
          <cell r="L5448">
            <v>-0.48</v>
          </cell>
        </row>
        <row r="5449">
          <cell r="A5449" t="str">
            <v>967P3000</v>
          </cell>
          <cell r="L5449">
            <v>178.8</v>
          </cell>
        </row>
        <row r="5450">
          <cell r="A5450" t="str">
            <v>967P3000</v>
          </cell>
          <cell r="L5450">
            <v>2540.94</v>
          </cell>
        </row>
        <row r="5451">
          <cell r="A5451" t="str">
            <v>967P3000</v>
          </cell>
          <cell r="L5451">
            <v>4889.8900000000003</v>
          </cell>
        </row>
        <row r="5452">
          <cell r="A5452" t="str">
            <v>967P3000</v>
          </cell>
          <cell r="L5452">
            <v>-43.63</v>
          </cell>
        </row>
        <row r="5453">
          <cell r="A5453" t="str">
            <v>967P3000</v>
          </cell>
          <cell r="L5453">
            <v>-34.32</v>
          </cell>
        </row>
        <row r="5454">
          <cell r="A5454" t="str">
            <v>967P3000</v>
          </cell>
          <cell r="L5454">
            <v>-141.59</v>
          </cell>
        </row>
        <row r="5455">
          <cell r="A5455" t="str">
            <v>967P3000</v>
          </cell>
          <cell r="L5455">
            <v>-26.24</v>
          </cell>
        </row>
        <row r="5456">
          <cell r="A5456" t="str">
            <v>967P3000</v>
          </cell>
          <cell r="L5456">
            <v>288.77</v>
          </cell>
        </row>
        <row r="5457">
          <cell r="A5457" t="str">
            <v>967P3000</v>
          </cell>
          <cell r="L5457">
            <v>0</v>
          </cell>
        </row>
        <row r="5458">
          <cell r="A5458" t="str">
            <v>967P3000</v>
          </cell>
          <cell r="L5458">
            <v>3935.27</v>
          </cell>
        </row>
        <row r="5459">
          <cell r="A5459" t="str">
            <v>967P3000</v>
          </cell>
          <cell r="L5459">
            <v>0</v>
          </cell>
        </row>
        <row r="5460">
          <cell r="A5460" t="str">
            <v>967P3000</v>
          </cell>
          <cell r="L5460">
            <v>-23.89</v>
          </cell>
        </row>
        <row r="5461">
          <cell r="A5461" t="str">
            <v>967P3000</v>
          </cell>
          <cell r="L5461">
            <v>-6.63</v>
          </cell>
        </row>
        <row r="5462">
          <cell r="A5462" t="str">
            <v>967P3000</v>
          </cell>
          <cell r="L5462">
            <v>23.88</v>
          </cell>
        </row>
        <row r="5463">
          <cell r="A5463" t="str">
            <v>968F1010</v>
          </cell>
          <cell r="L5463">
            <v>11642.09</v>
          </cell>
        </row>
        <row r="5464">
          <cell r="A5464" t="str">
            <v>968F1010</v>
          </cell>
          <cell r="L5464">
            <v>434.4</v>
          </cell>
        </row>
        <row r="5465">
          <cell r="A5465" t="str">
            <v>968F1010</v>
          </cell>
          <cell r="L5465">
            <v>-57.91</v>
          </cell>
        </row>
        <row r="5466">
          <cell r="A5466" t="str">
            <v>968F1010</v>
          </cell>
          <cell r="L5466">
            <v>-9.74</v>
          </cell>
        </row>
        <row r="5467">
          <cell r="A5467" t="str">
            <v>968F1010</v>
          </cell>
          <cell r="L5467">
            <v>63.3</v>
          </cell>
        </row>
        <row r="5468">
          <cell r="A5468" t="str">
            <v>968F1010</v>
          </cell>
          <cell r="L5468">
            <v>0</v>
          </cell>
        </row>
        <row r="5469">
          <cell r="A5469" t="str">
            <v>968F1010</v>
          </cell>
          <cell r="L5469">
            <v>1970.4</v>
          </cell>
        </row>
        <row r="5470">
          <cell r="A5470" t="str">
            <v>968F1010</v>
          </cell>
          <cell r="L5470">
            <v>-405.16</v>
          </cell>
        </row>
        <row r="5471">
          <cell r="A5471" t="str">
            <v>968F1010</v>
          </cell>
          <cell r="L5471">
            <v>-372</v>
          </cell>
        </row>
        <row r="5472">
          <cell r="A5472" t="str">
            <v>968F1010</v>
          </cell>
          <cell r="L5472">
            <v>777.16</v>
          </cell>
        </row>
        <row r="5473">
          <cell r="A5473" t="str">
            <v>968F1020</v>
          </cell>
          <cell r="L5473">
            <v>217.2</v>
          </cell>
        </row>
        <row r="5474">
          <cell r="A5474" t="str">
            <v>968F1020</v>
          </cell>
          <cell r="L5474">
            <v>362.26</v>
          </cell>
        </row>
        <row r="5475">
          <cell r="A5475" t="str">
            <v>968F1020</v>
          </cell>
          <cell r="L5475">
            <v>7305.3</v>
          </cell>
        </row>
        <row r="5476">
          <cell r="A5476" t="str">
            <v>968F1020</v>
          </cell>
          <cell r="L5476">
            <v>30.5</v>
          </cell>
        </row>
        <row r="5477">
          <cell r="A5477" t="str">
            <v>968F1020</v>
          </cell>
          <cell r="L5477">
            <v>269.89</v>
          </cell>
        </row>
        <row r="5478">
          <cell r="A5478" t="str">
            <v>968F1020</v>
          </cell>
          <cell r="L5478">
            <v>7.1</v>
          </cell>
        </row>
        <row r="5479">
          <cell r="A5479" t="str">
            <v>968F1020</v>
          </cell>
          <cell r="L5479">
            <v>3200</v>
          </cell>
        </row>
        <row r="5480">
          <cell r="A5480" t="str">
            <v>968F1040</v>
          </cell>
          <cell r="L5480">
            <v>548.54999999999995</v>
          </cell>
        </row>
        <row r="5481">
          <cell r="A5481" t="str">
            <v>968F1040</v>
          </cell>
          <cell r="L5481">
            <v>132.82</v>
          </cell>
        </row>
        <row r="5482">
          <cell r="A5482" t="str">
            <v>968F1040</v>
          </cell>
          <cell r="L5482">
            <v>0</v>
          </cell>
        </row>
        <row r="5483">
          <cell r="A5483" t="str">
            <v>968F1040</v>
          </cell>
          <cell r="L5483">
            <v>-190.6</v>
          </cell>
        </row>
        <row r="5484">
          <cell r="A5484" t="str">
            <v>968F1040</v>
          </cell>
          <cell r="L5484">
            <v>190.6</v>
          </cell>
        </row>
        <row r="5485">
          <cell r="A5485" t="str">
            <v>968F1040</v>
          </cell>
          <cell r="L5485">
            <v>0</v>
          </cell>
        </row>
        <row r="5486">
          <cell r="A5486" t="str">
            <v>968F1040</v>
          </cell>
          <cell r="L5486">
            <v>252.11</v>
          </cell>
        </row>
        <row r="5487">
          <cell r="A5487" t="str">
            <v>968F1040</v>
          </cell>
          <cell r="L5487">
            <v>0</v>
          </cell>
        </row>
        <row r="5488">
          <cell r="A5488" t="str">
            <v>968F1040</v>
          </cell>
          <cell r="L5488">
            <v>585.6</v>
          </cell>
        </row>
        <row r="5489">
          <cell r="A5489" t="str">
            <v>968F1040</v>
          </cell>
          <cell r="L5489">
            <v>0</v>
          </cell>
        </row>
        <row r="5490">
          <cell r="A5490" t="str">
            <v>968F1040</v>
          </cell>
          <cell r="L5490">
            <v>-400.83</v>
          </cell>
        </row>
        <row r="5491">
          <cell r="A5491" t="str">
            <v>968F1040</v>
          </cell>
          <cell r="L5491">
            <v>400.83</v>
          </cell>
        </row>
        <row r="5492">
          <cell r="A5492" t="str">
            <v>968F1900</v>
          </cell>
          <cell r="L5492">
            <v>1306.99</v>
          </cell>
        </row>
        <row r="5493">
          <cell r="A5493" t="str">
            <v>968F1900</v>
          </cell>
          <cell r="L5493">
            <v>201.6</v>
          </cell>
        </row>
        <row r="5494">
          <cell r="A5494" t="str">
            <v>968F1900</v>
          </cell>
          <cell r="L5494">
            <v>69.89</v>
          </cell>
        </row>
        <row r="5495">
          <cell r="A5495" t="str">
            <v>968F1900</v>
          </cell>
          <cell r="L5495">
            <v>0</v>
          </cell>
        </row>
        <row r="5496">
          <cell r="A5496" t="str">
            <v>968F1900</v>
          </cell>
          <cell r="L5496">
            <v>-0.01</v>
          </cell>
        </row>
        <row r="5497">
          <cell r="A5497" t="str">
            <v>968F1900</v>
          </cell>
          <cell r="L5497">
            <v>11046.79</v>
          </cell>
        </row>
        <row r="5498">
          <cell r="A5498" t="str">
            <v>968P3000</v>
          </cell>
          <cell r="L5498">
            <v>973.92</v>
          </cell>
        </row>
        <row r="5499">
          <cell r="A5499" t="str">
            <v>968P3000</v>
          </cell>
          <cell r="L5499">
            <v>0</v>
          </cell>
        </row>
        <row r="5500">
          <cell r="A5500" t="str">
            <v>968P3000</v>
          </cell>
          <cell r="L5500">
            <v>0.25</v>
          </cell>
        </row>
        <row r="5501">
          <cell r="A5501" t="str">
            <v>968P3000</v>
          </cell>
          <cell r="L5501">
            <v>-17.02</v>
          </cell>
        </row>
        <row r="5502">
          <cell r="A5502" t="str">
            <v>968P3000</v>
          </cell>
          <cell r="L5502">
            <v>35.020000000000003</v>
          </cell>
        </row>
        <row r="5503">
          <cell r="A5503" t="str">
            <v>968P3000</v>
          </cell>
          <cell r="L5503">
            <v>7684.91</v>
          </cell>
        </row>
        <row r="5504">
          <cell r="A5504" t="str">
            <v>968P3000</v>
          </cell>
          <cell r="L5504">
            <v>236.4</v>
          </cell>
        </row>
        <row r="5505">
          <cell r="A5505" t="str">
            <v>968P3000</v>
          </cell>
          <cell r="L5505">
            <v>0</v>
          </cell>
        </row>
        <row r="5506">
          <cell r="A5506" t="str">
            <v>968P3000</v>
          </cell>
          <cell r="L5506">
            <v>210</v>
          </cell>
        </row>
        <row r="5507">
          <cell r="A5507" t="str">
            <v>968P3000</v>
          </cell>
          <cell r="L5507">
            <v>-151.38</v>
          </cell>
        </row>
        <row r="5508">
          <cell r="A5508" t="str">
            <v>968P3000</v>
          </cell>
          <cell r="L5508">
            <v>-15.61</v>
          </cell>
        </row>
        <row r="5509">
          <cell r="A5509" t="str">
            <v>968P3000</v>
          </cell>
          <cell r="L5509">
            <v>161.35</v>
          </cell>
        </row>
        <row r="5510">
          <cell r="A5510" t="str">
            <v>968P3000</v>
          </cell>
          <cell r="L5510">
            <v>-0.01</v>
          </cell>
        </row>
        <row r="5511">
          <cell r="A5511" t="str">
            <v>968P3000</v>
          </cell>
          <cell r="L5511">
            <v>10871.33</v>
          </cell>
        </row>
        <row r="5512">
          <cell r="A5512" t="str">
            <v>968P3000</v>
          </cell>
          <cell r="L5512">
            <v>9699.41</v>
          </cell>
        </row>
        <row r="5513">
          <cell r="A5513" t="str">
            <v>968P3000</v>
          </cell>
          <cell r="L5513">
            <v>9366.48</v>
          </cell>
        </row>
        <row r="5514">
          <cell r="A5514" t="str">
            <v>968P3000</v>
          </cell>
          <cell r="L5514">
            <v>2864.85</v>
          </cell>
        </row>
        <row r="5515">
          <cell r="A5515" t="str">
            <v>968P3000</v>
          </cell>
          <cell r="L5515">
            <v>3385.83</v>
          </cell>
        </row>
        <row r="5516">
          <cell r="A5516" t="str">
            <v>968P3000</v>
          </cell>
          <cell r="L5516">
            <v>2670.37</v>
          </cell>
        </row>
        <row r="5517">
          <cell r="A5517" t="str">
            <v>968P3000</v>
          </cell>
          <cell r="L5517">
            <v>-270.18</v>
          </cell>
        </row>
        <row r="5518">
          <cell r="A5518" t="str">
            <v>968P3000</v>
          </cell>
          <cell r="L5518">
            <v>407.52</v>
          </cell>
        </row>
        <row r="5519">
          <cell r="A5519" t="str">
            <v>968P3000</v>
          </cell>
          <cell r="L5519">
            <v>0</v>
          </cell>
        </row>
        <row r="5520">
          <cell r="A5520" t="str">
            <v>968P3000</v>
          </cell>
          <cell r="L5520">
            <v>0</v>
          </cell>
        </row>
        <row r="5521">
          <cell r="A5521" t="str">
            <v>968P3000</v>
          </cell>
          <cell r="L5521">
            <v>0</v>
          </cell>
        </row>
        <row r="5522">
          <cell r="A5522" t="str">
            <v>971COM2015</v>
          </cell>
          <cell r="L5522">
            <v>-0.02</v>
          </cell>
        </row>
        <row r="5523">
          <cell r="A5523" t="str">
            <v>971COM2016</v>
          </cell>
          <cell r="L5523">
            <v>-43</v>
          </cell>
        </row>
        <row r="5524">
          <cell r="A5524" t="str">
            <v>971COM2016</v>
          </cell>
          <cell r="L5524">
            <v>-1544.04</v>
          </cell>
        </row>
        <row r="5525">
          <cell r="A5525" t="str">
            <v>971COM2016</v>
          </cell>
          <cell r="L5525">
            <v>1587.04</v>
          </cell>
        </row>
        <row r="5526">
          <cell r="A5526" t="str">
            <v>971COM2016</v>
          </cell>
          <cell r="L5526">
            <v>-105.6</v>
          </cell>
        </row>
        <row r="5527">
          <cell r="A5527" t="str">
            <v>971COM2016</v>
          </cell>
          <cell r="L5527">
            <v>105.6</v>
          </cell>
        </row>
        <row r="5528">
          <cell r="A5528" t="str">
            <v>971COM2016</v>
          </cell>
          <cell r="L5528">
            <v>-441.6</v>
          </cell>
        </row>
        <row r="5529">
          <cell r="A5529" t="str">
            <v>971COM2016</v>
          </cell>
          <cell r="L5529">
            <v>441.6</v>
          </cell>
        </row>
        <row r="5530">
          <cell r="A5530" t="str">
            <v>971COM2017</v>
          </cell>
          <cell r="L5530">
            <v>99966.64</v>
          </cell>
        </row>
        <row r="5531">
          <cell r="A5531" t="str">
            <v>971COM2017</v>
          </cell>
          <cell r="L5531">
            <v>0</v>
          </cell>
        </row>
        <row r="5532">
          <cell r="A5532" t="str">
            <v>971COM2017</v>
          </cell>
          <cell r="L5532">
            <v>16750.8</v>
          </cell>
        </row>
        <row r="5533">
          <cell r="A5533" t="str">
            <v>971COM2017</v>
          </cell>
          <cell r="L5533">
            <v>4209.6000000000004</v>
          </cell>
        </row>
        <row r="5534">
          <cell r="A5534" t="str">
            <v>971COM2017</v>
          </cell>
          <cell r="L5534">
            <v>0</v>
          </cell>
        </row>
        <row r="5535">
          <cell r="A5535" t="str">
            <v>971COM2017</v>
          </cell>
          <cell r="L5535">
            <v>5837.67</v>
          </cell>
        </row>
        <row r="5536">
          <cell r="A5536" t="str">
            <v>971COM2017</v>
          </cell>
          <cell r="L5536">
            <v>0</v>
          </cell>
        </row>
        <row r="5537">
          <cell r="A5537" t="str">
            <v>971COM2017</v>
          </cell>
          <cell r="L5537">
            <v>13558.99</v>
          </cell>
        </row>
        <row r="5538">
          <cell r="A5538" t="str">
            <v>971COM2017</v>
          </cell>
          <cell r="L5538">
            <v>0</v>
          </cell>
        </row>
        <row r="5539">
          <cell r="A5539" t="str">
            <v>971COM2017</v>
          </cell>
          <cell r="L5539">
            <v>275.39999999999998</v>
          </cell>
        </row>
        <row r="5540">
          <cell r="A5540" t="str">
            <v>971COM2017</v>
          </cell>
          <cell r="L5540">
            <v>40000</v>
          </cell>
        </row>
        <row r="5541">
          <cell r="A5541" t="str">
            <v>971COM2017</v>
          </cell>
          <cell r="L5541">
            <v>0</v>
          </cell>
        </row>
        <row r="5542">
          <cell r="A5542" t="str">
            <v>971COM2017</v>
          </cell>
          <cell r="L5542">
            <v>67095.83</v>
          </cell>
        </row>
        <row r="5543">
          <cell r="A5543" t="str">
            <v>971COM2017</v>
          </cell>
          <cell r="L5543">
            <v>1015.92</v>
          </cell>
        </row>
        <row r="5544">
          <cell r="A5544" t="str">
            <v>971COM2017</v>
          </cell>
          <cell r="L5544">
            <v>2607.0300000000002</v>
          </cell>
        </row>
        <row r="5545">
          <cell r="A5545" t="str">
            <v>971COM2017</v>
          </cell>
          <cell r="L5545">
            <v>29277.88</v>
          </cell>
        </row>
        <row r="5546">
          <cell r="A5546" t="str">
            <v>971COM2017</v>
          </cell>
          <cell r="L5546">
            <v>0</v>
          </cell>
        </row>
        <row r="5547">
          <cell r="A5547" t="str">
            <v>971COM2017</v>
          </cell>
          <cell r="L5547">
            <v>4283.71</v>
          </cell>
        </row>
        <row r="5548">
          <cell r="A5548" t="str">
            <v>971COM2017</v>
          </cell>
          <cell r="L5548">
            <v>5400</v>
          </cell>
        </row>
        <row r="5549">
          <cell r="A5549" t="str">
            <v>971COM2017</v>
          </cell>
          <cell r="L5549">
            <v>0</v>
          </cell>
        </row>
        <row r="5550">
          <cell r="A5550" t="str">
            <v>971COM2017</v>
          </cell>
          <cell r="L5550">
            <v>27006.240000000002</v>
          </cell>
        </row>
        <row r="5551">
          <cell r="A5551" t="str">
            <v>971COM2017</v>
          </cell>
          <cell r="L5551">
            <v>3303.22</v>
          </cell>
        </row>
        <row r="5552">
          <cell r="A5552" t="str">
            <v>971COM2017</v>
          </cell>
          <cell r="L5552">
            <v>0</v>
          </cell>
        </row>
        <row r="5553">
          <cell r="A5553" t="str">
            <v>971D5000</v>
          </cell>
          <cell r="L5553">
            <v>75.28</v>
          </cell>
        </row>
        <row r="5554">
          <cell r="A5554" t="str">
            <v>971D5000</v>
          </cell>
          <cell r="L5554">
            <v>4773.24</v>
          </cell>
        </row>
        <row r="5555">
          <cell r="A5555" t="str">
            <v>971D5000</v>
          </cell>
          <cell r="L5555">
            <v>409.99</v>
          </cell>
        </row>
        <row r="5556">
          <cell r="A5556" t="str">
            <v>971D5000</v>
          </cell>
          <cell r="L5556">
            <v>612.01</v>
          </cell>
        </row>
        <row r="5557">
          <cell r="A5557" t="str">
            <v>971D5000</v>
          </cell>
          <cell r="L5557">
            <v>105</v>
          </cell>
        </row>
        <row r="5558">
          <cell r="A5558" t="str">
            <v>971D5000</v>
          </cell>
          <cell r="L5558">
            <v>16243.16</v>
          </cell>
        </row>
        <row r="5559">
          <cell r="A5559" t="str">
            <v>971D5000</v>
          </cell>
          <cell r="L5559">
            <v>-42.19</v>
          </cell>
        </row>
        <row r="5560">
          <cell r="A5560" t="str">
            <v>971D5000</v>
          </cell>
          <cell r="L5560">
            <v>256.3</v>
          </cell>
        </row>
        <row r="5561">
          <cell r="A5561" t="str">
            <v>971D5000</v>
          </cell>
          <cell r="L5561">
            <v>30.4</v>
          </cell>
        </row>
        <row r="5562">
          <cell r="A5562" t="str">
            <v>971D5000</v>
          </cell>
          <cell r="L5562">
            <v>43828.39</v>
          </cell>
        </row>
        <row r="5563">
          <cell r="A5563" t="str">
            <v>971D5000</v>
          </cell>
          <cell r="L5563">
            <v>1498.99</v>
          </cell>
        </row>
        <row r="5564">
          <cell r="A5564" t="str">
            <v>971D5000</v>
          </cell>
          <cell r="L5564">
            <v>-119.06</v>
          </cell>
        </row>
        <row r="5565">
          <cell r="A5565" t="str">
            <v>971D5000</v>
          </cell>
          <cell r="L5565">
            <v>847</v>
          </cell>
        </row>
        <row r="5566">
          <cell r="A5566" t="str">
            <v>971D5000</v>
          </cell>
          <cell r="L5566">
            <v>9532.0400000000009</v>
          </cell>
        </row>
        <row r="5567">
          <cell r="A5567" t="str">
            <v>971D5000</v>
          </cell>
          <cell r="L5567">
            <v>9797.61</v>
          </cell>
        </row>
        <row r="5568">
          <cell r="A5568" t="str">
            <v>971D5000</v>
          </cell>
          <cell r="L5568">
            <v>149.94</v>
          </cell>
        </row>
        <row r="5569">
          <cell r="A5569" t="str">
            <v>971D5000</v>
          </cell>
          <cell r="L5569">
            <v>71.91</v>
          </cell>
        </row>
        <row r="5570">
          <cell r="A5570" t="str">
            <v>971D5000</v>
          </cell>
          <cell r="L5570">
            <v>-56.91</v>
          </cell>
        </row>
        <row r="5571">
          <cell r="A5571" t="str">
            <v>971D5000</v>
          </cell>
          <cell r="L5571">
            <v>99.25</v>
          </cell>
        </row>
        <row r="5572">
          <cell r="A5572" t="str">
            <v>971D5000</v>
          </cell>
          <cell r="L5572">
            <v>114.5</v>
          </cell>
        </row>
        <row r="5573">
          <cell r="A5573" t="str">
            <v>971D5000</v>
          </cell>
          <cell r="L5573">
            <v>4344.32</v>
          </cell>
        </row>
        <row r="5574">
          <cell r="A5574" t="str">
            <v>971D5000</v>
          </cell>
          <cell r="L5574">
            <v>154.44999999999999</v>
          </cell>
        </row>
        <row r="5575">
          <cell r="A5575" t="str">
            <v>971D5000</v>
          </cell>
          <cell r="L5575">
            <v>9284.58</v>
          </cell>
        </row>
        <row r="5576">
          <cell r="A5576" t="str">
            <v>971D5000</v>
          </cell>
          <cell r="L5576">
            <v>-26.78</v>
          </cell>
        </row>
        <row r="5577">
          <cell r="A5577" t="str">
            <v>971D5000</v>
          </cell>
          <cell r="L5577">
            <v>59.8</v>
          </cell>
        </row>
        <row r="5578">
          <cell r="A5578" t="str">
            <v>971D5000</v>
          </cell>
          <cell r="L5578">
            <v>85448.22</v>
          </cell>
        </row>
        <row r="5579">
          <cell r="A5579" t="str">
            <v>971D5000</v>
          </cell>
          <cell r="L5579">
            <v>229.77</v>
          </cell>
        </row>
        <row r="5580">
          <cell r="A5580" t="str">
            <v>971D5000</v>
          </cell>
          <cell r="L5580">
            <v>0</v>
          </cell>
        </row>
        <row r="5581">
          <cell r="A5581" t="str">
            <v>971D5000</v>
          </cell>
          <cell r="L5581">
            <v>-68.06</v>
          </cell>
        </row>
        <row r="5582">
          <cell r="A5582" t="str">
            <v>971D5000</v>
          </cell>
          <cell r="L5582">
            <v>504</v>
          </cell>
        </row>
        <row r="5583">
          <cell r="A5583" t="str">
            <v>971D5000</v>
          </cell>
          <cell r="L5583">
            <v>14328</v>
          </cell>
        </row>
        <row r="5584">
          <cell r="A5584" t="str">
            <v>971D5000</v>
          </cell>
          <cell r="L5584">
            <v>0</v>
          </cell>
        </row>
        <row r="5585">
          <cell r="A5585" t="str">
            <v>971D5000</v>
          </cell>
          <cell r="L5585">
            <v>0</v>
          </cell>
        </row>
        <row r="5586">
          <cell r="A5586" t="str">
            <v>971F1001</v>
          </cell>
          <cell r="L5586">
            <v>996.78</v>
          </cell>
        </row>
        <row r="5587">
          <cell r="A5587" t="str">
            <v>971F1001</v>
          </cell>
          <cell r="L5587">
            <v>17729.47</v>
          </cell>
        </row>
        <row r="5588">
          <cell r="A5588" t="str">
            <v>971F1001</v>
          </cell>
          <cell r="L5588">
            <v>7194.04</v>
          </cell>
        </row>
        <row r="5589">
          <cell r="A5589" t="str">
            <v>971F1001</v>
          </cell>
          <cell r="L5589">
            <v>11990.21</v>
          </cell>
        </row>
        <row r="5590">
          <cell r="A5590" t="str">
            <v>971F1001</v>
          </cell>
          <cell r="L5590">
            <v>4316.45</v>
          </cell>
        </row>
        <row r="5591">
          <cell r="A5591" t="str">
            <v>971F1001</v>
          </cell>
          <cell r="L5591">
            <v>479.58</v>
          </cell>
        </row>
        <row r="5592">
          <cell r="A5592" t="str">
            <v>971F1001</v>
          </cell>
          <cell r="L5592">
            <v>0</v>
          </cell>
        </row>
        <row r="5593">
          <cell r="A5593" t="str">
            <v>971F1001</v>
          </cell>
          <cell r="L5593">
            <v>274335.05</v>
          </cell>
        </row>
        <row r="5594">
          <cell r="A5594" t="str">
            <v>971F1001</v>
          </cell>
          <cell r="L5594">
            <v>134.41999999999999</v>
          </cell>
        </row>
        <row r="5595">
          <cell r="A5595" t="str">
            <v>971F1001</v>
          </cell>
          <cell r="L5595">
            <v>9889.59</v>
          </cell>
        </row>
        <row r="5596">
          <cell r="A5596" t="str">
            <v>971F1001</v>
          </cell>
          <cell r="L5596">
            <v>64.540000000000006</v>
          </cell>
        </row>
        <row r="5597">
          <cell r="A5597" t="str">
            <v>971F1001</v>
          </cell>
          <cell r="L5597">
            <v>1789.41</v>
          </cell>
        </row>
        <row r="5598">
          <cell r="A5598" t="str">
            <v>971F1001</v>
          </cell>
          <cell r="L5598">
            <v>2982.86</v>
          </cell>
        </row>
        <row r="5599">
          <cell r="A5599" t="str">
            <v>971F1001</v>
          </cell>
          <cell r="L5599">
            <v>1073.68</v>
          </cell>
        </row>
        <row r="5600">
          <cell r="A5600" t="str">
            <v>971F1001</v>
          </cell>
          <cell r="L5600">
            <v>119.26</v>
          </cell>
        </row>
        <row r="5601">
          <cell r="A5601" t="str">
            <v>971F1001</v>
          </cell>
          <cell r="L5601">
            <v>0</v>
          </cell>
        </row>
        <row r="5602">
          <cell r="A5602" t="str">
            <v>971F1001</v>
          </cell>
          <cell r="L5602">
            <v>1929240.56</v>
          </cell>
        </row>
        <row r="5603">
          <cell r="A5603" t="str">
            <v>971F1001</v>
          </cell>
          <cell r="L5603">
            <v>312.32</v>
          </cell>
        </row>
        <row r="5604">
          <cell r="A5604" t="str">
            <v>971F1001</v>
          </cell>
          <cell r="L5604">
            <v>22975.85</v>
          </cell>
        </row>
        <row r="5605">
          <cell r="A5605" t="str">
            <v>971F1001</v>
          </cell>
          <cell r="L5605">
            <v>2774.47</v>
          </cell>
        </row>
        <row r="5606">
          <cell r="A5606" t="str">
            <v>971F1001</v>
          </cell>
          <cell r="L5606">
            <v>13519.17</v>
          </cell>
        </row>
        <row r="5607">
          <cell r="A5607" t="str">
            <v>971F1001</v>
          </cell>
          <cell r="L5607">
            <v>22532</v>
          </cell>
        </row>
        <row r="5608">
          <cell r="A5608" t="str">
            <v>971F1001</v>
          </cell>
          <cell r="L5608">
            <v>8111.41</v>
          </cell>
        </row>
        <row r="5609">
          <cell r="A5609" t="str">
            <v>971F1001</v>
          </cell>
          <cell r="L5609">
            <v>901.17</v>
          </cell>
        </row>
        <row r="5610">
          <cell r="A5610" t="str">
            <v>971F1001</v>
          </cell>
          <cell r="L5610">
            <v>0</v>
          </cell>
        </row>
        <row r="5611">
          <cell r="A5611" t="str">
            <v>971F1001</v>
          </cell>
          <cell r="L5611">
            <v>99.11</v>
          </cell>
        </row>
        <row r="5612">
          <cell r="A5612" t="str">
            <v>971F1001</v>
          </cell>
          <cell r="L5612">
            <v>165.25</v>
          </cell>
        </row>
        <row r="5613">
          <cell r="A5613" t="str">
            <v>971F1001</v>
          </cell>
          <cell r="L5613">
            <v>59.52</v>
          </cell>
        </row>
        <row r="5614">
          <cell r="A5614" t="str">
            <v>971F1001</v>
          </cell>
          <cell r="L5614">
            <v>6.6</v>
          </cell>
        </row>
        <row r="5615">
          <cell r="A5615" t="str">
            <v>971F1002</v>
          </cell>
          <cell r="L5615">
            <v>66436.679999999993</v>
          </cell>
        </row>
        <row r="5616">
          <cell r="A5616" t="str">
            <v>971F1002</v>
          </cell>
          <cell r="L5616">
            <v>0</v>
          </cell>
        </row>
        <row r="5617">
          <cell r="A5617" t="str">
            <v>971F1002</v>
          </cell>
          <cell r="L5617">
            <v>-85</v>
          </cell>
        </row>
        <row r="5618">
          <cell r="A5618" t="str">
            <v>971F1002</v>
          </cell>
          <cell r="L5618">
            <v>4650.13</v>
          </cell>
        </row>
        <row r="5619">
          <cell r="A5619" t="str">
            <v>971F1002</v>
          </cell>
          <cell r="L5619">
            <v>3.79</v>
          </cell>
        </row>
        <row r="5620">
          <cell r="A5620" t="str">
            <v>971F1002</v>
          </cell>
          <cell r="L5620">
            <v>30670.18</v>
          </cell>
        </row>
        <row r="5621">
          <cell r="A5621" t="str">
            <v>971F1002</v>
          </cell>
          <cell r="L5621">
            <v>103.52</v>
          </cell>
        </row>
        <row r="5622">
          <cell r="A5622" t="str">
            <v>971F1002</v>
          </cell>
          <cell r="L5622">
            <v>20922.669999999998</v>
          </cell>
        </row>
        <row r="5623">
          <cell r="A5623" t="str">
            <v>971F1002</v>
          </cell>
          <cell r="L5623">
            <v>2230.9</v>
          </cell>
        </row>
        <row r="5624">
          <cell r="A5624" t="str">
            <v>971F1002</v>
          </cell>
          <cell r="L5624">
            <v>0</v>
          </cell>
        </row>
        <row r="5625">
          <cell r="A5625" t="str">
            <v>971F1002</v>
          </cell>
          <cell r="L5625">
            <v>824.12</v>
          </cell>
        </row>
        <row r="5626">
          <cell r="A5626" t="str">
            <v>971F1002</v>
          </cell>
          <cell r="L5626">
            <v>1785.52</v>
          </cell>
        </row>
        <row r="5627">
          <cell r="A5627" t="str">
            <v>971F1002</v>
          </cell>
          <cell r="L5627">
            <v>8023.26</v>
          </cell>
        </row>
        <row r="5628">
          <cell r="A5628" t="str">
            <v>971F1002</v>
          </cell>
          <cell r="L5628">
            <v>12.09</v>
          </cell>
        </row>
        <row r="5629">
          <cell r="A5629" t="str">
            <v>971F1002</v>
          </cell>
          <cell r="L5629">
            <v>212426.08</v>
          </cell>
        </row>
        <row r="5630">
          <cell r="A5630" t="str">
            <v>971F1002</v>
          </cell>
          <cell r="L5630">
            <v>5186.49</v>
          </cell>
        </row>
        <row r="5631">
          <cell r="A5631" t="str">
            <v>971F1002</v>
          </cell>
          <cell r="L5631">
            <v>9695.74</v>
          </cell>
        </row>
        <row r="5632">
          <cell r="A5632" t="str">
            <v>971F1002</v>
          </cell>
          <cell r="L5632">
            <v>6361.05</v>
          </cell>
        </row>
        <row r="5633">
          <cell r="A5633" t="str">
            <v>971F1002</v>
          </cell>
          <cell r="L5633">
            <v>554.89</v>
          </cell>
        </row>
        <row r="5634">
          <cell r="A5634" t="str">
            <v>971F1002</v>
          </cell>
          <cell r="L5634">
            <v>0</v>
          </cell>
        </row>
        <row r="5635">
          <cell r="A5635" t="str">
            <v>971F1002</v>
          </cell>
          <cell r="L5635">
            <v>6634.01</v>
          </cell>
        </row>
        <row r="5636">
          <cell r="A5636" t="str">
            <v>971F1002</v>
          </cell>
          <cell r="L5636">
            <v>98554.74</v>
          </cell>
        </row>
        <row r="5637">
          <cell r="A5637" t="str">
            <v>971F1002</v>
          </cell>
          <cell r="L5637">
            <v>105345.49</v>
          </cell>
        </row>
        <row r="5638">
          <cell r="A5638" t="str">
            <v>971F1002</v>
          </cell>
          <cell r="L5638">
            <v>372.69</v>
          </cell>
        </row>
        <row r="5639">
          <cell r="A5639" t="str">
            <v>971F1002</v>
          </cell>
          <cell r="L5639">
            <v>1364391.72</v>
          </cell>
        </row>
        <row r="5640">
          <cell r="A5640" t="str">
            <v>971F1002</v>
          </cell>
          <cell r="L5640">
            <v>32663.040000000001</v>
          </cell>
        </row>
        <row r="5641">
          <cell r="A5641" t="str">
            <v>971F1002</v>
          </cell>
          <cell r="L5641">
            <v>52874.63</v>
          </cell>
        </row>
        <row r="5642">
          <cell r="A5642" t="str">
            <v>971F1002</v>
          </cell>
          <cell r="L5642">
            <v>15256.26</v>
          </cell>
        </row>
        <row r="5643">
          <cell r="A5643" t="str">
            <v>971F1002</v>
          </cell>
          <cell r="L5643">
            <v>3562.02</v>
          </cell>
        </row>
        <row r="5644">
          <cell r="A5644" t="str">
            <v>971F1002</v>
          </cell>
          <cell r="L5644">
            <v>0</v>
          </cell>
        </row>
        <row r="5645">
          <cell r="A5645" t="str">
            <v>971F1003</v>
          </cell>
          <cell r="L5645">
            <v>26762.68</v>
          </cell>
        </row>
        <row r="5646">
          <cell r="A5646" t="str">
            <v>971F1003</v>
          </cell>
          <cell r="L5646">
            <v>53.2</v>
          </cell>
        </row>
        <row r="5647">
          <cell r="A5647" t="str">
            <v>971F1003</v>
          </cell>
          <cell r="L5647">
            <v>689255.53</v>
          </cell>
        </row>
        <row r="5648">
          <cell r="A5648" t="str">
            <v>971F1003</v>
          </cell>
          <cell r="L5648">
            <v>4275.58</v>
          </cell>
        </row>
        <row r="5649">
          <cell r="A5649" t="str">
            <v>971F1003</v>
          </cell>
          <cell r="L5649">
            <v>0</v>
          </cell>
        </row>
        <row r="5650">
          <cell r="A5650" t="str">
            <v>971F1011</v>
          </cell>
          <cell r="L5650">
            <v>7090.66</v>
          </cell>
        </row>
        <row r="5651">
          <cell r="A5651" t="str">
            <v>971F1011</v>
          </cell>
          <cell r="L5651">
            <v>69373.58</v>
          </cell>
        </row>
        <row r="5652">
          <cell r="A5652" t="str">
            <v>971F1011</v>
          </cell>
          <cell r="L5652">
            <v>6665.76</v>
          </cell>
        </row>
        <row r="5653">
          <cell r="A5653" t="str">
            <v>971F1011</v>
          </cell>
          <cell r="L5653">
            <v>659.61</v>
          </cell>
        </row>
        <row r="5654">
          <cell r="A5654" t="str">
            <v>971F1011</v>
          </cell>
          <cell r="L5654">
            <v>-4.07</v>
          </cell>
        </row>
        <row r="5655">
          <cell r="A5655" t="str">
            <v>971F1011</v>
          </cell>
          <cell r="L5655">
            <v>1087.44</v>
          </cell>
        </row>
        <row r="5656">
          <cell r="A5656" t="str">
            <v>971F1011</v>
          </cell>
          <cell r="L5656">
            <v>60</v>
          </cell>
        </row>
        <row r="5657">
          <cell r="A5657" t="str">
            <v>971F1012</v>
          </cell>
          <cell r="L5657">
            <v>412.94</v>
          </cell>
        </row>
        <row r="5658">
          <cell r="A5658" t="str">
            <v>971F1012</v>
          </cell>
          <cell r="L5658">
            <v>4257.83</v>
          </cell>
        </row>
        <row r="5659">
          <cell r="A5659" t="str">
            <v>971F1012</v>
          </cell>
          <cell r="L5659">
            <v>336</v>
          </cell>
        </row>
        <row r="5660">
          <cell r="A5660" t="str">
            <v>971F1012</v>
          </cell>
          <cell r="L5660">
            <v>3154.16</v>
          </cell>
        </row>
        <row r="5661">
          <cell r="A5661" t="str">
            <v>971F1012</v>
          </cell>
          <cell r="L5661">
            <v>-3.62</v>
          </cell>
        </row>
        <row r="5662">
          <cell r="A5662" t="str">
            <v>971F1012</v>
          </cell>
          <cell r="L5662">
            <v>11946.92</v>
          </cell>
        </row>
        <row r="5663">
          <cell r="A5663" t="str">
            <v>971F1012</v>
          </cell>
          <cell r="L5663">
            <v>5006.3999999999996</v>
          </cell>
        </row>
        <row r="5664">
          <cell r="A5664" t="str">
            <v>971F1012</v>
          </cell>
          <cell r="L5664">
            <v>3.55</v>
          </cell>
        </row>
        <row r="5665">
          <cell r="A5665" t="str">
            <v>971F1012</v>
          </cell>
          <cell r="L5665">
            <v>-3.55</v>
          </cell>
        </row>
        <row r="5666">
          <cell r="A5666" t="str">
            <v>971F1012</v>
          </cell>
          <cell r="L5666">
            <v>360</v>
          </cell>
        </row>
        <row r="5667">
          <cell r="A5667" t="str">
            <v>971F1012</v>
          </cell>
          <cell r="L5667">
            <v>3673.13</v>
          </cell>
        </row>
        <row r="5668">
          <cell r="A5668" t="str">
            <v>971F1012</v>
          </cell>
          <cell r="L5668">
            <v>99.4</v>
          </cell>
        </row>
        <row r="5669">
          <cell r="A5669" t="str">
            <v>971F1012</v>
          </cell>
          <cell r="L5669">
            <v>401.28</v>
          </cell>
        </row>
        <row r="5670">
          <cell r="A5670" t="str">
            <v>971F1012</v>
          </cell>
          <cell r="L5670">
            <v>235.25</v>
          </cell>
        </row>
        <row r="5671">
          <cell r="A5671" t="str">
            <v>971F1012</v>
          </cell>
          <cell r="L5671">
            <v>0</v>
          </cell>
        </row>
        <row r="5672">
          <cell r="A5672" t="str">
            <v>971F1012</v>
          </cell>
          <cell r="L5672">
            <v>332.17</v>
          </cell>
        </row>
        <row r="5673">
          <cell r="A5673" t="str">
            <v>971F1012</v>
          </cell>
          <cell r="L5673">
            <v>1470.05</v>
          </cell>
        </row>
        <row r="5674">
          <cell r="A5674" t="str">
            <v>971F1021</v>
          </cell>
          <cell r="L5674">
            <v>-70.91</v>
          </cell>
        </row>
        <row r="5675">
          <cell r="A5675" t="str">
            <v>971F1021</v>
          </cell>
          <cell r="L5675">
            <v>-34.71</v>
          </cell>
        </row>
        <row r="5676">
          <cell r="A5676" t="str">
            <v>971F1021</v>
          </cell>
          <cell r="L5676">
            <v>135266.54999999999</v>
          </cell>
        </row>
        <row r="5677">
          <cell r="A5677" t="str">
            <v>971F1021</v>
          </cell>
          <cell r="L5677">
            <v>1178.2</v>
          </cell>
        </row>
        <row r="5678">
          <cell r="A5678" t="str">
            <v>971F1021</v>
          </cell>
          <cell r="L5678">
            <v>-200.03</v>
          </cell>
        </row>
        <row r="5679">
          <cell r="A5679" t="str">
            <v>971F1021</v>
          </cell>
          <cell r="L5679">
            <v>-219.85</v>
          </cell>
        </row>
        <row r="5680">
          <cell r="A5680" t="str">
            <v>971F1021</v>
          </cell>
          <cell r="L5680">
            <v>-462.27</v>
          </cell>
        </row>
        <row r="5681">
          <cell r="A5681" t="str">
            <v>971F1021</v>
          </cell>
          <cell r="L5681">
            <v>2644.17</v>
          </cell>
        </row>
        <row r="5682">
          <cell r="A5682" t="str">
            <v>971F1021</v>
          </cell>
          <cell r="L5682">
            <v>0</v>
          </cell>
        </row>
        <row r="5683">
          <cell r="A5683" t="str">
            <v>971F1021</v>
          </cell>
          <cell r="L5683">
            <v>1034.4000000000001</v>
          </cell>
        </row>
        <row r="5684">
          <cell r="A5684" t="str">
            <v>971F1022</v>
          </cell>
          <cell r="L5684">
            <v>4201.51</v>
          </cell>
        </row>
        <row r="5685">
          <cell r="A5685" t="str">
            <v>971F1022</v>
          </cell>
          <cell r="L5685">
            <v>-498</v>
          </cell>
        </row>
        <row r="5686">
          <cell r="A5686" t="str">
            <v>971F1022</v>
          </cell>
          <cell r="L5686">
            <v>0</v>
          </cell>
        </row>
        <row r="5687">
          <cell r="A5687" t="str">
            <v>971F1022</v>
          </cell>
          <cell r="L5687">
            <v>498</v>
          </cell>
        </row>
        <row r="5688">
          <cell r="A5688" t="str">
            <v>971F1022</v>
          </cell>
          <cell r="L5688">
            <v>1266.78</v>
          </cell>
        </row>
        <row r="5689">
          <cell r="A5689" t="str">
            <v>971F1022</v>
          </cell>
          <cell r="L5689">
            <v>498</v>
          </cell>
        </row>
        <row r="5690">
          <cell r="A5690" t="str">
            <v>971F1022</v>
          </cell>
          <cell r="L5690">
            <v>13.76</v>
          </cell>
        </row>
        <row r="5691">
          <cell r="A5691" t="str">
            <v>971F1022</v>
          </cell>
          <cell r="L5691">
            <v>3054.24</v>
          </cell>
        </row>
        <row r="5692">
          <cell r="A5692" t="str">
            <v>971F1022</v>
          </cell>
          <cell r="L5692">
            <v>0</v>
          </cell>
        </row>
        <row r="5693">
          <cell r="A5693" t="str">
            <v>971F1031</v>
          </cell>
          <cell r="L5693">
            <v>107.5</v>
          </cell>
        </row>
        <row r="5694">
          <cell r="A5694" t="str">
            <v>971F1031</v>
          </cell>
          <cell r="L5694">
            <v>32235.37</v>
          </cell>
        </row>
        <row r="5695">
          <cell r="A5695" t="str">
            <v>971F1031</v>
          </cell>
          <cell r="L5695">
            <v>0</v>
          </cell>
        </row>
        <row r="5696">
          <cell r="A5696" t="str">
            <v>971F1031</v>
          </cell>
          <cell r="L5696">
            <v>0</v>
          </cell>
        </row>
        <row r="5697">
          <cell r="A5697" t="str">
            <v>971F1031</v>
          </cell>
          <cell r="L5697">
            <v>-2.2999999999999998</v>
          </cell>
        </row>
        <row r="5698">
          <cell r="A5698" t="str">
            <v>971F1031</v>
          </cell>
          <cell r="L5698">
            <v>22.42</v>
          </cell>
        </row>
        <row r="5699">
          <cell r="A5699" t="str">
            <v>971F1032</v>
          </cell>
          <cell r="L5699">
            <v>2934.3</v>
          </cell>
        </row>
        <row r="5700">
          <cell r="A5700" t="str">
            <v>971F1032</v>
          </cell>
          <cell r="L5700">
            <v>5.4</v>
          </cell>
        </row>
        <row r="5701">
          <cell r="A5701" t="str">
            <v>971F1032</v>
          </cell>
          <cell r="L5701">
            <v>94.67</v>
          </cell>
        </row>
        <row r="5702">
          <cell r="A5702" t="str">
            <v>971F1032</v>
          </cell>
          <cell r="L5702">
            <v>992.5</v>
          </cell>
        </row>
        <row r="5703">
          <cell r="A5703" t="str">
            <v>971F1032</v>
          </cell>
          <cell r="L5703">
            <v>0</v>
          </cell>
        </row>
        <row r="5704">
          <cell r="A5704" t="str">
            <v>971F1032</v>
          </cell>
          <cell r="L5704">
            <v>0</v>
          </cell>
        </row>
        <row r="5705">
          <cell r="A5705" t="str">
            <v>971F1041</v>
          </cell>
          <cell r="L5705">
            <v>512.49</v>
          </cell>
        </row>
        <row r="5706">
          <cell r="A5706" t="str">
            <v>971F1041</v>
          </cell>
          <cell r="L5706">
            <v>37633.919999999998</v>
          </cell>
        </row>
        <row r="5707">
          <cell r="A5707" t="str">
            <v>971F1041</v>
          </cell>
          <cell r="L5707">
            <v>1992.73</v>
          </cell>
        </row>
        <row r="5708">
          <cell r="A5708" t="str">
            <v>971F1041</v>
          </cell>
          <cell r="L5708">
            <v>118.8</v>
          </cell>
        </row>
        <row r="5709">
          <cell r="A5709" t="str">
            <v>971F1041</v>
          </cell>
          <cell r="L5709">
            <v>-2174.98</v>
          </cell>
        </row>
        <row r="5710">
          <cell r="A5710" t="str">
            <v>971F1041</v>
          </cell>
          <cell r="L5710">
            <v>0</v>
          </cell>
        </row>
        <row r="5711">
          <cell r="A5711" t="str">
            <v>971F1041</v>
          </cell>
          <cell r="L5711">
            <v>-75.36</v>
          </cell>
        </row>
        <row r="5712">
          <cell r="A5712" t="str">
            <v>971F1041</v>
          </cell>
          <cell r="L5712">
            <v>1608.4</v>
          </cell>
        </row>
        <row r="5713">
          <cell r="A5713" t="str">
            <v>971F1041</v>
          </cell>
          <cell r="L5713">
            <v>2512.02</v>
          </cell>
        </row>
        <row r="5714">
          <cell r="A5714" t="str">
            <v>971F1042</v>
          </cell>
          <cell r="L5714">
            <v>2325.34</v>
          </cell>
        </row>
        <row r="5715">
          <cell r="A5715" t="str">
            <v>971F1042</v>
          </cell>
          <cell r="L5715">
            <v>69097</v>
          </cell>
        </row>
        <row r="5716">
          <cell r="A5716" t="str">
            <v>971F1042</v>
          </cell>
          <cell r="L5716">
            <v>3296.98</v>
          </cell>
        </row>
        <row r="5717">
          <cell r="A5717" t="str">
            <v>971F1042</v>
          </cell>
          <cell r="L5717">
            <v>10908.69</v>
          </cell>
        </row>
        <row r="5718">
          <cell r="A5718" t="str">
            <v>971F1042</v>
          </cell>
          <cell r="L5718">
            <v>-725.6</v>
          </cell>
        </row>
        <row r="5719">
          <cell r="A5719" t="str">
            <v>971F1042</v>
          </cell>
          <cell r="L5719">
            <v>1233.6400000000001</v>
          </cell>
        </row>
        <row r="5720">
          <cell r="A5720" t="str">
            <v>971F1042</v>
          </cell>
          <cell r="L5720">
            <v>20628.740000000002</v>
          </cell>
        </row>
        <row r="5721">
          <cell r="A5721" t="str">
            <v>971F1042</v>
          </cell>
          <cell r="L5721">
            <v>229.74</v>
          </cell>
        </row>
        <row r="5722">
          <cell r="A5722" t="str">
            <v>971F1042</v>
          </cell>
          <cell r="L5722">
            <v>77.760000000000005</v>
          </cell>
        </row>
        <row r="5723">
          <cell r="A5723" t="str">
            <v>971F1042</v>
          </cell>
          <cell r="L5723">
            <v>36.369999999999997</v>
          </cell>
        </row>
        <row r="5724">
          <cell r="A5724" t="str">
            <v>971F1042</v>
          </cell>
          <cell r="L5724">
            <v>33.5</v>
          </cell>
        </row>
        <row r="5725">
          <cell r="A5725" t="str">
            <v>971F1042</v>
          </cell>
          <cell r="L5725">
            <v>170.77</v>
          </cell>
        </row>
        <row r="5726">
          <cell r="A5726" t="str">
            <v>971F1042</v>
          </cell>
          <cell r="L5726">
            <v>2584.8200000000002</v>
          </cell>
        </row>
        <row r="5727">
          <cell r="A5727" t="str">
            <v>971F1042</v>
          </cell>
          <cell r="L5727">
            <v>10.199999999999999</v>
          </cell>
        </row>
        <row r="5728">
          <cell r="A5728" t="str">
            <v>971F1042</v>
          </cell>
          <cell r="L5728">
            <v>137.19999999999999</v>
          </cell>
        </row>
        <row r="5729">
          <cell r="A5729" t="str">
            <v>971F1042</v>
          </cell>
          <cell r="L5729">
            <v>0</v>
          </cell>
        </row>
        <row r="5730">
          <cell r="A5730" t="str">
            <v>971F1051</v>
          </cell>
          <cell r="L5730">
            <v>212.67</v>
          </cell>
        </row>
        <row r="5731">
          <cell r="A5731" t="str">
            <v>971F1051</v>
          </cell>
          <cell r="L5731">
            <v>48980.480000000003</v>
          </cell>
        </row>
        <row r="5732">
          <cell r="A5732" t="str">
            <v>971F1051</v>
          </cell>
          <cell r="L5732">
            <v>11754.8</v>
          </cell>
        </row>
        <row r="5733">
          <cell r="A5733" t="str">
            <v>971F1051</v>
          </cell>
          <cell r="L5733">
            <v>0</v>
          </cell>
        </row>
        <row r="5734">
          <cell r="A5734" t="str">
            <v>971F1051</v>
          </cell>
          <cell r="L5734">
            <v>-330.29</v>
          </cell>
        </row>
        <row r="5735">
          <cell r="A5735" t="str">
            <v>971F1051</v>
          </cell>
          <cell r="L5735">
            <v>9285.76</v>
          </cell>
        </row>
        <row r="5736">
          <cell r="A5736" t="str">
            <v>971F1051</v>
          </cell>
          <cell r="L5736">
            <v>0</v>
          </cell>
        </row>
        <row r="5737">
          <cell r="A5737" t="str">
            <v>971F1051</v>
          </cell>
          <cell r="L5737">
            <v>5324.4</v>
          </cell>
        </row>
        <row r="5738">
          <cell r="A5738" t="str">
            <v>971F1051</v>
          </cell>
          <cell r="L5738">
            <v>3059</v>
          </cell>
        </row>
        <row r="5739">
          <cell r="A5739" t="str">
            <v>971F1052</v>
          </cell>
          <cell r="L5739">
            <v>11210.1</v>
          </cell>
        </row>
        <row r="5740">
          <cell r="A5740" t="str">
            <v>971F1052</v>
          </cell>
          <cell r="L5740">
            <v>7024.08</v>
          </cell>
        </row>
        <row r="5741">
          <cell r="A5741" t="str">
            <v>971F1052</v>
          </cell>
          <cell r="L5741">
            <v>56.41</v>
          </cell>
        </row>
        <row r="5742">
          <cell r="A5742" t="str">
            <v>971F1052</v>
          </cell>
          <cell r="L5742">
            <v>1382.78</v>
          </cell>
        </row>
        <row r="5743">
          <cell r="A5743" t="str">
            <v>971F1052</v>
          </cell>
          <cell r="L5743">
            <v>6022.81</v>
          </cell>
        </row>
        <row r="5744">
          <cell r="A5744" t="str">
            <v>971F1052</v>
          </cell>
          <cell r="L5744">
            <v>147.4</v>
          </cell>
        </row>
        <row r="5745">
          <cell r="A5745" t="str">
            <v>971F1052</v>
          </cell>
          <cell r="L5745">
            <v>980</v>
          </cell>
        </row>
        <row r="5746">
          <cell r="A5746" t="str">
            <v>971F1052</v>
          </cell>
          <cell r="L5746">
            <v>2.1800000000000002</v>
          </cell>
        </row>
        <row r="5747">
          <cell r="A5747" t="str">
            <v>971F1052</v>
          </cell>
          <cell r="L5747">
            <v>235.34</v>
          </cell>
        </row>
        <row r="5748">
          <cell r="A5748" t="str">
            <v>971F1052</v>
          </cell>
          <cell r="L5748">
            <v>31360.12</v>
          </cell>
        </row>
        <row r="5749">
          <cell r="A5749" t="str">
            <v>971F1052</v>
          </cell>
          <cell r="L5749">
            <v>372.31</v>
          </cell>
        </row>
        <row r="5750">
          <cell r="A5750" t="str">
            <v>971F1052</v>
          </cell>
          <cell r="L5750">
            <v>390.68</v>
          </cell>
        </row>
        <row r="5751">
          <cell r="A5751" t="str">
            <v>971F1052</v>
          </cell>
          <cell r="L5751">
            <v>10407.719999999999</v>
          </cell>
        </row>
        <row r="5752">
          <cell r="A5752" t="str">
            <v>971F1052</v>
          </cell>
          <cell r="L5752">
            <v>2244.19</v>
          </cell>
        </row>
        <row r="5753">
          <cell r="A5753" t="str">
            <v>971F1052</v>
          </cell>
          <cell r="L5753">
            <v>-10.68</v>
          </cell>
        </row>
        <row r="5754">
          <cell r="A5754" t="str">
            <v>971F1052</v>
          </cell>
          <cell r="L5754">
            <v>81.650000000000006</v>
          </cell>
        </row>
        <row r="5755">
          <cell r="A5755" t="str">
            <v>971F1052</v>
          </cell>
          <cell r="L5755">
            <v>76.150000000000006</v>
          </cell>
        </row>
        <row r="5756">
          <cell r="A5756" t="str">
            <v>971F1052</v>
          </cell>
          <cell r="L5756">
            <v>2776.92</v>
          </cell>
        </row>
        <row r="5757">
          <cell r="A5757" t="str">
            <v>971F1052</v>
          </cell>
          <cell r="L5757">
            <v>391.45</v>
          </cell>
        </row>
        <row r="5758">
          <cell r="A5758" t="str">
            <v>971F1052</v>
          </cell>
          <cell r="L5758">
            <v>963.9</v>
          </cell>
        </row>
        <row r="5759">
          <cell r="A5759" t="str">
            <v>971F1052</v>
          </cell>
          <cell r="L5759">
            <v>2551.9299999999998</v>
          </cell>
        </row>
        <row r="5760">
          <cell r="A5760" t="str">
            <v>971F1052</v>
          </cell>
          <cell r="L5760">
            <v>1281.95</v>
          </cell>
        </row>
        <row r="5761">
          <cell r="A5761" t="str">
            <v>971F1052</v>
          </cell>
          <cell r="L5761">
            <v>674.86</v>
          </cell>
        </row>
        <row r="5762">
          <cell r="A5762" t="str">
            <v>971F1052</v>
          </cell>
          <cell r="L5762">
            <v>1516.35</v>
          </cell>
        </row>
        <row r="5763">
          <cell r="A5763" t="str">
            <v>971F1052</v>
          </cell>
          <cell r="L5763">
            <v>0</v>
          </cell>
        </row>
        <row r="5764">
          <cell r="A5764" t="str">
            <v>971F1061</v>
          </cell>
          <cell r="L5764">
            <v>2202.13</v>
          </cell>
        </row>
        <row r="5765">
          <cell r="A5765" t="str">
            <v>971F1061</v>
          </cell>
          <cell r="L5765">
            <v>57634.7</v>
          </cell>
        </row>
        <row r="5766">
          <cell r="A5766" t="str">
            <v>971F1061</v>
          </cell>
          <cell r="L5766">
            <v>-164.8</v>
          </cell>
        </row>
        <row r="5767">
          <cell r="A5767" t="str">
            <v>971F1061</v>
          </cell>
          <cell r="L5767">
            <v>-5.21</v>
          </cell>
        </row>
        <row r="5768">
          <cell r="A5768" t="str">
            <v>971F1061</v>
          </cell>
          <cell r="L5768">
            <v>351.14</v>
          </cell>
        </row>
        <row r="5769">
          <cell r="A5769" t="str">
            <v>971F1061</v>
          </cell>
          <cell r="L5769">
            <v>0</v>
          </cell>
        </row>
        <row r="5770">
          <cell r="A5770" t="str">
            <v>971F1061</v>
          </cell>
          <cell r="L5770">
            <v>1652.42</v>
          </cell>
        </row>
        <row r="5771">
          <cell r="A5771" t="str">
            <v>971F1062</v>
          </cell>
          <cell r="L5771">
            <v>1107.74</v>
          </cell>
        </row>
        <row r="5772">
          <cell r="A5772" t="str">
            <v>971F1062</v>
          </cell>
          <cell r="L5772">
            <v>942.45</v>
          </cell>
        </row>
        <row r="5773">
          <cell r="A5773" t="str">
            <v>971F1062</v>
          </cell>
          <cell r="L5773">
            <v>674.96</v>
          </cell>
        </row>
        <row r="5774">
          <cell r="A5774" t="str">
            <v>971F1062</v>
          </cell>
          <cell r="L5774">
            <v>0</v>
          </cell>
        </row>
        <row r="5775">
          <cell r="A5775" t="str">
            <v>971F1071</v>
          </cell>
          <cell r="L5775">
            <v>30288.5</v>
          </cell>
        </row>
        <row r="5776">
          <cell r="A5776" t="str">
            <v>971F1071</v>
          </cell>
          <cell r="L5776">
            <v>83.62</v>
          </cell>
        </row>
        <row r="5777">
          <cell r="A5777" t="str">
            <v>971F1071</v>
          </cell>
          <cell r="L5777">
            <v>75</v>
          </cell>
        </row>
        <row r="5778">
          <cell r="A5778" t="str">
            <v>971F1071</v>
          </cell>
          <cell r="L5778">
            <v>1628.24</v>
          </cell>
        </row>
        <row r="5779">
          <cell r="A5779" t="str">
            <v>971F1071</v>
          </cell>
          <cell r="L5779">
            <v>42430.92</v>
          </cell>
        </row>
        <row r="5780">
          <cell r="A5780" t="str">
            <v>971F1071</v>
          </cell>
          <cell r="L5780">
            <v>568.79999999999995</v>
          </cell>
        </row>
        <row r="5781">
          <cell r="A5781" t="str">
            <v>971F1071</v>
          </cell>
          <cell r="L5781">
            <v>302.23</v>
          </cell>
        </row>
        <row r="5782">
          <cell r="A5782" t="str">
            <v>971F1071</v>
          </cell>
          <cell r="L5782">
            <v>4205.9799999999996</v>
          </cell>
        </row>
        <row r="5783">
          <cell r="A5783" t="str">
            <v>971F1071</v>
          </cell>
          <cell r="L5783">
            <v>433.74</v>
          </cell>
        </row>
        <row r="5784">
          <cell r="A5784" t="str">
            <v>971F1071</v>
          </cell>
          <cell r="L5784">
            <v>-97.33</v>
          </cell>
        </row>
        <row r="5785">
          <cell r="A5785" t="str">
            <v>971F1071</v>
          </cell>
          <cell r="L5785">
            <v>1927.86</v>
          </cell>
        </row>
        <row r="5786">
          <cell r="A5786" t="str">
            <v>971F1071</v>
          </cell>
          <cell r="L5786">
            <v>0</v>
          </cell>
        </row>
        <row r="5787">
          <cell r="A5787" t="str">
            <v>971F1071</v>
          </cell>
          <cell r="L5787">
            <v>3692.38</v>
          </cell>
        </row>
        <row r="5788">
          <cell r="A5788" t="str">
            <v>971F1071</v>
          </cell>
          <cell r="L5788">
            <v>9316.36</v>
          </cell>
        </row>
        <row r="5789">
          <cell r="A5789" t="str">
            <v>971F1071</v>
          </cell>
          <cell r="L5789">
            <v>-44.8</v>
          </cell>
        </row>
        <row r="5790">
          <cell r="A5790" t="str">
            <v>971F1071</v>
          </cell>
          <cell r="L5790">
            <v>44.8</v>
          </cell>
        </row>
        <row r="5791">
          <cell r="A5791" t="str">
            <v>971F1072</v>
          </cell>
          <cell r="L5791">
            <v>1310.1500000000001</v>
          </cell>
        </row>
        <row r="5792">
          <cell r="A5792" t="str">
            <v>971F1072</v>
          </cell>
          <cell r="L5792">
            <v>3535.94</v>
          </cell>
        </row>
        <row r="5793">
          <cell r="A5793" t="str">
            <v>971F1072</v>
          </cell>
          <cell r="L5793">
            <v>6.96</v>
          </cell>
        </row>
        <row r="5794">
          <cell r="A5794" t="str">
            <v>971F1072</v>
          </cell>
          <cell r="L5794">
            <v>4896.6400000000003</v>
          </cell>
        </row>
        <row r="5795">
          <cell r="A5795" t="str">
            <v>971F1072</v>
          </cell>
          <cell r="L5795">
            <v>371.52</v>
          </cell>
        </row>
        <row r="5796">
          <cell r="A5796" t="str">
            <v>971F1072</v>
          </cell>
          <cell r="L5796">
            <v>1239.68</v>
          </cell>
        </row>
        <row r="5797">
          <cell r="A5797" t="str">
            <v>971F1072</v>
          </cell>
          <cell r="L5797">
            <v>2348.98</v>
          </cell>
        </row>
        <row r="5798">
          <cell r="A5798" t="str">
            <v>971F1072</v>
          </cell>
          <cell r="L5798">
            <v>5632.34</v>
          </cell>
        </row>
        <row r="5799">
          <cell r="A5799" t="str">
            <v>971F1072</v>
          </cell>
          <cell r="L5799">
            <v>208.1</v>
          </cell>
        </row>
        <row r="5800">
          <cell r="A5800" t="str">
            <v>971F1072</v>
          </cell>
          <cell r="L5800">
            <v>7979.72</v>
          </cell>
        </row>
        <row r="5801">
          <cell r="A5801" t="str">
            <v>971F1072</v>
          </cell>
          <cell r="L5801">
            <v>276</v>
          </cell>
        </row>
        <row r="5802">
          <cell r="A5802" t="str">
            <v>971F1072</v>
          </cell>
          <cell r="L5802">
            <v>60.73</v>
          </cell>
        </row>
        <row r="5803">
          <cell r="A5803" t="str">
            <v>971F1072</v>
          </cell>
          <cell r="L5803">
            <v>-619.1</v>
          </cell>
        </row>
        <row r="5804">
          <cell r="A5804" t="str">
            <v>971F1072</v>
          </cell>
          <cell r="L5804">
            <v>326.42</v>
          </cell>
        </row>
        <row r="5805">
          <cell r="A5805" t="str">
            <v>971F1072</v>
          </cell>
          <cell r="L5805">
            <v>9374.94</v>
          </cell>
        </row>
        <row r="5806">
          <cell r="A5806" t="str">
            <v>971F1072</v>
          </cell>
          <cell r="L5806">
            <v>7023.41</v>
          </cell>
        </row>
        <row r="5807">
          <cell r="A5807" t="str">
            <v>971F1072</v>
          </cell>
          <cell r="L5807">
            <v>84.26</v>
          </cell>
        </row>
        <row r="5808">
          <cell r="A5808" t="str">
            <v>971F1081</v>
          </cell>
          <cell r="L5808">
            <v>6348.09</v>
          </cell>
        </row>
        <row r="5809">
          <cell r="A5809" t="str">
            <v>971F1081</v>
          </cell>
          <cell r="L5809">
            <v>15805.89</v>
          </cell>
        </row>
        <row r="5810">
          <cell r="A5810" t="str">
            <v>971F1081</v>
          </cell>
          <cell r="L5810">
            <v>288.05</v>
          </cell>
        </row>
        <row r="5811">
          <cell r="A5811" t="str">
            <v>971F1081</v>
          </cell>
          <cell r="L5811">
            <v>0</v>
          </cell>
        </row>
        <row r="5812">
          <cell r="A5812" t="str">
            <v>971F1081</v>
          </cell>
          <cell r="L5812">
            <v>-7.0000000000000007E-2</v>
          </cell>
        </row>
        <row r="5813">
          <cell r="A5813" t="str">
            <v>971F1081</v>
          </cell>
          <cell r="L5813">
            <v>0.08</v>
          </cell>
        </row>
        <row r="5814">
          <cell r="A5814" t="str">
            <v>971F1081</v>
          </cell>
          <cell r="L5814">
            <v>-16.28</v>
          </cell>
        </row>
        <row r="5815">
          <cell r="A5815" t="str">
            <v>971F1081</v>
          </cell>
          <cell r="L5815">
            <v>250.61</v>
          </cell>
        </row>
        <row r="5816">
          <cell r="A5816" t="str">
            <v>971F1082</v>
          </cell>
          <cell r="L5816">
            <v>374.52</v>
          </cell>
        </row>
        <row r="5817">
          <cell r="A5817" t="str">
            <v>971F1082</v>
          </cell>
          <cell r="L5817">
            <v>58.58</v>
          </cell>
        </row>
        <row r="5818">
          <cell r="A5818" t="str">
            <v>971F1082</v>
          </cell>
          <cell r="L5818">
            <v>208.6</v>
          </cell>
        </row>
        <row r="5819">
          <cell r="A5819" t="str">
            <v>971F1082</v>
          </cell>
          <cell r="L5819">
            <v>4.2</v>
          </cell>
        </row>
        <row r="5820">
          <cell r="A5820" t="str">
            <v>971F1082</v>
          </cell>
          <cell r="L5820">
            <v>4409.04</v>
          </cell>
        </row>
        <row r="5821">
          <cell r="A5821" t="str">
            <v>971F1082</v>
          </cell>
          <cell r="L5821">
            <v>3119.53</v>
          </cell>
        </row>
        <row r="5822">
          <cell r="A5822" t="str">
            <v>971F1082</v>
          </cell>
          <cell r="L5822">
            <v>11825.74</v>
          </cell>
        </row>
        <row r="5823">
          <cell r="A5823" t="str">
            <v>971F1082</v>
          </cell>
          <cell r="L5823">
            <v>0</v>
          </cell>
        </row>
        <row r="5824">
          <cell r="A5824" t="str">
            <v>971F1082</v>
          </cell>
          <cell r="L5824">
            <v>817.01</v>
          </cell>
        </row>
        <row r="5825">
          <cell r="A5825" t="str">
            <v>971F1082</v>
          </cell>
          <cell r="L5825">
            <v>566.4</v>
          </cell>
        </row>
        <row r="5826">
          <cell r="A5826" t="str">
            <v>971F1091</v>
          </cell>
          <cell r="L5826">
            <v>54056.98</v>
          </cell>
        </row>
        <row r="5827">
          <cell r="A5827" t="str">
            <v>971F1091</v>
          </cell>
          <cell r="L5827">
            <v>25.01</v>
          </cell>
        </row>
        <row r="5828">
          <cell r="A5828" t="str">
            <v>971F1091</v>
          </cell>
          <cell r="L5828">
            <v>3922.45</v>
          </cell>
        </row>
        <row r="5829">
          <cell r="A5829" t="str">
            <v>971F1091</v>
          </cell>
          <cell r="L5829">
            <v>-308.2</v>
          </cell>
        </row>
        <row r="5830">
          <cell r="A5830" t="str">
            <v>971F1091</v>
          </cell>
          <cell r="L5830">
            <v>-429.05</v>
          </cell>
        </row>
        <row r="5831">
          <cell r="A5831" t="str">
            <v>971F1091</v>
          </cell>
          <cell r="L5831">
            <v>620.83000000000004</v>
          </cell>
        </row>
        <row r="5832">
          <cell r="A5832" t="str">
            <v>971F1091</v>
          </cell>
          <cell r="L5832">
            <v>0</v>
          </cell>
        </row>
        <row r="5833">
          <cell r="A5833" t="str">
            <v>971F1092</v>
          </cell>
          <cell r="L5833">
            <v>3772.91</v>
          </cell>
        </row>
        <row r="5834">
          <cell r="A5834" t="str">
            <v>971F1092</v>
          </cell>
          <cell r="L5834">
            <v>3785.69</v>
          </cell>
        </row>
        <row r="5835">
          <cell r="A5835" t="str">
            <v>971F1092</v>
          </cell>
          <cell r="L5835">
            <v>337.5</v>
          </cell>
        </row>
        <row r="5836">
          <cell r="A5836" t="str">
            <v>971F1092</v>
          </cell>
          <cell r="L5836">
            <v>2851.75</v>
          </cell>
        </row>
        <row r="5837">
          <cell r="A5837" t="str">
            <v>971F1092</v>
          </cell>
          <cell r="L5837">
            <v>-353.88</v>
          </cell>
        </row>
        <row r="5838">
          <cell r="A5838" t="str">
            <v>971F1092</v>
          </cell>
          <cell r="L5838">
            <v>353.88</v>
          </cell>
        </row>
        <row r="5839">
          <cell r="A5839" t="str">
            <v>971F1092</v>
          </cell>
          <cell r="L5839">
            <v>230.27</v>
          </cell>
        </row>
        <row r="5840">
          <cell r="A5840" t="str">
            <v>971F1092</v>
          </cell>
          <cell r="L5840">
            <v>109.75</v>
          </cell>
        </row>
        <row r="5841">
          <cell r="A5841" t="str">
            <v>971F1092</v>
          </cell>
          <cell r="L5841">
            <v>5543.79</v>
          </cell>
        </row>
        <row r="5842">
          <cell r="A5842" t="str">
            <v>971F1092</v>
          </cell>
          <cell r="L5842">
            <v>100.83</v>
          </cell>
        </row>
        <row r="5843">
          <cell r="A5843" t="str">
            <v>971F1092</v>
          </cell>
          <cell r="L5843">
            <v>-0.01</v>
          </cell>
        </row>
        <row r="5844">
          <cell r="A5844" t="str">
            <v>971F1092</v>
          </cell>
          <cell r="L5844">
            <v>1455.02</v>
          </cell>
        </row>
        <row r="5845">
          <cell r="A5845" t="str">
            <v>971F1092</v>
          </cell>
          <cell r="L5845">
            <v>1128.67</v>
          </cell>
        </row>
        <row r="5846">
          <cell r="A5846" t="str">
            <v>971F1092</v>
          </cell>
          <cell r="L5846">
            <v>374.51</v>
          </cell>
        </row>
        <row r="5847">
          <cell r="A5847" t="str">
            <v>971F1092</v>
          </cell>
          <cell r="L5847">
            <v>60.25</v>
          </cell>
        </row>
        <row r="5848">
          <cell r="A5848" t="str">
            <v>971F1092</v>
          </cell>
          <cell r="L5848">
            <v>196.85</v>
          </cell>
        </row>
        <row r="5849">
          <cell r="A5849" t="str">
            <v>971F1092</v>
          </cell>
          <cell r="L5849">
            <v>65.650000000000006</v>
          </cell>
        </row>
        <row r="5850">
          <cell r="A5850" t="str">
            <v>971F1092</v>
          </cell>
          <cell r="L5850">
            <v>351.86</v>
          </cell>
        </row>
        <row r="5851">
          <cell r="A5851" t="str">
            <v>971F1092</v>
          </cell>
          <cell r="L5851">
            <v>0</v>
          </cell>
        </row>
        <row r="5852">
          <cell r="A5852" t="str">
            <v>971F1101</v>
          </cell>
          <cell r="L5852">
            <v>8070.94</v>
          </cell>
        </row>
        <row r="5853">
          <cell r="A5853" t="str">
            <v>971F1101</v>
          </cell>
          <cell r="L5853">
            <v>152933.4</v>
          </cell>
        </row>
        <row r="5854">
          <cell r="A5854" t="str">
            <v>971F1101</v>
          </cell>
          <cell r="L5854">
            <v>-9.5399999999999991</v>
          </cell>
        </row>
        <row r="5855">
          <cell r="A5855" t="str">
            <v>971F1101</v>
          </cell>
          <cell r="L5855">
            <v>-966.15</v>
          </cell>
        </row>
        <row r="5856">
          <cell r="A5856" t="str">
            <v>971F1101</v>
          </cell>
          <cell r="L5856">
            <v>-48.7</v>
          </cell>
        </row>
        <row r="5857">
          <cell r="A5857" t="str">
            <v>971F1101</v>
          </cell>
          <cell r="L5857">
            <v>3656.06</v>
          </cell>
        </row>
        <row r="5858">
          <cell r="A5858" t="str">
            <v>971F1101</v>
          </cell>
          <cell r="L5858">
            <v>0</v>
          </cell>
        </row>
        <row r="5859">
          <cell r="A5859" t="str">
            <v>971F1101</v>
          </cell>
          <cell r="L5859">
            <v>7698</v>
          </cell>
        </row>
        <row r="5860">
          <cell r="A5860" t="str">
            <v>971F1101</v>
          </cell>
          <cell r="L5860">
            <v>4444.88</v>
          </cell>
        </row>
        <row r="5861">
          <cell r="A5861" t="str">
            <v>971F1102</v>
          </cell>
          <cell r="L5861">
            <v>13.92</v>
          </cell>
        </row>
        <row r="5862">
          <cell r="A5862" t="str">
            <v>971F1102</v>
          </cell>
          <cell r="L5862">
            <v>-25.93</v>
          </cell>
        </row>
        <row r="5863">
          <cell r="A5863" t="str">
            <v>971F1102</v>
          </cell>
          <cell r="L5863">
            <v>25.93</v>
          </cell>
        </row>
        <row r="5864">
          <cell r="A5864" t="str">
            <v>971F1102</v>
          </cell>
          <cell r="L5864">
            <v>1935.16</v>
          </cell>
        </row>
        <row r="5865">
          <cell r="A5865" t="str">
            <v>971F1102</v>
          </cell>
          <cell r="L5865">
            <v>5794.74</v>
          </cell>
        </row>
        <row r="5866">
          <cell r="A5866" t="str">
            <v>971F1102</v>
          </cell>
          <cell r="L5866">
            <v>26821.42</v>
          </cell>
        </row>
        <row r="5867">
          <cell r="A5867" t="str">
            <v>971F1102</v>
          </cell>
          <cell r="L5867">
            <v>-0.01</v>
          </cell>
        </row>
        <row r="5868">
          <cell r="A5868" t="str">
            <v>971F1102</v>
          </cell>
          <cell r="L5868">
            <v>0.1</v>
          </cell>
        </row>
        <row r="5869">
          <cell r="A5869" t="str">
            <v>971F1102</v>
          </cell>
          <cell r="L5869">
            <v>2561.83</v>
          </cell>
        </row>
        <row r="5870">
          <cell r="A5870" t="str">
            <v>971F1102</v>
          </cell>
          <cell r="L5870">
            <v>20</v>
          </cell>
        </row>
        <row r="5871">
          <cell r="A5871" t="str">
            <v>971F1102</v>
          </cell>
          <cell r="L5871">
            <v>459.2</v>
          </cell>
        </row>
        <row r="5872">
          <cell r="A5872" t="str">
            <v>971F1102</v>
          </cell>
          <cell r="L5872">
            <v>105.7</v>
          </cell>
        </row>
        <row r="5873">
          <cell r="A5873" t="str">
            <v>971F1102</v>
          </cell>
          <cell r="L5873">
            <v>130.25</v>
          </cell>
        </row>
        <row r="5874">
          <cell r="A5874" t="str">
            <v>971F1102</v>
          </cell>
          <cell r="L5874">
            <v>2249.5100000000002</v>
          </cell>
        </row>
        <row r="5875">
          <cell r="A5875" t="str">
            <v>971F1102</v>
          </cell>
          <cell r="L5875">
            <v>239.29</v>
          </cell>
        </row>
        <row r="5876">
          <cell r="A5876" t="str">
            <v>971F1102</v>
          </cell>
          <cell r="L5876">
            <v>2461.3200000000002</v>
          </cell>
        </row>
        <row r="5877">
          <cell r="A5877" t="str">
            <v>971F1102</v>
          </cell>
          <cell r="L5877">
            <v>6.36</v>
          </cell>
        </row>
        <row r="5878">
          <cell r="A5878" t="str">
            <v>971F1102</v>
          </cell>
          <cell r="L5878">
            <v>-6.36</v>
          </cell>
        </row>
        <row r="5879">
          <cell r="A5879" t="str">
            <v>971F1102</v>
          </cell>
          <cell r="L5879">
            <v>1595.42</v>
          </cell>
        </row>
        <row r="5880">
          <cell r="A5880" t="str">
            <v>971F1102</v>
          </cell>
          <cell r="L5880">
            <v>6.36</v>
          </cell>
        </row>
        <row r="5881">
          <cell r="A5881" t="str">
            <v>971F1102</v>
          </cell>
          <cell r="L5881">
            <v>93.89</v>
          </cell>
        </row>
        <row r="5882">
          <cell r="A5882" t="str">
            <v>971F1102</v>
          </cell>
          <cell r="L5882">
            <v>0</v>
          </cell>
        </row>
        <row r="5883">
          <cell r="A5883" t="str">
            <v>971F1102</v>
          </cell>
          <cell r="L5883">
            <v>-204</v>
          </cell>
        </row>
        <row r="5884">
          <cell r="A5884" t="str">
            <v>971F1111</v>
          </cell>
          <cell r="L5884">
            <v>3256.44</v>
          </cell>
        </row>
        <row r="5885">
          <cell r="A5885" t="str">
            <v>971F1111</v>
          </cell>
          <cell r="L5885">
            <v>114549.53</v>
          </cell>
        </row>
        <row r="5886">
          <cell r="A5886" t="str">
            <v>971F1111</v>
          </cell>
          <cell r="L5886">
            <v>-16.579999999999998</v>
          </cell>
        </row>
        <row r="5887">
          <cell r="A5887" t="str">
            <v>971F1111</v>
          </cell>
          <cell r="L5887">
            <v>-23.24</v>
          </cell>
        </row>
        <row r="5888">
          <cell r="A5888" t="str">
            <v>971F1111</v>
          </cell>
          <cell r="L5888">
            <v>1072.3399999999999</v>
          </cell>
        </row>
        <row r="5889">
          <cell r="A5889" t="str">
            <v>971F1111</v>
          </cell>
          <cell r="L5889">
            <v>0</v>
          </cell>
        </row>
        <row r="5890">
          <cell r="A5890" t="str">
            <v>971F1111</v>
          </cell>
          <cell r="L5890">
            <v>7.17</v>
          </cell>
        </row>
        <row r="5891">
          <cell r="A5891" t="str">
            <v>971F1112</v>
          </cell>
          <cell r="L5891">
            <v>11285.06</v>
          </cell>
        </row>
        <row r="5892">
          <cell r="A5892" t="str">
            <v>971F1112</v>
          </cell>
          <cell r="L5892">
            <v>1340.91</v>
          </cell>
        </row>
        <row r="5893">
          <cell r="A5893" t="str">
            <v>971F1112</v>
          </cell>
          <cell r="L5893">
            <v>200.51</v>
          </cell>
        </row>
        <row r="5894">
          <cell r="A5894" t="str">
            <v>971F1112</v>
          </cell>
          <cell r="L5894">
            <v>332.83</v>
          </cell>
        </row>
        <row r="5895">
          <cell r="A5895" t="str">
            <v>971F1112</v>
          </cell>
          <cell r="L5895">
            <v>434.26</v>
          </cell>
        </row>
        <row r="5896">
          <cell r="A5896" t="str">
            <v>971F1112</v>
          </cell>
          <cell r="L5896">
            <v>102.6</v>
          </cell>
        </row>
        <row r="5897">
          <cell r="A5897" t="str">
            <v>971F1112</v>
          </cell>
          <cell r="L5897">
            <v>823.72</v>
          </cell>
        </row>
        <row r="5898">
          <cell r="A5898" t="str">
            <v>971F1112</v>
          </cell>
          <cell r="L5898">
            <v>6.36</v>
          </cell>
        </row>
        <row r="5899">
          <cell r="A5899" t="str">
            <v>971F1112</v>
          </cell>
          <cell r="L5899">
            <v>345.16</v>
          </cell>
        </row>
        <row r="5900">
          <cell r="A5900" t="str">
            <v>971F1112</v>
          </cell>
          <cell r="L5900">
            <v>259.05</v>
          </cell>
        </row>
        <row r="5901">
          <cell r="A5901" t="str">
            <v>971F1112</v>
          </cell>
          <cell r="L5901">
            <v>36</v>
          </cell>
        </row>
        <row r="5902">
          <cell r="A5902" t="str">
            <v>971F1112</v>
          </cell>
          <cell r="L5902">
            <v>22</v>
          </cell>
        </row>
        <row r="5903">
          <cell r="A5903" t="str">
            <v>971F1112</v>
          </cell>
          <cell r="L5903">
            <v>0</v>
          </cell>
        </row>
        <row r="5904">
          <cell r="A5904" t="str">
            <v>971F1112</v>
          </cell>
          <cell r="L5904">
            <v>-342.97</v>
          </cell>
        </row>
        <row r="5905">
          <cell r="A5905" t="str">
            <v>971F1121</v>
          </cell>
          <cell r="L5905">
            <v>4298.05</v>
          </cell>
        </row>
        <row r="5906">
          <cell r="A5906" t="str">
            <v>971F1121</v>
          </cell>
          <cell r="L5906">
            <v>181</v>
          </cell>
        </row>
        <row r="5907">
          <cell r="A5907" t="str">
            <v>971F1121</v>
          </cell>
          <cell r="L5907">
            <v>89026.77</v>
          </cell>
        </row>
        <row r="5908">
          <cell r="A5908" t="str">
            <v>971F1121</v>
          </cell>
          <cell r="L5908">
            <v>-143.16</v>
          </cell>
        </row>
        <row r="5909">
          <cell r="A5909" t="str">
            <v>971F1121</v>
          </cell>
          <cell r="L5909">
            <v>3247.32</v>
          </cell>
        </row>
        <row r="5910">
          <cell r="A5910" t="str">
            <v>971F1121</v>
          </cell>
          <cell r="L5910">
            <v>185.25</v>
          </cell>
        </row>
        <row r="5911">
          <cell r="A5911" t="str">
            <v>971F1121</v>
          </cell>
          <cell r="L5911">
            <v>3770.78</v>
          </cell>
        </row>
        <row r="5912">
          <cell r="A5912" t="str">
            <v>971F1121</v>
          </cell>
          <cell r="L5912">
            <v>-57.59</v>
          </cell>
        </row>
        <row r="5913">
          <cell r="A5913" t="str">
            <v>971F1121</v>
          </cell>
          <cell r="L5913">
            <v>57.59</v>
          </cell>
        </row>
        <row r="5914">
          <cell r="A5914" t="str">
            <v>971F1122</v>
          </cell>
          <cell r="L5914">
            <v>14.1</v>
          </cell>
        </row>
        <row r="5915">
          <cell r="A5915" t="str">
            <v>971F1122</v>
          </cell>
          <cell r="L5915">
            <v>5763.35</v>
          </cell>
        </row>
        <row r="5916">
          <cell r="A5916" t="str">
            <v>971F1122</v>
          </cell>
          <cell r="L5916">
            <v>1901.59</v>
          </cell>
        </row>
        <row r="5917">
          <cell r="A5917" t="str">
            <v>971F1122</v>
          </cell>
          <cell r="L5917">
            <v>677.89</v>
          </cell>
        </row>
        <row r="5918">
          <cell r="A5918" t="str">
            <v>971F1122</v>
          </cell>
          <cell r="L5918">
            <v>15035.54</v>
          </cell>
        </row>
        <row r="5919">
          <cell r="A5919" t="str">
            <v>971F1122</v>
          </cell>
          <cell r="L5919">
            <v>940</v>
          </cell>
        </row>
        <row r="5920">
          <cell r="A5920" t="str">
            <v>971F1122</v>
          </cell>
          <cell r="L5920">
            <v>99</v>
          </cell>
        </row>
        <row r="5921">
          <cell r="A5921" t="str">
            <v>971F1122</v>
          </cell>
          <cell r="L5921">
            <v>846.95</v>
          </cell>
        </row>
        <row r="5922">
          <cell r="A5922" t="str">
            <v>971F1122</v>
          </cell>
          <cell r="L5922">
            <v>294.7</v>
          </cell>
        </row>
        <row r="5923">
          <cell r="A5923" t="str">
            <v>971F1122</v>
          </cell>
          <cell r="L5923">
            <v>59.5</v>
          </cell>
        </row>
        <row r="5924">
          <cell r="A5924" t="str">
            <v>971F1122</v>
          </cell>
          <cell r="L5924">
            <v>0</v>
          </cell>
        </row>
        <row r="5925">
          <cell r="A5925" t="str">
            <v>971F1131</v>
          </cell>
          <cell r="L5925">
            <v>1424.54</v>
          </cell>
        </row>
        <row r="5926">
          <cell r="A5926" t="str">
            <v>971F1131</v>
          </cell>
          <cell r="L5926">
            <v>57735.81</v>
          </cell>
        </row>
        <row r="5927">
          <cell r="A5927" t="str">
            <v>971F1131</v>
          </cell>
          <cell r="L5927">
            <v>-258.23</v>
          </cell>
        </row>
        <row r="5928">
          <cell r="A5928" t="str">
            <v>971F1131</v>
          </cell>
          <cell r="L5928">
            <v>1969.24</v>
          </cell>
        </row>
        <row r="5929">
          <cell r="A5929" t="str">
            <v>971F1131</v>
          </cell>
          <cell r="L5929">
            <v>21.41</v>
          </cell>
        </row>
        <row r="5930">
          <cell r="A5930" t="str">
            <v>971F1131</v>
          </cell>
          <cell r="L5930">
            <v>152.49</v>
          </cell>
        </row>
        <row r="5931">
          <cell r="A5931" t="str">
            <v>971F1132</v>
          </cell>
          <cell r="L5931">
            <v>7340.27</v>
          </cell>
        </row>
        <row r="5932">
          <cell r="A5932" t="str">
            <v>971F1132</v>
          </cell>
          <cell r="L5932">
            <v>267.63</v>
          </cell>
        </row>
        <row r="5933">
          <cell r="A5933" t="str">
            <v>971F1132</v>
          </cell>
          <cell r="L5933">
            <v>-12.78</v>
          </cell>
        </row>
        <row r="5934">
          <cell r="A5934" t="str">
            <v>971F1132</v>
          </cell>
          <cell r="L5934">
            <v>18941.849999999999</v>
          </cell>
        </row>
        <row r="5935">
          <cell r="A5935" t="str">
            <v>971F1132</v>
          </cell>
          <cell r="L5935">
            <v>858.58</v>
          </cell>
        </row>
        <row r="5936">
          <cell r="A5936" t="str">
            <v>971F1132</v>
          </cell>
          <cell r="L5936">
            <v>42.4</v>
          </cell>
        </row>
        <row r="5937">
          <cell r="A5937" t="str">
            <v>971F1132</v>
          </cell>
          <cell r="L5937">
            <v>689.44</v>
          </cell>
        </row>
        <row r="5938">
          <cell r="A5938" t="str">
            <v>971F1132</v>
          </cell>
          <cell r="L5938">
            <v>1619.57</v>
          </cell>
        </row>
        <row r="5939">
          <cell r="A5939" t="str">
            <v>971F1132</v>
          </cell>
          <cell r="L5939">
            <v>622.79999999999995</v>
          </cell>
        </row>
        <row r="5940">
          <cell r="A5940" t="str">
            <v>971F1132</v>
          </cell>
          <cell r="L5940">
            <v>0</v>
          </cell>
        </row>
        <row r="5941">
          <cell r="A5941" t="str">
            <v>971F1132</v>
          </cell>
          <cell r="L5941">
            <v>264</v>
          </cell>
        </row>
        <row r="5942">
          <cell r="A5942" t="str">
            <v>971F1141</v>
          </cell>
          <cell r="L5942">
            <v>1250.3499999999999</v>
          </cell>
        </row>
        <row r="5943">
          <cell r="A5943" t="str">
            <v>971F1141</v>
          </cell>
          <cell r="L5943">
            <v>25.6</v>
          </cell>
        </row>
        <row r="5944">
          <cell r="A5944" t="str">
            <v>971F1141</v>
          </cell>
          <cell r="L5944">
            <v>-91.5</v>
          </cell>
        </row>
        <row r="5945">
          <cell r="A5945" t="str">
            <v>971F1141</v>
          </cell>
          <cell r="L5945">
            <v>25608.42</v>
          </cell>
        </row>
        <row r="5946">
          <cell r="A5946" t="str">
            <v>971F1141</v>
          </cell>
          <cell r="L5946">
            <v>-118.64</v>
          </cell>
        </row>
        <row r="5947">
          <cell r="A5947" t="str">
            <v>971F1141</v>
          </cell>
          <cell r="L5947">
            <v>1569.27</v>
          </cell>
        </row>
        <row r="5948">
          <cell r="A5948" t="str">
            <v>971F1142</v>
          </cell>
          <cell r="L5948">
            <v>550.79999999999995</v>
          </cell>
        </row>
        <row r="5949">
          <cell r="A5949" t="str">
            <v>971F1142</v>
          </cell>
          <cell r="L5949">
            <v>0</v>
          </cell>
        </row>
        <row r="5950">
          <cell r="A5950" t="str">
            <v>971F1200</v>
          </cell>
          <cell r="L5950">
            <v>7792.64</v>
          </cell>
        </row>
        <row r="5951">
          <cell r="A5951" t="str">
            <v>971F1200</v>
          </cell>
          <cell r="L5951">
            <v>7161.75</v>
          </cell>
        </row>
        <row r="5952">
          <cell r="A5952" t="str">
            <v>971F1200</v>
          </cell>
          <cell r="L5952">
            <v>319.06</v>
          </cell>
        </row>
        <row r="5953">
          <cell r="A5953" t="str">
            <v>971F1200</v>
          </cell>
          <cell r="L5953">
            <v>8662.69</v>
          </cell>
        </row>
        <row r="5954">
          <cell r="A5954" t="str">
            <v>971F1200</v>
          </cell>
          <cell r="L5954">
            <v>3047.6</v>
          </cell>
        </row>
        <row r="5955">
          <cell r="A5955" t="str">
            <v>971F1200</v>
          </cell>
          <cell r="L5955">
            <v>204.66</v>
          </cell>
        </row>
        <row r="5956">
          <cell r="A5956" t="str">
            <v>971F1200</v>
          </cell>
          <cell r="L5956">
            <v>2329.2600000000002</v>
          </cell>
        </row>
        <row r="5957">
          <cell r="A5957" t="str">
            <v>971F1201</v>
          </cell>
          <cell r="L5957">
            <v>-36.700000000000003</v>
          </cell>
        </row>
        <row r="5958">
          <cell r="A5958" t="str">
            <v>971F1201</v>
          </cell>
          <cell r="L5958">
            <v>-2178</v>
          </cell>
        </row>
        <row r="5959">
          <cell r="A5959" t="str">
            <v>971F1201</v>
          </cell>
          <cell r="L5959">
            <v>-1060.76</v>
          </cell>
        </row>
        <row r="5960">
          <cell r="A5960" t="str">
            <v>971F1201</v>
          </cell>
          <cell r="L5960">
            <v>45</v>
          </cell>
        </row>
        <row r="5961">
          <cell r="A5961" t="str">
            <v>971F1201</v>
          </cell>
          <cell r="L5961">
            <v>2178</v>
          </cell>
        </row>
        <row r="5962">
          <cell r="A5962" t="str">
            <v>971F1300</v>
          </cell>
          <cell r="L5962">
            <v>42.88</v>
          </cell>
        </row>
        <row r="5963">
          <cell r="A5963" t="str">
            <v>971F1300</v>
          </cell>
          <cell r="L5963">
            <v>235</v>
          </cell>
        </row>
        <row r="5964">
          <cell r="A5964" t="str">
            <v>971F1300</v>
          </cell>
          <cell r="L5964">
            <v>1296</v>
          </cell>
        </row>
        <row r="5965">
          <cell r="A5965" t="str">
            <v>971F1300</v>
          </cell>
          <cell r="L5965">
            <v>7242</v>
          </cell>
        </row>
        <row r="5966">
          <cell r="A5966" t="str">
            <v>971F1300</v>
          </cell>
          <cell r="L5966">
            <v>150</v>
          </cell>
        </row>
        <row r="5967">
          <cell r="A5967" t="str">
            <v>971F1300</v>
          </cell>
          <cell r="L5967">
            <v>100</v>
          </cell>
        </row>
        <row r="5968">
          <cell r="A5968" t="str">
            <v>971F1300</v>
          </cell>
          <cell r="L5968">
            <v>34475</v>
          </cell>
        </row>
        <row r="5969">
          <cell r="A5969" t="str">
            <v>971F1300</v>
          </cell>
          <cell r="L5969">
            <v>25807.65</v>
          </cell>
        </row>
        <row r="5970">
          <cell r="A5970" t="str">
            <v>971F1300</v>
          </cell>
          <cell r="L5970">
            <v>0</v>
          </cell>
        </row>
        <row r="5971">
          <cell r="A5971" t="str">
            <v>971F1300</v>
          </cell>
          <cell r="L5971">
            <v>0</v>
          </cell>
        </row>
        <row r="5972">
          <cell r="A5972" t="str">
            <v>971F1300</v>
          </cell>
          <cell r="L5972">
            <v>-22894</v>
          </cell>
        </row>
        <row r="5973">
          <cell r="A5973" t="str">
            <v>971F1400</v>
          </cell>
          <cell r="L5973">
            <v>23005.59</v>
          </cell>
        </row>
        <row r="5974">
          <cell r="A5974" t="str">
            <v>971F1400</v>
          </cell>
          <cell r="L5974">
            <v>0</v>
          </cell>
        </row>
        <row r="5975">
          <cell r="A5975" t="str">
            <v>971F1400</v>
          </cell>
          <cell r="L5975">
            <v>88.64</v>
          </cell>
        </row>
        <row r="5976">
          <cell r="A5976" t="str">
            <v>971F1400</v>
          </cell>
          <cell r="L5976">
            <v>22751.89</v>
          </cell>
        </row>
        <row r="5977">
          <cell r="A5977" t="str">
            <v>971F1400</v>
          </cell>
          <cell r="L5977">
            <v>22800.14</v>
          </cell>
        </row>
        <row r="5978">
          <cell r="A5978" t="str">
            <v>971F1400</v>
          </cell>
          <cell r="L5978">
            <v>0</v>
          </cell>
        </row>
        <row r="5979">
          <cell r="A5979" t="str">
            <v>971F1400</v>
          </cell>
          <cell r="L5979">
            <v>205.97</v>
          </cell>
        </row>
        <row r="5980">
          <cell r="A5980" t="str">
            <v>971F1400</v>
          </cell>
          <cell r="L5980">
            <v>52850.559999999998</v>
          </cell>
        </row>
        <row r="5981">
          <cell r="A5981" t="str">
            <v>971F1400</v>
          </cell>
          <cell r="L5981">
            <v>56319.61</v>
          </cell>
        </row>
        <row r="5982">
          <cell r="A5982" t="str">
            <v>971F1400</v>
          </cell>
          <cell r="L5982">
            <v>0</v>
          </cell>
        </row>
        <row r="5983">
          <cell r="A5983" t="str">
            <v>971F1400</v>
          </cell>
          <cell r="L5983">
            <v>627</v>
          </cell>
        </row>
        <row r="5984">
          <cell r="A5984" t="str">
            <v>971F1400</v>
          </cell>
          <cell r="L5984">
            <v>28522.22</v>
          </cell>
        </row>
        <row r="5985">
          <cell r="A5985" t="str">
            <v>971F1400</v>
          </cell>
          <cell r="L5985">
            <v>0</v>
          </cell>
        </row>
        <row r="5986">
          <cell r="A5986" t="str">
            <v>971F1400</v>
          </cell>
          <cell r="L5986">
            <v>0</v>
          </cell>
        </row>
        <row r="5987">
          <cell r="A5987" t="str">
            <v>971F1400</v>
          </cell>
          <cell r="L5987">
            <v>30388</v>
          </cell>
        </row>
        <row r="5988">
          <cell r="A5988" t="str">
            <v>971F1400</v>
          </cell>
          <cell r="L5988">
            <v>0</v>
          </cell>
        </row>
        <row r="5989">
          <cell r="A5989" t="str">
            <v>971P3000</v>
          </cell>
          <cell r="L5989">
            <v>52888.13</v>
          </cell>
        </row>
        <row r="5990">
          <cell r="A5990" t="str">
            <v>971P3000</v>
          </cell>
          <cell r="L5990">
            <v>0</v>
          </cell>
        </row>
        <row r="5991">
          <cell r="A5991" t="str">
            <v>971P3000</v>
          </cell>
          <cell r="L5991">
            <v>888.8</v>
          </cell>
        </row>
        <row r="5992">
          <cell r="A5992" t="str">
            <v>971P3000</v>
          </cell>
          <cell r="L5992">
            <v>-0.8</v>
          </cell>
        </row>
        <row r="5993">
          <cell r="A5993" t="str">
            <v>971P3000</v>
          </cell>
          <cell r="L5993">
            <v>0.8</v>
          </cell>
        </row>
        <row r="5994">
          <cell r="A5994" t="str">
            <v>971P3000</v>
          </cell>
          <cell r="L5994">
            <v>61.65</v>
          </cell>
        </row>
        <row r="5995">
          <cell r="A5995" t="str">
            <v>971P3000</v>
          </cell>
          <cell r="L5995">
            <v>-0.01</v>
          </cell>
        </row>
        <row r="5996">
          <cell r="A5996" t="str">
            <v>971P3000</v>
          </cell>
          <cell r="L5996">
            <v>0.01</v>
          </cell>
        </row>
        <row r="5997">
          <cell r="A5997" t="str">
            <v>971P3000</v>
          </cell>
          <cell r="L5997">
            <v>4739.57</v>
          </cell>
        </row>
        <row r="5998">
          <cell r="A5998" t="str">
            <v>971P3000</v>
          </cell>
          <cell r="L5998">
            <v>0</v>
          </cell>
        </row>
        <row r="5999">
          <cell r="A5999" t="str">
            <v>971P3000</v>
          </cell>
          <cell r="L5999">
            <v>15645.42</v>
          </cell>
        </row>
        <row r="6000">
          <cell r="A6000" t="str">
            <v>971P3000</v>
          </cell>
          <cell r="L6000">
            <v>0</v>
          </cell>
        </row>
        <row r="6001">
          <cell r="A6001" t="str">
            <v>971P3000</v>
          </cell>
          <cell r="L6001">
            <v>885.22</v>
          </cell>
        </row>
        <row r="6002">
          <cell r="A6002" t="str">
            <v>971P3000</v>
          </cell>
          <cell r="L6002">
            <v>0</v>
          </cell>
        </row>
        <row r="6003">
          <cell r="A6003" t="str">
            <v>971P3000</v>
          </cell>
          <cell r="L6003">
            <v>7.48</v>
          </cell>
        </row>
        <row r="6004">
          <cell r="A6004" t="str">
            <v>971P3000</v>
          </cell>
          <cell r="L6004">
            <v>0</v>
          </cell>
        </row>
        <row r="6005">
          <cell r="A6005" t="str">
            <v>971P3000</v>
          </cell>
          <cell r="L6005">
            <v>12916.51</v>
          </cell>
        </row>
        <row r="6006">
          <cell r="A6006" t="str">
            <v>971P3000</v>
          </cell>
          <cell r="L6006">
            <v>0</v>
          </cell>
        </row>
        <row r="6007">
          <cell r="A6007" t="str">
            <v>971P3000</v>
          </cell>
          <cell r="L6007">
            <v>7.62</v>
          </cell>
        </row>
        <row r="6008">
          <cell r="A6008" t="str">
            <v>971P3000</v>
          </cell>
          <cell r="L6008">
            <v>243.15</v>
          </cell>
        </row>
        <row r="6009">
          <cell r="A6009" t="str">
            <v>971P3000</v>
          </cell>
          <cell r="L6009">
            <v>1.2</v>
          </cell>
        </row>
        <row r="6010">
          <cell r="A6010" t="str">
            <v>971P3000</v>
          </cell>
          <cell r="L6010">
            <v>0</v>
          </cell>
        </row>
        <row r="6011">
          <cell r="A6011" t="str">
            <v>971P3000</v>
          </cell>
          <cell r="L6011">
            <v>0.13</v>
          </cell>
        </row>
        <row r="6012">
          <cell r="A6012" t="str">
            <v>971P3000</v>
          </cell>
          <cell r="L6012">
            <v>-78</v>
          </cell>
        </row>
        <row r="6013">
          <cell r="A6013" t="str">
            <v>971P3000</v>
          </cell>
          <cell r="L6013">
            <v>7.62</v>
          </cell>
        </row>
        <row r="6014">
          <cell r="A6014" t="str">
            <v>971P3000</v>
          </cell>
          <cell r="L6014">
            <v>90.78</v>
          </cell>
        </row>
        <row r="6015">
          <cell r="A6015" t="str">
            <v>971P3000</v>
          </cell>
          <cell r="L6015">
            <v>270501.08</v>
          </cell>
        </row>
        <row r="6016">
          <cell r="A6016" t="str">
            <v>971P3000</v>
          </cell>
          <cell r="L6016">
            <v>1756.95</v>
          </cell>
        </row>
        <row r="6017">
          <cell r="A6017" t="str">
            <v>971P3000</v>
          </cell>
          <cell r="L6017">
            <v>-0.01</v>
          </cell>
        </row>
        <row r="6018">
          <cell r="A6018" t="str">
            <v>971P3000</v>
          </cell>
          <cell r="L6018">
            <v>-49.11</v>
          </cell>
        </row>
        <row r="6019">
          <cell r="A6019" t="str">
            <v>971P3000</v>
          </cell>
          <cell r="L6019">
            <v>-184.35</v>
          </cell>
        </row>
        <row r="6020">
          <cell r="A6020" t="str">
            <v>971P3000</v>
          </cell>
          <cell r="L6020">
            <v>1378.46</v>
          </cell>
        </row>
        <row r="6021">
          <cell r="A6021" t="str">
            <v>971P3000</v>
          </cell>
          <cell r="L6021">
            <v>0</v>
          </cell>
        </row>
        <row r="6022">
          <cell r="A6022" t="str">
            <v>971P3000</v>
          </cell>
          <cell r="L6022">
            <v>22421.97</v>
          </cell>
        </row>
        <row r="6023">
          <cell r="A6023" t="str">
            <v>971P3000</v>
          </cell>
          <cell r="L6023">
            <v>0</v>
          </cell>
        </row>
        <row r="6024">
          <cell r="A6024" t="str">
            <v>971P3000</v>
          </cell>
          <cell r="L6024">
            <v>0</v>
          </cell>
        </row>
        <row r="6025">
          <cell r="A6025" t="str">
            <v>971P3000</v>
          </cell>
          <cell r="L6025">
            <v>14479.91</v>
          </cell>
        </row>
        <row r="6026">
          <cell r="A6026" t="str">
            <v>971P3000</v>
          </cell>
          <cell r="L6026">
            <v>16910.810000000001</v>
          </cell>
        </row>
        <row r="6027">
          <cell r="A6027" t="str">
            <v>971P3000</v>
          </cell>
          <cell r="L6027">
            <v>510.92</v>
          </cell>
        </row>
        <row r="6028">
          <cell r="A6028" t="str">
            <v>971P3000</v>
          </cell>
          <cell r="L6028">
            <v>3505.78</v>
          </cell>
        </row>
        <row r="6029">
          <cell r="A6029" t="str">
            <v>971P3000</v>
          </cell>
          <cell r="L6029">
            <v>2911.39</v>
          </cell>
        </row>
        <row r="6030">
          <cell r="A6030" t="str">
            <v>971P3000</v>
          </cell>
          <cell r="L6030">
            <v>7135.96</v>
          </cell>
        </row>
        <row r="6031">
          <cell r="A6031" t="str">
            <v>971P3000</v>
          </cell>
          <cell r="L6031">
            <v>537.59</v>
          </cell>
        </row>
        <row r="6032">
          <cell r="A6032" t="str">
            <v>971P3000</v>
          </cell>
          <cell r="L6032">
            <v>4597.41</v>
          </cell>
        </row>
        <row r="6033">
          <cell r="A6033" t="str">
            <v>971P3000</v>
          </cell>
          <cell r="L6033">
            <v>11477.73</v>
          </cell>
        </row>
        <row r="6034">
          <cell r="A6034" t="str">
            <v>971P3000</v>
          </cell>
          <cell r="L6034">
            <v>3336.23</v>
          </cell>
        </row>
        <row r="6035">
          <cell r="A6035" t="str">
            <v>971P3000</v>
          </cell>
          <cell r="L6035">
            <v>3643.5</v>
          </cell>
        </row>
        <row r="6036">
          <cell r="A6036" t="str">
            <v>971P3000</v>
          </cell>
          <cell r="L6036">
            <v>8501.15</v>
          </cell>
        </row>
        <row r="6037">
          <cell r="A6037" t="str">
            <v>971P3000</v>
          </cell>
          <cell r="L6037">
            <v>0</v>
          </cell>
        </row>
        <row r="6038">
          <cell r="A6038" t="str">
            <v>971P3000</v>
          </cell>
          <cell r="L6038">
            <v>33949.1</v>
          </cell>
        </row>
        <row r="6039">
          <cell r="A6039" t="str">
            <v>971P3000</v>
          </cell>
          <cell r="L6039">
            <v>40039.47</v>
          </cell>
        </row>
        <row r="6040">
          <cell r="A6040" t="str">
            <v>971P3000</v>
          </cell>
          <cell r="L6040">
            <v>1186.31</v>
          </cell>
        </row>
        <row r="6041">
          <cell r="A6041" t="str">
            <v>971P3000</v>
          </cell>
          <cell r="L6041">
            <v>8081.34</v>
          </cell>
        </row>
        <row r="6042">
          <cell r="A6042" t="str">
            <v>971P3000</v>
          </cell>
          <cell r="L6042">
            <v>6850.75</v>
          </cell>
        </row>
        <row r="6043">
          <cell r="A6043" t="str">
            <v>971P3000</v>
          </cell>
          <cell r="L6043">
            <v>17332.12</v>
          </cell>
        </row>
        <row r="6044">
          <cell r="A6044" t="str">
            <v>971P3000</v>
          </cell>
          <cell r="L6044">
            <v>1279.73</v>
          </cell>
        </row>
        <row r="6045">
          <cell r="A6045" t="str">
            <v>971P3000</v>
          </cell>
          <cell r="L6045">
            <v>10753.65</v>
          </cell>
        </row>
        <row r="6046">
          <cell r="A6046" t="str">
            <v>971P3000</v>
          </cell>
          <cell r="L6046">
            <v>26902.33</v>
          </cell>
        </row>
        <row r="6047">
          <cell r="A6047" t="str">
            <v>971P3000</v>
          </cell>
          <cell r="L6047">
            <v>8938.32</v>
          </cell>
        </row>
        <row r="6048">
          <cell r="A6048" t="str">
            <v>971P3000</v>
          </cell>
          <cell r="L6048">
            <v>9128.84</v>
          </cell>
        </row>
        <row r="6049">
          <cell r="A6049" t="str">
            <v>971P3000</v>
          </cell>
          <cell r="L6049">
            <v>21300.639999999999</v>
          </cell>
        </row>
        <row r="6050">
          <cell r="A6050" t="str">
            <v>971P3000</v>
          </cell>
          <cell r="L6050">
            <v>0</v>
          </cell>
        </row>
        <row r="6051">
          <cell r="A6051" t="str">
            <v>971P3000</v>
          </cell>
          <cell r="L6051">
            <v>215.28</v>
          </cell>
        </row>
        <row r="6052">
          <cell r="A6052" t="str">
            <v>971P3000</v>
          </cell>
          <cell r="L6052">
            <v>161.38999999999999</v>
          </cell>
        </row>
        <row r="6053">
          <cell r="A6053" t="str">
            <v>971P3000</v>
          </cell>
          <cell r="L6053">
            <v>105.07</v>
          </cell>
        </row>
        <row r="6054">
          <cell r="A6054" t="str">
            <v>971P3000</v>
          </cell>
          <cell r="L6054">
            <v>165.53</v>
          </cell>
        </row>
        <row r="6055">
          <cell r="A6055" t="str">
            <v>971P3000</v>
          </cell>
          <cell r="L6055">
            <v>-165</v>
          </cell>
        </row>
        <row r="6056">
          <cell r="A6056" t="str">
            <v>971P3000</v>
          </cell>
          <cell r="L6056">
            <v>-26.87</v>
          </cell>
        </row>
        <row r="6057">
          <cell r="A6057" t="str">
            <v>971P3000</v>
          </cell>
          <cell r="L6057">
            <v>61</v>
          </cell>
        </row>
        <row r="6058">
          <cell r="A6058" t="str">
            <v>971P3000</v>
          </cell>
          <cell r="L6058">
            <v>0</v>
          </cell>
        </row>
        <row r="6059">
          <cell r="A6059" t="str">
            <v>971P3000</v>
          </cell>
          <cell r="L6059">
            <v>21.6</v>
          </cell>
        </row>
        <row r="6060">
          <cell r="A6060" t="str">
            <v>971P3000</v>
          </cell>
          <cell r="L6060">
            <v>1436.99</v>
          </cell>
        </row>
        <row r="6061">
          <cell r="A6061" t="str">
            <v>971P3000</v>
          </cell>
          <cell r="L6061">
            <v>7482</v>
          </cell>
        </row>
        <row r="6062">
          <cell r="A6062" t="str">
            <v>971P3000</v>
          </cell>
          <cell r="L6062">
            <v>43944.35</v>
          </cell>
        </row>
        <row r="6063">
          <cell r="A6063" t="str">
            <v>971P3000</v>
          </cell>
          <cell r="L6063">
            <v>0</v>
          </cell>
        </row>
        <row r="6064">
          <cell r="A6064" t="str">
            <v>971P3000</v>
          </cell>
          <cell r="L6064">
            <v>0</v>
          </cell>
        </row>
        <row r="6065">
          <cell r="A6065" t="str">
            <v>971P3000</v>
          </cell>
          <cell r="L6065">
            <v>0</v>
          </cell>
        </row>
        <row r="6066">
          <cell r="A6066" t="str">
            <v>971P3000</v>
          </cell>
          <cell r="L6066">
            <v>-579.42999999999995</v>
          </cell>
        </row>
        <row r="6067">
          <cell r="A6067" t="str">
            <v>971P3000</v>
          </cell>
          <cell r="L6067">
            <v>-146.36000000000001</v>
          </cell>
        </row>
        <row r="6068">
          <cell r="A6068" t="str">
            <v>971P3000</v>
          </cell>
          <cell r="L6068">
            <v>1419.32</v>
          </cell>
        </row>
        <row r="6069">
          <cell r="A6069" t="str">
            <v>971P3000</v>
          </cell>
          <cell r="L6069">
            <v>190.77</v>
          </cell>
        </row>
        <row r="6070">
          <cell r="A6070" t="str">
            <v>971P3000</v>
          </cell>
          <cell r="L6070">
            <v>-94.6</v>
          </cell>
        </row>
        <row r="6071">
          <cell r="A6071" t="str">
            <v>971P3000</v>
          </cell>
          <cell r="L6071">
            <v>237.14</v>
          </cell>
        </row>
        <row r="6072">
          <cell r="A6072" t="str">
            <v>971P3000</v>
          </cell>
          <cell r="L6072">
            <v>25381.35</v>
          </cell>
        </row>
        <row r="6073">
          <cell r="A6073" t="str">
            <v>971P3000</v>
          </cell>
          <cell r="L6073">
            <v>570.54</v>
          </cell>
        </row>
        <row r="6074">
          <cell r="A6074" t="str">
            <v>971P3000</v>
          </cell>
          <cell r="L6074">
            <v>0</v>
          </cell>
        </row>
        <row r="6075">
          <cell r="A6075" t="str">
            <v>971P3000</v>
          </cell>
          <cell r="L6075">
            <v>8359.68</v>
          </cell>
        </row>
        <row r="6076">
          <cell r="A6076" t="str">
            <v>971P3000</v>
          </cell>
          <cell r="L6076">
            <v>0</v>
          </cell>
        </row>
        <row r="6077">
          <cell r="A6077" t="str">
            <v>971P3000</v>
          </cell>
          <cell r="L6077">
            <v>0</v>
          </cell>
        </row>
        <row r="6078">
          <cell r="A6078" t="str">
            <v>971P3000</v>
          </cell>
          <cell r="L6078">
            <v>0</v>
          </cell>
        </row>
        <row r="6079">
          <cell r="A6079" t="str">
            <v>971P3000</v>
          </cell>
          <cell r="L6079">
            <v>31.2</v>
          </cell>
        </row>
        <row r="6080">
          <cell r="A6080" t="str">
            <v>971P3000</v>
          </cell>
          <cell r="L6080">
            <v>0</v>
          </cell>
        </row>
        <row r="6081">
          <cell r="A6081" t="str">
            <v>971P3000</v>
          </cell>
          <cell r="L6081">
            <v>0</v>
          </cell>
        </row>
        <row r="6082">
          <cell r="A6082" t="str">
            <v>971R2000</v>
          </cell>
          <cell r="L6082">
            <v>6027.7</v>
          </cell>
        </row>
        <row r="6083">
          <cell r="A6083" t="str">
            <v>971R2000</v>
          </cell>
          <cell r="L6083">
            <v>16513.310000000001</v>
          </cell>
        </row>
        <row r="6084">
          <cell r="A6084" t="str">
            <v>971R2000</v>
          </cell>
          <cell r="L6084">
            <v>0</v>
          </cell>
        </row>
        <row r="6085">
          <cell r="A6085" t="str">
            <v>971R2000</v>
          </cell>
          <cell r="L6085">
            <v>15.12</v>
          </cell>
        </row>
        <row r="6086">
          <cell r="A6086" t="str">
            <v>971R2000</v>
          </cell>
          <cell r="L6086">
            <v>5683.07</v>
          </cell>
        </row>
        <row r="6087">
          <cell r="A6087" t="str">
            <v>971R2000</v>
          </cell>
          <cell r="L6087">
            <v>7730.97</v>
          </cell>
        </row>
        <row r="6088">
          <cell r="A6088" t="str">
            <v>971R2000</v>
          </cell>
          <cell r="L6088">
            <v>0</v>
          </cell>
        </row>
        <row r="6089">
          <cell r="A6089" t="str">
            <v>971R2000</v>
          </cell>
          <cell r="L6089">
            <v>-108</v>
          </cell>
        </row>
        <row r="6090">
          <cell r="A6090" t="str">
            <v>971R2000</v>
          </cell>
          <cell r="L6090">
            <v>25.2</v>
          </cell>
        </row>
        <row r="6091">
          <cell r="A6091" t="str">
            <v>971R2000</v>
          </cell>
          <cell r="L6091">
            <v>-24.54</v>
          </cell>
        </row>
        <row r="6092">
          <cell r="A6092" t="str">
            <v>971R2000</v>
          </cell>
          <cell r="L6092">
            <v>-1.1399999999999999</v>
          </cell>
        </row>
        <row r="6093">
          <cell r="A6093" t="str">
            <v>971R2000</v>
          </cell>
          <cell r="L6093">
            <v>23548.71</v>
          </cell>
        </row>
        <row r="6094">
          <cell r="A6094" t="str">
            <v>971R2000</v>
          </cell>
          <cell r="L6094">
            <v>-0.01</v>
          </cell>
        </row>
        <row r="6095">
          <cell r="A6095" t="str">
            <v>971R2000</v>
          </cell>
          <cell r="L6095">
            <v>5408.35</v>
          </cell>
        </row>
        <row r="6096">
          <cell r="A6096" t="str">
            <v>971R2000</v>
          </cell>
          <cell r="L6096">
            <v>5.04</v>
          </cell>
        </row>
        <row r="6097">
          <cell r="A6097" t="str">
            <v>971R2000</v>
          </cell>
          <cell r="L6097">
            <v>503.1</v>
          </cell>
        </row>
        <row r="6098">
          <cell r="A6098" t="str">
            <v>971R2000</v>
          </cell>
          <cell r="L6098">
            <v>210.6</v>
          </cell>
        </row>
        <row r="6099">
          <cell r="A6099" t="str">
            <v>971R2000</v>
          </cell>
          <cell r="L6099">
            <v>298.98</v>
          </cell>
        </row>
        <row r="6100">
          <cell r="A6100" t="str">
            <v>971R2000</v>
          </cell>
          <cell r="L6100">
            <v>3299</v>
          </cell>
        </row>
        <row r="6101">
          <cell r="A6101" t="str">
            <v>971S4100</v>
          </cell>
          <cell r="L6101">
            <v>1200</v>
          </cell>
        </row>
        <row r="6102">
          <cell r="A6102" t="str">
            <v>971S4100</v>
          </cell>
          <cell r="L6102">
            <v>0</v>
          </cell>
        </row>
        <row r="6103">
          <cell r="A6103" t="str">
            <v>971S4100</v>
          </cell>
          <cell r="L6103">
            <v>205132.93</v>
          </cell>
        </row>
        <row r="6104">
          <cell r="A6104" t="str">
            <v>971S4100</v>
          </cell>
          <cell r="L6104">
            <v>295472.31</v>
          </cell>
        </row>
        <row r="6105">
          <cell r="A6105" t="str">
            <v>971S4100</v>
          </cell>
          <cell r="L6105">
            <v>11320</v>
          </cell>
        </row>
        <row r="6106">
          <cell r="A6106" t="str">
            <v>971S4100</v>
          </cell>
          <cell r="L6106">
            <v>0</v>
          </cell>
        </row>
        <row r="6107">
          <cell r="A6107" t="str">
            <v>971S4100</v>
          </cell>
          <cell r="L6107">
            <v>25647.65</v>
          </cell>
        </row>
        <row r="6108">
          <cell r="A6108" t="str">
            <v>971S4100</v>
          </cell>
          <cell r="L6108">
            <v>161271.99</v>
          </cell>
        </row>
        <row r="6109">
          <cell r="A6109" t="str">
            <v>971S4100</v>
          </cell>
          <cell r="L6109">
            <v>0</v>
          </cell>
        </row>
        <row r="6110">
          <cell r="A6110" t="str">
            <v>971S4100</v>
          </cell>
          <cell r="L6110">
            <v>37956.019999999997</v>
          </cell>
        </row>
        <row r="6111">
          <cell r="A6111" t="str">
            <v>971S4100</v>
          </cell>
          <cell r="L6111">
            <v>0</v>
          </cell>
        </row>
        <row r="6112">
          <cell r="A6112" t="str">
            <v>971S4100</v>
          </cell>
          <cell r="L6112">
            <v>1620</v>
          </cell>
        </row>
        <row r="6113">
          <cell r="A6113" t="str">
            <v>971S4100</v>
          </cell>
          <cell r="L6113">
            <v>0</v>
          </cell>
        </row>
        <row r="6114">
          <cell r="A6114" t="str">
            <v>971S4100</v>
          </cell>
          <cell r="L6114">
            <v>26210.240000000002</v>
          </cell>
        </row>
        <row r="6115">
          <cell r="A6115" t="str">
            <v>971S4100</v>
          </cell>
          <cell r="L6115">
            <v>278826.12</v>
          </cell>
        </row>
        <row r="6116">
          <cell r="A6116" t="str">
            <v>971S4100</v>
          </cell>
          <cell r="L6116">
            <v>0</v>
          </cell>
        </row>
        <row r="6117">
          <cell r="A6117" t="str">
            <v>971S4110</v>
          </cell>
          <cell r="L6117">
            <v>0</v>
          </cell>
        </row>
        <row r="6118">
          <cell r="A6118" t="str">
            <v>971S4110</v>
          </cell>
          <cell r="L6118">
            <v>7465.03</v>
          </cell>
        </row>
        <row r="6119">
          <cell r="A6119" t="str">
            <v>971S4110</v>
          </cell>
          <cell r="L6119">
            <v>89084.63</v>
          </cell>
        </row>
        <row r="6120">
          <cell r="A6120" t="str">
            <v>971S4110</v>
          </cell>
          <cell r="L6120">
            <v>114683.6</v>
          </cell>
        </row>
        <row r="6121">
          <cell r="A6121" t="str">
            <v>971S4110</v>
          </cell>
          <cell r="L6121">
            <v>165535.70000000001</v>
          </cell>
        </row>
        <row r="6122">
          <cell r="A6122" t="str">
            <v>971S4110</v>
          </cell>
          <cell r="L6122">
            <v>1652.75</v>
          </cell>
        </row>
        <row r="6123">
          <cell r="A6123" t="str">
            <v>971S4120</v>
          </cell>
          <cell r="L6123">
            <v>0</v>
          </cell>
        </row>
        <row r="6124">
          <cell r="A6124" t="str">
            <v>971S4120</v>
          </cell>
          <cell r="L6124">
            <v>0</v>
          </cell>
        </row>
        <row r="6125">
          <cell r="A6125" t="str">
            <v>971S4120</v>
          </cell>
          <cell r="L6125">
            <v>0</v>
          </cell>
        </row>
        <row r="6126">
          <cell r="A6126" t="str">
            <v>971S4120</v>
          </cell>
          <cell r="L6126">
            <v>32271</v>
          </cell>
        </row>
        <row r="6127">
          <cell r="A6127" t="str">
            <v>971S4120</v>
          </cell>
          <cell r="L6127">
            <v>23771.52</v>
          </cell>
        </row>
        <row r="6128">
          <cell r="A6128" t="str">
            <v>971S4120</v>
          </cell>
          <cell r="L6128">
            <v>34013.040000000001</v>
          </cell>
        </row>
        <row r="6129">
          <cell r="A6129" t="str">
            <v>971S4120</v>
          </cell>
          <cell r="L6129">
            <v>68379.3</v>
          </cell>
        </row>
        <row r="6130">
          <cell r="A6130" t="str">
            <v>971S4120</v>
          </cell>
          <cell r="L6130">
            <v>4777.2</v>
          </cell>
        </row>
        <row r="6131">
          <cell r="A6131" t="str">
            <v>971S4120</v>
          </cell>
          <cell r="L6131">
            <v>67126.66</v>
          </cell>
        </row>
        <row r="6132">
          <cell r="A6132" t="str">
            <v>971S4120</v>
          </cell>
          <cell r="L6132">
            <v>5653.36</v>
          </cell>
        </row>
        <row r="6133">
          <cell r="A6133" t="str">
            <v>971S4120</v>
          </cell>
          <cell r="L6133">
            <v>59562.21</v>
          </cell>
        </row>
        <row r="6134">
          <cell r="A6134" t="str">
            <v>971S4120</v>
          </cell>
          <cell r="L6134">
            <v>16966.509999999998</v>
          </cell>
        </row>
        <row r="6135">
          <cell r="A6135" t="str">
            <v>971S4120</v>
          </cell>
          <cell r="L6135">
            <v>6230.35</v>
          </cell>
        </row>
        <row r="6136">
          <cell r="A6136" t="str">
            <v>971S4120</v>
          </cell>
          <cell r="L6136">
            <v>25320</v>
          </cell>
        </row>
        <row r="6137">
          <cell r="A6137" t="str">
            <v>971S4120</v>
          </cell>
          <cell r="L6137">
            <v>3860.71</v>
          </cell>
        </row>
        <row r="6138">
          <cell r="A6138" t="str">
            <v>971S4120</v>
          </cell>
          <cell r="L6138">
            <v>1358.54</v>
          </cell>
        </row>
        <row r="6139">
          <cell r="A6139" t="str">
            <v>971S4120</v>
          </cell>
          <cell r="L6139">
            <v>1000.4</v>
          </cell>
        </row>
        <row r="6140">
          <cell r="A6140" t="str">
            <v>971S4120</v>
          </cell>
          <cell r="L6140">
            <v>2439.0300000000002</v>
          </cell>
        </row>
        <row r="6141">
          <cell r="A6141" t="str">
            <v>971S4120</v>
          </cell>
          <cell r="L6141">
            <v>91280.52</v>
          </cell>
        </row>
        <row r="6142">
          <cell r="A6142" t="str">
            <v>971S4120</v>
          </cell>
          <cell r="L6142">
            <v>65262.26</v>
          </cell>
        </row>
        <row r="6143">
          <cell r="A6143" t="str">
            <v>971S4120</v>
          </cell>
          <cell r="L6143">
            <v>5910</v>
          </cell>
        </row>
        <row r="6144">
          <cell r="A6144" t="str">
            <v>971S4120</v>
          </cell>
          <cell r="L6144">
            <v>125365.87</v>
          </cell>
        </row>
        <row r="6145">
          <cell r="A6145" t="str">
            <v>971S4120</v>
          </cell>
          <cell r="L6145">
            <v>3813.96</v>
          </cell>
        </row>
        <row r="6146">
          <cell r="A6146" t="str">
            <v>971S4120</v>
          </cell>
          <cell r="L6146">
            <v>49101.51</v>
          </cell>
        </row>
        <row r="6147">
          <cell r="A6147" t="str">
            <v>971S4120</v>
          </cell>
          <cell r="L6147">
            <v>6891.66</v>
          </cell>
        </row>
        <row r="6148">
          <cell r="A6148" t="str">
            <v>971S4120</v>
          </cell>
          <cell r="L6148">
            <v>24689.47</v>
          </cell>
        </row>
        <row r="6149">
          <cell r="A6149" t="str">
            <v>971S4120</v>
          </cell>
          <cell r="L6149">
            <v>23359.02</v>
          </cell>
        </row>
        <row r="6150">
          <cell r="A6150" t="str">
            <v>971S4120</v>
          </cell>
          <cell r="L6150">
            <v>24900</v>
          </cell>
        </row>
        <row r="6151">
          <cell r="A6151" t="str">
            <v>971S4120</v>
          </cell>
          <cell r="L6151">
            <v>7680</v>
          </cell>
        </row>
        <row r="6152">
          <cell r="A6152" t="str">
            <v>971S4200</v>
          </cell>
          <cell r="L6152">
            <v>13637.16</v>
          </cell>
        </row>
        <row r="6153">
          <cell r="A6153" t="str">
            <v>971S4200</v>
          </cell>
          <cell r="L6153">
            <v>0</v>
          </cell>
        </row>
        <row r="6154">
          <cell r="A6154" t="str">
            <v>971S4200</v>
          </cell>
          <cell r="L6154">
            <v>0</v>
          </cell>
        </row>
        <row r="6155">
          <cell r="A6155" t="str">
            <v>971S4200</v>
          </cell>
          <cell r="L6155">
            <v>8146.08</v>
          </cell>
        </row>
        <row r="6156">
          <cell r="A6156" t="str">
            <v>971S4200</v>
          </cell>
          <cell r="L6156">
            <v>0</v>
          </cell>
        </row>
        <row r="6157">
          <cell r="A6157" t="str">
            <v>971S4200</v>
          </cell>
          <cell r="L6157">
            <v>85083.46</v>
          </cell>
        </row>
        <row r="6158">
          <cell r="A6158" t="str">
            <v>971S4200</v>
          </cell>
          <cell r="L6158">
            <v>0</v>
          </cell>
        </row>
        <row r="6159">
          <cell r="A6159" t="str">
            <v>971S4200</v>
          </cell>
          <cell r="L6159">
            <v>-711.24</v>
          </cell>
        </row>
        <row r="6160">
          <cell r="A6160" t="str">
            <v>971S4200</v>
          </cell>
          <cell r="L6160">
            <v>316.68</v>
          </cell>
        </row>
        <row r="6161">
          <cell r="A6161" t="str">
            <v>971S4200</v>
          </cell>
          <cell r="L6161">
            <v>1812.88</v>
          </cell>
        </row>
        <row r="6162">
          <cell r="A6162" t="str">
            <v>971S4200</v>
          </cell>
          <cell r="L6162">
            <v>0</v>
          </cell>
        </row>
        <row r="6163">
          <cell r="A6163" t="str">
            <v>971S4200</v>
          </cell>
          <cell r="L6163">
            <v>-35.11</v>
          </cell>
        </row>
        <row r="6164">
          <cell r="A6164" t="str">
            <v>971S4200</v>
          </cell>
          <cell r="L6164">
            <v>38375.300000000003</v>
          </cell>
        </row>
        <row r="6165">
          <cell r="A6165" t="str">
            <v>971S4200</v>
          </cell>
          <cell r="L6165">
            <v>342</v>
          </cell>
        </row>
        <row r="6166">
          <cell r="A6166" t="str">
            <v>971S4200</v>
          </cell>
          <cell r="L6166">
            <v>35.11</v>
          </cell>
        </row>
        <row r="6167">
          <cell r="A6167" t="str">
            <v>971S4200</v>
          </cell>
          <cell r="L6167">
            <v>0</v>
          </cell>
        </row>
        <row r="6168">
          <cell r="A6168" t="str">
            <v>971S4300</v>
          </cell>
          <cell r="L6168">
            <v>44274.85</v>
          </cell>
        </row>
        <row r="6169">
          <cell r="A6169" t="str">
            <v>971S4300</v>
          </cell>
          <cell r="L6169">
            <v>19595.82</v>
          </cell>
        </row>
        <row r="6170">
          <cell r="A6170" t="str">
            <v>971S4300</v>
          </cell>
          <cell r="L6170">
            <v>3575.74</v>
          </cell>
        </row>
        <row r="6171">
          <cell r="A6171" t="str">
            <v>971S4300</v>
          </cell>
          <cell r="L6171">
            <v>0</v>
          </cell>
        </row>
        <row r="6172">
          <cell r="A6172" t="str">
            <v>971S4300</v>
          </cell>
          <cell r="L6172">
            <v>6144.76</v>
          </cell>
        </row>
        <row r="6173">
          <cell r="A6173" t="str">
            <v>971S4300</v>
          </cell>
          <cell r="L6173">
            <v>123301.75</v>
          </cell>
        </row>
        <row r="6174">
          <cell r="A6174" t="str">
            <v>971S4300</v>
          </cell>
          <cell r="L6174">
            <v>249916.92</v>
          </cell>
        </row>
        <row r="6175">
          <cell r="A6175" t="str">
            <v>971S4300</v>
          </cell>
          <cell r="L6175">
            <v>-618.66</v>
          </cell>
        </row>
        <row r="6176">
          <cell r="A6176" t="str">
            <v>971S4300</v>
          </cell>
          <cell r="L6176">
            <v>-45.33</v>
          </cell>
        </row>
        <row r="6177">
          <cell r="A6177" t="str">
            <v>971S4300</v>
          </cell>
          <cell r="L6177">
            <v>1863.99</v>
          </cell>
        </row>
        <row r="6178">
          <cell r="A6178" t="str">
            <v>971S4300</v>
          </cell>
          <cell r="L6178">
            <v>106105.67</v>
          </cell>
        </row>
        <row r="6179">
          <cell r="A6179" t="str">
            <v>971S4300</v>
          </cell>
          <cell r="L6179">
            <v>216280.9</v>
          </cell>
        </row>
        <row r="6180">
          <cell r="A6180" t="str">
            <v>971S4300</v>
          </cell>
          <cell r="L6180">
            <v>0</v>
          </cell>
        </row>
        <row r="6181">
          <cell r="A6181" t="str">
            <v>971S4300</v>
          </cell>
          <cell r="L6181">
            <v>1594.61</v>
          </cell>
        </row>
        <row r="6182">
          <cell r="A6182" t="str">
            <v>971S4300</v>
          </cell>
          <cell r="L6182">
            <v>11050.28</v>
          </cell>
        </row>
        <row r="6183">
          <cell r="A6183" t="str">
            <v>971S4410</v>
          </cell>
          <cell r="L6183">
            <v>352350.27</v>
          </cell>
        </row>
        <row r="6184">
          <cell r="A6184" t="str">
            <v>971S4410</v>
          </cell>
          <cell r="L6184">
            <v>-321.36</v>
          </cell>
        </row>
        <row r="6185">
          <cell r="A6185" t="str">
            <v>971S4410</v>
          </cell>
          <cell r="L6185">
            <v>-804.5</v>
          </cell>
        </row>
        <row r="6186">
          <cell r="A6186" t="str">
            <v>971S4410</v>
          </cell>
          <cell r="L6186">
            <v>9663.68</v>
          </cell>
        </row>
        <row r="6187">
          <cell r="A6187" t="str">
            <v>971S4410</v>
          </cell>
          <cell r="L6187">
            <v>0</v>
          </cell>
        </row>
        <row r="6188">
          <cell r="A6188" t="str">
            <v>971S4410</v>
          </cell>
          <cell r="L6188">
            <v>0</v>
          </cell>
        </row>
        <row r="6189">
          <cell r="A6189" t="str">
            <v>971S4410</v>
          </cell>
          <cell r="L6189">
            <v>0</v>
          </cell>
        </row>
        <row r="6190">
          <cell r="A6190" t="str">
            <v>971S4420</v>
          </cell>
          <cell r="L6190">
            <v>322.47000000000003</v>
          </cell>
        </row>
        <row r="6191">
          <cell r="A6191" t="str">
            <v>971S4420</v>
          </cell>
          <cell r="L6191">
            <v>-633.32000000000005</v>
          </cell>
        </row>
        <row r="6192">
          <cell r="A6192" t="str">
            <v>971S4420</v>
          </cell>
          <cell r="L6192">
            <v>8059.64</v>
          </cell>
        </row>
        <row r="6193">
          <cell r="A6193" t="str">
            <v>971S4420</v>
          </cell>
          <cell r="L6193">
            <v>799.56</v>
          </cell>
        </row>
        <row r="6194">
          <cell r="A6194" t="str">
            <v>971S4420</v>
          </cell>
          <cell r="L6194">
            <v>419810.74</v>
          </cell>
        </row>
        <row r="6195">
          <cell r="A6195" t="str">
            <v>971S4420</v>
          </cell>
          <cell r="L6195">
            <v>-111.6</v>
          </cell>
        </row>
        <row r="6196">
          <cell r="A6196" t="str">
            <v>971S4420</v>
          </cell>
          <cell r="L6196">
            <v>13717.27</v>
          </cell>
        </row>
        <row r="6197">
          <cell r="A6197" t="str">
            <v>971S4420</v>
          </cell>
          <cell r="L6197">
            <v>-555.17999999999995</v>
          </cell>
        </row>
        <row r="6198">
          <cell r="A6198" t="str">
            <v>971S4420</v>
          </cell>
          <cell r="L6198">
            <v>7944.23</v>
          </cell>
        </row>
        <row r="6199">
          <cell r="A6199" t="str">
            <v>971S4420</v>
          </cell>
          <cell r="L6199">
            <v>0</v>
          </cell>
        </row>
        <row r="6200">
          <cell r="A6200" t="str">
            <v>971S4420</v>
          </cell>
          <cell r="L6200">
            <v>2928.98</v>
          </cell>
        </row>
        <row r="6201">
          <cell r="A6201" t="str">
            <v>971S4430</v>
          </cell>
          <cell r="L6201">
            <v>6744.01</v>
          </cell>
        </row>
        <row r="6202">
          <cell r="A6202" t="str">
            <v>971S4430</v>
          </cell>
          <cell r="L6202">
            <v>-0.15</v>
          </cell>
        </row>
        <row r="6203">
          <cell r="A6203" t="str">
            <v>971S4430</v>
          </cell>
          <cell r="L6203">
            <v>1855.7</v>
          </cell>
        </row>
        <row r="6204">
          <cell r="A6204" t="str">
            <v>971S4430</v>
          </cell>
          <cell r="L6204">
            <v>144122</v>
          </cell>
        </row>
        <row r="6205">
          <cell r="A6205" t="str">
            <v>971S4430</v>
          </cell>
          <cell r="L6205">
            <v>366057</v>
          </cell>
        </row>
        <row r="6206">
          <cell r="A6206" t="str">
            <v>971S4430</v>
          </cell>
          <cell r="L6206">
            <v>-1672.2</v>
          </cell>
        </row>
        <row r="6207">
          <cell r="A6207" t="str">
            <v>971S4430</v>
          </cell>
          <cell r="L6207">
            <v>27793.96</v>
          </cell>
        </row>
        <row r="6208">
          <cell r="A6208" t="str">
            <v>971S4430</v>
          </cell>
          <cell r="L6208">
            <v>-77.400000000000006</v>
          </cell>
        </row>
        <row r="6209">
          <cell r="A6209" t="str">
            <v>971S4430</v>
          </cell>
          <cell r="L6209">
            <v>-536.85</v>
          </cell>
        </row>
        <row r="6210">
          <cell r="A6210" t="str">
            <v>971S4430</v>
          </cell>
          <cell r="L6210">
            <v>-0.34</v>
          </cell>
        </row>
        <row r="6211">
          <cell r="A6211" t="str">
            <v>971S4430</v>
          </cell>
          <cell r="L6211">
            <v>3002.95</v>
          </cell>
        </row>
        <row r="6212">
          <cell r="A6212" t="str">
            <v>971S4430</v>
          </cell>
          <cell r="L6212">
            <v>0</v>
          </cell>
        </row>
        <row r="6213">
          <cell r="A6213" t="str">
            <v>971S4430</v>
          </cell>
          <cell r="L6213">
            <v>16040</v>
          </cell>
        </row>
        <row r="6214">
          <cell r="A6214" t="str">
            <v>971S4520</v>
          </cell>
          <cell r="L6214">
            <v>0</v>
          </cell>
        </row>
        <row r="6215">
          <cell r="A6215" t="str">
            <v>971S4520</v>
          </cell>
          <cell r="L6215">
            <v>51964.14</v>
          </cell>
        </row>
        <row r="6216">
          <cell r="A6216" t="str">
            <v>971S4520</v>
          </cell>
          <cell r="L6216">
            <v>1513.84</v>
          </cell>
        </row>
        <row r="6217">
          <cell r="A6217" t="str">
            <v>971S4520</v>
          </cell>
          <cell r="L6217">
            <v>1408.05</v>
          </cell>
        </row>
        <row r="6218">
          <cell r="A6218" t="str">
            <v>971S4520</v>
          </cell>
          <cell r="L6218">
            <v>0</v>
          </cell>
        </row>
        <row r="6219">
          <cell r="A6219" t="str">
            <v>971S4520</v>
          </cell>
          <cell r="L6219">
            <v>707.16</v>
          </cell>
        </row>
        <row r="6220">
          <cell r="A6220" t="str">
            <v>971S4600</v>
          </cell>
          <cell r="L6220">
            <v>11986.79</v>
          </cell>
        </row>
        <row r="6221">
          <cell r="A6221" t="str">
            <v>971S4600</v>
          </cell>
          <cell r="L6221">
            <v>5977.9</v>
          </cell>
        </row>
        <row r="6222">
          <cell r="A6222" t="str">
            <v>971S4600</v>
          </cell>
          <cell r="L6222">
            <v>0.04</v>
          </cell>
        </row>
        <row r="6223">
          <cell r="A6223" t="str">
            <v>971S4600</v>
          </cell>
          <cell r="L6223">
            <v>487.76</v>
          </cell>
        </row>
        <row r="6224">
          <cell r="A6224" t="str">
            <v>971S4600</v>
          </cell>
          <cell r="L6224">
            <v>20341.509999999998</v>
          </cell>
        </row>
        <row r="6225">
          <cell r="A6225" t="str">
            <v>971S4600</v>
          </cell>
          <cell r="L6225">
            <v>28924.19</v>
          </cell>
        </row>
        <row r="6226">
          <cell r="A6226" t="str">
            <v>971S4600</v>
          </cell>
          <cell r="L6226">
            <v>0</v>
          </cell>
        </row>
        <row r="6227">
          <cell r="A6227" t="str">
            <v>971S4600</v>
          </cell>
          <cell r="L6227">
            <v>-173.82</v>
          </cell>
        </row>
        <row r="6228">
          <cell r="A6228" t="str">
            <v>971S4600</v>
          </cell>
          <cell r="L6228">
            <v>173.82</v>
          </cell>
        </row>
        <row r="6229">
          <cell r="A6229" t="str">
            <v>971S4600</v>
          </cell>
          <cell r="L6229">
            <v>19408.099999999999</v>
          </cell>
        </row>
        <row r="6230">
          <cell r="A6230" t="str">
            <v>971S4600</v>
          </cell>
          <cell r="L6230">
            <v>8817.65</v>
          </cell>
        </row>
        <row r="6231">
          <cell r="A6231" t="str">
            <v>971S4600</v>
          </cell>
          <cell r="L6231">
            <v>0</v>
          </cell>
        </row>
        <row r="6232">
          <cell r="A6232" t="str">
            <v>971S4600</v>
          </cell>
          <cell r="L6232">
            <v>-39.46</v>
          </cell>
        </row>
        <row r="6233">
          <cell r="A6233" t="str">
            <v>971S4600</v>
          </cell>
          <cell r="L6233">
            <v>1230.53</v>
          </cell>
        </row>
        <row r="6234">
          <cell r="A6234" t="str">
            <v>971S4600</v>
          </cell>
          <cell r="L6234">
            <v>9756.7999999999993</v>
          </cell>
        </row>
        <row r="6235">
          <cell r="A6235" t="str">
            <v>971S4600</v>
          </cell>
          <cell r="L6235">
            <v>0</v>
          </cell>
        </row>
        <row r="6236">
          <cell r="A6236" t="str">
            <v>971S4600</v>
          </cell>
          <cell r="L6236">
            <v>0</v>
          </cell>
        </row>
        <row r="6237">
          <cell r="A6237" t="str">
            <v>971S4600</v>
          </cell>
          <cell r="L6237">
            <v>0</v>
          </cell>
        </row>
        <row r="6238">
          <cell r="A6238" t="str">
            <v>971S4600</v>
          </cell>
          <cell r="L6238">
            <v>177.12</v>
          </cell>
        </row>
        <row r="6239">
          <cell r="A6239" t="str">
            <v>971S4600</v>
          </cell>
          <cell r="L6239">
            <v>5340</v>
          </cell>
        </row>
        <row r="6240">
          <cell r="A6240" t="str">
            <v>971S4600</v>
          </cell>
          <cell r="L6240">
            <v>1295.21</v>
          </cell>
        </row>
        <row r="6241">
          <cell r="A6241" t="str">
            <v>971S4600</v>
          </cell>
          <cell r="L6241">
            <v>0</v>
          </cell>
        </row>
        <row r="6242">
          <cell r="A6242" t="str">
            <v>971S4600</v>
          </cell>
          <cell r="L6242">
            <v>12074.8</v>
          </cell>
        </row>
        <row r="6243">
          <cell r="A6243" t="str">
            <v>971S4600</v>
          </cell>
          <cell r="L6243">
            <v>0</v>
          </cell>
        </row>
        <row r="6244">
          <cell r="A6244" t="str">
            <v>971S4600</v>
          </cell>
          <cell r="L6244">
            <v>-72</v>
          </cell>
        </row>
        <row r="6245">
          <cell r="A6245" t="str">
            <v>971S4600</v>
          </cell>
          <cell r="L6245">
            <v>72</v>
          </cell>
        </row>
        <row r="6246">
          <cell r="A6246" t="str">
            <v>971S4700</v>
          </cell>
          <cell r="L6246">
            <v>1170.6099999999999</v>
          </cell>
        </row>
        <row r="6247">
          <cell r="A6247" t="str">
            <v>971S4700</v>
          </cell>
          <cell r="L6247">
            <v>80606.679999999993</v>
          </cell>
        </row>
        <row r="6248">
          <cell r="A6248" t="str">
            <v>971S4700</v>
          </cell>
          <cell r="L6248">
            <v>901.68</v>
          </cell>
        </row>
        <row r="6249">
          <cell r="A6249" t="str">
            <v>971S4700</v>
          </cell>
          <cell r="L6249">
            <v>0</v>
          </cell>
        </row>
        <row r="6250">
          <cell r="A6250" t="str">
            <v>971S4700</v>
          </cell>
          <cell r="L6250">
            <v>12511.39</v>
          </cell>
        </row>
        <row r="6251">
          <cell r="A6251" t="str">
            <v>971S4700</v>
          </cell>
          <cell r="L6251">
            <v>0</v>
          </cell>
        </row>
        <row r="6252">
          <cell r="A6252" t="str">
            <v>971S4700</v>
          </cell>
          <cell r="L6252">
            <v>0</v>
          </cell>
        </row>
        <row r="6253">
          <cell r="A6253" t="str">
            <v>971S4800</v>
          </cell>
          <cell r="L6253">
            <v>4579.24</v>
          </cell>
        </row>
        <row r="6254">
          <cell r="A6254" t="str">
            <v>971S4800</v>
          </cell>
          <cell r="L6254">
            <v>6887.29</v>
          </cell>
        </row>
        <row r="6255">
          <cell r="A6255" t="str">
            <v>971S4800</v>
          </cell>
          <cell r="L6255">
            <v>0</v>
          </cell>
        </row>
        <row r="6256">
          <cell r="A6256" t="str">
            <v>971S4800</v>
          </cell>
          <cell r="L6256">
            <v>49734.03</v>
          </cell>
        </row>
        <row r="6257">
          <cell r="A6257" t="str">
            <v>971S4800</v>
          </cell>
          <cell r="L6257">
            <v>0</v>
          </cell>
        </row>
        <row r="6258">
          <cell r="A6258" t="str">
            <v>971S4800</v>
          </cell>
          <cell r="L6258">
            <v>184</v>
          </cell>
        </row>
        <row r="6259">
          <cell r="A6259" t="str">
            <v>971V6000</v>
          </cell>
          <cell r="L6259">
            <v>215.94</v>
          </cell>
        </row>
        <row r="6260">
          <cell r="A6260" t="str">
            <v>971V6000</v>
          </cell>
          <cell r="L6260">
            <v>18612.009999999998</v>
          </cell>
        </row>
        <row r="6261">
          <cell r="A6261" t="str">
            <v>971V6000</v>
          </cell>
          <cell r="L6261">
            <v>3963.18</v>
          </cell>
        </row>
        <row r="6262">
          <cell r="A6262" t="str">
            <v>971V6000</v>
          </cell>
          <cell r="L6262">
            <v>1443.77</v>
          </cell>
        </row>
        <row r="6263">
          <cell r="A6263" t="str">
            <v>971V6000</v>
          </cell>
          <cell r="L6263">
            <v>0</v>
          </cell>
        </row>
        <row r="6264">
          <cell r="A6264" t="str">
            <v>971V6000</v>
          </cell>
          <cell r="L6264">
            <v>1447</v>
          </cell>
        </row>
        <row r="6265">
          <cell r="A6265" t="str">
            <v>972ASH</v>
          </cell>
          <cell r="L6265">
            <v>3135.38</v>
          </cell>
        </row>
        <row r="6266">
          <cell r="A6266" t="str">
            <v>972ASH</v>
          </cell>
          <cell r="L6266">
            <v>0</v>
          </cell>
        </row>
        <row r="6267">
          <cell r="A6267" t="str">
            <v>972ASH</v>
          </cell>
          <cell r="L6267">
            <v>217.2</v>
          </cell>
        </row>
        <row r="6268">
          <cell r="A6268" t="str">
            <v>972ASH</v>
          </cell>
          <cell r="L6268">
            <v>8025.8</v>
          </cell>
        </row>
        <row r="6269">
          <cell r="A6269" t="str">
            <v>972ASH</v>
          </cell>
          <cell r="L6269">
            <v>-160.05000000000001</v>
          </cell>
        </row>
        <row r="6270">
          <cell r="A6270" t="str">
            <v>972ASH</v>
          </cell>
          <cell r="L6270">
            <v>535.5</v>
          </cell>
        </row>
        <row r="6271">
          <cell r="A6271" t="str">
            <v>972ASH</v>
          </cell>
          <cell r="L6271">
            <v>0</v>
          </cell>
        </row>
        <row r="6272">
          <cell r="A6272" t="str">
            <v>972ASH</v>
          </cell>
          <cell r="L6272">
            <v>48.4</v>
          </cell>
        </row>
        <row r="6273">
          <cell r="A6273" t="str">
            <v>972ASH</v>
          </cell>
          <cell r="L6273">
            <v>0</v>
          </cell>
        </row>
        <row r="6274">
          <cell r="A6274" t="str">
            <v>972ASH</v>
          </cell>
          <cell r="L6274">
            <v>70.510000000000005</v>
          </cell>
        </row>
        <row r="6275">
          <cell r="A6275" t="str">
            <v>972ASH</v>
          </cell>
          <cell r="L6275">
            <v>0</v>
          </cell>
        </row>
        <row r="6276">
          <cell r="A6276" t="str">
            <v>972ASH</v>
          </cell>
          <cell r="L6276">
            <v>617.25</v>
          </cell>
        </row>
        <row r="6277">
          <cell r="A6277" t="str">
            <v>972ASH</v>
          </cell>
          <cell r="L6277">
            <v>122.73</v>
          </cell>
        </row>
        <row r="6278">
          <cell r="A6278" t="str">
            <v>972ASH</v>
          </cell>
          <cell r="L6278">
            <v>0</v>
          </cell>
        </row>
        <row r="6279">
          <cell r="A6279" t="str">
            <v>972ASH</v>
          </cell>
          <cell r="L6279">
            <v>3097.9</v>
          </cell>
        </row>
        <row r="6280">
          <cell r="A6280" t="str">
            <v>972ASH</v>
          </cell>
          <cell r="L6280">
            <v>0</v>
          </cell>
        </row>
        <row r="6281">
          <cell r="A6281" t="str">
            <v>972FC</v>
          </cell>
          <cell r="L6281">
            <v>4661.99</v>
          </cell>
        </row>
        <row r="6282">
          <cell r="A6282" t="str">
            <v>972FC</v>
          </cell>
          <cell r="L6282">
            <v>340</v>
          </cell>
        </row>
        <row r="6283">
          <cell r="A6283" t="str">
            <v>972FC</v>
          </cell>
          <cell r="L6283">
            <v>2287.5</v>
          </cell>
        </row>
        <row r="6284">
          <cell r="A6284" t="str">
            <v>972FC</v>
          </cell>
          <cell r="L6284">
            <v>238.34</v>
          </cell>
        </row>
        <row r="6285">
          <cell r="A6285" t="str">
            <v>972FC</v>
          </cell>
          <cell r="L6285">
            <v>311.66000000000003</v>
          </cell>
        </row>
        <row r="6286">
          <cell r="A6286" t="str">
            <v>972FC</v>
          </cell>
          <cell r="L6286">
            <v>7850.74</v>
          </cell>
        </row>
        <row r="6287">
          <cell r="A6287" t="str">
            <v>972FC</v>
          </cell>
          <cell r="L6287">
            <v>100</v>
          </cell>
        </row>
        <row r="6288">
          <cell r="A6288" t="str">
            <v>972FC</v>
          </cell>
          <cell r="L6288">
            <v>56</v>
          </cell>
        </row>
        <row r="6289">
          <cell r="A6289" t="str">
            <v>972FC</v>
          </cell>
          <cell r="L6289">
            <v>0</v>
          </cell>
        </row>
        <row r="6290">
          <cell r="A6290" t="str">
            <v>972FC</v>
          </cell>
          <cell r="L6290">
            <v>106.93</v>
          </cell>
        </row>
        <row r="6291">
          <cell r="A6291" t="str">
            <v>972FC</v>
          </cell>
          <cell r="L6291">
            <v>248.46</v>
          </cell>
        </row>
        <row r="6292">
          <cell r="A6292" t="str">
            <v>972FC</v>
          </cell>
          <cell r="L6292">
            <v>1014</v>
          </cell>
        </row>
        <row r="6293">
          <cell r="A6293" t="str">
            <v>972FC</v>
          </cell>
          <cell r="L6293">
            <v>-182.12</v>
          </cell>
        </row>
        <row r="6294">
          <cell r="A6294" t="str">
            <v>972FC</v>
          </cell>
          <cell r="L6294">
            <v>182.12</v>
          </cell>
        </row>
        <row r="6295">
          <cell r="A6295" t="str">
            <v>972FC</v>
          </cell>
          <cell r="L6295">
            <v>447.47</v>
          </cell>
        </row>
        <row r="6296">
          <cell r="A6296" t="str">
            <v>972FC</v>
          </cell>
          <cell r="L6296">
            <v>0</v>
          </cell>
        </row>
        <row r="6297">
          <cell r="A6297" t="str">
            <v>972FC</v>
          </cell>
          <cell r="L6297">
            <v>1034.79</v>
          </cell>
        </row>
        <row r="6298">
          <cell r="A6298" t="str">
            <v>972FC</v>
          </cell>
          <cell r="L6298">
            <v>182.67</v>
          </cell>
        </row>
        <row r="6299">
          <cell r="A6299" t="str">
            <v>972FC</v>
          </cell>
          <cell r="L6299">
            <v>373.81</v>
          </cell>
        </row>
        <row r="6300">
          <cell r="A6300" t="str">
            <v>972FC</v>
          </cell>
          <cell r="L6300">
            <v>610.97</v>
          </cell>
        </row>
        <row r="6301">
          <cell r="A6301" t="str">
            <v>972FC</v>
          </cell>
          <cell r="L6301">
            <v>-260.01</v>
          </cell>
        </row>
        <row r="6302">
          <cell r="A6302" t="str">
            <v>972FC</v>
          </cell>
          <cell r="L6302">
            <v>168.6</v>
          </cell>
        </row>
        <row r="6303">
          <cell r="A6303" t="str">
            <v>972FC</v>
          </cell>
          <cell r="L6303">
            <v>0</v>
          </cell>
        </row>
        <row r="6304">
          <cell r="A6304" t="str">
            <v>972FC</v>
          </cell>
          <cell r="L6304">
            <v>504.6</v>
          </cell>
        </row>
        <row r="6305">
          <cell r="A6305" t="str">
            <v>972FC</v>
          </cell>
          <cell r="L6305">
            <v>0</v>
          </cell>
        </row>
        <row r="6306">
          <cell r="A6306" t="str">
            <v>972FC</v>
          </cell>
          <cell r="L6306">
            <v>35.42</v>
          </cell>
        </row>
        <row r="6307">
          <cell r="A6307" t="str">
            <v>972FC</v>
          </cell>
          <cell r="L6307">
            <v>82.3</v>
          </cell>
        </row>
        <row r="6308">
          <cell r="A6308" t="str">
            <v>972FC</v>
          </cell>
          <cell r="L6308">
            <v>0</v>
          </cell>
        </row>
        <row r="6309">
          <cell r="A6309" t="str">
            <v>972FC</v>
          </cell>
          <cell r="L6309">
            <v>9851.1299999999992</v>
          </cell>
        </row>
        <row r="6310">
          <cell r="A6310" t="str">
            <v>972FC</v>
          </cell>
          <cell r="L6310">
            <v>3687.96</v>
          </cell>
        </row>
        <row r="6311">
          <cell r="A6311" t="str">
            <v>972FC</v>
          </cell>
          <cell r="L6311">
            <v>422</v>
          </cell>
        </row>
        <row r="6312">
          <cell r="A6312" t="str">
            <v>972FC</v>
          </cell>
          <cell r="L6312">
            <v>-1002</v>
          </cell>
        </row>
        <row r="6313">
          <cell r="A6313" t="str">
            <v>972FC</v>
          </cell>
          <cell r="L6313">
            <v>1002</v>
          </cell>
        </row>
        <row r="6314">
          <cell r="A6314" t="str">
            <v>972FGENE</v>
          </cell>
          <cell r="L6314">
            <v>1406.55</v>
          </cell>
        </row>
        <row r="6315">
          <cell r="A6315" t="str">
            <v>972FGENE</v>
          </cell>
          <cell r="L6315">
            <v>109</v>
          </cell>
        </row>
        <row r="6316">
          <cell r="A6316" t="str">
            <v>972FGENE</v>
          </cell>
          <cell r="L6316">
            <v>49.8</v>
          </cell>
        </row>
        <row r="6317">
          <cell r="A6317" t="str">
            <v>972FGENE</v>
          </cell>
          <cell r="L6317">
            <v>0</v>
          </cell>
        </row>
        <row r="6318">
          <cell r="A6318" t="str">
            <v>972FGENE</v>
          </cell>
          <cell r="L6318">
            <v>1071.95</v>
          </cell>
        </row>
        <row r="6319">
          <cell r="A6319" t="str">
            <v>972FGENE</v>
          </cell>
          <cell r="L6319">
            <v>0</v>
          </cell>
        </row>
        <row r="6320">
          <cell r="A6320" t="str">
            <v>972FGENE</v>
          </cell>
          <cell r="L6320">
            <v>56.74</v>
          </cell>
        </row>
        <row r="6321">
          <cell r="A6321" t="str">
            <v>972FGENE</v>
          </cell>
          <cell r="L6321">
            <v>153.13999999999999</v>
          </cell>
        </row>
        <row r="6322">
          <cell r="A6322" t="str">
            <v>972FGENE</v>
          </cell>
          <cell r="L6322">
            <v>0</v>
          </cell>
        </row>
        <row r="6323">
          <cell r="A6323" t="str">
            <v>972FGENE</v>
          </cell>
          <cell r="L6323">
            <v>1134.73</v>
          </cell>
        </row>
        <row r="6324">
          <cell r="A6324" t="str">
            <v>972FGENE</v>
          </cell>
          <cell r="L6324">
            <v>3062.88</v>
          </cell>
        </row>
        <row r="6325">
          <cell r="A6325" t="str">
            <v>972FGENE</v>
          </cell>
          <cell r="L6325">
            <v>0</v>
          </cell>
        </row>
        <row r="6326">
          <cell r="A6326" t="str">
            <v>972FGENE</v>
          </cell>
          <cell r="L6326">
            <v>63.2</v>
          </cell>
        </row>
        <row r="6327">
          <cell r="A6327" t="str">
            <v>972FGENE</v>
          </cell>
          <cell r="L6327">
            <v>53.77</v>
          </cell>
        </row>
        <row r="6328">
          <cell r="A6328" t="str">
            <v>972FGENE</v>
          </cell>
          <cell r="L6328">
            <v>1432.96</v>
          </cell>
        </row>
        <row r="6329">
          <cell r="A6329" t="str">
            <v>972FGENE</v>
          </cell>
          <cell r="L6329">
            <v>310</v>
          </cell>
        </row>
        <row r="6330">
          <cell r="A6330" t="str">
            <v>972FGENE</v>
          </cell>
          <cell r="L6330">
            <v>0</v>
          </cell>
        </row>
        <row r="6331">
          <cell r="A6331" t="str">
            <v>972FGENE</v>
          </cell>
          <cell r="L6331">
            <v>3892.52</v>
          </cell>
        </row>
        <row r="6332">
          <cell r="A6332" t="str">
            <v>972FGENE</v>
          </cell>
          <cell r="L6332">
            <v>967.26</v>
          </cell>
        </row>
        <row r="6333">
          <cell r="A6333" t="str">
            <v>972FGENE</v>
          </cell>
          <cell r="L6333">
            <v>0</v>
          </cell>
        </row>
        <row r="6334">
          <cell r="A6334" t="str">
            <v>972FGENE</v>
          </cell>
          <cell r="L6334">
            <v>-1.86</v>
          </cell>
        </row>
        <row r="6335">
          <cell r="A6335" t="str">
            <v>972FGENE</v>
          </cell>
          <cell r="L6335">
            <v>716.7</v>
          </cell>
        </row>
        <row r="6336">
          <cell r="A6336" t="str">
            <v>972FGENE</v>
          </cell>
          <cell r="L6336">
            <v>-9.3000000000000007</v>
          </cell>
        </row>
        <row r="6337">
          <cell r="A6337" t="str">
            <v>972FGENE</v>
          </cell>
          <cell r="L6337">
            <v>8158.22</v>
          </cell>
        </row>
        <row r="6338">
          <cell r="A6338" t="str">
            <v>972FGENE</v>
          </cell>
          <cell r="L6338">
            <v>11.16</v>
          </cell>
        </row>
        <row r="6339">
          <cell r="A6339" t="str">
            <v>972FGENE</v>
          </cell>
          <cell r="L6339">
            <v>3216.14</v>
          </cell>
        </row>
        <row r="6340">
          <cell r="A6340" t="str">
            <v>972FGENE</v>
          </cell>
          <cell r="L6340">
            <v>1581.6</v>
          </cell>
        </row>
        <row r="6341">
          <cell r="A6341" t="str">
            <v>972FGENE</v>
          </cell>
          <cell r="L6341">
            <v>267.60000000000002</v>
          </cell>
        </row>
        <row r="6342">
          <cell r="A6342" t="str">
            <v>972FGENE</v>
          </cell>
          <cell r="L6342">
            <v>82.8</v>
          </cell>
        </row>
        <row r="6343">
          <cell r="A6343" t="str">
            <v>972FGENE</v>
          </cell>
          <cell r="L6343">
            <v>1026.5999999999999</v>
          </cell>
        </row>
        <row r="6344">
          <cell r="A6344" t="str">
            <v>972FGENE</v>
          </cell>
          <cell r="L6344">
            <v>-135.26</v>
          </cell>
        </row>
        <row r="6345">
          <cell r="A6345" t="str">
            <v>972FGENE</v>
          </cell>
          <cell r="L6345">
            <v>135.26</v>
          </cell>
        </row>
        <row r="6346">
          <cell r="A6346" t="str">
            <v>972FGENE</v>
          </cell>
          <cell r="L6346">
            <v>0</v>
          </cell>
        </row>
        <row r="6347">
          <cell r="A6347" t="str">
            <v>972FGENE</v>
          </cell>
          <cell r="L6347">
            <v>39.92</v>
          </cell>
        </row>
        <row r="6348">
          <cell r="A6348" t="str">
            <v>972FGENE</v>
          </cell>
          <cell r="L6348">
            <v>32</v>
          </cell>
        </row>
        <row r="6349">
          <cell r="A6349" t="str">
            <v>972FGENE</v>
          </cell>
          <cell r="L6349">
            <v>553.91999999999996</v>
          </cell>
        </row>
        <row r="6350">
          <cell r="A6350" t="str">
            <v>972FGENE</v>
          </cell>
          <cell r="L6350">
            <v>51.9</v>
          </cell>
        </row>
        <row r="6351">
          <cell r="A6351" t="str">
            <v>972FGENE</v>
          </cell>
          <cell r="L6351">
            <v>945.34</v>
          </cell>
        </row>
        <row r="6352">
          <cell r="A6352" t="str">
            <v>972FGENE</v>
          </cell>
          <cell r="L6352">
            <v>12417.6</v>
          </cell>
        </row>
        <row r="6353">
          <cell r="A6353" t="str">
            <v>972FGENE</v>
          </cell>
          <cell r="L6353">
            <v>6111.15</v>
          </cell>
        </row>
        <row r="6354">
          <cell r="A6354" t="str">
            <v>972FGENE</v>
          </cell>
          <cell r="L6354">
            <v>3410.74</v>
          </cell>
        </row>
        <row r="6355">
          <cell r="A6355" t="str">
            <v>972FGENE</v>
          </cell>
          <cell r="L6355">
            <v>0</v>
          </cell>
        </row>
        <row r="6356">
          <cell r="A6356" t="str">
            <v>972FGENE</v>
          </cell>
          <cell r="L6356">
            <v>12</v>
          </cell>
        </row>
        <row r="6357">
          <cell r="A6357" t="str">
            <v>972FGENE</v>
          </cell>
          <cell r="L6357">
            <v>0</v>
          </cell>
        </row>
        <row r="6358">
          <cell r="A6358" t="str">
            <v>972FGENE</v>
          </cell>
          <cell r="L6358">
            <v>0</v>
          </cell>
        </row>
        <row r="6359">
          <cell r="A6359" t="str">
            <v>972FGENE</v>
          </cell>
          <cell r="L6359">
            <v>1124.53</v>
          </cell>
        </row>
        <row r="6360">
          <cell r="A6360" t="str">
            <v>972FGENE</v>
          </cell>
          <cell r="L6360">
            <v>469.91</v>
          </cell>
        </row>
        <row r="6361">
          <cell r="A6361" t="str">
            <v>972FGENE</v>
          </cell>
          <cell r="L6361">
            <v>979.26</v>
          </cell>
        </row>
        <row r="6362">
          <cell r="A6362" t="str">
            <v>972FGENE</v>
          </cell>
          <cell r="L6362">
            <v>4088.18</v>
          </cell>
        </row>
        <row r="6363">
          <cell r="A6363" t="str">
            <v>972FGENE</v>
          </cell>
          <cell r="L6363">
            <v>395.4</v>
          </cell>
        </row>
        <row r="6364">
          <cell r="A6364" t="str">
            <v>972FGENE</v>
          </cell>
          <cell r="L6364">
            <v>423.14</v>
          </cell>
        </row>
        <row r="6365">
          <cell r="A6365" t="str">
            <v>972FGENE</v>
          </cell>
          <cell r="L6365">
            <v>382.63</v>
          </cell>
        </row>
        <row r="6366">
          <cell r="A6366" t="str">
            <v>972FGENE</v>
          </cell>
          <cell r="L6366">
            <v>6431.81</v>
          </cell>
        </row>
        <row r="6367">
          <cell r="A6367" t="str">
            <v>972FGENE</v>
          </cell>
          <cell r="L6367">
            <v>0</v>
          </cell>
        </row>
        <row r="6368">
          <cell r="A6368" t="str">
            <v>972FGENE</v>
          </cell>
          <cell r="L6368">
            <v>1200</v>
          </cell>
        </row>
        <row r="6369">
          <cell r="A6369" t="str">
            <v>972FGENE</v>
          </cell>
          <cell r="L6369">
            <v>9995.4</v>
          </cell>
        </row>
        <row r="6370">
          <cell r="A6370" t="str">
            <v>972FGENE</v>
          </cell>
          <cell r="L6370">
            <v>369.23</v>
          </cell>
        </row>
        <row r="6371">
          <cell r="A6371" t="str">
            <v>972FGENE</v>
          </cell>
          <cell r="L6371">
            <v>156</v>
          </cell>
        </row>
        <row r="6372">
          <cell r="A6372" t="str">
            <v>972FGENE</v>
          </cell>
          <cell r="L6372">
            <v>3981.9</v>
          </cell>
        </row>
        <row r="6373">
          <cell r="A6373" t="str">
            <v>972FGENE</v>
          </cell>
          <cell r="L6373">
            <v>7837.78</v>
          </cell>
        </row>
        <row r="6374">
          <cell r="A6374" t="str">
            <v>972FGENE</v>
          </cell>
          <cell r="L6374">
            <v>1646.59</v>
          </cell>
        </row>
        <row r="6375">
          <cell r="A6375" t="str">
            <v>972FGENE</v>
          </cell>
          <cell r="L6375">
            <v>35037.25</v>
          </cell>
        </row>
        <row r="6376">
          <cell r="A6376" t="str">
            <v>972FGENE</v>
          </cell>
          <cell r="L6376">
            <v>717.88</v>
          </cell>
        </row>
        <row r="6377">
          <cell r="A6377" t="str">
            <v>972FGENE</v>
          </cell>
          <cell r="L6377">
            <v>2348.5300000000002</v>
          </cell>
        </row>
        <row r="6378">
          <cell r="A6378" t="str">
            <v>972FGENE</v>
          </cell>
          <cell r="L6378">
            <v>40.68</v>
          </cell>
        </row>
        <row r="6379">
          <cell r="A6379" t="str">
            <v>972FGENE</v>
          </cell>
          <cell r="L6379">
            <v>3345.28</v>
          </cell>
        </row>
        <row r="6380">
          <cell r="A6380" t="str">
            <v>972FGENE</v>
          </cell>
          <cell r="L6380">
            <v>4832.08</v>
          </cell>
        </row>
        <row r="6381">
          <cell r="A6381" t="str">
            <v>972FGENE</v>
          </cell>
          <cell r="L6381">
            <v>34621.29</v>
          </cell>
        </row>
        <row r="6382">
          <cell r="A6382" t="str">
            <v>972FGENE</v>
          </cell>
          <cell r="L6382">
            <v>1038.8699999999999</v>
          </cell>
        </row>
        <row r="6383">
          <cell r="A6383" t="str">
            <v>972FGENE</v>
          </cell>
          <cell r="L6383">
            <v>1431</v>
          </cell>
        </row>
        <row r="6384">
          <cell r="A6384" t="str">
            <v>972FGENE</v>
          </cell>
          <cell r="L6384">
            <v>0</v>
          </cell>
        </row>
        <row r="6385">
          <cell r="A6385" t="str">
            <v>972FGENE</v>
          </cell>
          <cell r="L6385">
            <v>0</v>
          </cell>
        </row>
        <row r="6386">
          <cell r="A6386" t="str">
            <v>972FGENE</v>
          </cell>
          <cell r="L6386">
            <v>0</v>
          </cell>
        </row>
        <row r="6387">
          <cell r="A6387" t="str">
            <v>972FGENE</v>
          </cell>
          <cell r="L6387">
            <v>256.8</v>
          </cell>
        </row>
        <row r="6388">
          <cell r="A6388" t="str">
            <v>972FGENE</v>
          </cell>
          <cell r="L6388">
            <v>129.1</v>
          </cell>
        </row>
        <row r="6389">
          <cell r="A6389" t="str">
            <v>972FGENE</v>
          </cell>
          <cell r="L6389">
            <v>0</v>
          </cell>
        </row>
        <row r="6390">
          <cell r="A6390" t="str">
            <v>972FGENE</v>
          </cell>
          <cell r="L6390">
            <v>10573.4</v>
          </cell>
        </row>
        <row r="6391">
          <cell r="A6391" t="str">
            <v>972FGENE</v>
          </cell>
          <cell r="L6391">
            <v>306</v>
          </cell>
        </row>
        <row r="6392">
          <cell r="A6392" t="str">
            <v>972FGENE</v>
          </cell>
          <cell r="L6392">
            <v>389.65</v>
          </cell>
        </row>
        <row r="6393">
          <cell r="A6393" t="str">
            <v>972FGENE</v>
          </cell>
          <cell r="L6393">
            <v>0</v>
          </cell>
        </row>
        <row r="6394">
          <cell r="A6394" t="str">
            <v>972FGENE</v>
          </cell>
          <cell r="L6394">
            <v>2043.94</v>
          </cell>
        </row>
        <row r="6395">
          <cell r="A6395" t="str">
            <v>972FGENE</v>
          </cell>
          <cell r="L6395">
            <v>225.65</v>
          </cell>
        </row>
        <row r="6396">
          <cell r="A6396" t="str">
            <v>972FGENE</v>
          </cell>
          <cell r="L6396">
            <v>420</v>
          </cell>
        </row>
        <row r="6397">
          <cell r="A6397" t="str">
            <v>972FGENE</v>
          </cell>
          <cell r="L6397">
            <v>132.68</v>
          </cell>
        </row>
        <row r="6398">
          <cell r="A6398" t="str">
            <v>972FGENE</v>
          </cell>
          <cell r="L6398">
            <v>0</v>
          </cell>
        </row>
        <row r="6399">
          <cell r="A6399" t="str">
            <v>972FGENE</v>
          </cell>
          <cell r="L6399">
            <v>26232.240000000002</v>
          </cell>
        </row>
        <row r="6400">
          <cell r="A6400" t="str">
            <v>972FGENE</v>
          </cell>
          <cell r="L6400">
            <v>197.46</v>
          </cell>
        </row>
        <row r="6401">
          <cell r="A6401" t="str">
            <v>972FGENE</v>
          </cell>
          <cell r="L6401">
            <v>3085.79</v>
          </cell>
        </row>
        <row r="6402">
          <cell r="A6402" t="str">
            <v>972FGENE</v>
          </cell>
          <cell r="L6402">
            <v>2430.2199999999998</v>
          </cell>
        </row>
        <row r="6403">
          <cell r="A6403" t="str">
            <v>972FGENE</v>
          </cell>
          <cell r="L6403">
            <v>2403.12</v>
          </cell>
        </row>
        <row r="6404">
          <cell r="A6404" t="str">
            <v>972FGENE</v>
          </cell>
          <cell r="L6404">
            <v>584.26</v>
          </cell>
        </row>
        <row r="6405">
          <cell r="A6405" t="str">
            <v>972FGENE</v>
          </cell>
          <cell r="L6405">
            <v>684</v>
          </cell>
        </row>
        <row r="6406">
          <cell r="A6406" t="str">
            <v>972FGENE</v>
          </cell>
          <cell r="L6406">
            <v>131.36000000000001</v>
          </cell>
        </row>
        <row r="6407">
          <cell r="A6407" t="str">
            <v>972FGENE</v>
          </cell>
          <cell r="L6407">
            <v>0</v>
          </cell>
        </row>
        <row r="6408">
          <cell r="A6408" t="str">
            <v>972FGENE</v>
          </cell>
          <cell r="L6408">
            <v>288</v>
          </cell>
        </row>
        <row r="6409">
          <cell r="A6409" t="str">
            <v>972FGENE</v>
          </cell>
          <cell r="L6409">
            <v>2460</v>
          </cell>
        </row>
        <row r="6410">
          <cell r="A6410" t="str">
            <v>972FGENE</v>
          </cell>
          <cell r="L6410">
            <v>894.11</v>
          </cell>
        </row>
        <row r="6411">
          <cell r="A6411" t="str">
            <v>972FGENE</v>
          </cell>
          <cell r="L6411">
            <v>14013.89</v>
          </cell>
        </row>
        <row r="6412">
          <cell r="A6412" t="str">
            <v>972FGENE</v>
          </cell>
          <cell r="L6412">
            <v>331.93</v>
          </cell>
        </row>
        <row r="6413">
          <cell r="A6413" t="str">
            <v>972FGENE</v>
          </cell>
          <cell r="L6413">
            <v>1376.92</v>
          </cell>
        </row>
        <row r="6414">
          <cell r="A6414" t="str">
            <v>972FGENE</v>
          </cell>
          <cell r="L6414">
            <v>3759.48</v>
          </cell>
        </row>
        <row r="6415">
          <cell r="A6415" t="str">
            <v>972FGENE</v>
          </cell>
          <cell r="L6415">
            <v>220.47</v>
          </cell>
        </row>
        <row r="6416">
          <cell r="A6416" t="str">
            <v>972FGENE</v>
          </cell>
          <cell r="L6416">
            <v>0</v>
          </cell>
        </row>
        <row r="6417">
          <cell r="A6417" t="str">
            <v>972FGENE</v>
          </cell>
          <cell r="L6417">
            <v>4201.32</v>
          </cell>
        </row>
        <row r="6418">
          <cell r="A6418" t="str">
            <v>972FGENE</v>
          </cell>
          <cell r="L6418">
            <v>0.01</v>
          </cell>
        </row>
        <row r="6419">
          <cell r="A6419" t="str">
            <v>972FGENE</v>
          </cell>
          <cell r="L6419">
            <v>516</v>
          </cell>
        </row>
        <row r="6420">
          <cell r="A6420" t="str">
            <v>972FGENE</v>
          </cell>
          <cell r="L6420">
            <v>-240.63</v>
          </cell>
        </row>
        <row r="6421">
          <cell r="A6421" t="str">
            <v>972FGENE</v>
          </cell>
          <cell r="L6421">
            <v>0.04</v>
          </cell>
        </row>
        <row r="6422">
          <cell r="A6422" t="str">
            <v>972FGENE</v>
          </cell>
          <cell r="L6422">
            <v>1340.31</v>
          </cell>
        </row>
        <row r="6423">
          <cell r="A6423" t="str">
            <v>972FGENE</v>
          </cell>
          <cell r="L6423">
            <v>852.41</v>
          </cell>
        </row>
        <row r="6424">
          <cell r="A6424" t="str">
            <v>972FGENE</v>
          </cell>
          <cell r="L6424">
            <v>2833.23</v>
          </cell>
        </row>
        <row r="6425">
          <cell r="A6425" t="str">
            <v>972FGENE</v>
          </cell>
          <cell r="L6425">
            <v>158.13999999999999</v>
          </cell>
        </row>
        <row r="6426">
          <cell r="A6426" t="str">
            <v>972FGENE</v>
          </cell>
          <cell r="L6426">
            <v>14155.98</v>
          </cell>
        </row>
        <row r="6427">
          <cell r="A6427" t="str">
            <v>972FGENE</v>
          </cell>
          <cell r="L6427">
            <v>22228.66</v>
          </cell>
        </row>
        <row r="6428">
          <cell r="A6428" t="str">
            <v>972FGENE</v>
          </cell>
          <cell r="L6428">
            <v>24.61</v>
          </cell>
        </row>
        <row r="6429">
          <cell r="A6429" t="str">
            <v>972FGENE</v>
          </cell>
          <cell r="L6429">
            <v>6500</v>
          </cell>
        </row>
        <row r="6430">
          <cell r="A6430" t="str">
            <v>972FGENE</v>
          </cell>
          <cell r="L6430">
            <v>-892.14</v>
          </cell>
        </row>
        <row r="6431">
          <cell r="A6431" t="str">
            <v>972FGENE</v>
          </cell>
          <cell r="L6431">
            <v>-7052.35</v>
          </cell>
        </row>
        <row r="6432">
          <cell r="A6432" t="str">
            <v>972FGENE</v>
          </cell>
          <cell r="L6432">
            <v>-42.59</v>
          </cell>
        </row>
        <row r="6433">
          <cell r="A6433" t="str">
            <v>972FGENE</v>
          </cell>
          <cell r="L6433">
            <v>11095.77</v>
          </cell>
        </row>
        <row r="6434">
          <cell r="A6434" t="str">
            <v>972FGENE</v>
          </cell>
          <cell r="L6434">
            <v>0</v>
          </cell>
        </row>
        <row r="6435">
          <cell r="A6435" t="str">
            <v>972FGENE</v>
          </cell>
          <cell r="L6435">
            <v>3852</v>
          </cell>
        </row>
        <row r="6436">
          <cell r="A6436" t="str">
            <v>972FGENE</v>
          </cell>
          <cell r="L6436">
            <v>-0.01</v>
          </cell>
        </row>
        <row r="6437">
          <cell r="A6437" t="str">
            <v>972FGENE</v>
          </cell>
          <cell r="L6437">
            <v>0</v>
          </cell>
        </row>
        <row r="6438">
          <cell r="A6438" t="str">
            <v>972FGENE</v>
          </cell>
          <cell r="L6438">
            <v>3802.89</v>
          </cell>
        </row>
        <row r="6439">
          <cell r="A6439" t="str">
            <v>972FGENE</v>
          </cell>
          <cell r="L6439">
            <v>1502.09</v>
          </cell>
        </row>
        <row r="6440">
          <cell r="A6440" t="str">
            <v>972FGENE</v>
          </cell>
          <cell r="L6440">
            <v>5008.3900000000003</v>
          </cell>
        </row>
        <row r="6441">
          <cell r="A6441" t="str">
            <v>972FGENE</v>
          </cell>
          <cell r="L6441">
            <v>727.75</v>
          </cell>
        </row>
        <row r="6442">
          <cell r="A6442" t="str">
            <v>972FGENE</v>
          </cell>
          <cell r="L6442">
            <v>0</v>
          </cell>
        </row>
        <row r="6443">
          <cell r="A6443" t="str">
            <v>972FGENE</v>
          </cell>
          <cell r="L6443">
            <v>9964.64</v>
          </cell>
        </row>
        <row r="6444">
          <cell r="A6444" t="str">
            <v>972FGENE</v>
          </cell>
          <cell r="L6444">
            <v>3485.96</v>
          </cell>
        </row>
        <row r="6445">
          <cell r="A6445" t="str">
            <v>972FGENE</v>
          </cell>
          <cell r="L6445">
            <v>12763.28</v>
          </cell>
        </row>
        <row r="6446">
          <cell r="A6446" t="str">
            <v>972FGENE</v>
          </cell>
          <cell r="L6446">
            <v>1695.6</v>
          </cell>
        </row>
        <row r="6447">
          <cell r="A6447" t="str">
            <v>972FGENE</v>
          </cell>
          <cell r="L6447">
            <v>0</v>
          </cell>
        </row>
        <row r="6448">
          <cell r="A6448" t="str">
            <v>972FGENE</v>
          </cell>
          <cell r="L6448">
            <v>457.1</v>
          </cell>
        </row>
        <row r="6449">
          <cell r="A6449" t="str">
            <v>972FGENE</v>
          </cell>
          <cell r="L6449">
            <v>-56</v>
          </cell>
        </row>
        <row r="6450">
          <cell r="A6450" t="str">
            <v>972FGENE</v>
          </cell>
          <cell r="L6450">
            <v>56</v>
          </cell>
        </row>
        <row r="6451">
          <cell r="A6451" t="str">
            <v>972FGENE</v>
          </cell>
          <cell r="L6451">
            <v>3005.4</v>
          </cell>
        </row>
        <row r="6452">
          <cell r="A6452" t="str">
            <v>972FGENE</v>
          </cell>
          <cell r="L6452">
            <v>1210.8800000000001</v>
          </cell>
        </row>
        <row r="6453">
          <cell r="A6453" t="str">
            <v>972FGENE</v>
          </cell>
          <cell r="L6453">
            <v>1375.09</v>
          </cell>
        </row>
        <row r="6454">
          <cell r="A6454" t="str">
            <v>972FGENE</v>
          </cell>
          <cell r="L6454">
            <v>30322.67</v>
          </cell>
        </row>
        <row r="6455">
          <cell r="A6455" t="str">
            <v>972FGENE</v>
          </cell>
          <cell r="L6455">
            <v>1211.04</v>
          </cell>
        </row>
        <row r="6456">
          <cell r="A6456" t="str">
            <v>972FGENE</v>
          </cell>
          <cell r="L6456">
            <v>357.66</v>
          </cell>
        </row>
        <row r="6457">
          <cell r="A6457" t="str">
            <v>972FGENE</v>
          </cell>
          <cell r="L6457">
            <v>0</v>
          </cell>
        </row>
        <row r="6458">
          <cell r="A6458" t="str">
            <v>972FGENE</v>
          </cell>
          <cell r="L6458">
            <v>0</v>
          </cell>
        </row>
        <row r="6459">
          <cell r="A6459" t="str">
            <v>972FGENE</v>
          </cell>
          <cell r="L6459">
            <v>0</v>
          </cell>
        </row>
        <row r="6460">
          <cell r="A6460" t="str">
            <v>972FGENE</v>
          </cell>
          <cell r="L6460">
            <v>139.9</v>
          </cell>
        </row>
        <row r="6461">
          <cell r="A6461" t="str">
            <v>972FGENE</v>
          </cell>
          <cell r="L6461">
            <v>207.6</v>
          </cell>
        </row>
        <row r="6462">
          <cell r="A6462" t="str">
            <v>972FGENE</v>
          </cell>
          <cell r="L6462">
            <v>30.07</v>
          </cell>
        </row>
        <row r="6463">
          <cell r="A6463" t="str">
            <v>972FGENE</v>
          </cell>
          <cell r="L6463">
            <v>2386.8000000000002</v>
          </cell>
        </row>
        <row r="6464">
          <cell r="A6464" t="str">
            <v>972FGENE</v>
          </cell>
          <cell r="L6464">
            <v>5004.1899999999996</v>
          </cell>
        </row>
        <row r="6465">
          <cell r="A6465" t="str">
            <v>972FGENE</v>
          </cell>
          <cell r="L6465">
            <v>0</v>
          </cell>
        </row>
        <row r="6466">
          <cell r="A6466" t="str">
            <v>972FGENE</v>
          </cell>
          <cell r="L6466">
            <v>0</v>
          </cell>
        </row>
        <row r="6467">
          <cell r="A6467" t="str">
            <v>972FORM</v>
          </cell>
          <cell r="L6467">
            <v>23949.47</v>
          </cell>
        </row>
        <row r="6468">
          <cell r="A6468" t="str">
            <v>972FORM</v>
          </cell>
          <cell r="L6468">
            <v>822.9</v>
          </cell>
        </row>
        <row r="6469">
          <cell r="A6469" t="str">
            <v>972FORM</v>
          </cell>
          <cell r="L6469">
            <v>153.18</v>
          </cell>
        </row>
        <row r="6470">
          <cell r="A6470" t="str">
            <v>972FORM</v>
          </cell>
          <cell r="L6470">
            <v>193.74</v>
          </cell>
        </row>
        <row r="6471">
          <cell r="A6471" t="str">
            <v>972FORM</v>
          </cell>
          <cell r="L6471">
            <v>-1294.8</v>
          </cell>
        </row>
        <row r="6472">
          <cell r="A6472" t="str">
            <v>972FORM</v>
          </cell>
          <cell r="L6472">
            <v>-2</v>
          </cell>
        </row>
        <row r="6473">
          <cell r="A6473" t="str">
            <v>972FORM</v>
          </cell>
          <cell r="L6473">
            <v>1528.67</v>
          </cell>
        </row>
        <row r="6474">
          <cell r="A6474" t="str">
            <v>972FORM</v>
          </cell>
          <cell r="L6474">
            <v>1413.6</v>
          </cell>
        </row>
        <row r="6475">
          <cell r="A6475" t="str">
            <v>972FORM</v>
          </cell>
          <cell r="L6475">
            <v>8110.66</v>
          </cell>
        </row>
        <row r="6476">
          <cell r="A6476" t="str">
            <v>972FORM</v>
          </cell>
          <cell r="L6476">
            <v>547.6</v>
          </cell>
        </row>
        <row r="6477">
          <cell r="A6477" t="str">
            <v>972FORM</v>
          </cell>
          <cell r="L6477">
            <v>0</v>
          </cell>
        </row>
        <row r="6478">
          <cell r="A6478" t="str">
            <v>972FORM</v>
          </cell>
          <cell r="L6478">
            <v>0</v>
          </cell>
        </row>
        <row r="6479">
          <cell r="A6479" t="str">
            <v>972FORM</v>
          </cell>
          <cell r="L6479">
            <v>0</v>
          </cell>
        </row>
        <row r="6480">
          <cell r="A6480" t="str">
            <v>972FORM</v>
          </cell>
          <cell r="L6480">
            <v>0</v>
          </cell>
        </row>
        <row r="6481">
          <cell r="A6481" t="str">
            <v>972FORM</v>
          </cell>
          <cell r="L6481">
            <v>69.47</v>
          </cell>
        </row>
        <row r="6482">
          <cell r="A6482" t="str">
            <v>972FORM</v>
          </cell>
          <cell r="L6482">
            <v>1319.92</v>
          </cell>
        </row>
        <row r="6483">
          <cell r="A6483" t="str">
            <v>972FORM</v>
          </cell>
          <cell r="L6483">
            <v>0</v>
          </cell>
        </row>
        <row r="6484">
          <cell r="A6484" t="str">
            <v>972FORM</v>
          </cell>
          <cell r="L6484">
            <v>823</v>
          </cell>
        </row>
        <row r="6485">
          <cell r="A6485" t="str">
            <v>972FORM</v>
          </cell>
          <cell r="L6485">
            <v>1695.69</v>
          </cell>
        </row>
        <row r="6486">
          <cell r="A6486" t="str">
            <v>972FORM</v>
          </cell>
          <cell r="L6486">
            <v>140.66</v>
          </cell>
        </row>
        <row r="6487">
          <cell r="A6487" t="str">
            <v>972FORM</v>
          </cell>
          <cell r="L6487">
            <v>13629.22</v>
          </cell>
        </row>
        <row r="6488">
          <cell r="A6488" t="str">
            <v>972FORM</v>
          </cell>
          <cell r="L6488">
            <v>1483.48</v>
          </cell>
        </row>
        <row r="6489">
          <cell r="A6489" t="str">
            <v>972FORM</v>
          </cell>
          <cell r="L6489">
            <v>530.95000000000005</v>
          </cell>
        </row>
        <row r="6490">
          <cell r="A6490" t="str">
            <v>972FORM</v>
          </cell>
          <cell r="L6490">
            <v>141.68</v>
          </cell>
        </row>
        <row r="6491">
          <cell r="A6491" t="str">
            <v>972FORM</v>
          </cell>
          <cell r="L6491">
            <v>1851.75</v>
          </cell>
        </row>
        <row r="6492">
          <cell r="A6492" t="str">
            <v>972FORM</v>
          </cell>
          <cell r="L6492">
            <v>329.2</v>
          </cell>
        </row>
        <row r="6493">
          <cell r="A6493" t="str">
            <v>972FORM</v>
          </cell>
          <cell r="L6493">
            <v>0</v>
          </cell>
        </row>
        <row r="6494">
          <cell r="A6494" t="str">
            <v>972FORM</v>
          </cell>
          <cell r="L6494">
            <v>1471.78</v>
          </cell>
        </row>
        <row r="6495">
          <cell r="A6495" t="str">
            <v>972FORM</v>
          </cell>
          <cell r="L6495">
            <v>27009.24</v>
          </cell>
        </row>
        <row r="6496">
          <cell r="A6496" t="str">
            <v>972FORM</v>
          </cell>
          <cell r="L6496">
            <v>1265.99</v>
          </cell>
        </row>
        <row r="6497">
          <cell r="A6497" t="str">
            <v>972FORM</v>
          </cell>
          <cell r="L6497">
            <v>5736.49</v>
          </cell>
        </row>
        <row r="6498">
          <cell r="A6498" t="str">
            <v>972FORM</v>
          </cell>
          <cell r="L6498">
            <v>51723.6</v>
          </cell>
        </row>
        <row r="6499">
          <cell r="A6499" t="str">
            <v>972FORM</v>
          </cell>
          <cell r="L6499">
            <v>282.39999999999998</v>
          </cell>
        </row>
        <row r="6500">
          <cell r="A6500" t="str">
            <v>972FORM</v>
          </cell>
          <cell r="L6500">
            <v>312</v>
          </cell>
        </row>
        <row r="6501">
          <cell r="A6501" t="str">
            <v>972FORM</v>
          </cell>
          <cell r="L6501">
            <v>60</v>
          </cell>
        </row>
        <row r="6502">
          <cell r="A6502" t="str">
            <v>972FORM</v>
          </cell>
          <cell r="L6502">
            <v>0</v>
          </cell>
        </row>
        <row r="6503">
          <cell r="A6503" t="str">
            <v>972FORM</v>
          </cell>
          <cell r="L6503">
            <v>0</v>
          </cell>
        </row>
        <row r="6504">
          <cell r="A6504" t="str">
            <v>972FORM</v>
          </cell>
          <cell r="L6504">
            <v>7812.96</v>
          </cell>
        </row>
        <row r="6505">
          <cell r="A6505" t="str">
            <v>972FORM</v>
          </cell>
          <cell r="L6505">
            <v>146.22999999999999</v>
          </cell>
        </row>
        <row r="6506">
          <cell r="A6506" t="str">
            <v>972FORM</v>
          </cell>
          <cell r="L6506">
            <v>2896.76</v>
          </cell>
        </row>
        <row r="6507">
          <cell r="A6507" t="str">
            <v>972FORM</v>
          </cell>
          <cell r="L6507">
            <v>0</v>
          </cell>
        </row>
        <row r="6508">
          <cell r="A6508" t="str">
            <v>972FORM</v>
          </cell>
          <cell r="L6508">
            <v>19453.29</v>
          </cell>
        </row>
        <row r="6509">
          <cell r="A6509" t="str">
            <v>972FORM</v>
          </cell>
          <cell r="L6509">
            <v>3334.16</v>
          </cell>
        </row>
        <row r="6510">
          <cell r="A6510" t="str">
            <v>972FORM</v>
          </cell>
          <cell r="L6510">
            <v>6750.4</v>
          </cell>
        </row>
        <row r="6511">
          <cell r="A6511" t="str">
            <v>972FORM</v>
          </cell>
          <cell r="L6511">
            <v>0</v>
          </cell>
        </row>
        <row r="6512">
          <cell r="A6512" t="str">
            <v>972FORM</v>
          </cell>
          <cell r="L6512">
            <v>176.4</v>
          </cell>
        </row>
        <row r="6513">
          <cell r="A6513" t="str">
            <v>972FORM</v>
          </cell>
          <cell r="L6513">
            <v>6358.6</v>
          </cell>
        </row>
        <row r="6514">
          <cell r="A6514" t="str">
            <v>972FORM</v>
          </cell>
          <cell r="L6514">
            <v>60.84</v>
          </cell>
        </row>
        <row r="6515">
          <cell r="A6515" t="str">
            <v>972FORM</v>
          </cell>
          <cell r="L6515">
            <v>11971.77</v>
          </cell>
        </row>
        <row r="6516">
          <cell r="A6516" t="str">
            <v>972FORM</v>
          </cell>
          <cell r="L6516">
            <v>0</v>
          </cell>
        </row>
        <row r="6517">
          <cell r="A6517" t="str">
            <v>972NUM</v>
          </cell>
          <cell r="L6517">
            <v>188.64</v>
          </cell>
        </row>
        <row r="6518">
          <cell r="A6518" t="str">
            <v>972NUM</v>
          </cell>
          <cell r="L6518">
            <v>0</v>
          </cell>
        </row>
        <row r="6519">
          <cell r="A6519" t="str">
            <v>972NUM</v>
          </cell>
          <cell r="L6519">
            <v>89803.29</v>
          </cell>
        </row>
        <row r="6520">
          <cell r="A6520" t="str">
            <v>972NUM</v>
          </cell>
          <cell r="L6520">
            <v>1655.36</v>
          </cell>
        </row>
        <row r="6521">
          <cell r="A6521" t="str">
            <v>972NUM</v>
          </cell>
          <cell r="L6521">
            <v>2759.18</v>
          </cell>
        </row>
        <row r="6522">
          <cell r="A6522" t="str">
            <v>972NUM</v>
          </cell>
          <cell r="L6522">
            <v>11376.98</v>
          </cell>
        </row>
        <row r="6523">
          <cell r="A6523" t="str">
            <v>972NUM</v>
          </cell>
          <cell r="L6523">
            <v>11686.17</v>
          </cell>
        </row>
        <row r="6524">
          <cell r="A6524" t="str">
            <v>972NUM</v>
          </cell>
          <cell r="L6524">
            <v>-173.63</v>
          </cell>
        </row>
        <row r="6525">
          <cell r="A6525" t="str">
            <v>972NUM</v>
          </cell>
          <cell r="L6525">
            <v>17668.400000000001</v>
          </cell>
        </row>
        <row r="6526">
          <cell r="A6526" t="str">
            <v>972NUM</v>
          </cell>
          <cell r="L6526">
            <v>-17157.419999999998</v>
          </cell>
        </row>
        <row r="6527">
          <cell r="A6527" t="str">
            <v>972NUM</v>
          </cell>
          <cell r="L6527">
            <v>-36</v>
          </cell>
        </row>
        <row r="6528">
          <cell r="A6528" t="str">
            <v>972NUM</v>
          </cell>
          <cell r="L6528">
            <v>18551.810000000001</v>
          </cell>
        </row>
        <row r="6529">
          <cell r="A6529" t="str">
            <v>972NUM</v>
          </cell>
          <cell r="L6529">
            <v>0</v>
          </cell>
        </row>
        <row r="6530">
          <cell r="A6530" t="str">
            <v>972NUM</v>
          </cell>
          <cell r="L6530">
            <v>78828.3</v>
          </cell>
        </row>
        <row r="6531">
          <cell r="A6531" t="str">
            <v>972NUM</v>
          </cell>
          <cell r="L6531">
            <v>8359.7999999999993</v>
          </cell>
        </row>
        <row r="6532">
          <cell r="A6532" t="str">
            <v>972NUM</v>
          </cell>
          <cell r="L6532">
            <v>100941.92</v>
          </cell>
        </row>
        <row r="6533">
          <cell r="A6533" t="str">
            <v>972NUM</v>
          </cell>
          <cell r="L6533">
            <v>0</v>
          </cell>
        </row>
        <row r="6534">
          <cell r="A6534" t="str">
            <v>972RECH</v>
          </cell>
          <cell r="L6534">
            <v>11307.96</v>
          </cell>
        </row>
        <row r="6535">
          <cell r="A6535" t="str">
            <v>972RECH</v>
          </cell>
          <cell r="L6535">
            <v>261.10000000000002</v>
          </cell>
        </row>
        <row r="6536">
          <cell r="A6536" t="str">
            <v>972RECH</v>
          </cell>
          <cell r="L6536">
            <v>0</v>
          </cell>
        </row>
        <row r="6537">
          <cell r="A6537" t="str">
            <v>972RECH</v>
          </cell>
          <cell r="L6537">
            <v>5334.48</v>
          </cell>
        </row>
        <row r="6538">
          <cell r="A6538" t="str">
            <v>972RECH</v>
          </cell>
          <cell r="L6538">
            <v>-667.75</v>
          </cell>
        </row>
        <row r="6539">
          <cell r="A6539" t="str">
            <v>972RECH</v>
          </cell>
          <cell r="L6539">
            <v>0.02</v>
          </cell>
        </row>
        <row r="6540">
          <cell r="A6540" t="str">
            <v>972RECH</v>
          </cell>
          <cell r="L6540">
            <v>1500</v>
          </cell>
        </row>
        <row r="6541">
          <cell r="A6541" t="str">
            <v>972RECH</v>
          </cell>
          <cell r="L6541">
            <v>-96.7</v>
          </cell>
        </row>
        <row r="6542">
          <cell r="A6542" t="str">
            <v>972RECH</v>
          </cell>
          <cell r="L6542">
            <v>316.7</v>
          </cell>
        </row>
        <row r="6543">
          <cell r="A6543" t="str">
            <v>972RECH</v>
          </cell>
          <cell r="L6543">
            <v>0</v>
          </cell>
        </row>
        <row r="6544">
          <cell r="A6544" t="str">
            <v>972RI</v>
          </cell>
          <cell r="L6544">
            <v>5629.98</v>
          </cell>
        </row>
        <row r="6545">
          <cell r="A6545" t="str">
            <v>972RI</v>
          </cell>
          <cell r="L6545">
            <v>0</v>
          </cell>
        </row>
        <row r="6546">
          <cell r="A6546" t="str">
            <v>972RI</v>
          </cell>
          <cell r="L6546">
            <v>-1221.6199999999999</v>
          </cell>
        </row>
        <row r="6547">
          <cell r="A6547" t="str">
            <v>972RI</v>
          </cell>
          <cell r="L6547">
            <v>1221.6199999999999</v>
          </cell>
        </row>
        <row r="6548">
          <cell r="A6548" t="str">
            <v>972RI</v>
          </cell>
          <cell r="L6548">
            <v>1275.58</v>
          </cell>
        </row>
        <row r="6549">
          <cell r="A6549" t="str">
            <v>972RI</v>
          </cell>
          <cell r="L6549">
            <v>105.65</v>
          </cell>
        </row>
        <row r="6550">
          <cell r="A6550" t="str">
            <v>972RI</v>
          </cell>
          <cell r="L6550">
            <v>245.46</v>
          </cell>
        </row>
        <row r="6551">
          <cell r="A6551" t="str">
            <v>972RI</v>
          </cell>
          <cell r="L6551">
            <v>-1100</v>
          </cell>
        </row>
        <row r="6552">
          <cell r="A6552" t="str">
            <v>972RI</v>
          </cell>
          <cell r="L6552">
            <v>1100</v>
          </cell>
        </row>
        <row r="6553">
          <cell r="A6553" t="str">
            <v>972RI</v>
          </cell>
          <cell r="L6553">
            <v>13740.46</v>
          </cell>
        </row>
        <row r="6554">
          <cell r="A6554" t="str">
            <v>972RI</v>
          </cell>
          <cell r="L6554">
            <v>61.44</v>
          </cell>
        </row>
        <row r="6555">
          <cell r="A6555" t="str">
            <v>972RI</v>
          </cell>
          <cell r="L6555">
            <v>432</v>
          </cell>
        </row>
        <row r="6556">
          <cell r="A6556" t="str">
            <v>972RI</v>
          </cell>
          <cell r="L6556">
            <v>0</v>
          </cell>
        </row>
        <row r="6557">
          <cell r="A6557" t="str">
            <v>972RI</v>
          </cell>
          <cell r="L6557">
            <v>15201.27</v>
          </cell>
        </row>
        <row r="6558">
          <cell r="A6558" t="str">
            <v>972RI</v>
          </cell>
          <cell r="L6558">
            <v>396</v>
          </cell>
        </row>
        <row r="6559">
          <cell r="A6559" t="str">
            <v>972RI</v>
          </cell>
          <cell r="L6559">
            <v>0</v>
          </cell>
        </row>
        <row r="6560">
          <cell r="A6560" t="str">
            <v>972RI</v>
          </cell>
          <cell r="L6560">
            <v>41.41</v>
          </cell>
        </row>
        <row r="6561">
          <cell r="A6561" t="str">
            <v>972RI</v>
          </cell>
          <cell r="L6561">
            <v>828.2</v>
          </cell>
        </row>
        <row r="6562">
          <cell r="A6562" t="str">
            <v>972RI</v>
          </cell>
          <cell r="L6562">
            <v>1275.6500000000001</v>
          </cell>
        </row>
        <row r="6563">
          <cell r="A6563" t="str">
            <v>972RI</v>
          </cell>
          <cell r="L6563">
            <v>0</v>
          </cell>
        </row>
        <row r="6564">
          <cell r="A6564" t="str">
            <v>972RI</v>
          </cell>
          <cell r="L6564">
            <v>210</v>
          </cell>
        </row>
        <row r="6565">
          <cell r="A6565" t="str">
            <v>972RI</v>
          </cell>
          <cell r="L6565">
            <v>544.79999999999995</v>
          </cell>
        </row>
        <row r="6566">
          <cell r="A6566" t="str">
            <v>972RI</v>
          </cell>
          <cell r="L6566">
            <v>996</v>
          </cell>
        </row>
        <row r="6567">
          <cell r="A6567" t="str">
            <v>972RI</v>
          </cell>
          <cell r="L6567">
            <v>1300</v>
          </cell>
        </row>
        <row r="6568">
          <cell r="A6568" t="str">
            <v>972RI</v>
          </cell>
          <cell r="L6568">
            <v>920.84</v>
          </cell>
        </row>
        <row r="6569">
          <cell r="A6569" t="str">
            <v>972RI</v>
          </cell>
          <cell r="L6569">
            <v>-185</v>
          </cell>
        </row>
        <row r="6570">
          <cell r="A6570" t="str">
            <v>972RI</v>
          </cell>
          <cell r="L6570">
            <v>185</v>
          </cell>
        </row>
        <row r="6571">
          <cell r="A6571" t="str">
            <v>972VIAB</v>
          </cell>
          <cell r="L6571">
            <v>3047.31</v>
          </cell>
        </row>
        <row r="6572">
          <cell r="A6572" t="str">
            <v>972VIAB</v>
          </cell>
          <cell r="L6572">
            <v>952.4</v>
          </cell>
        </row>
        <row r="6573">
          <cell r="A6573" t="str">
            <v>972VIAB</v>
          </cell>
          <cell r="L6573">
            <v>49.5</v>
          </cell>
        </row>
        <row r="6574">
          <cell r="A6574" t="str">
            <v>972VIAB</v>
          </cell>
          <cell r="L6574">
            <v>4654.99</v>
          </cell>
        </row>
        <row r="6575">
          <cell r="A6575" t="str">
            <v>972VIAB</v>
          </cell>
          <cell r="L6575">
            <v>616.5</v>
          </cell>
        </row>
        <row r="6576">
          <cell r="A6576" t="str">
            <v>972VIAB</v>
          </cell>
          <cell r="L6576">
            <v>0</v>
          </cell>
        </row>
        <row r="6577">
          <cell r="A6577" t="str">
            <v>972VIAB</v>
          </cell>
          <cell r="L6577">
            <v>1038.28</v>
          </cell>
        </row>
        <row r="6578">
          <cell r="A6578" t="str">
            <v>972VIAB</v>
          </cell>
          <cell r="L6578">
            <v>4299.07</v>
          </cell>
        </row>
        <row r="6579">
          <cell r="A6579" t="str">
            <v>972VIAB</v>
          </cell>
          <cell r="L6579">
            <v>1665.35</v>
          </cell>
        </row>
        <row r="6580">
          <cell r="A6580" t="str">
            <v>972VIAB</v>
          </cell>
          <cell r="L6580">
            <v>6490.99</v>
          </cell>
        </row>
        <row r="6581">
          <cell r="A6581" t="str">
            <v>972VIAB</v>
          </cell>
          <cell r="L6581">
            <v>0</v>
          </cell>
        </row>
        <row r="6582">
          <cell r="A6582" t="str">
            <v>972VIAB</v>
          </cell>
          <cell r="L6582">
            <v>-73.319999999999993</v>
          </cell>
        </row>
        <row r="6583">
          <cell r="A6583" t="str">
            <v>972VIAB</v>
          </cell>
          <cell r="L6583">
            <v>73.319999999999993</v>
          </cell>
        </row>
        <row r="6584">
          <cell r="A6584" t="str">
            <v>972VIAB</v>
          </cell>
          <cell r="L6584">
            <v>53525.38</v>
          </cell>
        </row>
        <row r="6585">
          <cell r="A6585" t="str">
            <v>972VIAB</v>
          </cell>
          <cell r="L6585">
            <v>172.8</v>
          </cell>
        </row>
        <row r="6586">
          <cell r="A6586" t="str">
            <v>972VIAB</v>
          </cell>
          <cell r="L6586">
            <v>20835.759999999998</v>
          </cell>
        </row>
        <row r="6587">
          <cell r="A6587" t="str">
            <v>972VIAB</v>
          </cell>
          <cell r="L6587">
            <v>-1226.8599999999999</v>
          </cell>
        </row>
        <row r="6588">
          <cell r="A6588" t="str">
            <v>972VIAB</v>
          </cell>
          <cell r="L6588">
            <v>1131.96</v>
          </cell>
        </row>
        <row r="6589">
          <cell r="A6589" t="str">
            <v>972VIAB</v>
          </cell>
          <cell r="L6589">
            <v>-258.92</v>
          </cell>
        </row>
        <row r="6590">
          <cell r="A6590" t="str">
            <v>972VIAB</v>
          </cell>
          <cell r="L6590">
            <v>-6568.16</v>
          </cell>
        </row>
        <row r="6591">
          <cell r="A6591" t="str">
            <v>972VIAB</v>
          </cell>
          <cell r="L6591">
            <v>0</v>
          </cell>
        </row>
        <row r="6592">
          <cell r="A6592" t="str">
            <v>972VIAB</v>
          </cell>
          <cell r="L6592">
            <v>-0.15</v>
          </cell>
        </row>
        <row r="6593">
          <cell r="A6593" t="str">
            <v>972VIAB</v>
          </cell>
          <cell r="L6593">
            <v>9229.36</v>
          </cell>
        </row>
        <row r="6594">
          <cell r="A6594" t="str">
            <v>972VIAB</v>
          </cell>
          <cell r="L6594">
            <v>61446.98</v>
          </cell>
        </row>
        <row r="6595">
          <cell r="A6595" t="str">
            <v>972VIAB</v>
          </cell>
          <cell r="L6595">
            <v>310.52</v>
          </cell>
        </row>
        <row r="6596">
          <cell r="A6596" t="str">
            <v>972VIAB</v>
          </cell>
          <cell r="L6596">
            <v>-170.04</v>
          </cell>
        </row>
        <row r="6597">
          <cell r="A6597" t="str">
            <v>972VIAB</v>
          </cell>
          <cell r="L6597">
            <v>-37.18</v>
          </cell>
        </row>
        <row r="6598">
          <cell r="A6598" t="str">
            <v>972VIAB</v>
          </cell>
          <cell r="L6598">
            <v>-0.02</v>
          </cell>
        </row>
        <row r="6599">
          <cell r="A6599" t="str">
            <v>972VIAB</v>
          </cell>
          <cell r="L6599">
            <v>7.0000000000000007E-2</v>
          </cell>
        </row>
        <row r="6600">
          <cell r="A6600" t="str">
            <v>972VIAB</v>
          </cell>
          <cell r="L6600">
            <v>-0.01</v>
          </cell>
        </row>
        <row r="6601">
          <cell r="A6601" t="str">
            <v>972VIAB</v>
          </cell>
          <cell r="L6601">
            <v>141627.14000000001</v>
          </cell>
        </row>
        <row r="6602">
          <cell r="A6602" t="str">
            <v>972VIAB</v>
          </cell>
          <cell r="L6602">
            <v>17451.79</v>
          </cell>
        </row>
        <row r="6603">
          <cell r="A6603" t="str">
            <v>972VIAB</v>
          </cell>
          <cell r="L6603">
            <v>-608.96</v>
          </cell>
        </row>
        <row r="6604">
          <cell r="A6604" t="str">
            <v>972VIAB</v>
          </cell>
          <cell r="L6604">
            <v>-12514.15</v>
          </cell>
        </row>
        <row r="6605">
          <cell r="A6605" t="str">
            <v>972VIAB</v>
          </cell>
          <cell r="L6605">
            <v>0</v>
          </cell>
        </row>
        <row r="6606">
          <cell r="A6606" t="str">
            <v>972VIAB</v>
          </cell>
          <cell r="L6606">
            <v>-242</v>
          </cell>
        </row>
        <row r="6607">
          <cell r="A6607" t="str">
            <v>972VIAB</v>
          </cell>
          <cell r="L6607">
            <v>17799.91</v>
          </cell>
        </row>
        <row r="6608">
          <cell r="A6608" t="str">
            <v>972VIAB</v>
          </cell>
          <cell r="L6608">
            <v>-464.4</v>
          </cell>
        </row>
        <row r="6609">
          <cell r="A6609" t="str">
            <v>972VIAB</v>
          </cell>
          <cell r="L6609">
            <v>132445.60999999999</v>
          </cell>
        </row>
        <row r="6610">
          <cell r="A6610" t="str">
            <v>972VIAB</v>
          </cell>
          <cell r="L6610">
            <v>74.97</v>
          </cell>
        </row>
        <row r="6611">
          <cell r="A6611" t="str">
            <v>972VIAB</v>
          </cell>
          <cell r="L6611">
            <v>-10052.57</v>
          </cell>
        </row>
        <row r="6612">
          <cell r="A6612" t="str">
            <v>972VIAB</v>
          </cell>
          <cell r="L6612">
            <v>-86.48</v>
          </cell>
        </row>
        <row r="6613">
          <cell r="A6613" t="str">
            <v>972VIAB</v>
          </cell>
          <cell r="L6613">
            <v>298.20999999999998</v>
          </cell>
        </row>
        <row r="6614">
          <cell r="A6614" t="str">
            <v>972VIAB</v>
          </cell>
          <cell r="L6614">
            <v>10971.07</v>
          </cell>
        </row>
        <row r="6615">
          <cell r="A6615" t="str">
            <v>9900201</v>
          </cell>
          <cell r="L6615">
            <v>0</v>
          </cell>
        </row>
        <row r="6616">
          <cell r="A6616" t="str">
            <v>9900201</v>
          </cell>
          <cell r="L6616">
            <v>-4500</v>
          </cell>
        </row>
        <row r="6617">
          <cell r="A6617" t="str">
            <v>9900201</v>
          </cell>
          <cell r="L6617">
            <v>24406.91</v>
          </cell>
        </row>
        <row r="6618">
          <cell r="A6618" t="str">
            <v>9900201</v>
          </cell>
          <cell r="L6618">
            <v>0</v>
          </cell>
        </row>
        <row r="6619">
          <cell r="A6619" t="str">
            <v>9900201</v>
          </cell>
          <cell r="L6619">
            <v>0</v>
          </cell>
        </row>
        <row r="6620">
          <cell r="A6620" t="str">
            <v>9900201</v>
          </cell>
          <cell r="L6620">
            <v>0</v>
          </cell>
        </row>
        <row r="6621">
          <cell r="A6621" t="str">
            <v>9900201</v>
          </cell>
          <cell r="L6621">
            <v>5330.64</v>
          </cell>
        </row>
        <row r="6622">
          <cell r="A6622" t="str">
            <v>9900201</v>
          </cell>
          <cell r="L6622">
            <v>0</v>
          </cell>
        </row>
        <row r="6623">
          <cell r="A6623" t="str">
            <v>9900201</v>
          </cell>
          <cell r="L6623">
            <v>0</v>
          </cell>
        </row>
        <row r="6624">
          <cell r="A6624" t="str">
            <v>9900201</v>
          </cell>
          <cell r="L6624">
            <v>3126.19</v>
          </cell>
        </row>
        <row r="6625">
          <cell r="A6625" t="str">
            <v>9900201</v>
          </cell>
          <cell r="L6625">
            <v>0</v>
          </cell>
        </row>
        <row r="6626">
          <cell r="A6626" t="str">
            <v>9900201</v>
          </cell>
          <cell r="L6626">
            <v>0</v>
          </cell>
        </row>
        <row r="6627">
          <cell r="A6627" t="str">
            <v>9900201</v>
          </cell>
          <cell r="L6627">
            <v>2356.91</v>
          </cell>
        </row>
        <row r="6628">
          <cell r="A6628" t="str">
            <v>9900201</v>
          </cell>
          <cell r="L6628">
            <v>0</v>
          </cell>
        </row>
        <row r="6629">
          <cell r="A6629" t="str">
            <v>9900201</v>
          </cell>
          <cell r="L6629">
            <v>0</v>
          </cell>
        </row>
        <row r="6630">
          <cell r="A6630" t="str">
            <v>9900201</v>
          </cell>
          <cell r="L6630">
            <v>0</v>
          </cell>
        </row>
        <row r="6631">
          <cell r="A6631" t="str">
            <v>9900201</v>
          </cell>
          <cell r="L6631">
            <v>-103628.12</v>
          </cell>
        </row>
        <row r="6632">
          <cell r="A6632" t="str">
            <v>9900201</v>
          </cell>
          <cell r="L6632">
            <v>49990.22</v>
          </cell>
        </row>
        <row r="6633">
          <cell r="A6633" t="str">
            <v>9900201</v>
          </cell>
          <cell r="L6633">
            <v>0</v>
          </cell>
        </row>
        <row r="6634">
          <cell r="A6634" t="str">
            <v>9900201</v>
          </cell>
          <cell r="L6634">
            <v>0</v>
          </cell>
        </row>
        <row r="6635">
          <cell r="A6635" t="str">
            <v>9900201</v>
          </cell>
          <cell r="L6635">
            <v>40652.400000000001</v>
          </cell>
        </row>
        <row r="6636">
          <cell r="A6636" t="str">
            <v>9900201</v>
          </cell>
          <cell r="L6636">
            <v>0</v>
          </cell>
        </row>
        <row r="6637">
          <cell r="A6637" t="str">
            <v>9900201</v>
          </cell>
          <cell r="L6637">
            <v>0</v>
          </cell>
        </row>
        <row r="6638">
          <cell r="A6638" t="str">
            <v>9900201</v>
          </cell>
          <cell r="L6638">
            <v>8454.48</v>
          </cell>
        </row>
        <row r="6639">
          <cell r="A6639" t="str">
            <v>9900201</v>
          </cell>
          <cell r="L6639">
            <v>3236.76</v>
          </cell>
        </row>
        <row r="6640">
          <cell r="A6640" t="str">
            <v>9900201</v>
          </cell>
          <cell r="L6640">
            <v>0</v>
          </cell>
        </row>
        <row r="6641">
          <cell r="A6641" t="str">
            <v>9900201</v>
          </cell>
          <cell r="L6641">
            <v>19643.89</v>
          </cell>
        </row>
        <row r="6642">
          <cell r="A6642" t="str">
            <v>9900201</v>
          </cell>
          <cell r="L6642">
            <v>7520.08</v>
          </cell>
        </row>
        <row r="6643">
          <cell r="A6643" t="str">
            <v>9900201</v>
          </cell>
          <cell r="L6643">
            <v>0</v>
          </cell>
        </row>
        <row r="6644">
          <cell r="A6644" t="str">
            <v>9900201</v>
          </cell>
          <cell r="L6644">
            <v>84492.51</v>
          </cell>
        </row>
        <row r="6645">
          <cell r="A6645" t="str">
            <v>9900201</v>
          </cell>
          <cell r="L6645">
            <v>3792</v>
          </cell>
        </row>
        <row r="6646">
          <cell r="A6646" t="str">
            <v>9900201</v>
          </cell>
          <cell r="L6646">
            <v>45033.14</v>
          </cell>
        </row>
        <row r="6647">
          <cell r="A6647" t="str">
            <v>9900201</v>
          </cell>
          <cell r="L6647">
            <v>0</v>
          </cell>
        </row>
        <row r="6648">
          <cell r="A6648" t="str">
            <v>9900201</v>
          </cell>
          <cell r="L6648">
            <v>-120</v>
          </cell>
        </row>
        <row r="6649">
          <cell r="A6649" t="str">
            <v>9900201</v>
          </cell>
          <cell r="L6649">
            <v>81613.38</v>
          </cell>
        </row>
        <row r="6650">
          <cell r="A6650" t="str">
            <v>9900201</v>
          </cell>
          <cell r="L6650">
            <v>0</v>
          </cell>
        </row>
        <row r="6651">
          <cell r="A6651" t="str">
            <v>9900201</v>
          </cell>
          <cell r="L6651">
            <v>120</v>
          </cell>
        </row>
        <row r="6652">
          <cell r="A6652" t="str">
            <v>9900201</v>
          </cell>
          <cell r="L6652">
            <v>458.6</v>
          </cell>
        </row>
        <row r="6653">
          <cell r="A6653" t="str">
            <v>9900201</v>
          </cell>
          <cell r="L6653">
            <v>0</v>
          </cell>
        </row>
        <row r="6654">
          <cell r="A6654" t="str">
            <v>9900201</v>
          </cell>
          <cell r="L6654">
            <v>6833.75</v>
          </cell>
        </row>
        <row r="6655">
          <cell r="A6655" t="str">
            <v>9900201</v>
          </cell>
          <cell r="L6655">
            <v>0</v>
          </cell>
        </row>
        <row r="6656">
          <cell r="A6656" t="str">
            <v>9900201</v>
          </cell>
          <cell r="L6656">
            <v>1669.96</v>
          </cell>
        </row>
        <row r="6657">
          <cell r="A6657" t="str">
            <v>9900201</v>
          </cell>
          <cell r="L6657">
            <v>0</v>
          </cell>
        </row>
        <row r="6658">
          <cell r="A6658" t="str">
            <v>9900201</v>
          </cell>
          <cell r="L6658">
            <v>127.27</v>
          </cell>
        </row>
        <row r="6659">
          <cell r="A6659" t="str">
            <v>9900201</v>
          </cell>
          <cell r="L6659">
            <v>0</v>
          </cell>
        </row>
        <row r="6660">
          <cell r="A6660" t="str">
            <v>9900201</v>
          </cell>
          <cell r="L6660">
            <v>3488.28</v>
          </cell>
        </row>
        <row r="6661">
          <cell r="A6661" t="str">
            <v>9900201</v>
          </cell>
          <cell r="L6661">
            <v>0</v>
          </cell>
        </row>
        <row r="6662">
          <cell r="A6662" t="str">
            <v>9900201</v>
          </cell>
          <cell r="L6662">
            <v>92.8</v>
          </cell>
        </row>
        <row r="6663">
          <cell r="A6663" t="str">
            <v>9900201</v>
          </cell>
          <cell r="L6663">
            <v>1835.87</v>
          </cell>
        </row>
        <row r="6664">
          <cell r="A6664" t="str">
            <v>9900201</v>
          </cell>
          <cell r="L6664">
            <v>622.86</v>
          </cell>
        </row>
        <row r="6665">
          <cell r="A6665" t="str">
            <v>9900201</v>
          </cell>
          <cell r="L6665">
            <v>16397.62</v>
          </cell>
        </row>
        <row r="6666">
          <cell r="A6666" t="str">
            <v>9900201</v>
          </cell>
          <cell r="L6666">
            <v>0</v>
          </cell>
        </row>
        <row r="6667">
          <cell r="A6667" t="str">
            <v>9900201</v>
          </cell>
          <cell r="L6667">
            <v>-63.28</v>
          </cell>
        </row>
        <row r="6668">
          <cell r="A6668" t="str">
            <v>9900201</v>
          </cell>
          <cell r="L6668">
            <v>-47.47</v>
          </cell>
        </row>
        <row r="6669">
          <cell r="A6669" t="str">
            <v>9900201</v>
          </cell>
          <cell r="L6669">
            <v>630.97</v>
          </cell>
        </row>
        <row r="6670">
          <cell r="A6670" t="str">
            <v>9900201</v>
          </cell>
          <cell r="L6670">
            <v>0</v>
          </cell>
        </row>
        <row r="6671">
          <cell r="A6671" t="str">
            <v>9900201</v>
          </cell>
          <cell r="L6671">
            <v>46.4</v>
          </cell>
        </row>
        <row r="6672">
          <cell r="A6672" t="str">
            <v>9900201</v>
          </cell>
          <cell r="L6672">
            <v>11310</v>
          </cell>
        </row>
        <row r="6673">
          <cell r="A6673" t="str">
            <v>9900201</v>
          </cell>
          <cell r="L6673">
            <v>3937.2</v>
          </cell>
        </row>
        <row r="6674">
          <cell r="A6674" t="str">
            <v>9900201</v>
          </cell>
          <cell r="L6674">
            <v>0</v>
          </cell>
        </row>
        <row r="6675">
          <cell r="A6675" t="str">
            <v>9900201</v>
          </cell>
          <cell r="L6675">
            <v>0</v>
          </cell>
        </row>
        <row r="6676">
          <cell r="A6676" t="str">
            <v>9900201</v>
          </cell>
          <cell r="L6676">
            <v>938.01</v>
          </cell>
        </row>
        <row r="6677">
          <cell r="A6677" t="str">
            <v>9900201</v>
          </cell>
          <cell r="L6677">
            <v>1035.05</v>
          </cell>
        </row>
        <row r="6678">
          <cell r="A6678" t="str">
            <v>9900201</v>
          </cell>
          <cell r="L6678">
            <v>1010.23</v>
          </cell>
        </row>
        <row r="6679">
          <cell r="A6679" t="str">
            <v>9900201</v>
          </cell>
          <cell r="L6679">
            <v>3415.93</v>
          </cell>
        </row>
        <row r="6680">
          <cell r="A6680" t="str">
            <v>9900201</v>
          </cell>
          <cell r="L6680">
            <v>163.99</v>
          </cell>
        </row>
        <row r="6681">
          <cell r="A6681" t="str">
            <v>9900201</v>
          </cell>
          <cell r="L6681">
            <v>1229.08</v>
          </cell>
        </row>
        <row r="6682">
          <cell r="A6682" t="str">
            <v>9900201</v>
          </cell>
          <cell r="L6682">
            <v>803.26</v>
          </cell>
        </row>
        <row r="6683">
          <cell r="A6683" t="str">
            <v>9900201</v>
          </cell>
          <cell r="L6683">
            <v>0</v>
          </cell>
        </row>
        <row r="6684">
          <cell r="A6684" t="str">
            <v>9900201</v>
          </cell>
          <cell r="L6684">
            <v>2179.4</v>
          </cell>
        </row>
        <row r="6685">
          <cell r="A6685" t="str">
            <v>9900201</v>
          </cell>
          <cell r="L6685">
            <v>2404.85</v>
          </cell>
        </row>
        <row r="6686">
          <cell r="A6686" t="str">
            <v>9900201</v>
          </cell>
          <cell r="L6686">
            <v>2347.2399999999998</v>
          </cell>
        </row>
        <row r="6687">
          <cell r="A6687" t="str">
            <v>9900201</v>
          </cell>
          <cell r="L6687">
            <v>7931.93</v>
          </cell>
        </row>
        <row r="6688">
          <cell r="A6688" t="str">
            <v>9900201</v>
          </cell>
          <cell r="L6688">
            <v>380.64</v>
          </cell>
        </row>
        <row r="6689">
          <cell r="A6689" t="str">
            <v>9900201</v>
          </cell>
          <cell r="L6689">
            <v>2855.76</v>
          </cell>
        </row>
        <row r="6690">
          <cell r="A6690" t="str">
            <v>9900201</v>
          </cell>
          <cell r="L6690">
            <v>1864.16</v>
          </cell>
        </row>
        <row r="6691">
          <cell r="A6691" t="str">
            <v>9900201</v>
          </cell>
          <cell r="L6691">
            <v>0</v>
          </cell>
        </row>
        <row r="6692">
          <cell r="A6692" t="str">
            <v>9900201</v>
          </cell>
          <cell r="L6692">
            <v>14.45</v>
          </cell>
        </row>
        <row r="6693">
          <cell r="A6693" t="str">
            <v>9900201</v>
          </cell>
          <cell r="L6693">
            <v>40.950000000000003</v>
          </cell>
        </row>
        <row r="6694">
          <cell r="A6694" t="str">
            <v>9900201</v>
          </cell>
          <cell r="L6694">
            <v>31.98</v>
          </cell>
        </row>
        <row r="6695">
          <cell r="A6695" t="str">
            <v>9900201</v>
          </cell>
          <cell r="L6695">
            <v>508.96</v>
          </cell>
        </row>
        <row r="6696">
          <cell r="A6696" t="str">
            <v>9900201</v>
          </cell>
          <cell r="L6696">
            <v>0</v>
          </cell>
        </row>
        <row r="6697">
          <cell r="A6697" t="str">
            <v>9900201</v>
          </cell>
          <cell r="L6697">
            <v>0</v>
          </cell>
        </row>
        <row r="6698">
          <cell r="A6698" t="str">
            <v>9900201</v>
          </cell>
          <cell r="L6698">
            <v>1415.46</v>
          </cell>
        </row>
        <row r="6699">
          <cell r="A6699" t="str">
            <v>9900201</v>
          </cell>
          <cell r="L6699">
            <v>0</v>
          </cell>
        </row>
        <row r="6700">
          <cell r="A6700" t="str">
            <v>9900201</v>
          </cell>
          <cell r="L6700">
            <v>3288.35</v>
          </cell>
        </row>
        <row r="6701">
          <cell r="A6701" t="str">
            <v>9900201</v>
          </cell>
          <cell r="L6701">
            <v>0</v>
          </cell>
        </row>
        <row r="6702">
          <cell r="A6702" t="str">
            <v>9900201</v>
          </cell>
          <cell r="L6702">
            <v>19999.2</v>
          </cell>
        </row>
        <row r="6703">
          <cell r="A6703" t="str">
            <v>9900201</v>
          </cell>
          <cell r="L6703">
            <v>-19969.2</v>
          </cell>
        </row>
        <row r="6704">
          <cell r="A6704" t="str">
            <v>9900201</v>
          </cell>
          <cell r="L6704">
            <v>85760</v>
          </cell>
        </row>
        <row r="6705">
          <cell r="A6705" t="str">
            <v>9900201</v>
          </cell>
          <cell r="L6705">
            <v>0</v>
          </cell>
        </row>
        <row r="6706">
          <cell r="A6706" t="str">
            <v>9900201</v>
          </cell>
          <cell r="L6706">
            <v>0</v>
          </cell>
        </row>
        <row r="6707">
          <cell r="A6707" t="str">
            <v>9900201</v>
          </cell>
          <cell r="L6707">
            <v>0</v>
          </cell>
        </row>
        <row r="6708">
          <cell r="A6708" t="str">
            <v>9900201</v>
          </cell>
          <cell r="L6708">
            <v>36997.68</v>
          </cell>
        </row>
        <row r="6709">
          <cell r="A6709" t="str">
            <v>9900201</v>
          </cell>
          <cell r="L6709">
            <v>3024</v>
          </cell>
        </row>
        <row r="6710">
          <cell r="A6710" t="str">
            <v>9900201</v>
          </cell>
          <cell r="L6710">
            <v>604.79999999999995</v>
          </cell>
        </row>
        <row r="6711">
          <cell r="A6711" t="str">
            <v>9900201</v>
          </cell>
          <cell r="L6711">
            <v>-3751.48</v>
          </cell>
        </row>
        <row r="6712">
          <cell r="A6712" t="str">
            <v>9900201</v>
          </cell>
          <cell r="L6712">
            <v>0</v>
          </cell>
        </row>
        <row r="6713">
          <cell r="A6713" t="str">
            <v>9900201</v>
          </cell>
          <cell r="L6713">
            <v>3751.48</v>
          </cell>
        </row>
        <row r="6714">
          <cell r="A6714" t="str">
            <v>9900201</v>
          </cell>
          <cell r="L6714">
            <v>0</v>
          </cell>
        </row>
        <row r="6715">
          <cell r="A6715" t="str">
            <v>9900201</v>
          </cell>
          <cell r="L6715">
            <v>-0.01</v>
          </cell>
        </row>
        <row r="6716">
          <cell r="A6716" t="str">
            <v>9900201</v>
          </cell>
          <cell r="L6716">
            <v>22.68</v>
          </cell>
        </row>
        <row r="6717">
          <cell r="A6717" t="str">
            <v>9900201</v>
          </cell>
          <cell r="L6717">
            <v>2446.58</v>
          </cell>
        </row>
        <row r="6718">
          <cell r="A6718" t="str">
            <v>9900201</v>
          </cell>
          <cell r="L6718">
            <v>708.33</v>
          </cell>
        </row>
        <row r="6719">
          <cell r="A6719" t="str">
            <v>9900201</v>
          </cell>
          <cell r="L6719">
            <v>3425.09</v>
          </cell>
        </row>
        <row r="6720">
          <cell r="A6720" t="str">
            <v>9900201</v>
          </cell>
          <cell r="L6720">
            <v>0</v>
          </cell>
        </row>
        <row r="6721">
          <cell r="A6721" t="str">
            <v>9900201</v>
          </cell>
          <cell r="L6721">
            <v>2386.6999999999998</v>
          </cell>
        </row>
        <row r="6722">
          <cell r="A6722" t="str">
            <v>9900201</v>
          </cell>
          <cell r="L6722">
            <v>5872.43</v>
          </cell>
        </row>
        <row r="6723">
          <cell r="A6723" t="str">
            <v>9900201</v>
          </cell>
          <cell r="L6723">
            <v>2057.5</v>
          </cell>
        </row>
        <row r="6724">
          <cell r="A6724" t="str">
            <v>9900201</v>
          </cell>
          <cell r="L6724">
            <v>7954.4</v>
          </cell>
        </row>
        <row r="6725">
          <cell r="A6725" t="str">
            <v>9900201</v>
          </cell>
          <cell r="L6725">
            <v>0</v>
          </cell>
        </row>
        <row r="6726">
          <cell r="A6726" t="str">
            <v>9900201</v>
          </cell>
          <cell r="L6726">
            <v>13</v>
          </cell>
        </row>
        <row r="6727">
          <cell r="A6727" t="str">
            <v>9900201</v>
          </cell>
          <cell r="L6727">
            <v>1088.5</v>
          </cell>
        </row>
        <row r="6728">
          <cell r="A6728" t="str">
            <v>9900201</v>
          </cell>
          <cell r="L6728">
            <v>887.19</v>
          </cell>
        </row>
        <row r="6729">
          <cell r="A6729" t="str">
            <v>9900201</v>
          </cell>
          <cell r="L6729">
            <v>0</v>
          </cell>
        </row>
        <row r="6730">
          <cell r="A6730" t="str">
            <v>9900201</v>
          </cell>
          <cell r="L6730">
            <v>0</v>
          </cell>
        </row>
        <row r="6731">
          <cell r="A6731" t="str">
            <v>9900201</v>
          </cell>
          <cell r="L6731">
            <v>1058.45</v>
          </cell>
        </row>
        <row r="6732">
          <cell r="A6732" t="str">
            <v>9900201</v>
          </cell>
          <cell r="L6732">
            <v>19648.650000000001</v>
          </cell>
        </row>
        <row r="6733">
          <cell r="A6733" t="str">
            <v>9900201</v>
          </cell>
          <cell r="L6733">
            <v>75.61</v>
          </cell>
        </row>
        <row r="6734">
          <cell r="A6734" t="str">
            <v>9900201</v>
          </cell>
          <cell r="L6734">
            <v>0</v>
          </cell>
        </row>
        <row r="6735">
          <cell r="A6735" t="str">
            <v>9900201</v>
          </cell>
          <cell r="L6735">
            <v>2456.4</v>
          </cell>
        </row>
        <row r="6736">
          <cell r="A6736" t="str">
            <v>9900201</v>
          </cell>
          <cell r="L6736">
            <v>45644.73</v>
          </cell>
        </row>
        <row r="6737">
          <cell r="A6737" t="str">
            <v>9900201</v>
          </cell>
          <cell r="L6737">
            <v>175.68</v>
          </cell>
        </row>
        <row r="6738">
          <cell r="A6738" t="str">
            <v>9900201</v>
          </cell>
          <cell r="L6738">
            <v>0</v>
          </cell>
        </row>
        <row r="6739">
          <cell r="A6739" t="str">
            <v>9900201</v>
          </cell>
          <cell r="L6739">
            <v>34500</v>
          </cell>
        </row>
        <row r="6740">
          <cell r="A6740" t="str">
            <v>9900201</v>
          </cell>
          <cell r="L6740">
            <v>0</v>
          </cell>
        </row>
        <row r="6741">
          <cell r="A6741" t="str">
            <v>9900202</v>
          </cell>
          <cell r="L6741">
            <v>204</v>
          </cell>
        </row>
        <row r="6742">
          <cell r="A6742" t="str">
            <v>9900202</v>
          </cell>
          <cell r="L6742">
            <v>12272.58</v>
          </cell>
        </row>
        <row r="6743">
          <cell r="A6743" t="str">
            <v>9900202</v>
          </cell>
          <cell r="L6743">
            <v>-381.41</v>
          </cell>
        </row>
        <row r="6744">
          <cell r="A6744" t="str">
            <v>9900202</v>
          </cell>
          <cell r="L6744">
            <v>-0.01</v>
          </cell>
        </row>
        <row r="6745">
          <cell r="A6745" t="str">
            <v>9900202</v>
          </cell>
          <cell r="L6745">
            <v>439.41</v>
          </cell>
        </row>
        <row r="6746">
          <cell r="A6746" t="str">
            <v>9900202</v>
          </cell>
          <cell r="L6746">
            <v>0</v>
          </cell>
        </row>
        <row r="6747">
          <cell r="A6747" t="str">
            <v>9900202</v>
          </cell>
          <cell r="L6747">
            <v>7510.8</v>
          </cell>
        </row>
        <row r="6748">
          <cell r="A6748" t="str">
            <v>9900202</v>
          </cell>
          <cell r="L6748">
            <v>-52</v>
          </cell>
        </row>
        <row r="6749">
          <cell r="A6749" t="str">
            <v>9900202</v>
          </cell>
          <cell r="L6749">
            <v>57</v>
          </cell>
        </row>
        <row r="6750">
          <cell r="A6750" t="str">
            <v>9900206</v>
          </cell>
          <cell r="L6750">
            <v>5989.13</v>
          </cell>
        </row>
        <row r="6751">
          <cell r="A6751" t="str">
            <v>9900206</v>
          </cell>
          <cell r="L6751">
            <v>-274</v>
          </cell>
        </row>
        <row r="6752">
          <cell r="A6752" t="str">
            <v>9900206</v>
          </cell>
          <cell r="L6752">
            <v>274</v>
          </cell>
        </row>
        <row r="6753">
          <cell r="A6753" t="str">
            <v>9900206</v>
          </cell>
          <cell r="L6753">
            <v>0</v>
          </cell>
        </row>
        <row r="6754">
          <cell r="A6754" t="str">
            <v>9900206</v>
          </cell>
          <cell r="L6754">
            <v>0</v>
          </cell>
        </row>
        <row r="6755">
          <cell r="A6755" t="str">
            <v>9900206</v>
          </cell>
          <cell r="L6755">
            <v>5637.31</v>
          </cell>
        </row>
        <row r="6756">
          <cell r="A6756" t="str">
            <v>9900206</v>
          </cell>
          <cell r="L6756">
            <v>0</v>
          </cell>
        </row>
        <row r="6757">
          <cell r="A6757" t="str">
            <v>9900206</v>
          </cell>
          <cell r="L6757">
            <v>13075.19</v>
          </cell>
        </row>
        <row r="6758">
          <cell r="A6758" t="str">
            <v>9900206</v>
          </cell>
          <cell r="L6758">
            <v>0</v>
          </cell>
        </row>
        <row r="6759">
          <cell r="A6759" t="str">
            <v>9900206</v>
          </cell>
          <cell r="L6759">
            <v>624</v>
          </cell>
        </row>
        <row r="6760">
          <cell r="A6760" t="str">
            <v>9900206</v>
          </cell>
          <cell r="L6760">
            <v>116385.28</v>
          </cell>
        </row>
        <row r="6761">
          <cell r="A6761" t="str">
            <v>9900206</v>
          </cell>
          <cell r="L6761">
            <v>-1013.3</v>
          </cell>
        </row>
        <row r="6762">
          <cell r="A6762" t="str">
            <v>9900206</v>
          </cell>
          <cell r="L6762">
            <v>12505.3</v>
          </cell>
        </row>
        <row r="6763">
          <cell r="A6763" t="str">
            <v>9900206</v>
          </cell>
          <cell r="L6763">
            <v>0</v>
          </cell>
        </row>
        <row r="6764">
          <cell r="A6764" t="str">
            <v>9900206</v>
          </cell>
          <cell r="L6764">
            <v>810.27</v>
          </cell>
        </row>
        <row r="6765">
          <cell r="A6765" t="str">
            <v>9900206</v>
          </cell>
          <cell r="L6765">
            <v>1464.74</v>
          </cell>
        </row>
        <row r="6766">
          <cell r="A6766" t="str">
            <v>9900206</v>
          </cell>
          <cell r="L6766">
            <v>354.02</v>
          </cell>
        </row>
        <row r="6767">
          <cell r="A6767" t="str">
            <v>9900206</v>
          </cell>
          <cell r="L6767">
            <v>182.22</v>
          </cell>
        </row>
        <row r="6768">
          <cell r="A6768" t="str">
            <v>9900206</v>
          </cell>
          <cell r="L6768">
            <v>68.739999999999995</v>
          </cell>
        </row>
        <row r="6769">
          <cell r="A6769" t="str">
            <v>9900206</v>
          </cell>
          <cell r="L6769">
            <v>0</v>
          </cell>
        </row>
        <row r="6770">
          <cell r="A6770" t="str">
            <v>9900211</v>
          </cell>
          <cell r="L6770">
            <v>57870</v>
          </cell>
        </row>
        <row r="6771">
          <cell r="A6771" t="str">
            <v>9900211</v>
          </cell>
          <cell r="L6771">
            <v>5306.14</v>
          </cell>
        </row>
        <row r="6772">
          <cell r="A6772" t="str">
            <v>9900211</v>
          </cell>
          <cell r="L6772">
            <v>54724.480000000003</v>
          </cell>
        </row>
        <row r="6773">
          <cell r="A6773" t="str">
            <v>9900211</v>
          </cell>
          <cell r="L6773">
            <v>-2284.14</v>
          </cell>
        </row>
        <row r="6774">
          <cell r="A6774" t="str">
            <v>9900211</v>
          </cell>
          <cell r="L6774">
            <v>2329.14</v>
          </cell>
        </row>
        <row r="6775">
          <cell r="A6775" t="str">
            <v>9900211</v>
          </cell>
          <cell r="L6775">
            <v>25445.360000000001</v>
          </cell>
        </row>
        <row r="6776">
          <cell r="A6776" t="str">
            <v>9900211</v>
          </cell>
          <cell r="L6776">
            <v>0</v>
          </cell>
        </row>
        <row r="6777">
          <cell r="A6777" t="str">
            <v>9900211</v>
          </cell>
          <cell r="L6777">
            <v>21664.799999999999</v>
          </cell>
        </row>
        <row r="6778">
          <cell r="A6778" t="str">
            <v>9900211</v>
          </cell>
          <cell r="L6778">
            <v>0</v>
          </cell>
        </row>
        <row r="6779">
          <cell r="A6779" t="str">
            <v>9900211</v>
          </cell>
          <cell r="L6779">
            <v>71880.45</v>
          </cell>
        </row>
        <row r="6780">
          <cell r="A6780" t="str">
            <v>9900211</v>
          </cell>
          <cell r="L6780">
            <v>-687.94</v>
          </cell>
        </row>
        <row r="6781">
          <cell r="A6781" t="str">
            <v>9900211</v>
          </cell>
          <cell r="L6781">
            <v>692.94</v>
          </cell>
        </row>
        <row r="6782">
          <cell r="A6782" t="str">
            <v>9900211</v>
          </cell>
          <cell r="L6782">
            <v>12352</v>
          </cell>
        </row>
        <row r="6783">
          <cell r="A6783" t="str">
            <v>9900211</v>
          </cell>
          <cell r="L6783">
            <v>32</v>
          </cell>
        </row>
        <row r="6784">
          <cell r="A6784" t="str">
            <v>9900211</v>
          </cell>
          <cell r="L6784">
            <v>1552</v>
          </cell>
        </row>
        <row r="6785">
          <cell r="A6785" t="str">
            <v>9900211</v>
          </cell>
          <cell r="L6785">
            <v>3776</v>
          </cell>
        </row>
        <row r="6786">
          <cell r="A6786" t="str">
            <v>9900211</v>
          </cell>
          <cell r="L6786">
            <v>0</v>
          </cell>
        </row>
        <row r="6787">
          <cell r="A6787" t="str">
            <v>9900211</v>
          </cell>
          <cell r="L6787">
            <v>0</v>
          </cell>
        </row>
        <row r="6788">
          <cell r="A6788" t="str">
            <v>9900211</v>
          </cell>
          <cell r="L6788">
            <v>2231.37</v>
          </cell>
        </row>
        <row r="6789">
          <cell r="A6789" t="str">
            <v>9900211</v>
          </cell>
          <cell r="L6789">
            <v>11658.4</v>
          </cell>
        </row>
        <row r="6790">
          <cell r="A6790" t="str">
            <v>9900211</v>
          </cell>
          <cell r="L6790">
            <v>3540</v>
          </cell>
        </row>
        <row r="6791">
          <cell r="A6791" t="str">
            <v>9900211</v>
          </cell>
          <cell r="L6791">
            <v>0</v>
          </cell>
        </row>
        <row r="6792">
          <cell r="A6792" t="str">
            <v>9900211</v>
          </cell>
          <cell r="L6792">
            <v>91302.97</v>
          </cell>
        </row>
        <row r="6793">
          <cell r="A6793" t="str">
            <v>9900211</v>
          </cell>
          <cell r="L6793">
            <v>-5362.72</v>
          </cell>
        </row>
        <row r="6794">
          <cell r="A6794" t="str">
            <v>9900211</v>
          </cell>
          <cell r="L6794">
            <v>5557.64</v>
          </cell>
        </row>
        <row r="6795">
          <cell r="A6795" t="str">
            <v>9900221</v>
          </cell>
          <cell r="L6795">
            <v>9999.48</v>
          </cell>
        </row>
        <row r="6796">
          <cell r="A6796" t="str">
            <v>9900221</v>
          </cell>
          <cell r="L6796">
            <v>0</v>
          </cell>
        </row>
        <row r="6797">
          <cell r="A6797" t="str">
            <v>9900221</v>
          </cell>
          <cell r="L6797">
            <v>12321.13</v>
          </cell>
        </row>
        <row r="6798">
          <cell r="A6798" t="str">
            <v>9900221</v>
          </cell>
          <cell r="L6798">
            <v>-105</v>
          </cell>
        </row>
        <row r="6799">
          <cell r="A6799" t="str">
            <v>9900221</v>
          </cell>
          <cell r="L6799">
            <v>46.4</v>
          </cell>
        </row>
        <row r="6800">
          <cell r="A6800" t="str">
            <v>9900221</v>
          </cell>
          <cell r="L6800">
            <v>-754.43</v>
          </cell>
        </row>
        <row r="6801">
          <cell r="A6801" t="str">
            <v>9900221</v>
          </cell>
          <cell r="L6801">
            <v>-346.04</v>
          </cell>
        </row>
        <row r="6802">
          <cell r="A6802" t="str">
            <v>9900221</v>
          </cell>
          <cell r="L6802">
            <v>895.89</v>
          </cell>
        </row>
        <row r="6803">
          <cell r="A6803" t="str">
            <v>9900221</v>
          </cell>
          <cell r="L6803">
            <v>0</v>
          </cell>
        </row>
        <row r="6804">
          <cell r="A6804" t="str">
            <v>9900221</v>
          </cell>
          <cell r="L6804">
            <v>1478.12</v>
          </cell>
        </row>
        <row r="6805">
          <cell r="A6805" t="str">
            <v>9900221</v>
          </cell>
          <cell r="L6805">
            <v>13285.74</v>
          </cell>
        </row>
        <row r="6806">
          <cell r="A6806" t="str">
            <v>9900221</v>
          </cell>
          <cell r="L6806">
            <v>0</v>
          </cell>
        </row>
        <row r="6807">
          <cell r="A6807" t="str">
            <v>9900221</v>
          </cell>
          <cell r="L6807">
            <v>0</v>
          </cell>
        </row>
        <row r="6808">
          <cell r="A6808" t="str">
            <v>9900226</v>
          </cell>
          <cell r="L6808">
            <v>1616.15</v>
          </cell>
        </row>
        <row r="6809">
          <cell r="A6809" t="str">
            <v>9900226</v>
          </cell>
          <cell r="L6809">
            <v>0</v>
          </cell>
        </row>
        <row r="6810">
          <cell r="A6810" t="str">
            <v>9900226</v>
          </cell>
          <cell r="L6810">
            <v>19359.990000000002</v>
          </cell>
        </row>
        <row r="6811">
          <cell r="A6811" t="str">
            <v>9900226</v>
          </cell>
          <cell r="L6811">
            <v>0</v>
          </cell>
        </row>
        <row r="6812">
          <cell r="A6812" t="str">
            <v>9900226</v>
          </cell>
          <cell r="L6812">
            <v>4684.3599999999997</v>
          </cell>
        </row>
        <row r="6813">
          <cell r="A6813" t="str">
            <v>9900226</v>
          </cell>
          <cell r="L6813">
            <v>0</v>
          </cell>
        </row>
        <row r="6814">
          <cell r="A6814" t="str">
            <v>9900226</v>
          </cell>
          <cell r="L6814">
            <v>-1382.42</v>
          </cell>
        </row>
        <row r="6815">
          <cell r="A6815" t="str">
            <v>9900226</v>
          </cell>
          <cell r="L6815">
            <v>5.23</v>
          </cell>
        </row>
        <row r="6816">
          <cell r="A6816" t="str">
            <v>9900226</v>
          </cell>
          <cell r="L6816">
            <v>1296</v>
          </cell>
        </row>
        <row r="6817">
          <cell r="A6817" t="str">
            <v>9900226</v>
          </cell>
          <cell r="L6817">
            <v>-47008.2</v>
          </cell>
        </row>
        <row r="6818">
          <cell r="A6818" t="str">
            <v>9900226</v>
          </cell>
          <cell r="L6818">
            <v>-0.02</v>
          </cell>
        </row>
        <row r="6819">
          <cell r="A6819" t="str">
            <v>9900226</v>
          </cell>
          <cell r="L6819">
            <v>4964.78</v>
          </cell>
        </row>
        <row r="6820">
          <cell r="A6820" t="str">
            <v>9900226</v>
          </cell>
          <cell r="L6820">
            <v>0</v>
          </cell>
        </row>
        <row r="6821">
          <cell r="A6821" t="str">
            <v>9900226</v>
          </cell>
          <cell r="L6821">
            <v>10651.13</v>
          </cell>
        </row>
        <row r="6822">
          <cell r="A6822" t="str">
            <v>9900226</v>
          </cell>
          <cell r="L6822">
            <v>0</v>
          </cell>
        </row>
        <row r="6823">
          <cell r="A6823" t="str">
            <v>9900226</v>
          </cell>
          <cell r="L6823">
            <v>26003.4</v>
          </cell>
        </row>
        <row r="6824">
          <cell r="A6824" t="str">
            <v>9900226</v>
          </cell>
          <cell r="L6824">
            <v>0</v>
          </cell>
        </row>
        <row r="6825">
          <cell r="A6825" t="str">
            <v>9900226</v>
          </cell>
          <cell r="L6825">
            <v>346.95</v>
          </cell>
        </row>
        <row r="6826">
          <cell r="A6826" t="str">
            <v>9900226</v>
          </cell>
          <cell r="L6826">
            <v>32.4</v>
          </cell>
        </row>
        <row r="6827">
          <cell r="A6827" t="str">
            <v>9900226</v>
          </cell>
          <cell r="L6827">
            <v>7989.37</v>
          </cell>
        </row>
        <row r="6828">
          <cell r="A6828" t="str">
            <v>9900226</v>
          </cell>
          <cell r="L6828">
            <v>0</v>
          </cell>
        </row>
        <row r="6829">
          <cell r="A6829" t="str">
            <v>9900226</v>
          </cell>
          <cell r="L6829">
            <v>25995.7</v>
          </cell>
        </row>
        <row r="6830">
          <cell r="A6830" t="str">
            <v>9900226</v>
          </cell>
          <cell r="L6830">
            <v>0</v>
          </cell>
        </row>
        <row r="6831">
          <cell r="A6831" t="str">
            <v>9900226</v>
          </cell>
          <cell r="L6831">
            <v>58800</v>
          </cell>
        </row>
        <row r="6832">
          <cell r="A6832" t="str">
            <v>9900226</v>
          </cell>
          <cell r="L6832">
            <v>0</v>
          </cell>
        </row>
        <row r="6833">
          <cell r="A6833" t="str">
            <v>9900226</v>
          </cell>
          <cell r="L6833">
            <v>2238.17</v>
          </cell>
        </row>
        <row r="6834">
          <cell r="A6834" t="str">
            <v>9900226</v>
          </cell>
          <cell r="L6834">
            <v>12888.98</v>
          </cell>
        </row>
        <row r="6835">
          <cell r="A6835" t="str">
            <v>9900226</v>
          </cell>
          <cell r="L6835">
            <v>0</v>
          </cell>
        </row>
        <row r="6836">
          <cell r="A6836" t="str">
            <v>9900226</v>
          </cell>
          <cell r="L6836">
            <v>5199.93</v>
          </cell>
        </row>
        <row r="6837">
          <cell r="A6837" t="str">
            <v>9900226</v>
          </cell>
          <cell r="L6837">
            <v>31203.18</v>
          </cell>
        </row>
        <row r="6838">
          <cell r="A6838" t="str">
            <v>9900226</v>
          </cell>
          <cell r="L6838">
            <v>0</v>
          </cell>
        </row>
        <row r="6839">
          <cell r="A6839" t="str">
            <v>9900226</v>
          </cell>
          <cell r="L6839">
            <v>669.2</v>
          </cell>
        </row>
        <row r="6840">
          <cell r="A6840" t="str">
            <v>9900226</v>
          </cell>
          <cell r="L6840">
            <v>7737.41</v>
          </cell>
        </row>
        <row r="6841">
          <cell r="A6841" t="str">
            <v>9900226</v>
          </cell>
          <cell r="L6841">
            <v>0</v>
          </cell>
        </row>
        <row r="6842">
          <cell r="A6842" t="str">
            <v>9900226</v>
          </cell>
          <cell r="L6842">
            <v>0</v>
          </cell>
        </row>
        <row r="6843">
          <cell r="A6843" t="str">
            <v>9900226</v>
          </cell>
          <cell r="L6843">
            <v>-19827.599999999999</v>
          </cell>
        </row>
        <row r="6844">
          <cell r="A6844" t="str">
            <v>9900226</v>
          </cell>
          <cell r="L6844">
            <v>9996</v>
          </cell>
        </row>
        <row r="6845">
          <cell r="A6845" t="str">
            <v>9900226</v>
          </cell>
          <cell r="L6845">
            <v>0</v>
          </cell>
        </row>
        <row r="6846">
          <cell r="A6846" t="str">
            <v>9900226</v>
          </cell>
          <cell r="L6846">
            <v>29688.15</v>
          </cell>
        </row>
        <row r="6847">
          <cell r="A6847" t="str">
            <v>9900226</v>
          </cell>
          <cell r="L6847">
            <v>0</v>
          </cell>
        </row>
        <row r="6848">
          <cell r="A6848" t="str">
            <v>9900226</v>
          </cell>
          <cell r="L6848">
            <v>18498.18</v>
          </cell>
        </row>
        <row r="6849">
          <cell r="A6849" t="str">
            <v>9900226</v>
          </cell>
          <cell r="L6849">
            <v>1842.59</v>
          </cell>
        </row>
        <row r="6850">
          <cell r="A6850" t="str">
            <v>9900226</v>
          </cell>
          <cell r="L6850">
            <v>16660.599999999999</v>
          </cell>
        </row>
        <row r="6851">
          <cell r="A6851" t="str">
            <v>9900226</v>
          </cell>
          <cell r="L6851">
            <v>0</v>
          </cell>
        </row>
        <row r="6852">
          <cell r="A6852" t="str">
            <v>9900226</v>
          </cell>
          <cell r="L6852">
            <v>5052.4399999999996</v>
          </cell>
        </row>
        <row r="6853">
          <cell r="A6853" t="str">
            <v>9900226</v>
          </cell>
          <cell r="L6853">
            <v>3368.24</v>
          </cell>
        </row>
        <row r="6854">
          <cell r="A6854" t="str">
            <v>9900226</v>
          </cell>
          <cell r="L6854">
            <v>0</v>
          </cell>
        </row>
        <row r="6855">
          <cell r="A6855" t="str">
            <v>9900226</v>
          </cell>
          <cell r="L6855">
            <v>12125.21</v>
          </cell>
        </row>
        <row r="6856">
          <cell r="A6856" t="str">
            <v>9900226</v>
          </cell>
          <cell r="L6856">
            <v>8083.62</v>
          </cell>
        </row>
        <row r="6857">
          <cell r="A6857" t="str">
            <v>9900226</v>
          </cell>
          <cell r="L6857">
            <v>0</v>
          </cell>
        </row>
        <row r="6858">
          <cell r="A6858" t="str">
            <v>9900226</v>
          </cell>
          <cell r="L6858">
            <v>-791.62</v>
          </cell>
        </row>
        <row r="6859">
          <cell r="A6859" t="str">
            <v>9900226</v>
          </cell>
          <cell r="L6859">
            <v>791.62</v>
          </cell>
        </row>
        <row r="6860">
          <cell r="A6860" t="str">
            <v>9900226</v>
          </cell>
          <cell r="L6860">
            <v>25207.49</v>
          </cell>
        </row>
        <row r="6861">
          <cell r="A6861" t="str">
            <v>9900226</v>
          </cell>
          <cell r="L6861">
            <v>0</v>
          </cell>
        </row>
        <row r="6862">
          <cell r="A6862" t="str">
            <v>9900226</v>
          </cell>
          <cell r="L6862">
            <v>-8415</v>
          </cell>
        </row>
        <row r="6863">
          <cell r="A6863" t="str">
            <v>9900226</v>
          </cell>
          <cell r="L6863">
            <v>8070.58</v>
          </cell>
        </row>
        <row r="6864">
          <cell r="A6864" t="str">
            <v>9900226</v>
          </cell>
          <cell r="L6864">
            <v>0</v>
          </cell>
        </row>
        <row r="6865">
          <cell r="A6865" t="str">
            <v>9900226</v>
          </cell>
          <cell r="L6865">
            <v>0</v>
          </cell>
        </row>
        <row r="6866">
          <cell r="A6866" t="str">
            <v>9900226</v>
          </cell>
          <cell r="L6866">
            <v>18331.169999999998</v>
          </cell>
        </row>
        <row r="6867">
          <cell r="A6867" t="str">
            <v>9900226</v>
          </cell>
          <cell r="L6867">
            <v>0</v>
          </cell>
        </row>
        <row r="6868">
          <cell r="A6868" t="str">
            <v>9900226</v>
          </cell>
          <cell r="L6868">
            <v>12037.66</v>
          </cell>
        </row>
        <row r="6869">
          <cell r="A6869" t="str">
            <v>9900226</v>
          </cell>
          <cell r="L6869">
            <v>8025.13</v>
          </cell>
        </row>
        <row r="6870">
          <cell r="A6870" t="str">
            <v>9900226</v>
          </cell>
          <cell r="L6870">
            <v>5903.51</v>
          </cell>
        </row>
        <row r="6871">
          <cell r="A6871" t="str">
            <v>9900226</v>
          </cell>
          <cell r="L6871">
            <v>32215.18</v>
          </cell>
        </row>
        <row r="6872">
          <cell r="A6872" t="str">
            <v>9900226</v>
          </cell>
          <cell r="L6872">
            <v>6428.75</v>
          </cell>
        </row>
        <row r="6873">
          <cell r="A6873" t="str">
            <v>9900226</v>
          </cell>
          <cell r="L6873">
            <v>19028.29</v>
          </cell>
        </row>
        <row r="6874">
          <cell r="A6874" t="str">
            <v>9900226</v>
          </cell>
          <cell r="L6874">
            <v>3684</v>
          </cell>
        </row>
        <row r="6875">
          <cell r="A6875" t="str">
            <v>9900226</v>
          </cell>
          <cell r="L6875">
            <v>3739.61</v>
          </cell>
        </row>
        <row r="6876">
          <cell r="A6876" t="str">
            <v>9900226</v>
          </cell>
          <cell r="L6876">
            <v>0</v>
          </cell>
        </row>
        <row r="6877">
          <cell r="A6877" t="str">
            <v>9900226</v>
          </cell>
          <cell r="L6877">
            <v>25897.59</v>
          </cell>
        </row>
        <row r="6878">
          <cell r="A6878" t="str">
            <v>9900226</v>
          </cell>
          <cell r="L6878">
            <v>78129.100000000006</v>
          </cell>
        </row>
        <row r="6879">
          <cell r="A6879" t="str">
            <v>9900226</v>
          </cell>
          <cell r="L6879">
            <v>23351.51</v>
          </cell>
        </row>
        <row r="6880">
          <cell r="A6880" t="str">
            <v>9900226</v>
          </cell>
          <cell r="L6880">
            <v>45485.23</v>
          </cell>
        </row>
        <row r="6881">
          <cell r="A6881" t="str">
            <v>9900226</v>
          </cell>
          <cell r="L6881">
            <v>8838.08</v>
          </cell>
        </row>
        <row r="6882">
          <cell r="A6882" t="str">
            <v>9900226</v>
          </cell>
          <cell r="L6882">
            <v>9129.7099999999991</v>
          </cell>
        </row>
        <row r="6883">
          <cell r="A6883" t="str">
            <v>9900226</v>
          </cell>
          <cell r="L6883">
            <v>0</v>
          </cell>
        </row>
        <row r="6884">
          <cell r="A6884" t="str">
            <v>9900226</v>
          </cell>
          <cell r="L6884">
            <v>355.22</v>
          </cell>
        </row>
        <row r="6885">
          <cell r="A6885" t="str">
            <v>9900226</v>
          </cell>
          <cell r="L6885">
            <v>304.67</v>
          </cell>
        </row>
        <row r="6886">
          <cell r="A6886" t="str">
            <v>9900226</v>
          </cell>
          <cell r="L6886">
            <v>233.07</v>
          </cell>
        </row>
        <row r="6887">
          <cell r="A6887" t="str">
            <v>9900226</v>
          </cell>
          <cell r="L6887">
            <v>352.86</v>
          </cell>
        </row>
        <row r="6888">
          <cell r="A6888" t="str">
            <v>9900226</v>
          </cell>
          <cell r="L6888">
            <v>132.24</v>
          </cell>
        </row>
        <row r="6889">
          <cell r="A6889" t="str">
            <v>9900226</v>
          </cell>
          <cell r="L6889">
            <v>-40.17</v>
          </cell>
        </row>
        <row r="6890">
          <cell r="A6890" t="str">
            <v>9900226</v>
          </cell>
          <cell r="L6890">
            <v>40.17</v>
          </cell>
        </row>
        <row r="6891">
          <cell r="A6891" t="str">
            <v>9900226</v>
          </cell>
          <cell r="L6891">
            <v>-490.55</v>
          </cell>
        </row>
        <row r="6892">
          <cell r="A6892" t="str">
            <v>9900226</v>
          </cell>
          <cell r="L6892">
            <v>-0.01</v>
          </cell>
        </row>
        <row r="6893">
          <cell r="A6893" t="str">
            <v>9900226</v>
          </cell>
          <cell r="L6893">
            <v>-4401.58</v>
          </cell>
        </row>
        <row r="6894">
          <cell r="A6894" t="str">
            <v>9900226</v>
          </cell>
          <cell r="L6894">
            <v>-6.2</v>
          </cell>
        </row>
        <row r="6895">
          <cell r="A6895" t="str">
            <v>9900226</v>
          </cell>
          <cell r="L6895">
            <v>5228.6099999999997</v>
          </cell>
        </row>
        <row r="6896">
          <cell r="A6896" t="str">
            <v>9900226</v>
          </cell>
          <cell r="L6896">
            <v>0</v>
          </cell>
        </row>
        <row r="6897">
          <cell r="A6897" t="str">
            <v>9900226</v>
          </cell>
          <cell r="L6897">
            <v>0</v>
          </cell>
        </row>
        <row r="6898">
          <cell r="A6898" t="str">
            <v>9900230</v>
          </cell>
          <cell r="L6898">
            <v>0</v>
          </cell>
        </row>
        <row r="6899">
          <cell r="A6899" t="str">
            <v>9900230</v>
          </cell>
          <cell r="L6899">
            <v>106.25</v>
          </cell>
        </row>
        <row r="6900">
          <cell r="A6900" t="str">
            <v>9900230</v>
          </cell>
          <cell r="L6900">
            <v>246.9</v>
          </cell>
        </row>
        <row r="6901">
          <cell r="A6901" t="str">
            <v>9900230</v>
          </cell>
          <cell r="L6901">
            <v>2057.5</v>
          </cell>
        </row>
        <row r="6902">
          <cell r="A6902" t="str">
            <v>9900230</v>
          </cell>
          <cell r="L6902">
            <v>246.9</v>
          </cell>
        </row>
        <row r="6903">
          <cell r="A6903" t="str">
            <v>9900230</v>
          </cell>
          <cell r="L6903">
            <v>0</v>
          </cell>
        </row>
        <row r="6904">
          <cell r="A6904" t="str">
            <v>9900230</v>
          </cell>
          <cell r="L6904">
            <v>91.22</v>
          </cell>
        </row>
        <row r="6905">
          <cell r="A6905" t="str">
            <v>9900230</v>
          </cell>
          <cell r="L6905">
            <v>18.37</v>
          </cell>
        </row>
        <row r="6906">
          <cell r="A6906" t="str">
            <v>9900230</v>
          </cell>
          <cell r="L6906">
            <v>2258.5</v>
          </cell>
        </row>
        <row r="6907">
          <cell r="A6907" t="str">
            <v>9900230</v>
          </cell>
          <cell r="L6907">
            <v>367.3</v>
          </cell>
        </row>
        <row r="6908">
          <cell r="A6908" t="str">
            <v>9900230</v>
          </cell>
          <cell r="L6908">
            <v>8993.83</v>
          </cell>
        </row>
        <row r="6909">
          <cell r="A6909" t="str">
            <v>9900230</v>
          </cell>
          <cell r="L6909">
            <v>22085.25</v>
          </cell>
        </row>
        <row r="6910">
          <cell r="A6910" t="str">
            <v>9900230</v>
          </cell>
          <cell r="L6910">
            <v>32768.800000000003</v>
          </cell>
        </row>
        <row r="6911">
          <cell r="A6911" t="str">
            <v>9900230</v>
          </cell>
          <cell r="L6911">
            <v>-2.82</v>
          </cell>
        </row>
        <row r="6912">
          <cell r="A6912" t="str">
            <v>9900230</v>
          </cell>
          <cell r="L6912">
            <v>1650.3</v>
          </cell>
        </row>
        <row r="6913">
          <cell r="A6913" t="str">
            <v>9900230</v>
          </cell>
          <cell r="L6913">
            <v>0</v>
          </cell>
        </row>
        <row r="6914">
          <cell r="A6914" t="str">
            <v>9900230</v>
          </cell>
          <cell r="L6914">
            <v>-8461</v>
          </cell>
        </row>
        <row r="6915">
          <cell r="A6915" t="str">
            <v>9900230</v>
          </cell>
          <cell r="L6915">
            <v>655.29999999999995</v>
          </cell>
        </row>
        <row r="6916">
          <cell r="A6916" t="str">
            <v>9900230</v>
          </cell>
          <cell r="L6916">
            <v>38118.410000000003</v>
          </cell>
        </row>
        <row r="6917">
          <cell r="A6917" t="str">
            <v>9900230</v>
          </cell>
          <cell r="L6917">
            <v>59816.61</v>
          </cell>
        </row>
        <row r="6918">
          <cell r="A6918" t="str">
            <v>9900230</v>
          </cell>
          <cell r="L6918">
            <v>1084.32</v>
          </cell>
        </row>
        <row r="6919">
          <cell r="A6919" t="str">
            <v>9900230</v>
          </cell>
          <cell r="L6919">
            <v>1597.14</v>
          </cell>
        </row>
        <row r="6920">
          <cell r="A6920" t="str">
            <v>9900230</v>
          </cell>
          <cell r="L6920">
            <v>24762.85</v>
          </cell>
        </row>
        <row r="6921">
          <cell r="A6921" t="str">
            <v>9900230</v>
          </cell>
          <cell r="L6921">
            <v>705.52</v>
          </cell>
        </row>
        <row r="6922">
          <cell r="A6922" t="str">
            <v>9900230</v>
          </cell>
          <cell r="L6922">
            <v>1522.55</v>
          </cell>
        </row>
        <row r="6923">
          <cell r="A6923" t="str">
            <v>9900230</v>
          </cell>
          <cell r="L6923">
            <v>129250.52</v>
          </cell>
        </row>
        <row r="6924">
          <cell r="A6924" t="str">
            <v>9900230</v>
          </cell>
          <cell r="L6924">
            <v>547280.93999999994</v>
          </cell>
        </row>
        <row r="6925">
          <cell r="A6925" t="str">
            <v>9900230</v>
          </cell>
          <cell r="L6925">
            <v>3209.7</v>
          </cell>
        </row>
        <row r="6926">
          <cell r="A6926" t="str">
            <v>9900230</v>
          </cell>
          <cell r="L6926">
            <v>3804.33</v>
          </cell>
        </row>
        <row r="6927">
          <cell r="A6927" t="str">
            <v>9900230</v>
          </cell>
          <cell r="L6927">
            <v>176049.45</v>
          </cell>
        </row>
        <row r="6928">
          <cell r="A6928" t="str">
            <v>9900230</v>
          </cell>
          <cell r="L6928">
            <v>4855.7</v>
          </cell>
        </row>
        <row r="6929">
          <cell r="A6929" t="str">
            <v>9900230</v>
          </cell>
          <cell r="L6929">
            <v>0</v>
          </cell>
        </row>
        <row r="6930">
          <cell r="A6930" t="str">
            <v>9900230</v>
          </cell>
          <cell r="L6930">
            <v>26069.63</v>
          </cell>
        </row>
        <row r="6931">
          <cell r="A6931" t="str">
            <v>9900230</v>
          </cell>
          <cell r="L6931">
            <v>61354.65</v>
          </cell>
        </row>
        <row r="6932">
          <cell r="A6932" t="str">
            <v>9900230</v>
          </cell>
          <cell r="L6932">
            <v>-184.05</v>
          </cell>
        </row>
        <row r="6933">
          <cell r="A6933" t="str">
            <v>9900230</v>
          </cell>
          <cell r="L6933">
            <v>368.1</v>
          </cell>
        </row>
        <row r="6934">
          <cell r="A6934" t="str">
            <v>9900230</v>
          </cell>
          <cell r="L6934">
            <v>184.05</v>
          </cell>
        </row>
        <row r="6935">
          <cell r="A6935" t="str">
            <v>9900230</v>
          </cell>
          <cell r="L6935">
            <v>0</v>
          </cell>
        </row>
        <row r="6936">
          <cell r="A6936" t="str">
            <v>9900230</v>
          </cell>
          <cell r="L6936">
            <v>9930.51</v>
          </cell>
        </row>
        <row r="6937">
          <cell r="A6937" t="str">
            <v>9900230</v>
          </cell>
          <cell r="L6937">
            <v>212.52</v>
          </cell>
        </row>
        <row r="6938">
          <cell r="A6938" t="str">
            <v>9900230</v>
          </cell>
          <cell r="L6938">
            <v>23627.27</v>
          </cell>
        </row>
        <row r="6939">
          <cell r="A6939" t="str">
            <v>9900230</v>
          </cell>
          <cell r="L6939">
            <v>9100.59</v>
          </cell>
        </row>
        <row r="6940">
          <cell r="A6940" t="str">
            <v>9900230</v>
          </cell>
          <cell r="L6940">
            <v>4197.26</v>
          </cell>
        </row>
        <row r="6941">
          <cell r="A6941" t="str">
            <v>9900230</v>
          </cell>
          <cell r="L6941">
            <v>1124.1199999999999</v>
          </cell>
        </row>
        <row r="6942">
          <cell r="A6942" t="str">
            <v>9900230</v>
          </cell>
          <cell r="L6942">
            <v>68342.399999999994</v>
          </cell>
        </row>
        <row r="6943">
          <cell r="A6943" t="str">
            <v>9900230</v>
          </cell>
          <cell r="L6943">
            <v>493.8</v>
          </cell>
        </row>
        <row r="6944">
          <cell r="A6944" t="str">
            <v>9900230</v>
          </cell>
          <cell r="L6944">
            <v>73480.399999999994</v>
          </cell>
        </row>
        <row r="6945">
          <cell r="A6945" t="str">
            <v>9900230</v>
          </cell>
          <cell r="L6945">
            <v>71512.460000000006</v>
          </cell>
        </row>
        <row r="6946">
          <cell r="A6946" t="str">
            <v>9900230</v>
          </cell>
          <cell r="L6946">
            <v>9793.4599999999991</v>
          </cell>
        </row>
        <row r="6947">
          <cell r="A6947" t="str">
            <v>9900230</v>
          </cell>
          <cell r="L6947">
            <v>2608.83</v>
          </cell>
        </row>
        <row r="6948">
          <cell r="A6948" t="str">
            <v>9900230</v>
          </cell>
          <cell r="L6948">
            <v>-700</v>
          </cell>
        </row>
        <row r="6949">
          <cell r="A6949" t="str">
            <v>9900230</v>
          </cell>
          <cell r="L6949">
            <v>-490.92</v>
          </cell>
        </row>
        <row r="6950">
          <cell r="A6950" t="str">
            <v>9900230</v>
          </cell>
          <cell r="L6950">
            <v>1190.92</v>
          </cell>
        </row>
        <row r="6951">
          <cell r="A6951" t="str">
            <v>9900230</v>
          </cell>
          <cell r="L6951">
            <v>-609561.63</v>
          </cell>
        </row>
        <row r="6952">
          <cell r="A6952" t="str">
            <v>9900230</v>
          </cell>
          <cell r="L6952">
            <v>95452.37</v>
          </cell>
        </row>
        <row r="6953">
          <cell r="A6953" t="str">
            <v>9900230</v>
          </cell>
          <cell r="L6953">
            <v>22858.82</v>
          </cell>
        </row>
        <row r="6954">
          <cell r="A6954" t="str">
            <v>9900230</v>
          </cell>
          <cell r="L6954">
            <v>3217.19</v>
          </cell>
        </row>
        <row r="6955">
          <cell r="A6955" t="str">
            <v>9900230</v>
          </cell>
          <cell r="L6955">
            <v>16238.96</v>
          </cell>
        </row>
        <row r="6956">
          <cell r="A6956" t="str">
            <v>9900230</v>
          </cell>
          <cell r="L6956">
            <v>306258.81</v>
          </cell>
        </row>
        <row r="6957">
          <cell r="A6957" t="str">
            <v>9900230</v>
          </cell>
          <cell r="L6957">
            <v>69058.899999999994</v>
          </cell>
        </row>
        <row r="6958">
          <cell r="A6958" t="str">
            <v>9900230</v>
          </cell>
          <cell r="L6958">
            <v>11142.84</v>
          </cell>
        </row>
        <row r="6959">
          <cell r="A6959" t="str">
            <v>9900230</v>
          </cell>
          <cell r="L6959">
            <v>50010.04</v>
          </cell>
        </row>
        <row r="6960">
          <cell r="A6960" t="str">
            <v>9900230</v>
          </cell>
          <cell r="L6960">
            <v>0</v>
          </cell>
        </row>
        <row r="6961">
          <cell r="A6961" t="str">
            <v>9900230</v>
          </cell>
          <cell r="L6961">
            <v>216.92</v>
          </cell>
        </row>
        <row r="6962">
          <cell r="A6962" t="str">
            <v>9900230</v>
          </cell>
          <cell r="L6962">
            <v>8263.36</v>
          </cell>
        </row>
        <row r="6963">
          <cell r="A6963" t="str">
            <v>9900230</v>
          </cell>
          <cell r="L6963">
            <v>777.65</v>
          </cell>
        </row>
        <row r="6964">
          <cell r="A6964" t="str">
            <v>9900230</v>
          </cell>
          <cell r="L6964">
            <v>0</v>
          </cell>
        </row>
        <row r="6965">
          <cell r="A6965" t="str">
            <v>9900230</v>
          </cell>
          <cell r="L6965">
            <v>9963.51</v>
          </cell>
        </row>
        <row r="6966">
          <cell r="A6966" t="str">
            <v>9900230</v>
          </cell>
          <cell r="L6966">
            <v>351.58</v>
          </cell>
        </row>
        <row r="6967">
          <cell r="A6967" t="str">
            <v>9900230</v>
          </cell>
          <cell r="L6967">
            <v>33719.25</v>
          </cell>
        </row>
        <row r="6968">
          <cell r="A6968" t="str">
            <v>9900230</v>
          </cell>
          <cell r="L6968">
            <v>833.28</v>
          </cell>
        </row>
        <row r="6969">
          <cell r="A6969" t="str">
            <v>9900230</v>
          </cell>
          <cell r="L6969">
            <v>0</v>
          </cell>
        </row>
        <row r="6970">
          <cell r="A6970" t="str">
            <v>9900230</v>
          </cell>
          <cell r="L6970">
            <v>549.69000000000005</v>
          </cell>
        </row>
        <row r="6971">
          <cell r="A6971" t="str">
            <v>9900230</v>
          </cell>
          <cell r="L6971">
            <v>163.24</v>
          </cell>
        </row>
        <row r="6972">
          <cell r="A6972" t="str">
            <v>9900230</v>
          </cell>
          <cell r="L6972">
            <v>11018.72</v>
          </cell>
        </row>
        <row r="6973">
          <cell r="A6973" t="str">
            <v>9900230</v>
          </cell>
          <cell r="L6973">
            <v>3791.91</v>
          </cell>
        </row>
        <row r="6974">
          <cell r="A6974" t="str">
            <v>9900230</v>
          </cell>
          <cell r="L6974">
            <v>993.84</v>
          </cell>
        </row>
        <row r="6975">
          <cell r="A6975" t="str">
            <v>9900230</v>
          </cell>
          <cell r="L6975">
            <v>-32.64</v>
          </cell>
        </row>
        <row r="6976">
          <cell r="A6976" t="str">
            <v>9900230</v>
          </cell>
          <cell r="L6976">
            <v>0</v>
          </cell>
        </row>
        <row r="6977">
          <cell r="A6977" t="str">
            <v>9900230</v>
          </cell>
          <cell r="L6977">
            <v>29020.71</v>
          </cell>
        </row>
        <row r="6978">
          <cell r="A6978" t="str">
            <v>9900230</v>
          </cell>
          <cell r="L6978">
            <v>24104.67</v>
          </cell>
        </row>
        <row r="6979">
          <cell r="A6979" t="str">
            <v>9900230</v>
          </cell>
          <cell r="L6979">
            <v>248900</v>
          </cell>
        </row>
        <row r="6980">
          <cell r="A6980" t="str">
            <v>9900230</v>
          </cell>
          <cell r="L6980">
            <v>85774.55</v>
          </cell>
        </row>
        <row r="6981">
          <cell r="A6981" t="str">
            <v>9900230</v>
          </cell>
          <cell r="L6981">
            <v>2730.56</v>
          </cell>
        </row>
        <row r="6982">
          <cell r="A6982" t="str">
            <v>9900230</v>
          </cell>
          <cell r="L6982">
            <v>0</v>
          </cell>
        </row>
        <row r="6983">
          <cell r="A6983" t="str">
            <v>9900230</v>
          </cell>
          <cell r="L6983">
            <v>729.25</v>
          </cell>
        </row>
        <row r="6984">
          <cell r="A6984" t="str">
            <v>9900230</v>
          </cell>
          <cell r="L6984">
            <v>6919.46</v>
          </cell>
        </row>
        <row r="6985">
          <cell r="A6985" t="str">
            <v>9900230</v>
          </cell>
          <cell r="L6985">
            <v>478.18</v>
          </cell>
        </row>
        <row r="6986">
          <cell r="A6986" t="str">
            <v>9900230</v>
          </cell>
          <cell r="L6986">
            <v>24215.97</v>
          </cell>
        </row>
        <row r="6987">
          <cell r="A6987" t="str">
            <v>9900230</v>
          </cell>
          <cell r="L6987">
            <v>214.11</v>
          </cell>
        </row>
        <row r="6988">
          <cell r="A6988" t="str">
            <v>9900230</v>
          </cell>
          <cell r="L6988">
            <v>37931.56</v>
          </cell>
        </row>
        <row r="6989">
          <cell r="A6989" t="str">
            <v>9900230</v>
          </cell>
          <cell r="L6989">
            <v>26740.61</v>
          </cell>
        </row>
        <row r="6990">
          <cell r="A6990" t="str">
            <v>9900230</v>
          </cell>
          <cell r="L6990">
            <v>1111.05</v>
          </cell>
        </row>
        <row r="6991">
          <cell r="A6991" t="str">
            <v>9900230</v>
          </cell>
          <cell r="L6991">
            <v>139230.1</v>
          </cell>
        </row>
        <row r="6992">
          <cell r="A6992" t="str">
            <v>9900230</v>
          </cell>
          <cell r="L6992">
            <v>496.92</v>
          </cell>
        </row>
        <row r="6993">
          <cell r="A6993" t="str">
            <v>9900230</v>
          </cell>
          <cell r="L6993">
            <v>0</v>
          </cell>
        </row>
        <row r="6994">
          <cell r="A6994" t="str">
            <v>9900230</v>
          </cell>
          <cell r="L6994">
            <v>3084.52</v>
          </cell>
        </row>
        <row r="6995">
          <cell r="A6995" t="str">
            <v>9900230</v>
          </cell>
          <cell r="L6995">
            <v>36274.97</v>
          </cell>
        </row>
        <row r="6996">
          <cell r="A6996" t="str">
            <v>9900230</v>
          </cell>
          <cell r="L6996">
            <v>1119.8800000000001</v>
          </cell>
        </row>
        <row r="6997">
          <cell r="A6997" t="str">
            <v>9900230</v>
          </cell>
          <cell r="L6997">
            <v>140572.44</v>
          </cell>
        </row>
        <row r="6998">
          <cell r="A6998" t="str">
            <v>9900230</v>
          </cell>
          <cell r="L6998">
            <v>133010.84</v>
          </cell>
        </row>
        <row r="6999">
          <cell r="A6999" t="str">
            <v>9900230</v>
          </cell>
          <cell r="L6999">
            <v>2642.65</v>
          </cell>
        </row>
        <row r="7000">
          <cell r="A7000" t="str">
            <v>9900230</v>
          </cell>
          <cell r="L7000">
            <v>1417.34</v>
          </cell>
        </row>
        <row r="7001">
          <cell r="A7001" t="str">
            <v>9900230</v>
          </cell>
          <cell r="L7001">
            <v>-1266.05</v>
          </cell>
        </row>
        <row r="7002">
          <cell r="A7002" t="str">
            <v>9900230</v>
          </cell>
          <cell r="L7002">
            <v>1636.4</v>
          </cell>
        </row>
        <row r="7003">
          <cell r="A7003" t="str">
            <v>9900230</v>
          </cell>
          <cell r="L7003">
            <v>14572.2</v>
          </cell>
        </row>
        <row r="7004">
          <cell r="A7004" t="str">
            <v>9900230</v>
          </cell>
          <cell r="L7004">
            <v>7750.18</v>
          </cell>
        </row>
        <row r="7005">
          <cell r="A7005" t="str">
            <v>9900230</v>
          </cell>
          <cell r="L7005">
            <v>21.74</v>
          </cell>
        </row>
        <row r="7006">
          <cell r="A7006" t="str">
            <v>9900230</v>
          </cell>
          <cell r="L7006">
            <v>24346.53</v>
          </cell>
        </row>
        <row r="7007">
          <cell r="A7007" t="str">
            <v>9900230</v>
          </cell>
          <cell r="L7007">
            <v>165833.97</v>
          </cell>
        </row>
        <row r="7008">
          <cell r="A7008" t="str">
            <v>9900230</v>
          </cell>
          <cell r="L7008">
            <v>34026.720000000001</v>
          </cell>
        </row>
        <row r="7009">
          <cell r="A7009" t="str">
            <v>9900230</v>
          </cell>
          <cell r="L7009">
            <v>467.92</v>
          </cell>
        </row>
        <row r="7010">
          <cell r="A7010" t="str">
            <v>9900230</v>
          </cell>
          <cell r="L7010">
            <v>137505.13</v>
          </cell>
        </row>
        <row r="7011">
          <cell r="A7011" t="str">
            <v>9900230</v>
          </cell>
          <cell r="L7011">
            <v>-4472.28</v>
          </cell>
        </row>
        <row r="7012">
          <cell r="A7012" t="str">
            <v>9900230</v>
          </cell>
          <cell r="L7012">
            <v>8026.57</v>
          </cell>
        </row>
        <row r="7013">
          <cell r="A7013" t="str">
            <v>9900230</v>
          </cell>
          <cell r="L7013">
            <v>110.77</v>
          </cell>
        </row>
        <row r="7014">
          <cell r="A7014" t="str">
            <v>9900230</v>
          </cell>
          <cell r="L7014">
            <v>10741.73</v>
          </cell>
        </row>
        <row r="7015">
          <cell r="A7015" t="str">
            <v>9900230</v>
          </cell>
          <cell r="L7015">
            <v>160849.62</v>
          </cell>
        </row>
        <row r="7016">
          <cell r="A7016" t="str">
            <v>9900230</v>
          </cell>
          <cell r="L7016">
            <v>2215.4299999999998</v>
          </cell>
        </row>
        <row r="7017">
          <cell r="A7017" t="str">
            <v>9900230</v>
          </cell>
          <cell r="L7017">
            <v>82175.520000000004</v>
          </cell>
        </row>
        <row r="7018">
          <cell r="A7018" t="str">
            <v>9900230</v>
          </cell>
          <cell r="L7018">
            <v>5289.73</v>
          </cell>
        </row>
        <row r="7019">
          <cell r="A7019" t="str">
            <v>9900230</v>
          </cell>
          <cell r="L7019">
            <v>5758.62</v>
          </cell>
        </row>
        <row r="7020">
          <cell r="A7020" t="str">
            <v>9900230</v>
          </cell>
          <cell r="L7020">
            <v>9621.0300000000007</v>
          </cell>
        </row>
        <row r="7021">
          <cell r="A7021" t="str">
            <v>9900230</v>
          </cell>
          <cell r="L7021">
            <v>65395.26</v>
          </cell>
        </row>
        <row r="7022">
          <cell r="A7022" t="str">
            <v>9900230</v>
          </cell>
          <cell r="L7022">
            <v>30794.61</v>
          </cell>
        </row>
        <row r="7023">
          <cell r="A7023" t="str">
            <v>9900230</v>
          </cell>
          <cell r="L7023">
            <v>100003.13</v>
          </cell>
        </row>
        <row r="7024">
          <cell r="A7024" t="str">
            <v>9900230</v>
          </cell>
          <cell r="L7024">
            <v>17148.23</v>
          </cell>
        </row>
        <row r="7025">
          <cell r="A7025" t="str">
            <v>9900230</v>
          </cell>
          <cell r="L7025">
            <v>247.77</v>
          </cell>
        </row>
        <row r="7026">
          <cell r="A7026" t="str">
            <v>9900230</v>
          </cell>
          <cell r="L7026">
            <v>13406.5</v>
          </cell>
        </row>
        <row r="7027">
          <cell r="A7027" t="str">
            <v>9900230</v>
          </cell>
          <cell r="L7027">
            <v>156847.20000000001</v>
          </cell>
        </row>
        <row r="7028">
          <cell r="A7028" t="str">
            <v>9900230</v>
          </cell>
          <cell r="L7028">
            <v>6560.58</v>
          </cell>
        </row>
        <row r="7029">
          <cell r="A7029" t="str">
            <v>9900230</v>
          </cell>
          <cell r="L7029">
            <v>69860.59</v>
          </cell>
        </row>
        <row r="7030">
          <cell r="A7030" t="str">
            <v>9900230</v>
          </cell>
          <cell r="L7030">
            <v>-604.91999999999996</v>
          </cell>
        </row>
        <row r="7031">
          <cell r="A7031" t="str">
            <v>9900230</v>
          </cell>
          <cell r="L7031">
            <v>4418.28</v>
          </cell>
        </row>
        <row r="7032">
          <cell r="A7032" t="str">
            <v>9900230</v>
          </cell>
          <cell r="L7032">
            <v>0</v>
          </cell>
        </row>
        <row r="7033">
          <cell r="A7033" t="str">
            <v>9900230</v>
          </cell>
          <cell r="L7033">
            <v>10917.76</v>
          </cell>
        </row>
        <row r="7034">
          <cell r="A7034" t="str">
            <v>9900230</v>
          </cell>
          <cell r="L7034">
            <v>916.31</v>
          </cell>
        </row>
        <row r="7035">
          <cell r="A7035" t="str">
            <v>9900230</v>
          </cell>
          <cell r="L7035">
            <v>66.86</v>
          </cell>
        </row>
        <row r="7036">
          <cell r="A7036" t="str">
            <v>9900230</v>
          </cell>
          <cell r="L7036">
            <v>109570.02</v>
          </cell>
        </row>
        <row r="7037">
          <cell r="A7037" t="str">
            <v>9900230</v>
          </cell>
          <cell r="L7037">
            <v>22566.32</v>
          </cell>
        </row>
        <row r="7038">
          <cell r="A7038" t="str">
            <v>9900230</v>
          </cell>
          <cell r="L7038">
            <v>6199.8</v>
          </cell>
        </row>
        <row r="7039">
          <cell r="A7039" t="str">
            <v>9900230</v>
          </cell>
          <cell r="L7039">
            <v>-16232.73</v>
          </cell>
        </row>
        <row r="7040">
          <cell r="A7040" t="str">
            <v>9900230</v>
          </cell>
          <cell r="L7040">
            <v>4390.07</v>
          </cell>
        </row>
        <row r="7041">
          <cell r="A7041" t="str">
            <v>9900230</v>
          </cell>
          <cell r="L7041">
            <v>3059.87</v>
          </cell>
        </row>
        <row r="7042">
          <cell r="A7042" t="str">
            <v>9900230</v>
          </cell>
          <cell r="L7042">
            <v>15324.33</v>
          </cell>
        </row>
        <row r="7043">
          <cell r="A7043" t="str">
            <v>9900230</v>
          </cell>
          <cell r="L7043">
            <v>1610.21</v>
          </cell>
        </row>
        <row r="7044">
          <cell r="A7044" t="str">
            <v>9900230</v>
          </cell>
          <cell r="L7044">
            <v>80449.119999999995</v>
          </cell>
        </row>
        <row r="7045">
          <cell r="A7045" t="str">
            <v>9900230</v>
          </cell>
          <cell r="L7045">
            <v>7117.13</v>
          </cell>
        </row>
        <row r="7046">
          <cell r="A7046" t="str">
            <v>9900230</v>
          </cell>
          <cell r="L7046">
            <v>80047.289999999994</v>
          </cell>
        </row>
        <row r="7047">
          <cell r="A7047" t="str">
            <v>9900230</v>
          </cell>
          <cell r="L7047">
            <v>3806.37</v>
          </cell>
        </row>
        <row r="7048">
          <cell r="A7048" t="str">
            <v>9900230</v>
          </cell>
          <cell r="L7048">
            <v>0</v>
          </cell>
        </row>
        <row r="7049">
          <cell r="A7049" t="str">
            <v>9900230</v>
          </cell>
          <cell r="L7049">
            <v>2283.2199999999998</v>
          </cell>
        </row>
        <row r="7050">
          <cell r="A7050" t="str">
            <v>9900230</v>
          </cell>
          <cell r="L7050">
            <v>1618.31</v>
          </cell>
        </row>
        <row r="7051">
          <cell r="A7051" t="str">
            <v>9900230</v>
          </cell>
          <cell r="L7051">
            <v>24878.1</v>
          </cell>
        </row>
        <row r="7052">
          <cell r="A7052" t="str">
            <v>9900230</v>
          </cell>
          <cell r="L7052">
            <v>11670.02</v>
          </cell>
        </row>
        <row r="7053">
          <cell r="A7053" t="str">
            <v>9900230</v>
          </cell>
          <cell r="L7053">
            <v>1560</v>
          </cell>
        </row>
        <row r="7054">
          <cell r="A7054" t="str">
            <v>9900230</v>
          </cell>
          <cell r="L7054">
            <v>25833.75</v>
          </cell>
        </row>
        <row r="7055">
          <cell r="A7055" t="str">
            <v>9900230</v>
          </cell>
          <cell r="L7055">
            <v>2884.38</v>
          </cell>
        </row>
        <row r="7056">
          <cell r="A7056" t="str">
            <v>9900230</v>
          </cell>
          <cell r="L7056">
            <v>6548.03</v>
          </cell>
        </row>
        <row r="7057">
          <cell r="A7057" t="str">
            <v>9900230</v>
          </cell>
          <cell r="L7057">
            <v>100089.7</v>
          </cell>
        </row>
        <row r="7058">
          <cell r="A7058" t="str">
            <v>9900230</v>
          </cell>
          <cell r="L7058">
            <v>6810.32</v>
          </cell>
        </row>
        <row r="7059">
          <cell r="A7059" t="str">
            <v>9900230</v>
          </cell>
          <cell r="L7059">
            <v>15744.5</v>
          </cell>
        </row>
        <row r="7060">
          <cell r="A7060" t="str">
            <v>9900230</v>
          </cell>
          <cell r="L7060">
            <v>0</v>
          </cell>
        </row>
        <row r="7061">
          <cell r="A7061" t="str">
            <v>9900230</v>
          </cell>
          <cell r="L7061">
            <v>2733.64</v>
          </cell>
        </row>
        <row r="7062">
          <cell r="A7062" t="str">
            <v>9900230</v>
          </cell>
          <cell r="L7062">
            <v>15196.95</v>
          </cell>
        </row>
        <row r="7063">
          <cell r="A7063" t="str">
            <v>9900230</v>
          </cell>
          <cell r="L7063">
            <v>311.48</v>
          </cell>
        </row>
        <row r="7064">
          <cell r="A7064" t="str">
            <v>9900230</v>
          </cell>
          <cell r="L7064">
            <v>78212.63</v>
          </cell>
        </row>
        <row r="7065">
          <cell r="A7065" t="str">
            <v>9900230</v>
          </cell>
          <cell r="L7065">
            <v>404000.63</v>
          </cell>
        </row>
        <row r="7066">
          <cell r="A7066" t="str">
            <v>9900230</v>
          </cell>
          <cell r="L7066">
            <v>9048.07</v>
          </cell>
        </row>
        <row r="7067">
          <cell r="A7067" t="str">
            <v>9900230</v>
          </cell>
          <cell r="L7067">
            <v>4417.49</v>
          </cell>
        </row>
        <row r="7068">
          <cell r="A7068" t="str">
            <v>9900230</v>
          </cell>
          <cell r="L7068">
            <v>56997.3</v>
          </cell>
        </row>
        <row r="7069">
          <cell r="A7069" t="str">
            <v>9900230</v>
          </cell>
          <cell r="L7069">
            <v>664.17</v>
          </cell>
        </row>
        <row r="7070">
          <cell r="A7070" t="str">
            <v>9900230</v>
          </cell>
          <cell r="L7070">
            <v>1144.7</v>
          </cell>
        </row>
        <row r="7071">
          <cell r="A7071" t="str">
            <v>9900230</v>
          </cell>
          <cell r="L7071">
            <v>22523</v>
          </cell>
        </row>
        <row r="7072">
          <cell r="A7072" t="str">
            <v>9900230</v>
          </cell>
          <cell r="L7072">
            <v>8837.31</v>
          </cell>
        </row>
        <row r="7073">
          <cell r="A7073" t="str">
            <v>9900230</v>
          </cell>
          <cell r="L7073">
            <v>1812.59</v>
          </cell>
        </row>
        <row r="7074">
          <cell r="A7074" t="str">
            <v>9900230</v>
          </cell>
          <cell r="L7074">
            <v>30838.38</v>
          </cell>
        </row>
        <row r="7075">
          <cell r="A7075" t="str">
            <v>9900230</v>
          </cell>
          <cell r="L7075">
            <v>202835.64</v>
          </cell>
        </row>
        <row r="7076">
          <cell r="A7076" t="str">
            <v>9900230</v>
          </cell>
          <cell r="L7076">
            <v>1543.12</v>
          </cell>
        </row>
        <row r="7077">
          <cell r="A7077" t="str">
            <v>9900230</v>
          </cell>
          <cell r="L7077">
            <v>2715.9</v>
          </cell>
        </row>
        <row r="7078">
          <cell r="A7078" t="str">
            <v>9900230</v>
          </cell>
          <cell r="L7078">
            <v>99049.5</v>
          </cell>
        </row>
        <row r="7079">
          <cell r="A7079" t="str">
            <v>9900230</v>
          </cell>
          <cell r="L7079">
            <v>20841.400000000001</v>
          </cell>
        </row>
        <row r="7080">
          <cell r="A7080" t="str">
            <v>9900230</v>
          </cell>
          <cell r="L7080">
            <v>4279.6000000000004</v>
          </cell>
        </row>
        <row r="7081">
          <cell r="A7081" t="str">
            <v>9900230</v>
          </cell>
          <cell r="L7081">
            <v>0</v>
          </cell>
        </row>
        <row r="7082">
          <cell r="A7082" t="str">
            <v>9900230</v>
          </cell>
          <cell r="L7082">
            <v>723.49</v>
          </cell>
        </row>
        <row r="7083">
          <cell r="A7083" t="str">
            <v>9900230</v>
          </cell>
          <cell r="L7083">
            <v>107.16</v>
          </cell>
        </row>
        <row r="7084">
          <cell r="A7084" t="str">
            <v>9900230</v>
          </cell>
          <cell r="L7084">
            <v>1718.22</v>
          </cell>
        </row>
        <row r="7085">
          <cell r="A7085" t="str">
            <v>9900230</v>
          </cell>
          <cell r="L7085">
            <v>2142.96</v>
          </cell>
        </row>
        <row r="7086">
          <cell r="A7086" t="str">
            <v>9900230</v>
          </cell>
          <cell r="L7086">
            <v>-659853.22</v>
          </cell>
        </row>
        <row r="7087">
          <cell r="A7087" t="str">
            <v>9900230</v>
          </cell>
          <cell r="L7087">
            <v>0</v>
          </cell>
        </row>
        <row r="7088">
          <cell r="A7088" t="str">
            <v>9900230</v>
          </cell>
          <cell r="L7088">
            <v>0</v>
          </cell>
        </row>
        <row r="7089">
          <cell r="A7089" t="str">
            <v>9900230</v>
          </cell>
          <cell r="L7089">
            <v>-4795</v>
          </cell>
        </row>
        <row r="7090">
          <cell r="A7090" t="str">
            <v>9900230</v>
          </cell>
          <cell r="L7090">
            <v>0</v>
          </cell>
        </row>
        <row r="7091">
          <cell r="A7091" t="str">
            <v>9900230</v>
          </cell>
          <cell r="L7091">
            <v>0</v>
          </cell>
        </row>
        <row r="7092">
          <cell r="A7092" t="str">
            <v>9900230</v>
          </cell>
          <cell r="L7092">
            <v>0</v>
          </cell>
        </row>
        <row r="7093">
          <cell r="A7093" t="str">
            <v>9900255</v>
          </cell>
          <cell r="L7093">
            <v>4585.92</v>
          </cell>
        </row>
        <row r="7094">
          <cell r="A7094" t="str">
            <v>9900255</v>
          </cell>
          <cell r="L7094">
            <v>0</v>
          </cell>
        </row>
        <row r="7095">
          <cell r="A7095" t="str">
            <v>9900255</v>
          </cell>
          <cell r="L7095">
            <v>1808</v>
          </cell>
        </row>
        <row r="7096">
          <cell r="A7096" t="str">
            <v>9900255</v>
          </cell>
          <cell r="L7096">
            <v>9088.48</v>
          </cell>
        </row>
        <row r="7097">
          <cell r="A7097" t="str">
            <v>9900255</v>
          </cell>
          <cell r="L7097">
            <v>0</v>
          </cell>
        </row>
        <row r="7098">
          <cell r="A7098" t="str">
            <v>9900255</v>
          </cell>
          <cell r="L7098">
            <v>3683.31</v>
          </cell>
        </row>
        <row r="7099">
          <cell r="A7099" t="str">
            <v>9900255</v>
          </cell>
          <cell r="L7099">
            <v>0</v>
          </cell>
        </row>
        <row r="7100">
          <cell r="A7100" t="str">
            <v>9900255</v>
          </cell>
          <cell r="L7100">
            <v>8553.99</v>
          </cell>
        </row>
        <row r="7101">
          <cell r="A7101" t="str">
            <v>9900255</v>
          </cell>
          <cell r="L7101">
            <v>0</v>
          </cell>
        </row>
        <row r="7102">
          <cell r="A7102" t="str">
            <v>9900255</v>
          </cell>
          <cell r="L7102">
            <v>-5.25</v>
          </cell>
        </row>
        <row r="7103">
          <cell r="A7103" t="str">
            <v>9900255</v>
          </cell>
          <cell r="L7103">
            <v>-0.94</v>
          </cell>
        </row>
        <row r="7104">
          <cell r="A7104" t="str">
            <v>9900255</v>
          </cell>
          <cell r="L7104">
            <v>5.19</v>
          </cell>
        </row>
        <row r="7105">
          <cell r="A7105" t="str">
            <v>9900255</v>
          </cell>
          <cell r="L7105">
            <v>-85.27</v>
          </cell>
        </row>
        <row r="7106">
          <cell r="A7106" t="str">
            <v>9900255</v>
          </cell>
          <cell r="L7106">
            <v>85.27</v>
          </cell>
        </row>
        <row r="7107">
          <cell r="A7107" t="str">
            <v>9900255</v>
          </cell>
          <cell r="L7107">
            <v>912.9</v>
          </cell>
        </row>
        <row r="7108">
          <cell r="A7108" t="str">
            <v>9900255</v>
          </cell>
          <cell r="L7108">
            <v>10.199999999999999</v>
          </cell>
        </row>
        <row r="7109">
          <cell r="A7109" t="str">
            <v>9900255</v>
          </cell>
          <cell r="L7109">
            <v>35.700000000000003</v>
          </cell>
        </row>
        <row r="7110">
          <cell r="A7110" t="str">
            <v>9900255</v>
          </cell>
          <cell r="L7110">
            <v>198.9</v>
          </cell>
        </row>
        <row r="7111">
          <cell r="A7111" t="str">
            <v>9900255</v>
          </cell>
          <cell r="L7111">
            <v>1708.5</v>
          </cell>
        </row>
        <row r="7112">
          <cell r="A7112" t="str">
            <v>9900255</v>
          </cell>
          <cell r="L7112">
            <v>1771.32</v>
          </cell>
        </row>
        <row r="7113">
          <cell r="A7113" t="str">
            <v>9900255</v>
          </cell>
          <cell r="L7113">
            <v>255.17</v>
          </cell>
        </row>
        <row r="7114">
          <cell r="A7114" t="str">
            <v>9900255</v>
          </cell>
          <cell r="L7114">
            <v>17581.78</v>
          </cell>
        </row>
        <row r="7115">
          <cell r="A7115" t="str">
            <v>9900255</v>
          </cell>
          <cell r="L7115">
            <v>23786.34</v>
          </cell>
        </row>
        <row r="7116">
          <cell r="A7116" t="str">
            <v>9900255</v>
          </cell>
          <cell r="L7116">
            <v>59.93</v>
          </cell>
        </row>
        <row r="7117">
          <cell r="A7117" t="str">
            <v>9900255</v>
          </cell>
          <cell r="L7117">
            <v>-3712.87</v>
          </cell>
        </row>
        <row r="7118">
          <cell r="A7118" t="str">
            <v>9900255</v>
          </cell>
          <cell r="L7118">
            <v>-3588.04</v>
          </cell>
        </row>
        <row r="7119">
          <cell r="A7119" t="str">
            <v>9900255</v>
          </cell>
          <cell r="L7119">
            <v>-0.26</v>
          </cell>
        </row>
        <row r="7120">
          <cell r="A7120" t="str">
            <v>9900255</v>
          </cell>
          <cell r="L7120">
            <v>7415.39</v>
          </cell>
        </row>
        <row r="7121">
          <cell r="A7121" t="str">
            <v>9900255</v>
          </cell>
          <cell r="L7121">
            <v>0</v>
          </cell>
        </row>
        <row r="7122">
          <cell r="A7122" t="str">
            <v>9900255</v>
          </cell>
          <cell r="L7122">
            <v>7940.94</v>
          </cell>
        </row>
        <row r="7123">
          <cell r="A7123" t="str">
            <v>9900255</v>
          </cell>
          <cell r="L7123">
            <v>1065.4100000000001</v>
          </cell>
        </row>
        <row r="7124">
          <cell r="A7124" t="str">
            <v>9900255</v>
          </cell>
          <cell r="L7124">
            <v>0</v>
          </cell>
        </row>
        <row r="7125">
          <cell r="A7125" t="str">
            <v>9900255</v>
          </cell>
          <cell r="L7125">
            <v>14283.63</v>
          </cell>
        </row>
        <row r="7126">
          <cell r="A7126" t="str">
            <v>9900255</v>
          </cell>
          <cell r="L7126">
            <v>94176.31</v>
          </cell>
        </row>
        <row r="7127">
          <cell r="A7127" t="str">
            <v>9900255</v>
          </cell>
          <cell r="L7127">
            <v>0</v>
          </cell>
        </row>
        <row r="7128">
          <cell r="A7128" t="str">
            <v>9900255</v>
          </cell>
          <cell r="L7128">
            <v>241214.05</v>
          </cell>
        </row>
        <row r="7129">
          <cell r="A7129" t="str">
            <v>9900255</v>
          </cell>
          <cell r="L7129">
            <v>0</v>
          </cell>
        </row>
        <row r="7130">
          <cell r="A7130" t="str">
            <v>9900255</v>
          </cell>
          <cell r="L7130">
            <v>614.88</v>
          </cell>
        </row>
        <row r="7131">
          <cell r="A7131" t="str">
            <v>9900255</v>
          </cell>
          <cell r="L7131">
            <v>-948.79</v>
          </cell>
        </row>
        <row r="7132">
          <cell r="A7132" t="str">
            <v>9900255</v>
          </cell>
          <cell r="L7132">
            <v>948.79</v>
          </cell>
        </row>
        <row r="7133">
          <cell r="A7133" t="str">
            <v>9900255</v>
          </cell>
          <cell r="L7133">
            <v>18424</v>
          </cell>
        </row>
        <row r="7134">
          <cell r="A7134" t="str">
            <v>9900255</v>
          </cell>
          <cell r="L7134">
            <v>0</v>
          </cell>
        </row>
        <row r="7135">
          <cell r="A7135" t="str">
            <v>9900300</v>
          </cell>
          <cell r="L7135">
            <v>1380.51</v>
          </cell>
        </row>
        <row r="7136">
          <cell r="A7136" t="str">
            <v>9900300</v>
          </cell>
          <cell r="L7136">
            <v>0</v>
          </cell>
        </row>
        <row r="7137">
          <cell r="A7137" t="str">
            <v>9900300</v>
          </cell>
          <cell r="L7137">
            <v>1291.31</v>
          </cell>
        </row>
        <row r="7138">
          <cell r="A7138" t="str">
            <v>9900300</v>
          </cell>
          <cell r="L7138">
            <v>1916.44</v>
          </cell>
        </row>
        <row r="7139">
          <cell r="A7139" t="str">
            <v>9900300</v>
          </cell>
          <cell r="L7139">
            <v>2320.4699999999998</v>
          </cell>
        </row>
        <row r="7140">
          <cell r="A7140" t="str">
            <v>9900300</v>
          </cell>
          <cell r="L7140">
            <v>1275.24</v>
          </cell>
        </row>
        <row r="7141">
          <cell r="A7141" t="str">
            <v>9900300</v>
          </cell>
          <cell r="L7141">
            <v>0</v>
          </cell>
        </row>
        <row r="7142">
          <cell r="A7142" t="str">
            <v>9900300</v>
          </cell>
          <cell r="L7142">
            <v>0</v>
          </cell>
        </row>
        <row r="7143">
          <cell r="A7143" t="str">
            <v>9900300</v>
          </cell>
          <cell r="L7143">
            <v>102.72</v>
          </cell>
        </row>
        <row r="7144">
          <cell r="A7144" t="str">
            <v>9900300</v>
          </cell>
          <cell r="L7144">
            <v>0</v>
          </cell>
        </row>
        <row r="7145">
          <cell r="A7145" t="str">
            <v>9900300</v>
          </cell>
          <cell r="L7145">
            <v>4593.97</v>
          </cell>
        </row>
        <row r="7146">
          <cell r="A7146" t="str">
            <v>9900300</v>
          </cell>
          <cell r="L7146">
            <v>16188.66</v>
          </cell>
        </row>
        <row r="7147">
          <cell r="A7147" t="str">
            <v>9900300</v>
          </cell>
          <cell r="L7147">
            <v>4544.38</v>
          </cell>
        </row>
        <row r="7148">
          <cell r="A7148" t="str">
            <v>9900300</v>
          </cell>
          <cell r="L7148">
            <v>0</v>
          </cell>
        </row>
        <row r="7149">
          <cell r="A7149" t="str">
            <v>9900300</v>
          </cell>
          <cell r="L7149">
            <v>10699.41</v>
          </cell>
        </row>
        <row r="7150">
          <cell r="A7150" t="str">
            <v>9900300</v>
          </cell>
          <cell r="L7150">
            <v>37710.82</v>
          </cell>
        </row>
        <row r="7151">
          <cell r="A7151" t="str">
            <v>9900300</v>
          </cell>
          <cell r="L7151">
            <v>10558.29</v>
          </cell>
        </row>
        <row r="7152">
          <cell r="A7152" t="str">
            <v>9900300</v>
          </cell>
          <cell r="L7152">
            <v>0</v>
          </cell>
        </row>
        <row r="7153">
          <cell r="A7153" t="str">
            <v>9900300</v>
          </cell>
          <cell r="L7153">
            <v>4091.76</v>
          </cell>
        </row>
        <row r="7154">
          <cell r="A7154" t="str">
            <v>9900300</v>
          </cell>
          <cell r="L7154">
            <v>0</v>
          </cell>
        </row>
        <row r="7155">
          <cell r="A7155" t="str">
            <v>9900300</v>
          </cell>
          <cell r="L7155">
            <v>383.58</v>
          </cell>
        </row>
        <row r="7156">
          <cell r="A7156" t="str">
            <v>9900300</v>
          </cell>
          <cell r="L7156">
            <v>12.5</v>
          </cell>
        </row>
        <row r="7157">
          <cell r="A7157" t="str">
            <v>9900300</v>
          </cell>
          <cell r="L7157">
            <v>0</v>
          </cell>
        </row>
        <row r="7158">
          <cell r="A7158" t="str">
            <v>9900300</v>
          </cell>
          <cell r="L7158">
            <v>891.22</v>
          </cell>
        </row>
        <row r="7159">
          <cell r="A7159" t="str">
            <v>9900300</v>
          </cell>
          <cell r="L7159">
            <v>29.01</v>
          </cell>
        </row>
        <row r="7160">
          <cell r="A7160" t="str">
            <v>9900300</v>
          </cell>
          <cell r="L7160">
            <v>0</v>
          </cell>
        </row>
        <row r="7161">
          <cell r="A7161" t="str">
            <v>9900300</v>
          </cell>
          <cell r="L7161">
            <v>34887.910000000003</v>
          </cell>
        </row>
        <row r="7162">
          <cell r="A7162" t="str">
            <v>9900300</v>
          </cell>
          <cell r="L7162">
            <v>48.98</v>
          </cell>
        </row>
        <row r="7163">
          <cell r="A7163" t="str">
            <v>9900300</v>
          </cell>
          <cell r="L7163">
            <v>-341.85</v>
          </cell>
        </row>
        <row r="7164">
          <cell r="A7164" t="str">
            <v>9900300</v>
          </cell>
          <cell r="L7164">
            <v>35.799999999999997</v>
          </cell>
        </row>
        <row r="7165">
          <cell r="A7165" t="str">
            <v>9900300</v>
          </cell>
          <cell r="L7165">
            <v>4878.63</v>
          </cell>
        </row>
        <row r="7166">
          <cell r="A7166" t="str">
            <v>9900300</v>
          </cell>
          <cell r="L7166">
            <v>8405</v>
          </cell>
        </row>
        <row r="7167">
          <cell r="A7167" t="str">
            <v>9900300</v>
          </cell>
          <cell r="L7167">
            <v>166.8</v>
          </cell>
        </row>
        <row r="7168">
          <cell r="A7168" t="str">
            <v>9900300</v>
          </cell>
          <cell r="L7168">
            <v>-862.84</v>
          </cell>
        </row>
        <row r="7169">
          <cell r="A7169" t="str">
            <v>9900300</v>
          </cell>
          <cell r="L7169">
            <v>-429.46</v>
          </cell>
        </row>
        <row r="7170">
          <cell r="A7170" t="str">
            <v>9900300</v>
          </cell>
          <cell r="L7170">
            <v>-399</v>
          </cell>
        </row>
        <row r="7171">
          <cell r="A7171" t="str">
            <v>9900300</v>
          </cell>
          <cell r="L7171">
            <v>-294.57</v>
          </cell>
        </row>
        <row r="7172">
          <cell r="A7172" t="str">
            <v>9900300</v>
          </cell>
          <cell r="L7172">
            <v>2596.2800000000002</v>
          </cell>
        </row>
        <row r="7173">
          <cell r="A7173" t="str">
            <v>9900300</v>
          </cell>
          <cell r="L7173">
            <v>0</v>
          </cell>
        </row>
        <row r="7174">
          <cell r="A7174" t="str">
            <v>9900300</v>
          </cell>
          <cell r="L7174">
            <v>935.62</v>
          </cell>
        </row>
        <row r="7175">
          <cell r="A7175" t="str">
            <v>9900300</v>
          </cell>
          <cell r="L7175">
            <v>746.65</v>
          </cell>
        </row>
        <row r="7176">
          <cell r="A7176" t="str">
            <v>9900300</v>
          </cell>
          <cell r="L7176">
            <v>373.23</v>
          </cell>
        </row>
        <row r="7177">
          <cell r="A7177" t="str">
            <v>9900300</v>
          </cell>
          <cell r="L7177">
            <v>0</v>
          </cell>
        </row>
        <row r="7178">
          <cell r="A7178" t="str">
            <v>9900300</v>
          </cell>
          <cell r="L7178">
            <v>2173.5</v>
          </cell>
        </row>
        <row r="7179">
          <cell r="A7179" t="str">
            <v>9900300</v>
          </cell>
          <cell r="L7179">
            <v>1734.1</v>
          </cell>
        </row>
        <row r="7180">
          <cell r="A7180" t="str">
            <v>9900300</v>
          </cell>
          <cell r="L7180">
            <v>867.1</v>
          </cell>
        </row>
        <row r="7181">
          <cell r="A7181" t="str">
            <v>9900300</v>
          </cell>
          <cell r="L7181">
            <v>0</v>
          </cell>
        </row>
        <row r="7182">
          <cell r="A7182" t="str">
            <v>9900405</v>
          </cell>
          <cell r="L7182">
            <v>10034.69</v>
          </cell>
        </row>
        <row r="7183">
          <cell r="A7183" t="str">
            <v>9900405</v>
          </cell>
          <cell r="L7183">
            <v>2187</v>
          </cell>
        </row>
        <row r="7184">
          <cell r="A7184" t="str">
            <v>9900405</v>
          </cell>
          <cell r="L7184">
            <v>5176.84</v>
          </cell>
        </row>
        <row r="7185">
          <cell r="A7185" t="str">
            <v>9900405</v>
          </cell>
          <cell r="L7185">
            <v>107.82</v>
          </cell>
        </row>
        <row r="7186">
          <cell r="A7186" t="str">
            <v>9900405</v>
          </cell>
          <cell r="L7186">
            <v>428.34</v>
          </cell>
        </row>
        <row r="7187">
          <cell r="A7187" t="str">
            <v>9900405</v>
          </cell>
          <cell r="L7187">
            <v>-685.47</v>
          </cell>
        </row>
        <row r="7188">
          <cell r="A7188" t="str">
            <v>9900405</v>
          </cell>
          <cell r="L7188">
            <v>44.4</v>
          </cell>
        </row>
        <row r="7189">
          <cell r="A7189" t="str">
            <v>9900405</v>
          </cell>
          <cell r="L7189">
            <v>-0.3</v>
          </cell>
        </row>
        <row r="7190">
          <cell r="A7190" t="str">
            <v>9900405</v>
          </cell>
          <cell r="L7190">
            <v>923.82</v>
          </cell>
        </row>
        <row r="7191">
          <cell r="A7191" t="str">
            <v>9900405</v>
          </cell>
          <cell r="L7191">
            <v>0</v>
          </cell>
        </row>
        <row r="7192">
          <cell r="A7192" t="str">
            <v>9900405</v>
          </cell>
          <cell r="L7192">
            <v>0</v>
          </cell>
        </row>
        <row r="7193">
          <cell r="A7193" t="str">
            <v>9900405</v>
          </cell>
          <cell r="L7193">
            <v>274.39999999999998</v>
          </cell>
        </row>
        <row r="7194">
          <cell r="A7194" t="str">
            <v>9900405</v>
          </cell>
          <cell r="L7194">
            <v>0</v>
          </cell>
        </row>
        <row r="7195">
          <cell r="A7195" t="str">
            <v>9900405</v>
          </cell>
          <cell r="L7195">
            <v>-956.75</v>
          </cell>
        </row>
        <row r="7196">
          <cell r="A7196" t="str">
            <v>9900405</v>
          </cell>
          <cell r="L7196">
            <v>956.75</v>
          </cell>
        </row>
        <row r="7197">
          <cell r="A7197" t="str">
            <v>9900405</v>
          </cell>
          <cell r="L7197">
            <v>0</v>
          </cell>
        </row>
        <row r="7198">
          <cell r="A7198" t="str">
            <v>9900405</v>
          </cell>
          <cell r="L7198">
            <v>0</v>
          </cell>
        </row>
        <row r="7199">
          <cell r="A7199" t="str">
            <v>9900405</v>
          </cell>
          <cell r="L7199">
            <v>14747.93</v>
          </cell>
        </row>
        <row r="7200">
          <cell r="A7200" t="str">
            <v>9900405</v>
          </cell>
          <cell r="L7200">
            <v>4889.68</v>
          </cell>
        </row>
        <row r="7201">
          <cell r="A7201" t="str">
            <v>9900405</v>
          </cell>
          <cell r="L7201">
            <v>26267.279999999999</v>
          </cell>
        </row>
        <row r="7202">
          <cell r="A7202" t="str">
            <v>9900405</v>
          </cell>
          <cell r="L7202">
            <v>3343</v>
          </cell>
        </row>
        <row r="7203">
          <cell r="A7203" t="str">
            <v>9900405</v>
          </cell>
          <cell r="L7203">
            <v>0</v>
          </cell>
        </row>
        <row r="7204">
          <cell r="A7204" t="str">
            <v>9900500</v>
          </cell>
          <cell r="L7204">
            <v>-180</v>
          </cell>
        </row>
        <row r="7205">
          <cell r="A7205" t="str">
            <v>9900500</v>
          </cell>
          <cell r="L7205">
            <v>-591.19000000000005</v>
          </cell>
        </row>
        <row r="7206">
          <cell r="A7206" t="str">
            <v>9900500</v>
          </cell>
          <cell r="L7206">
            <v>591.19000000000005</v>
          </cell>
        </row>
        <row r="7207">
          <cell r="A7207" t="str">
            <v>9900500</v>
          </cell>
          <cell r="L7207">
            <v>-471.38</v>
          </cell>
        </row>
        <row r="7208">
          <cell r="A7208" t="str">
            <v>9900500</v>
          </cell>
          <cell r="L7208">
            <v>471.38</v>
          </cell>
        </row>
        <row r="7209">
          <cell r="A7209" t="str">
            <v>9900500</v>
          </cell>
          <cell r="L7209">
            <v>-77.58</v>
          </cell>
        </row>
        <row r="7210">
          <cell r="A7210" t="str">
            <v>9900500</v>
          </cell>
          <cell r="L7210">
            <v>15449.56</v>
          </cell>
        </row>
        <row r="7211">
          <cell r="A7211" t="str">
            <v>9900500</v>
          </cell>
          <cell r="L7211">
            <v>0</v>
          </cell>
        </row>
        <row r="7212">
          <cell r="A7212" t="str">
            <v>9900500</v>
          </cell>
          <cell r="L7212">
            <v>318.18</v>
          </cell>
        </row>
        <row r="7213">
          <cell r="A7213" t="str">
            <v>9900500</v>
          </cell>
          <cell r="L7213">
            <v>0</v>
          </cell>
        </row>
        <row r="7214">
          <cell r="A7214" t="str">
            <v>9900500</v>
          </cell>
          <cell r="L7214">
            <v>369.75</v>
          </cell>
        </row>
        <row r="7215">
          <cell r="A7215" t="str">
            <v>9900500</v>
          </cell>
          <cell r="L7215">
            <v>2239.1799999999998</v>
          </cell>
        </row>
        <row r="7216">
          <cell r="A7216" t="str">
            <v>9900500</v>
          </cell>
          <cell r="L7216">
            <v>859.11</v>
          </cell>
        </row>
        <row r="7217">
          <cell r="A7217" t="str">
            <v>9900500</v>
          </cell>
          <cell r="L7217">
            <v>5204.09</v>
          </cell>
        </row>
        <row r="7218">
          <cell r="A7218" t="str">
            <v>9900500</v>
          </cell>
          <cell r="L7218">
            <v>18.96</v>
          </cell>
        </row>
        <row r="7219">
          <cell r="A7219" t="str">
            <v>9900500</v>
          </cell>
          <cell r="L7219">
            <v>82566.84</v>
          </cell>
        </row>
        <row r="7220">
          <cell r="A7220" t="str">
            <v>9900500</v>
          </cell>
          <cell r="L7220">
            <v>-1089.8699999999999</v>
          </cell>
        </row>
        <row r="7221">
          <cell r="A7221" t="str">
            <v>9900500</v>
          </cell>
          <cell r="L7221">
            <v>-309.88</v>
          </cell>
        </row>
        <row r="7222">
          <cell r="A7222" t="str">
            <v>9900500</v>
          </cell>
          <cell r="L7222">
            <v>6148.13</v>
          </cell>
        </row>
        <row r="7223">
          <cell r="A7223" t="str">
            <v>9900500</v>
          </cell>
          <cell r="L7223">
            <v>0</v>
          </cell>
        </row>
        <row r="7224">
          <cell r="A7224" t="str">
            <v>9900500</v>
          </cell>
          <cell r="L7224">
            <v>14119.97</v>
          </cell>
        </row>
        <row r="7225">
          <cell r="A7225" t="str">
            <v>9900500</v>
          </cell>
          <cell r="L7225">
            <v>5660.85</v>
          </cell>
        </row>
        <row r="7226">
          <cell r="A7226" t="str">
            <v>9900500</v>
          </cell>
          <cell r="L7226">
            <v>6046.47</v>
          </cell>
        </row>
        <row r="7227">
          <cell r="A7227" t="str">
            <v>9900500</v>
          </cell>
          <cell r="L7227">
            <v>0</v>
          </cell>
        </row>
        <row r="7228">
          <cell r="A7228" t="str">
            <v>9900500</v>
          </cell>
          <cell r="L7228">
            <v>14044.73</v>
          </cell>
        </row>
        <row r="7229">
          <cell r="A7229" t="str">
            <v>9900500</v>
          </cell>
          <cell r="L7229">
            <v>0</v>
          </cell>
        </row>
        <row r="7230">
          <cell r="A7230" t="str">
            <v>9900600</v>
          </cell>
          <cell r="L7230">
            <v>-9.6</v>
          </cell>
        </row>
        <row r="7231">
          <cell r="A7231" t="str">
            <v>9900600</v>
          </cell>
          <cell r="L7231">
            <v>9.6</v>
          </cell>
        </row>
        <row r="7232">
          <cell r="A7232" t="str">
            <v>9900600</v>
          </cell>
          <cell r="L7232">
            <v>-185.22</v>
          </cell>
        </row>
        <row r="7233">
          <cell r="A7233" t="str">
            <v>9900600</v>
          </cell>
          <cell r="L7233">
            <v>185.22</v>
          </cell>
        </row>
        <row r="7234">
          <cell r="A7234" t="str">
            <v>9900600</v>
          </cell>
          <cell r="L7234">
            <v>12293.02</v>
          </cell>
        </row>
        <row r="7235">
          <cell r="A7235" t="str">
            <v>9900600</v>
          </cell>
          <cell r="L7235">
            <v>707</v>
          </cell>
        </row>
        <row r="7236">
          <cell r="A7236" t="str">
            <v>9900600</v>
          </cell>
          <cell r="L7236">
            <v>-31.62</v>
          </cell>
        </row>
        <row r="7237">
          <cell r="A7237" t="str">
            <v>9900600</v>
          </cell>
          <cell r="L7237">
            <v>-29.04</v>
          </cell>
        </row>
        <row r="7238">
          <cell r="A7238" t="str">
            <v>9900600</v>
          </cell>
          <cell r="L7238">
            <v>4999.99</v>
          </cell>
        </row>
        <row r="7239">
          <cell r="A7239" t="str">
            <v>9900600</v>
          </cell>
          <cell r="L7239">
            <v>0</v>
          </cell>
        </row>
        <row r="7240">
          <cell r="A7240" t="str">
            <v>9900600</v>
          </cell>
          <cell r="L7240">
            <v>103.59</v>
          </cell>
        </row>
        <row r="7241">
          <cell r="A7241" t="str">
            <v>9900600</v>
          </cell>
          <cell r="L7241">
            <v>2033.31</v>
          </cell>
        </row>
        <row r="7242">
          <cell r="A7242" t="str">
            <v>9900600</v>
          </cell>
          <cell r="L7242">
            <v>279.44</v>
          </cell>
        </row>
        <row r="7243">
          <cell r="A7243" t="str">
            <v>9900600</v>
          </cell>
          <cell r="L7243">
            <v>15491.5</v>
          </cell>
        </row>
        <row r="7244">
          <cell r="A7244" t="str">
            <v>9900600</v>
          </cell>
          <cell r="L7244">
            <v>0</v>
          </cell>
        </row>
        <row r="7245">
          <cell r="A7245" t="str">
            <v>9900600</v>
          </cell>
          <cell r="L7245">
            <v>0</v>
          </cell>
        </row>
        <row r="7246">
          <cell r="A7246" t="str">
            <v>9900600</v>
          </cell>
          <cell r="L7246">
            <v>15.25</v>
          </cell>
        </row>
        <row r="7247">
          <cell r="A7247" t="str">
            <v>9900600</v>
          </cell>
          <cell r="L7247">
            <v>6249.5</v>
          </cell>
        </row>
        <row r="7248">
          <cell r="A7248" t="str">
            <v>9900600</v>
          </cell>
          <cell r="L7248">
            <v>1218.6400000000001</v>
          </cell>
        </row>
        <row r="7249">
          <cell r="A7249" t="str">
            <v>9900600</v>
          </cell>
          <cell r="L7249">
            <v>120018.42</v>
          </cell>
        </row>
        <row r="7250">
          <cell r="A7250" t="str">
            <v>9900600</v>
          </cell>
          <cell r="L7250">
            <v>-49.2</v>
          </cell>
        </row>
        <row r="7251">
          <cell r="A7251" t="str">
            <v>9900600</v>
          </cell>
          <cell r="L7251">
            <v>-1202.68</v>
          </cell>
        </row>
        <row r="7252">
          <cell r="A7252" t="str">
            <v>9900600</v>
          </cell>
          <cell r="L7252">
            <v>-57.79</v>
          </cell>
        </row>
        <row r="7253">
          <cell r="A7253" t="str">
            <v>9900600</v>
          </cell>
          <cell r="L7253">
            <v>1990.55</v>
          </cell>
        </row>
        <row r="7254">
          <cell r="A7254" t="str">
            <v>9900600</v>
          </cell>
          <cell r="L7254">
            <v>0</v>
          </cell>
        </row>
        <row r="7255">
          <cell r="A7255" t="str">
            <v>9900600</v>
          </cell>
          <cell r="L7255">
            <v>-1021</v>
          </cell>
        </row>
        <row r="7256">
          <cell r="A7256" t="str">
            <v>9900600</v>
          </cell>
          <cell r="L7256">
            <v>5395.65</v>
          </cell>
        </row>
        <row r="7257">
          <cell r="A7257" t="str">
            <v>9900600</v>
          </cell>
          <cell r="L7257">
            <v>0</v>
          </cell>
        </row>
        <row r="7258">
          <cell r="A7258" t="str">
            <v>9900600</v>
          </cell>
          <cell r="L7258">
            <v>1001.43</v>
          </cell>
        </row>
        <row r="7259">
          <cell r="A7259" t="str">
            <v>9900600</v>
          </cell>
          <cell r="L7259">
            <v>8320.76</v>
          </cell>
        </row>
        <row r="7260">
          <cell r="A7260" t="str">
            <v>9900600</v>
          </cell>
          <cell r="L7260">
            <v>0</v>
          </cell>
        </row>
        <row r="7261">
          <cell r="A7261" t="str">
            <v>9900600</v>
          </cell>
          <cell r="L7261">
            <v>4786.3999999999996</v>
          </cell>
        </row>
        <row r="7262">
          <cell r="A7262" t="str">
            <v>9900600</v>
          </cell>
          <cell r="L7262">
            <v>19826.810000000001</v>
          </cell>
        </row>
        <row r="7263">
          <cell r="A7263" t="str">
            <v>9900600</v>
          </cell>
          <cell r="L7263">
            <v>0</v>
          </cell>
        </row>
        <row r="7264">
          <cell r="A7264" t="str">
            <v>9900600</v>
          </cell>
          <cell r="L7264">
            <v>8732.93</v>
          </cell>
        </row>
        <row r="7265">
          <cell r="A7265" t="str">
            <v>9900600</v>
          </cell>
          <cell r="L7265">
            <v>0</v>
          </cell>
        </row>
        <row r="7266">
          <cell r="A7266" t="str">
            <v>9900600</v>
          </cell>
          <cell r="L7266">
            <v>964.53</v>
          </cell>
        </row>
        <row r="7267">
          <cell r="A7267" t="str">
            <v>9900600</v>
          </cell>
          <cell r="L7267">
            <v>2302.54</v>
          </cell>
        </row>
        <row r="7268">
          <cell r="A7268" t="str">
            <v>9900706</v>
          </cell>
          <cell r="L7268">
            <v>47.04</v>
          </cell>
        </row>
        <row r="7269">
          <cell r="A7269" t="str">
            <v>9900706</v>
          </cell>
          <cell r="L7269">
            <v>8002.42</v>
          </cell>
        </row>
        <row r="7270">
          <cell r="A7270" t="str">
            <v>9900706</v>
          </cell>
          <cell r="L7270">
            <v>5630.57</v>
          </cell>
        </row>
        <row r="7271">
          <cell r="A7271" t="str">
            <v>9900706</v>
          </cell>
          <cell r="L7271">
            <v>-150.91999999999999</v>
          </cell>
        </row>
        <row r="7272">
          <cell r="A7272" t="str">
            <v>9900706</v>
          </cell>
          <cell r="L7272">
            <v>0</v>
          </cell>
        </row>
        <row r="7273">
          <cell r="A7273" t="str">
            <v>9900706</v>
          </cell>
          <cell r="L7273">
            <v>0</v>
          </cell>
        </row>
        <row r="7274">
          <cell r="A7274" t="str">
            <v>9900706</v>
          </cell>
          <cell r="L7274">
            <v>-820.65</v>
          </cell>
        </row>
        <row r="7275">
          <cell r="A7275" t="str">
            <v>9900706</v>
          </cell>
          <cell r="L7275">
            <v>-98.15</v>
          </cell>
        </row>
        <row r="7276">
          <cell r="A7276" t="str">
            <v>9900706</v>
          </cell>
          <cell r="L7276">
            <v>3633.09</v>
          </cell>
        </row>
        <row r="7277">
          <cell r="A7277" t="str">
            <v>9900706</v>
          </cell>
          <cell r="L7277">
            <v>0</v>
          </cell>
        </row>
        <row r="7278">
          <cell r="A7278" t="str">
            <v>9900706</v>
          </cell>
          <cell r="L7278">
            <v>3876</v>
          </cell>
        </row>
        <row r="7279">
          <cell r="A7279" t="str">
            <v>9900706</v>
          </cell>
          <cell r="L7279">
            <v>1056.67</v>
          </cell>
        </row>
        <row r="7280">
          <cell r="A7280" t="str">
            <v>9900706</v>
          </cell>
          <cell r="L7280">
            <v>5326.08</v>
          </cell>
        </row>
        <row r="7281">
          <cell r="A7281" t="str">
            <v>9900706</v>
          </cell>
          <cell r="L7281">
            <v>3553.96</v>
          </cell>
        </row>
        <row r="7282">
          <cell r="A7282" t="str">
            <v>9900706</v>
          </cell>
          <cell r="L7282">
            <v>2452.2399999999998</v>
          </cell>
        </row>
        <row r="7283">
          <cell r="A7283" t="str">
            <v>9900706</v>
          </cell>
          <cell r="L7283">
            <v>13006.92</v>
          </cell>
        </row>
        <row r="7284">
          <cell r="A7284" t="str">
            <v>9900706</v>
          </cell>
          <cell r="L7284">
            <v>8671.2800000000007</v>
          </cell>
        </row>
        <row r="7285">
          <cell r="A7285" t="str">
            <v>9900706</v>
          </cell>
          <cell r="L7285">
            <v>0</v>
          </cell>
        </row>
        <row r="7286">
          <cell r="A7286" t="str">
            <v>9900706</v>
          </cell>
          <cell r="L7286">
            <v>-51</v>
          </cell>
        </row>
        <row r="7287">
          <cell r="A7287" t="str">
            <v>9900706</v>
          </cell>
          <cell r="L7287">
            <v>51</v>
          </cell>
        </row>
        <row r="7288">
          <cell r="A7288" t="str">
            <v>9900706</v>
          </cell>
          <cell r="L7288">
            <v>14500</v>
          </cell>
        </row>
        <row r="7289">
          <cell r="A7289" t="str">
            <v>9900706</v>
          </cell>
          <cell r="L7289">
            <v>-1000</v>
          </cell>
        </row>
        <row r="7290">
          <cell r="A7290" t="str">
            <v>9900706</v>
          </cell>
          <cell r="L7290">
            <v>0</v>
          </cell>
        </row>
        <row r="7291">
          <cell r="A7291" t="str">
            <v>9900706</v>
          </cell>
          <cell r="L7291">
            <v>1000</v>
          </cell>
        </row>
        <row r="7292">
          <cell r="A7292" t="str">
            <v>9900706</v>
          </cell>
          <cell r="L7292">
            <v>0</v>
          </cell>
        </row>
        <row r="7293">
          <cell r="A7293" t="str">
            <v>9900706</v>
          </cell>
          <cell r="L7293">
            <v>-250</v>
          </cell>
        </row>
        <row r="7294">
          <cell r="A7294" t="str">
            <v>9900706</v>
          </cell>
          <cell r="L7294">
            <v>0</v>
          </cell>
        </row>
        <row r="7295">
          <cell r="A7295" t="str">
            <v>9900706</v>
          </cell>
          <cell r="L7295">
            <v>-886.47</v>
          </cell>
        </row>
        <row r="7296">
          <cell r="A7296" t="str">
            <v>9900706</v>
          </cell>
          <cell r="L7296">
            <v>1136.47</v>
          </cell>
        </row>
        <row r="7297">
          <cell r="A7297" t="str">
            <v>9900706</v>
          </cell>
          <cell r="L7297">
            <v>0</v>
          </cell>
        </row>
        <row r="7298">
          <cell r="A7298" t="str">
            <v>99008010</v>
          </cell>
          <cell r="L7298">
            <v>14247.58</v>
          </cell>
        </row>
        <row r="7299">
          <cell r="A7299" t="str">
            <v>99008010</v>
          </cell>
          <cell r="L7299">
            <v>33757.800000000003</v>
          </cell>
        </row>
        <row r="7300">
          <cell r="A7300" t="str">
            <v>99008010</v>
          </cell>
          <cell r="L7300">
            <v>450</v>
          </cell>
        </row>
        <row r="7301">
          <cell r="A7301" t="str">
            <v>99008010</v>
          </cell>
          <cell r="L7301">
            <v>3717.9</v>
          </cell>
        </row>
        <row r="7302">
          <cell r="A7302" t="str">
            <v>99008010</v>
          </cell>
          <cell r="L7302">
            <v>216322.83</v>
          </cell>
        </row>
        <row r="7303">
          <cell r="A7303" t="str">
            <v>99008010</v>
          </cell>
          <cell r="L7303">
            <v>-4300.5600000000004</v>
          </cell>
        </row>
        <row r="7304">
          <cell r="A7304" t="str">
            <v>99008010</v>
          </cell>
          <cell r="L7304">
            <v>160.24</v>
          </cell>
        </row>
        <row r="7305">
          <cell r="A7305" t="str">
            <v>99008010</v>
          </cell>
          <cell r="L7305">
            <v>8364.86</v>
          </cell>
        </row>
        <row r="7306">
          <cell r="A7306" t="str">
            <v>99008010</v>
          </cell>
          <cell r="L7306">
            <v>7947.52</v>
          </cell>
        </row>
        <row r="7307">
          <cell r="A7307" t="str">
            <v>99008010</v>
          </cell>
          <cell r="L7307">
            <v>0</v>
          </cell>
        </row>
        <row r="7308">
          <cell r="A7308" t="str">
            <v>99008010</v>
          </cell>
          <cell r="L7308">
            <v>-211.83</v>
          </cell>
        </row>
        <row r="7309">
          <cell r="A7309" t="str">
            <v>99008010</v>
          </cell>
          <cell r="L7309">
            <v>4512.3900000000003</v>
          </cell>
        </row>
        <row r="7310">
          <cell r="A7310" t="str">
            <v>99008010</v>
          </cell>
          <cell r="L7310">
            <v>-102400</v>
          </cell>
        </row>
        <row r="7311">
          <cell r="A7311" t="str">
            <v>99008010</v>
          </cell>
          <cell r="L7311">
            <v>2888183.15</v>
          </cell>
        </row>
        <row r="7312">
          <cell r="A7312" t="str">
            <v>99008010</v>
          </cell>
          <cell r="L7312">
            <v>116609.49</v>
          </cell>
        </row>
        <row r="7313">
          <cell r="A7313" t="str">
            <v>99008010</v>
          </cell>
          <cell r="L7313">
            <v>164118.85999999999</v>
          </cell>
        </row>
        <row r="7314">
          <cell r="A7314" t="str">
            <v>99008010</v>
          </cell>
          <cell r="L7314">
            <v>8395.48</v>
          </cell>
        </row>
        <row r="7315">
          <cell r="A7315" t="str">
            <v>99008010</v>
          </cell>
          <cell r="L7315">
            <v>2307.17</v>
          </cell>
        </row>
        <row r="7316">
          <cell r="A7316" t="str">
            <v>99008010</v>
          </cell>
          <cell r="L7316">
            <v>7125534.5300000003</v>
          </cell>
        </row>
        <row r="7317">
          <cell r="A7317" t="str">
            <v>99008010</v>
          </cell>
          <cell r="L7317">
            <v>605714.02</v>
          </cell>
        </row>
        <row r="7318">
          <cell r="A7318" t="str">
            <v>99008010</v>
          </cell>
          <cell r="L7318">
            <v>82967.41</v>
          </cell>
        </row>
        <row r="7319">
          <cell r="A7319" t="str">
            <v>99008010</v>
          </cell>
          <cell r="L7319">
            <v>16895.009999999998</v>
          </cell>
        </row>
        <row r="7320">
          <cell r="A7320" t="str">
            <v>99008010</v>
          </cell>
          <cell r="L7320">
            <v>9596209.1199999992</v>
          </cell>
        </row>
        <row r="7321">
          <cell r="A7321" t="str">
            <v>99008010</v>
          </cell>
          <cell r="L7321">
            <v>401793.58</v>
          </cell>
        </row>
        <row r="7322">
          <cell r="A7322" t="str">
            <v>99008010</v>
          </cell>
          <cell r="L7322">
            <v>465742.54</v>
          </cell>
        </row>
        <row r="7323">
          <cell r="A7323" t="str">
            <v>99008010</v>
          </cell>
          <cell r="L7323">
            <v>30583.21</v>
          </cell>
        </row>
        <row r="7324">
          <cell r="A7324" t="str">
            <v>99008010</v>
          </cell>
          <cell r="L7324">
            <v>47196.08</v>
          </cell>
        </row>
        <row r="7325">
          <cell r="A7325" t="str">
            <v>99008010</v>
          </cell>
          <cell r="L7325">
            <v>711476.3</v>
          </cell>
        </row>
        <row r="7326">
          <cell r="A7326" t="str">
            <v>99008010</v>
          </cell>
          <cell r="L7326">
            <v>81263.259999999995</v>
          </cell>
        </row>
        <row r="7327">
          <cell r="A7327" t="str">
            <v>99008010</v>
          </cell>
          <cell r="L7327">
            <v>69508.44</v>
          </cell>
        </row>
        <row r="7328">
          <cell r="A7328" t="str">
            <v>99008010</v>
          </cell>
          <cell r="L7328">
            <v>2934.99</v>
          </cell>
        </row>
        <row r="7329">
          <cell r="A7329" t="str">
            <v>99008010</v>
          </cell>
          <cell r="L7329">
            <v>446132.23</v>
          </cell>
        </row>
        <row r="7330">
          <cell r="A7330" t="str">
            <v>99008010</v>
          </cell>
          <cell r="L7330">
            <v>6428571.8200000003</v>
          </cell>
        </row>
        <row r="7331">
          <cell r="A7331" t="str">
            <v>99008010</v>
          </cell>
          <cell r="L7331">
            <v>272031.83</v>
          </cell>
        </row>
        <row r="7332">
          <cell r="A7332" t="str">
            <v>99008010</v>
          </cell>
          <cell r="L7332">
            <v>415815.09</v>
          </cell>
        </row>
        <row r="7333">
          <cell r="A7333" t="str">
            <v>99008010</v>
          </cell>
          <cell r="L7333">
            <v>24361.64</v>
          </cell>
        </row>
        <row r="7334">
          <cell r="A7334" t="str">
            <v>99008010</v>
          </cell>
          <cell r="L7334">
            <v>8638961.6500000004</v>
          </cell>
        </row>
        <row r="7335">
          <cell r="A7335" t="str">
            <v>99008010</v>
          </cell>
          <cell r="L7335">
            <v>401882.99</v>
          </cell>
        </row>
        <row r="7336">
          <cell r="A7336" t="str">
            <v>99008010</v>
          </cell>
          <cell r="L7336">
            <v>604781.5</v>
          </cell>
        </row>
        <row r="7337">
          <cell r="A7337" t="str">
            <v>99008010</v>
          </cell>
          <cell r="L7337">
            <v>51570.59</v>
          </cell>
        </row>
        <row r="7338">
          <cell r="A7338" t="str">
            <v>99008010</v>
          </cell>
          <cell r="L7338">
            <v>32556.240000000002</v>
          </cell>
        </row>
        <row r="7339">
          <cell r="A7339" t="str">
            <v>99008010</v>
          </cell>
          <cell r="L7339">
            <v>276554.95</v>
          </cell>
        </row>
        <row r="7340">
          <cell r="A7340" t="str">
            <v>99008010</v>
          </cell>
          <cell r="L7340">
            <v>23025.599999999999</v>
          </cell>
        </row>
        <row r="7341">
          <cell r="A7341" t="str">
            <v>99008010</v>
          </cell>
          <cell r="L7341">
            <v>29456.87</v>
          </cell>
        </row>
        <row r="7342">
          <cell r="A7342" t="str">
            <v>99008010</v>
          </cell>
          <cell r="L7342">
            <v>30820.46</v>
          </cell>
        </row>
        <row r="7343">
          <cell r="A7343" t="str">
            <v>99008010</v>
          </cell>
          <cell r="L7343">
            <v>68398.880000000005</v>
          </cell>
        </row>
        <row r="7344">
          <cell r="A7344" t="str">
            <v>99008010</v>
          </cell>
          <cell r="L7344">
            <v>4389.93</v>
          </cell>
        </row>
        <row r="7345">
          <cell r="A7345" t="str">
            <v>99008010</v>
          </cell>
          <cell r="L7345">
            <v>281003.15999999997</v>
          </cell>
        </row>
        <row r="7346">
          <cell r="A7346" t="str">
            <v>99008010</v>
          </cell>
          <cell r="L7346">
            <v>1132792.6499999999</v>
          </cell>
        </row>
        <row r="7347">
          <cell r="A7347" t="str">
            <v>99008010</v>
          </cell>
          <cell r="L7347">
            <v>12039317.640000001</v>
          </cell>
        </row>
        <row r="7348">
          <cell r="A7348" t="str">
            <v>99008010</v>
          </cell>
          <cell r="L7348">
            <v>2249902.58</v>
          </cell>
        </row>
        <row r="7349">
          <cell r="A7349" t="str">
            <v>99008010</v>
          </cell>
          <cell r="L7349">
            <v>374055.69</v>
          </cell>
        </row>
        <row r="7350">
          <cell r="A7350" t="str">
            <v>99008010</v>
          </cell>
          <cell r="L7350">
            <v>22188.13</v>
          </cell>
        </row>
        <row r="7351">
          <cell r="A7351" t="str">
            <v>99008010</v>
          </cell>
          <cell r="L7351">
            <v>16721.099999999999</v>
          </cell>
        </row>
        <row r="7352">
          <cell r="A7352" t="str">
            <v>99008010</v>
          </cell>
          <cell r="L7352">
            <v>3295141.97</v>
          </cell>
        </row>
        <row r="7353">
          <cell r="A7353" t="str">
            <v>99008010</v>
          </cell>
          <cell r="L7353">
            <v>42677.42</v>
          </cell>
        </row>
        <row r="7354">
          <cell r="A7354" t="str">
            <v>99008010</v>
          </cell>
          <cell r="L7354">
            <v>123554.68</v>
          </cell>
        </row>
        <row r="7355">
          <cell r="A7355" t="str">
            <v>99008010</v>
          </cell>
          <cell r="L7355">
            <v>5699999.79</v>
          </cell>
        </row>
        <row r="7356">
          <cell r="A7356" t="str">
            <v>99008010</v>
          </cell>
          <cell r="L7356">
            <v>1076536.55</v>
          </cell>
        </row>
        <row r="7357">
          <cell r="A7357" t="str">
            <v>99008010</v>
          </cell>
          <cell r="L7357">
            <v>261458.25</v>
          </cell>
        </row>
        <row r="7358">
          <cell r="A7358" t="str">
            <v>99008010</v>
          </cell>
          <cell r="L7358">
            <v>14063.33</v>
          </cell>
        </row>
        <row r="7359">
          <cell r="A7359" t="str">
            <v>99008010</v>
          </cell>
          <cell r="L7359">
            <v>1177.3599999999999</v>
          </cell>
        </row>
        <row r="7360">
          <cell r="A7360" t="str">
            <v>99008010</v>
          </cell>
          <cell r="L7360">
            <v>757889.84</v>
          </cell>
        </row>
        <row r="7361">
          <cell r="A7361" t="str">
            <v>99008010</v>
          </cell>
          <cell r="L7361">
            <v>86664.5</v>
          </cell>
        </row>
        <row r="7362">
          <cell r="A7362" t="str">
            <v>99008010</v>
          </cell>
          <cell r="L7362">
            <v>41415.53</v>
          </cell>
        </row>
        <row r="7363">
          <cell r="A7363" t="str">
            <v>99008010</v>
          </cell>
          <cell r="L7363">
            <v>1186510.8500000001</v>
          </cell>
        </row>
        <row r="7364">
          <cell r="A7364" t="str">
            <v>99008010</v>
          </cell>
          <cell r="L7364">
            <v>171450.03</v>
          </cell>
        </row>
        <row r="7365">
          <cell r="A7365" t="str">
            <v>99008010</v>
          </cell>
          <cell r="L7365">
            <v>56340.09</v>
          </cell>
        </row>
        <row r="7366">
          <cell r="A7366" t="str">
            <v>99008010</v>
          </cell>
          <cell r="L7366">
            <v>5970.61</v>
          </cell>
        </row>
        <row r="7367">
          <cell r="A7367" t="str">
            <v>99008010</v>
          </cell>
          <cell r="L7367">
            <v>1314190.5900000001</v>
          </cell>
        </row>
        <row r="7368">
          <cell r="A7368" t="str">
            <v>99008010</v>
          </cell>
          <cell r="L7368">
            <v>37525.86</v>
          </cell>
        </row>
        <row r="7369">
          <cell r="A7369" t="str">
            <v>99008010</v>
          </cell>
          <cell r="L7369">
            <v>19512.259999999998</v>
          </cell>
        </row>
        <row r="7370">
          <cell r="A7370" t="str">
            <v>99008010</v>
          </cell>
          <cell r="L7370">
            <v>827966.75</v>
          </cell>
        </row>
        <row r="7371">
          <cell r="A7371" t="str">
            <v>99008010</v>
          </cell>
          <cell r="L7371">
            <v>49502.8</v>
          </cell>
        </row>
        <row r="7372">
          <cell r="A7372" t="str">
            <v>99008010</v>
          </cell>
          <cell r="L7372">
            <v>7842.27</v>
          </cell>
        </row>
        <row r="7373">
          <cell r="A7373" t="str">
            <v>99008010</v>
          </cell>
          <cell r="L7373">
            <v>5288.39</v>
          </cell>
        </row>
        <row r="7374">
          <cell r="A7374" t="str">
            <v>99008010</v>
          </cell>
          <cell r="L7374">
            <v>171783.89</v>
          </cell>
        </row>
        <row r="7375">
          <cell r="A7375" t="str">
            <v>99008010</v>
          </cell>
          <cell r="L7375">
            <v>31865.279999999999</v>
          </cell>
        </row>
        <row r="7376">
          <cell r="A7376" t="str">
            <v>99008010</v>
          </cell>
          <cell r="L7376">
            <v>104320.36</v>
          </cell>
        </row>
        <row r="7377">
          <cell r="A7377" t="str">
            <v>99008010</v>
          </cell>
          <cell r="L7377">
            <v>120300.38</v>
          </cell>
        </row>
        <row r="7378">
          <cell r="A7378" t="str">
            <v>99008010</v>
          </cell>
          <cell r="L7378">
            <v>34210.68</v>
          </cell>
        </row>
        <row r="7379">
          <cell r="A7379" t="str">
            <v>99008010</v>
          </cell>
          <cell r="L7379">
            <v>170608.02</v>
          </cell>
        </row>
        <row r="7380">
          <cell r="A7380" t="str">
            <v>99008010</v>
          </cell>
          <cell r="L7380">
            <v>130069.7</v>
          </cell>
        </row>
        <row r="7381">
          <cell r="A7381" t="str">
            <v>99008010</v>
          </cell>
          <cell r="L7381">
            <v>6104.73</v>
          </cell>
        </row>
        <row r="7382">
          <cell r="A7382" t="str">
            <v>99008010</v>
          </cell>
          <cell r="L7382">
            <v>215569.13</v>
          </cell>
        </row>
        <row r="7383">
          <cell r="A7383" t="str">
            <v>99008010</v>
          </cell>
          <cell r="L7383">
            <v>290276.67</v>
          </cell>
        </row>
        <row r="7384">
          <cell r="A7384" t="str">
            <v>99008010</v>
          </cell>
          <cell r="L7384">
            <v>1330777.2</v>
          </cell>
        </row>
        <row r="7385">
          <cell r="A7385" t="str">
            <v>99008010</v>
          </cell>
          <cell r="L7385">
            <v>9841.81</v>
          </cell>
        </row>
        <row r="7386">
          <cell r="A7386" t="str">
            <v>99008010</v>
          </cell>
          <cell r="L7386">
            <v>1241689.76</v>
          </cell>
        </row>
        <row r="7387">
          <cell r="A7387" t="str">
            <v>99008010</v>
          </cell>
          <cell r="L7387">
            <v>183520.95</v>
          </cell>
        </row>
        <row r="7388">
          <cell r="A7388" t="str">
            <v>99008010</v>
          </cell>
          <cell r="L7388">
            <v>217198.64</v>
          </cell>
        </row>
        <row r="7389">
          <cell r="A7389" t="str">
            <v>99008010</v>
          </cell>
          <cell r="L7389">
            <v>62735.09</v>
          </cell>
        </row>
        <row r="7390">
          <cell r="A7390" t="str">
            <v>99008010</v>
          </cell>
          <cell r="L7390">
            <v>123109.18</v>
          </cell>
        </row>
        <row r="7391">
          <cell r="A7391" t="str">
            <v>99008010</v>
          </cell>
          <cell r="L7391">
            <v>603842.07999999996</v>
          </cell>
        </row>
        <row r="7392">
          <cell r="A7392" t="str">
            <v>99008010</v>
          </cell>
          <cell r="L7392">
            <v>417700.26</v>
          </cell>
        </row>
        <row r="7393">
          <cell r="A7393" t="str">
            <v>99008010</v>
          </cell>
          <cell r="L7393">
            <v>370043.36</v>
          </cell>
        </row>
        <row r="7394">
          <cell r="A7394" t="str">
            <v>99008010</v>
          </cell>
          <cell r="L7394">
            <v>317195.28000000003</v>
          </cell>
        </row>
        <row r="7395">
          <cell r="A7395" t="str">
            <v>99008010</v>
          </cell>
          <cell r="L7395">
            <v>2028.74</v>
          </cell>
        </row>
        <row r="7396">
          <cell r="A7396" t="str">
            <v>99008010</v>
          </cell>
          <cell r="L7396">
            <v>1323658.74</v>
          </cell>
        </row>
        <row r="7397">
          <cell r="A7397" t="str">
            <v>99008010</v>
          </cell>
          <cell r="L7397">
            <v>566678.76</v>
          </cell>
        </row>
        <row r="7398">
          <cell r="A7398" t="str">
            <v>99008010</v>
          </cell>
          <cell r="L7398">
            <v>1620483.88</v>
          </cell>
        </row>
        <row r="7399">
          <cell r="A7399" t="str">
            <v>99008010</v>
          </cell>
          <cell r="L7399">
            <v>1082511.8700000001</v>
          </cell>
        </row>
        <row r="7400">
          <cell r="A7400" t="str">
            <v>99008010</v>
          </cell>
          <cell r="L7400">
            <v>167509.34</v>
          </cell>
        </row>
        <row r="7401">
          <cell r="A7401" t="str">
            <v>99008010</v>
          </cell>
          <cell r="L7401">
            <v>89737.47</v>
          </cell>
        </row>
        <row r="7402">
          <cell r="A7402" t="str">
            <v>99008010</v>
          </cell>
          <cell r="L7402">
            <v>950477.6</v>
          </cell>
        </row>
        <row r="7403">
          <cell r="A7403" t="str">
            <v>99008010</v>
          </cell>
          <cell r="L7403">
            <v>33878</v>
          </cell>
        </row>
        <row r="7404">
          <cell r="A7404" t="str">
            <v>99008010</v>
          </cell>
          <cell r="L7404">
            <v>16352.06</v>
          </cell>
        </row>
        <row r="7405">
          <cell r="A7405" t="str">
            <v>99008010</v>
          </cell>
          <cell r="L7405">
            <v>1423.42</v>
          </cell>
        </row>
        <row r="7406">
          <cell r="A7406" t="str">
            <v>99008010</v>
          </cell>
          <cell r="L7406">
            <v>30907.24</v>
          </cell>
        </row>
        <row r="7407">
          <cell r="A7407" t="str">
            <v>99008010</v>
          </cell>
          <cell r="L7407">
            <v>1389.27</v>
          </cell>
        </row>
        <row r="7408">
          <cell r="A7408" t="str">
            <v>99008010</v>
          </cell>
          <cell r="L7408">
            <v>87840.48</v>
          </cell>
        </row>
        <row r="7409">
          <cell r="A7409" t="str">
            <v>99008010</v>
          </cell>
          <cell r="L7409">
            <v>5625.36</v>
          </cell>
        </row>
        <row r="7410">
          <cell r="A7410" t="str">
            <v>99008010</v>
          </cell>
          <cell r="L7410">
            <v>13642.9</v>
          </cell>
        </row>
        <row r="7411">
          <cell r="A7411" t="str">
            <v>99008010</v>
          </cell>
          <cell r="L7411">
            <v>14063.48</v>
          </cell>
        </row>
        <row r="7412">
          <cell r="A7412" t="str">
            <v>99008010</v>
          </cell>
          <cell r="L7412">
            <v>0</v>
          </cell>
        </row>
        <row r="7413">
          <cell r="A7413" t="str">
            <v>99008010</v>
          </cell>
          <cell r="L7413">
            <v>0</v>
          </cell>
        </row>
        <row r="7414">
          <cell r="A7414" t="str">
            <v>99008010</v>
          </cell>
          <cell r="L7414">
            <v>0</v>
          </cell>
        </row>
        <row r="7415">
          <cell r="A7415" t="str">
            <v>99008010</v>
          </cell>
          <cell r="L7415">
            <v>0</v>
          </cell>
        </row>
        <row r="7416">
          <cell r="A7416" t="str">
            <v>99008010</v>
          </cell>
          <cell r="L7416">
            <v>0</v>
          </cell>
        </row>
        <row r="7417">
          <cell r="A7417" t="str">
            <v>99008010</v>
          </cell>
          <cell r="L7417">
            <v>0</v>
          </cell>
        </row>
        <row r="7418">
          <cell r="A7418" t="str">
            <v>99008010</v>
          </cell>
          <cell r="L7418">
            <v>0</v>
          </cell>
        </row>
        <row r="7419">
          <cell r="A7419" t="str">
            <v>99008010</v>
          </cell>
          <cell r="L7419">
            <v>0</v>
          </cell>
        </row>
        <row r="7420">
          <cell r="A7420" t="str">
            <v>99008010</v>
          </cell>
          <cell r="L7420">
            <v>0</v>
          </cell>
        </row>
        <row r="7421">
          <cell r="A7421" t="str">
            <v>99008010</v>
          </cell>
          <cell r="L7421">
            <v>0</v>
          </cell>
        </row>
        <row r="7422">
          <cell r="A7422" t="str">
            <v>99008010</v>
          </cell>
          <cell r="L7422">
            <v>0</v>
          </cell>
        </row>
        <row r="7423">
          <cell r="A7423" t="str">
            <v>99008010</v>
          </cell>
          <cell r="L7423">
            <v>0</v>
          </cell>
        </row>
        <row r="7424">
          <cell r="A7424" t="str">
            <v>99008010</v>
          </cell>
          <cell r="L7424">
            <v>0</v>
          </cell>
        </row>
        <row r="7425">
          <cell r="A7425" t="str">
            <v>99008010</v>
          </cell>
          <cell r="L7425">
            <v>0</v>
          </cell>
        </row>
        <row r="7426">
          <cell r="A7426" t="str">
            <v>99008010</v>
          </cell>
          <cell r="L7426">
            <v>0</v>
          </cell>
        </row>
        <row r="7427">
          <cell r="A7427" t="str">
            <v>99008010</v>
          </cell>
          <cell r="L7427">
            <v>0</v>
          </cell>
        </row>
        <row r="7428">
          <cell r="A7428" t="str">
            <v>99008010</v>
          </cell>
          <cell r="L7428">
            <v>0</v>
          </cell>
        </row>
        <row r="7429">
          <cell r="A7429" t="str">
            <v>99008010</v>
          </cell>
          <cell r="L7429">
            <v>1179192.1200000001</v>
          </cell>
        </row>
        <row r="7430">
          <cell r="A7430" t="str">
            <v>99008010</v>
          </cell>
          <cell r="L7430">
            <v>28967.07</v>
          </cell>
        </row>
        <row r="7431">
          <cell r="A7431" t="str">
            <v>99008010</v>
          </cell>
          <cell r="L7431">
            <v>40528.65</v>
          </cell>
        </row>
        <row r="7432">
          <cell r="A7432" t="str">
            <v>99008010</v>
          </cell>
          <cell r="L7432">
            <v>2039.99</v>
          </cell>
        </row>
        <row r="7433">
          <cell r="A7433" t="str">
            <v>99008010</v>
          </cell>
          <cell r="L7433">
            <v>568.25</v>
          </cell>
        </row>
        <row r="7434">
          <cell r="A7434" t="str">
            <v>99008010</v>
          </cell>
          <cell r="L7434">
            <v>2066526.95</v>
          </cell>
        </row>
        <row r="7435">
          <cell r="A7435" t="str">
            <v>99008010</v>
          </cell>
          <cell r="L7435">
            <v>148193.21</v>
          </cell>
        </row>
        <row r="7436">
          <cell r="A7436" t="str">
            <v>99008010</v>
          </cell>
          <cell r="L7436">
            <v>20554.64</v>
          </cell>
        </row>
        <row r="7437">
          <cell r="A7437" t="str">
            <v>99008010</v>
          </cell>
          <cell r="L7437">
            <v>354.99</v>
          </cell>
        </row>
        <row r="7438">
          <cell r="A7438" t="str">
            <v>99008010</v>
          </cell>
          <cell r="L7438">
            <v>4212.3500000000004</v>
          </cell>
        </row>
        <row r="7439">
          <cell r="A7439" t="str">
            <v>99008010</v>
          </cell>
          <cell r="L7439">
            <v>2815333.15</v>
          </cell>
        </row>
        <row r="7440">
          <cell r="A7440" t="str">
            <v>99008010</v>
          </cell>
          <cell r="L7440">
            <v>110314.85</v>
          </cell>
        </row>
        <row r="7441">
          <cell r="A7441" t="str">
            <v>99008010</v>
          </cell>
          <cell r="L7441">
            <v>155937.60000000001</v>
          </cell>
        </row>
        <row r="7442">
          <cell r="A7442" t="str">
            <v>99008010</v>
          </cell>
          <cell r="L7442">
            <v>8566.1</v>
          </cell>
        </row>
        <row r="7443">
          <cell r="A7443" t="str">
            <v>99008010</v>
          </cell>
          <cell r="L7443">
            <v>11699.8</v>
          </cell>
        </row>
        <row r="7444">
          <cell r="A7444" t="str">
            <v>99008010</v>
          </cell>
          <cell r="L7444">
            <v>171805.31</v>
          </cell>
        </row>
        <row r="7445">
          <cell r="A7445" t="str">
            <v>99008010</v>
          </cell>
          <cell r="L7445">
            <v>19952.36</v>
          </cell>
        </row>
        <row r="7446">
          <cell r="A7446" t="str">
            <v>99008010</v>
          </cell>
          <cell r="L7446">
            <v>17230.36</v>
          </cell>
        </row>
        <row r="7447">
          <cell r="A7447" t="str">
            <v>99008010</v>
          </cell>
          <cell r="L7447">
            <v>1081.52</v>
          </cell>
        </row>
        <row r="7448">
          <cell r="A7448" t="str">
            <v>99008010</v>
          </cell>
          <cell r="L7448">
            <v>108032.23</v>
          </cell>
        </row>
        <row r="7449">
          <cell r="A7449" t="str">
            <v>99008010</v>
          </cell>
          <cell r="L7449">
            <v>2402081.46</v>
          </cell>
        </row>
        <row r="7450">
          <cell r="A7450" t="str">
            <v>99008010</v>
          </cell>
          <cell r="L7450">
            <v>79554.759999999995</v>
          </cell>
        </row>
        <row r="7451">
          <cell r="A7451" t="str">
            <v>99008010</v>
          </cell>
          <cell r="L7451">
            <v>131286.59</v>
          </cell>
        </row>
        <row r="7452">
          <cell r="A7452" t="str">
            <v>99008010</v>
          </cell>
          <cell r="L7452">
            <v>6010.38</v>
          </cell>
        </row>
        <row r="7453">
          <cell r="A7453" t="str">
            <v>99008010</v>
          </cell>
          <cell r="L7453">
            <v>2177764.4</v>
          </cell>
        </row>
        <row r="7454">
          <cell r="A7454" t="str">
            <v>99008010</v>
          </cell>
          <cell r="L7454">
            <v>113923.67</v>
          </cell>
        </row>
        <row r="7455">
          <cell r="A7455" t="str">
            <v>99008010</v>
          </cell>
          <cell r="L7455">
            <v>168895.47</v>
          </cell>
        </row>
        <row r="7456">
          <cell r="A7456" t="str">
            <v>99008010</v>
          </cell>
          <cell r="L7456">
            <v>14504.92</v>
          </cell>
        </row>
        <row r="7457">
          <cell r="A7457" t="str">
            <v>99008010</v>
          </cell>
          <cell r="L7457">
            <v>8065.68</v>
          </cell>
        </row>
        <row r="7458">
          <cell r="A7458" t="str">
            <v>99008010</v>
          </cell>
          <cell r="L7458">
            <v>67306.8</v>
          </cell>
        </row>
        <row r="7459">
          <cell r="A7459" t="str">
            <v>99008010</v>
          </cell>
          <cell r="L7459">
            <v>8784.3799999999992</v>
          </cell>
        </row>
        <row r="7460">
          <cell r="A7460" t="str">
            <v>99008010</v>
          </cell>
          <cell r="L7460">
            <v>15450.99</v>
          </cell>
        </row>
        <row r="7461">
          <cell r="A7461" t="str">
            <v>99008010</v>
          </cell>
          <cell r="L7461">
            <v>7743.8</v>
          </cell>
        </row>
        <row r="7462">
          <cell r="A7462" t="str">
            <v>99008010</v>
          </cell>
          <cell r="L7462">
            <v>16923.830000000002</v>
          </cell>
        </row>
        <row r="7463">
          <cell r="A7463" t="str">
            <v>99008010</v>
          </cell>
          <cell r="L7463">
            <v>1084.92</v>
          </cell>
        </row>
        <row r="7464">
          <cell r="A7464" t="str">
            <v>99008010</v>
          </cell>
          <cell r="L7464">
            <v>972.53</v>
          </cell>
        </row>
        <row r="7465">
          <cell r="A7465" t="str">
            <v>99008010</v>
          </cell>
          <cell r="L7465">
            <v>71482.820000000007</v>
          </cell>
        </row>
        <row r="7466">
          <cell r="A7466" t="str">
            <v>99008010</v>
          </cell>
          <cell r="L7466">
            <v>357626.64</v>
          </cell>
        </row>
        <row r="7467">
          <cell r="A7467" t="str">
            <v>99008010</v>
          </cell>
          <cell r="L7467">
            <v>5051513.5599999996</v>
          </cell>
        </row>
        <row r="7468">
          <cell r="A7468" t="str">
            <v>99008010</v>
          </cell>
          <cell r="L7468">
            <v>657648.09</v>
          </cell>
        </row>
        <row r="7469">
          <cell r="A7469" t="str">
            <v>99008010</v>
          </cell>
          <cell r="L7469">
            <v>135294.22</v>
          </cell>
        </row>
        <row r="7470">
          <cell r="A7470" t="str">
            <v>99008010</v>
          </cell>
          <cell r="L7470">
            <v>5613.28</v>
          </cell>
        </row>
        <row r="7471">
          <cell r="A7471" t="str">
            <v>99008010</v>
          </cell>
          <cell r="L7471">
            <v>4124.26</v>
          </cell>
        </row>
        <row r="7472">
          <cell r="A7472" t="str">
            <v>99008010</v>
          </cell>
          <cell r="L7472">
            <v>1110980.26</v>
          </cell>
        </row>
        <row r="7473">
          <cell r="A7473" t="str">
            <v>99008010</v>
          </cell>
          <cell r="L7473">
            <v>10634.25</v>
          </cell>
        </row>
        <row r="7474">
          <cell r="A7474" t="str">
            <v>99008010</v>
          </cell>
          <cell r="L7474">
            <v>30431.5</v>
          </cell>
        </row>
        <row r="7475">
          <cell r="A7475" t="str">
            <v>99008010</v>
          </cell>
          <cell r="L7475">
            <v>2182617.39</v>
          </cell>
        </row>
        <row r="7476">
          <cell r="A7476" t="str">
            <v>99008010</v>
          </cell>
          <cell r="L7476">
            <v>314820.09000000003</v>
          </cell>
        </row>
        <row r="7477">
          <cell r="A7477" t="str">
            <v>99008010</v>
          </cell>
          <cell r="L7477">
            <v>99094.65</v>
          </cell>
        </row>
        <row r="7478">
          <cell r="A7478" t="str">
            <v>99008010</v>
          </cell>
          <cell r="L7478">
            <v>3484.64</v>
          </cell>
        </row>
        <row r="7479">
          <cell r="A7479" t="str">
            <v>99008010</v>
          </cell>
          <cell r="L7479">
            <v>293.54000000000002</v>
          </cell>
        </row>
        <row r="7480">
          <cell r="A7480" t="str">
            <v>99008010</v>
          </cell>
          <cell r="L7480">
            <v>298605.48</v>
          </cell>
        </row>
        <row r="7481">
          <cell r="A7481" t="str">
            <v>99008010</v>
          </cell>
          <cell r="L7481">
            <v>31012.43</v>
          </cell>
        </row>
        <row r="7482">
          <cell r="A7482" t="str">
            <v>99008010</v>
          </cell>
          <cell r="L7482">
            <v>10258.51</v>
          </cell>
        </row>
        <row r="7483">
          <cell r="A7483" t="str">
            <v>99008010</v>
          </cell>
          <cell r="L7483">
            <v>398558.27</v>
          </cell>
        </row>
        <row r="7484">
          <cell r="A7484" t="str">
            <v>99008010</v>
          </cell>
          <cell r="L7484">
            <v>42501.89</v>
          </cell>
        </row>
        <row r="7485">
          <cell r="A7485" t="str">
            <v>99008010</v>
          </cell>
          <cell r="L7485">
            <v>13880.4</v>
          </cell>
        </row>
        <row r="7486">
          <cell r="A7486" t="str">
            <v>99008010</v>
          </cell>
          <cell r="L7486">
            <v>1488.63</v>
          </cell>
        </row>
        <row r="7487">
          <cell r="A7487" t="str">
            <v>99008010</v>
          </cell>
          <cell r="L7487">
            <v>467550.55</v>
          </cell>
        </row>
        <row r="7488">
          <cell r="A7488" t="str">
            <v>99008010</v>
          </cell>
          <cell r="L7488">
            <v>9320.15</v>
          </cell>
        </row>
        <row r="7489">
          <cell r="A7489" t="str">
            <v>99008010</v>
          </cell>
          <cell r="L7489">
            <v>4786.42</v>
          </cell>
        </row>
        <row r="7490">
          <cell r="A7490" t="str">
            <v>99008010</v>
          </cell>
          <cell r="L7490">
            <v>243301.22</v>
          </cell>
        </row>
        <row r="7491">
          <cell r="A7491" t="str">
            <v>99008010</v>
          </cell>
          <cell r="L7491">
            <v>12377.41</v>
          </cell>
        </row>
        <row r="7492">
          <cell r="A7492" t="str">
            <v>99008010</v>
          </cell>
          <cell r="L7492">
            <v>1933.67</v>
          </cell>
        </row>
        <row r="7493">
          <cell r="A7493" t="str">
            <v>99008010</v>
          </cell>
          <cell r="L7493">
            <v>1311.9</v>
          </cell>
        </row>
        <row r="7494">
          <cell r="A7494" t="str">
            <v>99008010</v>
          </cell>
          <cell r="L7494">
            <v>47956.98</v>
          </cell>
        </row>
        <row r="7495">
          <cell r="A7495" t="str">
            <v>99008010</v>
          </cell>
          <cell r="L7495">
            <v>7934.84</v>
          </cell>
        </row>
        <row r="7496">
          <cell r="A7496" t="str">
            <v>99008010</v>
          </cell>
          <cell r="L7496">
            <v>76385.149999999994</v>
          </cell>
        </row>
        <row r="7497">
          <cell r="A7497" t="str">
            <v>99008010</v>
          </cell>
          <cell r="L7497">
            <v>37642.57</v>
          </cell>
        </row>
        <row r="7498">
          <cell r="A7498" t="str">
            <v>99008010</v>
          </cell>
          <cell r="L7498">
            <v>6525.55</v>
          </cell>
        </row>
        <row r="7499">
          <cell r="A7499" t="str">
            <v>99008010</v>
          </cell>
          <cell r="L7499">
            <v>57949.39</v>
          </cell>
        </row>
        <row r="7500">
          <cell r="A7500" t="str">
            <v>99008010</v>
          </cell>
          <cell r="L7500">
            <v>32187.61</v>
          </cell>
        </row>
        <row r="7501">
          <cell r="A7501" t="str">
            <v>99008010</v>
          </cell>
          <cell r="L7501">
            <v>1522.06</v>
          </cell>
        </row>
        <row r="7502">
          <cell r="A7502" t="str">
            <v>99008010</v>
          </cell>
          <cell r="L7502">
            <v>58261.73</v>
          </cell>
        </row>
        <row r="7503">
          <cell r="A7503" t="str">
            <v>99008010</v>
          </cell>
          <cell r="L7503">
            <v>86702.88</v>
          </cell>
        </row>
        <row r="7504">
          <cell r="A7504" t="str">
            <v>99008010</v>
          </cell>
          <cell r="L7504">
            <v>506510.3</v>
          </cell>
        </row>
        <row r="7505">
          <cell r="A7505" t="str">
            <v>99008010</v>
          </cell>
          <cell r="L7505">
            <v>17194.57</v>
          </cell>
        </row>
        <row r="7506">
          <cell r="A7506" t="str">
            <v>99008010</v>
          </cell>
          <cell r="L7506">
            <v>353568.87</v>
          </cell>
        </row>
        <row r="7507">
          <cell r="A7507" t="str">
            <v>99008010</v>
          </cell>
          <cell r="L7507">
            <v>53217.599999999999</v>
          </cell>
        </row>
        <row r="7508">
          <cell r="A7508" t="str">
            <v>99008010</v>
          </cell>
          <cell r="L7508">
            <v>84661.99</v>
          </cell>
        </row>
        <row r="7509">
          <cell r="A7509" t="str">
            <v>99008010</v>
          </cell>
          <cell r="L7509">
            <v>20143.41</v>
          </cell>
        </row>
        <row r="7510">
          <cell r="A7510" t="str">
            <v>99008010</v>
          </cell>
          <cell r="L7510">
            <v>37640.980000000003</v>
          </cell>
        </row>
        <row r="7511">
          <cell r="A7511" t="str">
            <v>99008010</v>
          </cell>
          <cell r="L7511">
            <v>160642.17000000001</v>
          </cell>
        </row>
        <row r="7512">
          <cell r="A7512" t="str">
            <v>99008010</v>
          </cell>
          <cell r="L7512">
            <v>106707.41</v>
          </cell>
        </row>
        <row r="7513">
          <cell r="A7513" t="str">
            <v>99008010</v>
          </cell>
          <cell r="L7513">
            <v>95436.4</v>
          </cell>
        </row>
        <row r="7514">
          <cell r="A7514" t="str">
            <v>99008010</v>
          </cell>
          <cell r="L7514">
            <v>78701.94</v>
          </cell>
        </row>
        <row r="7515">
          <cell r="A7515" t="str">
            <v>99008010</v>
          </cell>
          <cell r="L7515">
            <v>481.32</v>
          </cell>
        </row>
        <row r="7516">
          <cell r="A7516" t="str">
            <v>99008010</v>
          </cell>
          <cell r="L7516">
            <v>367376.68</v>
          </cell>
        </row>
        <row r="7517">
          <cell r="A7517" t="str">
            <v>99008010</v>
          </cell>
          <cell r="L7517">
            <v>164588.78</v>
          </cell>
        </row>
        <row r="7518">
          <cell r="A7518" t="str">
            <v>99008010</v>
          </cell>
          <cell r="L7518">
            <v>595065.80000000005</v>
          </cell>
        </row>
        <row r="7519">
          <cell r="A7519" t="str">
            <v>99008010</v>
          </cell>
          <cell r="L7519">
            <v>317486.71000000002</v>
          </cell>
        </row>
        <row r="7520">
          <cell r="A7520" t="str">
            <v>99008010</v>
          </cell>
          <cell r="L7520">
            <v>58902.98</v>
          </cell>
        </row>
        <row r="7521">
          <cell r="A7521" t="str">
            <v>99008010</v>
          </cell>
          <cell r="L7521">
            <v>22683.07</v>
          </cell>
        </row>
        <row r="7522">
          <cell r="A7522" t="str">
            <v>99008010</v>
          </cell>
          <cell r="L7522">
            <v>292297.48</v>
          </cell>
        </row>
        <row r="7523">
          <cell r="A7523" t="str">
            <v>99008010</v>
          </cell>
          <cell r="L7523">
            <v>8418.76</v>
          </cell>
        </row>
        <row r="7524">
          <cell r="A7524" t="str">
            <v>99008010</v>
          </cell>
          <cell r="L7524">
            <v>4003.6</v>
          </cell>
        </row>
        <row r="7525">
          <cell r="A7525" t="str">
            <v>99008010</v>
          </cell>
          <cell r="L7525">
            <v>354.12</v>
          </cell>
        </row>
        <row r="7526">
          <cell r="A7526" t="str">
            <v>99008010</v>
          </cell>
          <cell r="L7526">
            <v>17211.54</v>
          </cell>
        </row>
        <row r="7527">
          <cell r="A7527" t="str">
            <v>99008010</v>
          </cell>
          <cell r="L7527">
            <v>342.18</v>
          </cell>
        </row>
        <row r="7528">
          <cell r="A7528" t="str">
            <v>99008010</v>
          </cell>
          <cell r="L7528">
            <v>43952.35</v>
          </cell>
        </row>
        <row r="7529">
          <cell r="A7529" t="str">
            <v>99008010</v>
          </cell>
          <cell r="L7529">
            <v>1392.67</v>
          </cell>
        </row>
        <row r="7530">
          <cell r="A7530" t="str">
            <v>99008010</v>
          </cell>
          <cell r="L7530">
            <v>7596.91</v>
          </cell>
        </row>
        <row r="7531">
          <cell r="A7531" t="str">
            <v>99008010</v>
          </cell>
          <cell r="L7531">
            <v>3481.96</v>
          </cell>
        </row>
        <row r="7532">
          <cell r="A7532" t="str">
            <v>99008010</v>
          </cell>
          <cell r="L7532">
            <v>0</v>
          </cell>
        </row>
        <row r="7533">
          <cell r="A7533" t="str">
            <v>99008010</v>
          </cell>
          <cell r="L7533">
            <v>0</v>
          </cell>
        </row>
        <row r="7534">
          <cell r="A7534" t="str">
            <v>99008010</v>
          </cell>
          <cell r="L7534">
            <v>0</v>
          </cell>
        </row>
        <row r="7535">
          <cell r="A7535" t="str">
            <v>99008010</v>
          </cell>
          <cell r="L7535">
            <v>0</v>
          </cell>
        </row>
        <row r="7536">
          <cell r="A7536" t="str">
            <v>99008010</v>
          </cell>
          <cell r="L7536">
            <v>0</v>
          </cell>
        </row>
        <row r="7537">
          <cell r="A7537" t="str">
            <v>99008010</v>
          </cell>
          <cell r="L7537">
            <v>0</v>
          </cell>
        </row>
        <row r="7538">
          <cell r="A7538" t="str">
            <v>99008010</v>
          </cell>
          <cell r="L7538">
            <v>0</v>
          </cell>
        </row>
        <row r="7539">
          <cell r="A7539" t="str">
            <v>99008010</v>
          </cell>
          <cell r="L7539">
            <v>0</v>
          </cell>
        </row>
        <row r="7540">
          <cell r="A7540" t="str">
            <v>99008010</v>
          </cell>
          <cell r="L7540">
            <v>0</v>
          </cell>
        </row>
        <row r="7541">
          <cell r="A7541" t="str">
            <v>99008010</v>
          </cell>
          <cell r="L7541">
            <v>0</v>
          </cell>
        </row>
        <row r="7542">
          <cell r="A7542" t="str">
            <v>99008010</v>
          </cell>
          <cell r="L7542">
            <v>0</v>
          </cell>
        </row>
        <row r="7543">
          <cell r="A7543" t="str">
            <v>99008010</v>
          </cell>
          <cell r="L7543">
            <v>0</v>
          </cell>
        </row>
        <row r="7544">
          <cell r="A7544" t="str">
            <v>99008010</v>
          </cell>
          <cell r="L7544">
            <v>0</v>
          </cell>
        </row>
        <row r="7545">
          <cell r="A7545" t="str">
            <v>99008010</v>
          </cell>
          <cell r="L7545">
            <v>0</v>
          </cell>
        </row>
        <row r="7546">
          <cell r="A7546" t="str">
            <v>99008010</v>
          </cell>
          <cell r="L7546">
            <v>0</v>
          </cell>
        </row>
        <row r="7547">
          <cell r="A7547" t="str">
            <v>99008010</v>
          </cell>
          <cell r="L7547">
            <v>0</v>
          </cell>
        </row>
        <row r="7548">
          <cell r="A7548" t="str">
            <v>99008010</v>
          </cell>
          <cell r="L7548">
            <v>0</v>
          </cell>
        </row>
        <row r="7549">
          <cell r="A7549" t="str">
            <v>99008010</v>
          </cell>
          <cell r="L7549">
            <v>5274187.1100000003</v>
          </cell>
        </row>
        <row r="7550">
          <cell r="A7550" t="str">
            <v>99008010</v>
          </cell>
          <cell r="L7550">
            <v>177959.14</v>
          </cell>
        </row>
        <row r="7551">
          <cell r="A7551" t="str">
            <v>99008010</v>
          </cell>
          <cell r="L7551">
            <v>255432.77</v>
          </cell>
        </row>
        <row r="7552">
          <cell r="A7552" t="str">
            <v>99008010</v>
          </cell>
          <cell r="L7552">
            <v>12904.51</v>
          </cell>
        </row>
        <row r="7553">
          <cell r="A7553" t="str">
            <v>99008010</v>
          </cell>
          <cell r="L7553">
            <v>3572.88</v>
          </cell>
        </row>
        <row r="7554">
          <cell r="A7554" t="str">
            <v>99008010</v>
          </cell>
          <cell r="L7554">
            <v>11044924</v>
          </cell>
        </row>
        <row r="7555">
          <cell r="A7555" t="str">
            <v>99008010</v>
          </cell>
          <cell r="L7555">
            <v>979806.71</v>
          </cell>
        </row>
        <row r="7556">
          <cell r="A7556" t="str">
            <v>99008010</v>
          </cell>
          <cell r="L7556">
            <v>134652.07</v>
          </cell>
        </row>
        <row r="7557">
          <cell r="A7557" t="str">
            <v>99008010</v>
          </cell>
          <cell r="L7557">
            <v>867</v>
          </cell>
        </row>
        <row r="7558">
          <cell r="A7558" t="str">
            <v>99008010</v>
          </cell>
          <cell r="L7558">
            <v>27321.91</v>
          </cell>
        </row>
        <row r="7559">
          <cell r="A7559" t="str">
            <v>99008010</v>
          </cell>
          <cell r="L7559">
            <v>15114891</v>
          </cell>
        </row>
        <row r="7560">
          <cell r="A7560" t="str">
            <v>99008010</v>
          </cell>
          <cell r="L7560">
            <v>680996.71</v>
          </cell>
        </row>
        <row r="7561">
          <cell r="A7561" t="str">
            <v>99008010</v>
          </cell>
          <cell r="L7561">
            <v>824391.97</v>
          </cell>
        </row>
        <row r="7562">
          <cell r="A7562" t="str">
            <v>99008010</v>
          </cell>
          <cell r="L7562">
            <v>50788.71</v>
          </cell>
        </row>
        <row r="7563">
          <cell r="A7563" t="str">
            <v>99008010</v>
          </cell>
          <cell r="L7563">
            <v>77387.05</v>
          </cell>
        </row>
        <row r="7564">
          <cell r="A7564" t="str">
            <v>99008010</v>
          </cell>
          <cell r="L7564">
            <v>1025677.29</v>
          </cell>
        </row>
        <row r="7565">
          <cell r="A7565" t="str">
            <v>99008010</v>
          </cell>
          <cell r="L7565">
            <v>130345.97</v>
          </cell>
        </row>
        <row r="7566">
          <cell r="A7566" t="str">
            <v>99008010</v>
          </cell>
          <cell r="L7566">
            <v>110829.43</v>
          </cell>
        </row>
        <row r="7567">
          <cell r="A7567" t="str">
            <v>99008010</v>
          </cell>
          <cell r="L7567">
            <v>5487.23</v>
          </cell>
        </row>
        <row r="7568">
          <cell r="A7568" t="str">
            <v>99008010</v>
          </cell>
          <cell r="L7568">
            <v>642987.78</v>
          </cell>
        </row>
        <row r="7569">
          <cell r="A7569" t="str">
            <v>99008010</v>
          </cell>
          <cell r="L7569">
            <v>11203488.84</v>
          </cell>
        </row>
        <row r="7570">
          <cell r="A7570" t="str">
            <v>99008010</v>
          </cell>
          <cell r="L7570">
            <v>471899.32</v>
          </cell>
        </row>
        <row r="7571">
          <cell r="A7571" t="str">
            <v>99008010</v>
          </cell>
          <cell r="L7571">
            <v>726352.67</v>
          </cell>
        </row>
        <row r="7572">
          <cell r="A7572" t="str">
            <v>99008010</v>
          </cell>
          <cell r="L7572">
            <v>38008.589999999997</v>
          </cell>
        </row>
        <row r="7573">
          <cell r="A7573" t="str">
            <v>99008010</v>
          </cell>
          <cell r="L7573">
            <v>12799423.93</v>
          </cell>
        </row>
        <row r="7574">
          <cell r="A7574" t="str">
            <v>99008010</v>
          </cell>
          <cell r="L7574">
            <v>696614.15</v>
          </cell>
        </row>
        <row r="7575">
          <cell r="A7575" t="str">
            <v>99008010</v>
          </cell>
          <cell r="L7575">
            <v>1000848.46</v>
          </cell>
        </row>
        <row r="7576">
          <cell r="A7576" t="str">
            <v>99008010</v>
          </cell>
          <cell r="L7576">
            <v>88476.81</v>
          </cell>
        </row>
        <row r="7577">
          <cell r="A7577" t="str">
            <v>99008010</v>
          </cell>
          <cell r="L7577">
            <v>51756.7</v>
          </cell>
        </row>
        <row r="7578">
          <cell r="A7578" t="str">
            <v>99008010</v>
          </cell>
          <cell r="L7578">
            <v>413587.1</v>
          </cell>
        </row>
        <row r="7579">
          <cell r="A7579" t="str">
            <v>99008010</v>
          </cell>
          <cell r="L7579">
            <v>44361.77</v>
          </cell>
        </row>
        <row r="7580">
          <cell r="A7580" t="str">
            <v>99008010</v>
          </cell>
          <cell r="L7580">
            <v>62607.06</v>
          </cell>
        </row>
        <row r="7581">
          <cell r="A7581" t="str">
            <v>99008010</v>
          </cell>
          <cell r="L7581">
            <v>47613.02</v>
          </cell>
        </row>
        <row r="7582">
          <cell r="A7582" t="str">
            <v>99008010</v>
          </cell>
          <cell r="L7582">
            <v>108185.09</v>
          </cell>
        </row>
        <row r="7583">
          <cell r="A7583" t="str">
            <v>99008010</v>
          </cell>
          <cell r="L7583">
            <v>6916.18</v>
          </cell>
        </row>
        <row r="7584">
          <cell r="A7584" t="str">
            <v>99008010</v>
          </cell>
          <cell r="L7584">
            <v>2390.25</v>
          </cell>
        </row>
        <row r="7585">
          <cell r="A7585" t="str">
            <v>99008010</v>
          </cell>
          <cell r="L7585">
            <v>453498.48</v>
          </cell>
        </row>
        <row r="7586">
          <cell r="A7586" t="str">
            <v>99008010</v>
          </cell>
          <cell r="L7586">
            <v>1980703.04</v>
          </cell>
        </row>
        <row r="7587">
          <cell r="A7587" t="str">
            <v>99008010</v>
          </cell>
          <cell r="L7587">
            <v>22441250.890000001</v>
          </cell>
        </row>
        <row r="7588">
          <cell r="A7588" t="str">
            <v>99008010</v>
          </cell>
          <cell r="L7588">
            <v>3933696.01</v>
          </cell>
        </row>
        <row r="7589">
          <cell r="A7589" t="str">
            <v>99008010</v>
          </cell>
          <cell r="L7589">
            <v>695252.55</v>
          </cell>
        </row>
        <row r="7590">
          <cell r="A7590" t="str">
            <v>99008010</v>
          </cell>
          <cell r="L7590">
            <v>37408.589999999997</v>
          </cell>
        </row>
        <row r="7591">
          <cell r="A7591" t="str">
            <v>99008010</v>
          </cell>
          <cell r="L7591">
            <v>26234.06</v>
          </cell>
        </row>
        <row r="7592">
          <cell r="A7592" t="str">
            <v>99008010</v>
          </cell>
          <cell r="L7592">
            <v>5594126.2599999998</v>
          </cell>
        </row>
        <row r="7593">
          <cell r="A7593" t="str">
            <v>99008010</v>
          </cell>
          <cell r="L7593">
            <v>72412.66</v>
          </cell>
        </row>
        <row r="7594">
          <cell r="A7594" t="str">
            <v>99008010</v>
          </cell>
          <cell r="L7594">
            <v>191706.96</v>
          </cell>
        </row>
        <row r="7595">
          <cell r="A7595" t="str">
            <v>99008010</v>
          </cell>
          <cell r="L7595">
            <v>10329951.550000001</v>
          </cell>
        </row>
        <row r="7596">
          <cell r="A7596" t="str">
            <v>99008010</v>
          </cell>
          <cell r="L7596">
            <v>1870783.49</v>
          </cell>
        </row>
        <row r="7597">
          <cell r="A7597" t="str">
            <v>99008010</v>
          </cell>
          <cell r="L7597">
            <v>491679.6</v>
          </cell>
        </row>
        <row r="7598">
          <cell r="A7598" t="str">
            <v>99008010</v>
          </cell>
          <cell r="L7598">
            <v>22960.28</v>
          </cell>
        </row>
        <row r="7599">
          <cell r="A7599" t="str">
            <v>99008010</v>
          </cell>
          <cell r="L7599">
            <v>2115.0100000000002</v>
          </cell>
        </row>
        <row r="7600">
          <cell r="A7600" t="str">
            <v>99008010</v>
          </cell>
          <cell r="L7600">
            <v>1398516.56</v>
          </cell>
        </row>
        <row r="7601">
          <cell r="A7601" t="str">
            <v>99008010</v>
          </cell>
          <cell r="L7601">
            <v>166056.98000000001</v>
          </cell>
        </row>
        <row r="7602">
          <cell r="A7602" t="str">
            <v>99008010</v>
          </cell>
          <cell r="L7602">
            <v>66232.36</v>
          </cell>
        </row>
        <row r="7603">
          <cell r="A7603" t="str">
            <v>99008010</v>
          </cell>
          <cell r="L7603">
            <v>1985492.68</v>
          </cell>
        </row>
        <row r="7604">
          <cell r="A7604" t="str">
            <v>99008010</v>
          </cell>
          <cell r="L7604">
            <v>274631.03000000003</v>
          </cell>
        </row>
        <row r="7605">
          <cell r="A7605" t="str">
            <v>99008010</v>
          </cell>
          <cell r="L7605">
            <v>86666.41</v>
          </cell>
        </row>
        <row r="7606">
          <cell r="A7606" t="str">
            <v>99008010</v>
          </cell>
          <cell r="L7606">
            <v>9937.7099999999991</v>
          </cell>
        </row>
        <row r="7607">
          <cell r="A7607" t="str">
            <v>99008010</v>
          </cell>
          <cell r="L7607">
            <v>2279822.23</v>
          </cell>
        </row>
        <row r="7608">
          <cell r="A7608" t="str">
            <v>99008010</v>
          </cell>
          <cell r="L7608">
            <v>63526.559999999998</v>
          </cell>
        </row>
        <row r="7609">
          <cell r="A7609" t="str">
            <v>99008010</v>
          </cell>
          <cell r="L7609">
            <v>29805.85</v>
          </cell>
        </row>
        <row r="7610">
          <cell r="A7610" t="str">
            <v>99008010</v>
          </cell>
          <cell r="L7610">
            <v>1282160.3600000001</v>
          </cell>
        </row>
        <row r="7611">
          <cell r="A7611" t="str">
            <v>99008010</v>
          </cell>
          <cell r="L7611">
            <v>81037.34</v>
          </cell>
        </row>
        <row r="7612">
          <cell r="A7612" t="str">
            <v>99008010</v>
          </cell>
          <cell r="L7612">
            <v>12186.06</v>
          </cell>
        </row>
        <row r="7613">
          <cell r="A7613" t="str">
            <v>99008010</v>
          </cell>
          <cell r="L7613">
            <v>9723.41</v>
          </cell>
        </row>
        <row r="7614">
          <cell r="A7614" t="str">
            <v>99008010</v>
          </cell>
          <cell r="L7614">
            <v>277838.98</v>
          </cell>
        </row>
        <row r="7615">
          <cell r="A7615" t="str">
            <v>99008010</v>
          </cell>
          <cell r="L7615">
            <v>51337.13</v>
          </cell>
        </row>
        <row r="7616">
          <cell r="A7616" t="str">
            <v>99008010</v>
          </cell>
          <cell r="L7616">
            <v>296272.96000000002</v>
          </cell>
        </row>
        <row r="7617">
          <cell r="A7617" t="str">
            <v>99008010</v>
          </cell>
          <cell r="L7617">
            <v>226605.05</v>
          </cell>
        </row>
        <row r="7618">
          <cell r="A7618" t="str">
            <v>99008010</v>
          </cell>
          <cell r="L7618">
            <v>54279.67</v>
          </cell>
        </row>
        <row r="7619">
          <cell r="A7619" t="str">
            <v>99008010</v>
          </cell>
          <cell r="L7619">
            <v>339251.68</v>
          </cell>
        </row>
        <row r="7620">
          <cell r="A7620" t="str">
            <v>99008010</v>
          </cell>
          <cell r="L7620">
            <v>203273.7</v>
          </cell>
        </row>
        <row r="7621">
          <cell r="A7621" t="str">
            <v>99008010</v>
          </cell>
          <cell r="L7621">
            <v>10229.44</v>
          </cell>
        </row>
        <row r="7622">
          <cell r="A7622" t="str">
            <v>99008010</v>
          </cell>
          <cell r="L7622">
            <v>355430.65</v>
          </cell>
        </row>
        <row r="7623">
          <cell r="A7623" t="str">
            <v>99008010</v>
          </cell>
          <cell r="L7623">
            <v>478825.11</v>
          </cell>
        </row>
        <row r="7624">
          <cell r="A7624" t="str">
            <v>99008010</v>
          </cell>
          <cell r="L7624">
            <v>2514566.56</v>
          </cell>
        </row>
        <row r="7625">
          <cell r="A7625" t="str">
            <v>99008010</v>
          </cell>
          <cell r="L7625">
            <v>50444.17</v>
          </cell>
        </row>
        <row r="7626">
          <cell r="A7626" t="str">
            <v>99008010</v>
          </cell>
          <cell r="L7626">
            <v>2063852.73</v>
          </cell>
        </row>
        <row r="7627">
          <cell r="A7627" t="str">
            <v>99008010</v>
          </cell>
          <cell r="L7627">
            <v>303561.77</v>
          </cell>
        </row>
        <row r="7628">
          <cell r="A7628" t="str">
            <v>99008010</v>
          </cell>
          <cell r="L7628">
            <v>423591.24</v>
          </cell>
        </row>
        <row r="7629">
          <cell r="A7629" t="str">
            <v>99008010</v>
          </cell>
          <cell r="L7629">
            <v>113346.46</v>
          </cell>
        </row>
        <row r="7630">
          <cell r="A7630" t="str">
            <v>99008010</v>
          </cell>
          <cell r="L7630">
            <v>218312.19</v>
          </cell>
        </row>
        <row r="7631">
          <cell r="A7631" t="str">
            <v>99008010</v>
          </cell>
          <cell r="L7631">
            <v>1090652.8600000001</v>
          </cell>
        </row>
        <row r="7632">
          <cell r="A7632" t="str">
            <v>99008010</v>
          </cell>
          <cell r="L7632">
            <v>765998.86</v>
          </cell>
        </row>
        <row r="7633">
          <cell r="A7633" t="str">
            <v>99008010</v>
          </cell>
          <cell r="L7633">
            <v>644186.93000000005</v>
          </cell>
        </row>
        <row r="7634">
          <cell r="A7634" t="str">
            <v>99008010</v>
          </cell>
          <cell r="L7634">
            <v>576309.93000000005</v>
          </cell>
        </row>
        <row r="7635">
          <cell r="A7635" t="str">
            <v>99008010</v>
          </cell>
          <cell r="L7635">
            <v>3753.12</v>
          </cell>
        </row>
        <row r="7636">
          <cell r="A7636" t="str">
            <v>99008010</v>
          </cell>
          <cell r="L7636">
            <v>2059157.99</v>
          </cell>
        </row>
        <row r="7637">
          <cell r="A7637" t="str">
            <v>99008010</v>
          </cell>
          <cell r="L7637">
            <v>1061190.77</v>
          </cell>
        </row>
        <row r="7638">
          <cell r="A7638" t="str">
            <v>99008010</v>
          </cell>
          <cell r="L7638">
            <v>3155384.34</v>
          </cell>
        </row>
        <row r="7639">
          <cell r="A7639" t="str">
            <v>99008010</v>
          </cell>
          <cell r="L7639">
            <v>1877514.94</v>
          </cell>
        </row>
        <row r="7640">
          <cell r="A7640" t="str">
            <v>99008010</v>
          </cell>
          <cell r="L7640">
            <v>315951.52</v>
          </cell>
        </row>
        <row r="7641">
          <cell r="A7641" t="str">
            <v>99008010</v>
          </cell>
          <cell r="L7641">
            <v>156968.47</v>
          </cell>
        </row>
        <row r="7642">
          <cell r="A7642" t="str">
            <v>99008010</v>
          </cell>
          <cell r="L7642">
            <v>1686200.14</v>
          </cell>
        </row>
        <row r="7643">
          <cell r="A7643" t="str">
            <v>99008010</v>
          </cell>
          <cell r="L7643">
            <v>54499.73</v>
          </cell>
        </row>
        <row r="7644">
          <cell r="A7644" t="str">
            <v>99008010</v>
          </cell>
          <cell r="L7644">
            <v>24834.3</v>
          </cell>
        </row>
        <row r="7645">
          <cell r="A7645" t="str">
            <v>99008010</v>
          </cell>
          <cell r="L7645">
            <v>2274.77</v>
          </cell>
        </row>
        <row r="7646">
          <cell r="A7646" t="str">
            <v>99008010</v>
          </cell>
          <cell r="L7646">
            <v>72237.8</v>
          </cell>
        </row>
        <row r="7647">
          <cell r="A7647" t="str">
            <v>99008010</v>
          </cell>
          <cell r="L7647">
            <v>2150.4699999999998</v>
          </cell>
        </row>
        <row r="7648">
          <cell r="A7648" t="str">
            <v>99008010</v>
          </cell>
          <cell r="L7648">
            <v>193236.61</v>
          </cell>
        </row>
        <row r="7649">
          <cell r="A7649" t="str">
            <v>99008010</v>
          </cell>
          <cell r="L7649">
            <v>8850.24</v>
          </cell>
        </row>
        <row r="7650">
          <cell r="A7650" t="str">
            <v>99008010</v>
          </cell>
          <cell r="L7650">
            <v>29908.07</v>
          </cell>
        </row>
        <row r="7651">
          <cell r="A7651" t="str">
            <v>99008010</v>
          </cell>
          <cell r="L7651">
            <v>22125.94</v>
          </cell>
        </row>
        <row r="7652">
          <cell r="A7652" t="str">
            <v>99008010</v>
          </cell>
          <cell r="L7652">
            <v>0</v>
          </cell>
        </row>
        <row r="7653">
          <cell r="A7653" t="str">
            <v>99008010</v>
          </cell>
          <cell r="L7653">
            <v>0</v>
          </cell>
        </row>
        <row r="7654">
          <cell r="A7654" t="str">
            <v>99008010</v>
          </cell>
          <cell r="L7654">
            <v>0</v>
          </cell>
        </row>
        <row r="7655">
          <cell r="A7655" t="str">
            <v>99008010</v>
          </cell>
          <cell r="L7655">
            <v>0</v>
          </cell>
        </row>
        <row r="7656">
          <cell r="A7656" t="str">
            <v>99008010</v>
          </cell>
          <cell r="L7656">
            <v>0</v>
          </cell>
        </row>
        <row r="7657">
          <cell r="A7657" t="str">
            <v>99008010</v>
          </cell>
          <cell r="L7657">
            <v>0</v>
          </cell>
        </row>
        <row r="7658">
          <cell r="A7658" t="str">
            <v>99008010</v>
          </cell>
          <cell r="L7658">
            <v>0</v>
          </cell>
        </row>
        <row r="7659">
          <cell r="A7659" t="str">
            <v>99008010</v>
          </cell>
          <cell r="L7659">
            <v>0</v>
          </cell>
        </row>
        <row r="7660">
          <cell r="A7660" t="str">
            <v>99008010</v>
          </cell>
          <cell r="L7660">
            <v>0</v>
          </cell>
        </row>
        <row r="7661">
          <cell r="A7661" t="str">
            <v>99008010</v>
          </cell>
          <cell r="L7661">
            <v>0</v>
          </cell>
        </row>
        <row r="7662">
          <cell r="A7662" t="str">
            <v>99008010</v>
          </cell>
          <cell r="L7662">
            <v>0</v>
          </cell>
        </row>
        <row r="7663">
          <cell r="A7663" t="str">
            <v>99008010</v>
          </cell>
          <cell r="L7663">
            <v>0</v>
          </cell>
        </row>
        <row r="7664">
          <cell r="A7664" t="str">
            <v>99008010</v>
          </cell>
          <cell r="L7664">
            <v>0</v>
          </cell>
        </row>
        <row r="7665">
          <cell r="A7665" t="str">
            <v>99008010</v>
          </cell>
          <cell r="L7665">
            <v>0</v>
          </cell>
        </row>
        <row r="7666">
          <cell r="A7666" t="str">
            <v>99008010</v>
          </cell>
          <cell r="L7666">
            <v>0</v>
          </cell>
        </row>
        <row r="7667">
          <cell r="A7667" t="str">
            <v>99008010</v>
          </cell>
          <cell r="L7667">
            <v>0</v>
          </cell>
        </row>
        <row r="7668">
          <cell r="A7668" t="str">
            <v>99008010</v>
          </cell>
          <cell r="L7668">
            <v>0</v>
          </cell>
        </row>
        <row r="7669">
          <cell r="A7669" t="str">
            <v>99008010</v>
          </cell>
          <cell r="L7669">
            <v>7431.69</v>
          </cell>
        </row>
        <row r="7670">
          <cell r="A7670" t="str">
            <v>99008010</v>
          </cell>
          <cell r="L7670">
            <v>15864.45</v>
          </cell>
        </row>
        <row r="7671">
          <cell r="A7671" t="str">
            <v>99008010</v>
          </cell>
          <cell r="L7671">
            <v>2174.23</v>
          </cell>
        </row>
        <row r="7672">
          <cell r="A7672" t="str">
            <v>99008010</v>
          </cell>
          <cell r="L7672">
            <v>44.38</v>
          </cell>
        </row>
        <row r="7673">
          <cell r="A7673" t="str">
            <v>99008010</v>
          </cell>
          <cell r="L7673">
            <v>23677.35</v>
          </cell>
        </row>
        <row r="7674">
          <cell r="A7674" t="str">
            <v>99008010</v>
          </cell>
          <cell r="L7674">
            <v>3601.44</v>
          </cell>
        </row>
        <row r="7675">
          <cell r="A7675" t="str">
            <v>99008010</v>
          </cell>
          <cell r="L7675">
            <v>483.81</v>
          </cell>
        </row>
        <row r="7676">
          <cell r="A7676" t="str">
            <v>99008010</v>
          </cell>
          <cell r="L7676">
            <v>12.65</v>
          </cell>
        </row>
        <row r="7677">
          <cell r="A7677" t="str">
            <v>99008010</v>
          </cell>
          <cell r="L7677">
            <v>66.12</v>
          </cell>
        </row>
        <row r="7678">
          <cell r="A7678" t="str">
            <v>99008010</v>
          </cell>
          <cell r="L7678">
            <v>49455.72</v>
          </cell>
        </row>
        <row r="7679">
          <cell r="A7679" t="str">
            <v>99008010</v>
          </cell>
          <cell r="L7679">
            <v>5715.92</v>
          </cell>
        </row>
        <row r="7680">
          <cell r="A7680" t="str">
            <v>99008010</v>
          </cell>
          <cell r="L7680">
            <v>20612.04</v>
          </cell>
        </row>
        <row r="7681">
          <cell r="A7681" t="str">
            <v>99008010</v>
          </cell>
          <cell r="L7681">
            <v>192.71</v>
          </cell>
        </row>
        <row r="7682">
          <cell r="A7682" t="str">
            <v>99008010</v>
          </cell>
          <cell r="L7682">
            <v>533.79999999999995</v>
          </cell>
        </row>
        <row r="7683">
          <cell r="A7683" t="str">
            <v>99008010</v>
          </cell>
          <cell r="L7683">
            <v>3136.11</v>
          </cell>
        </row>
        <row r="7684">
          <cell r="A7684" t="str">
            <v>99008010</v>
          </cell>
          <cell r="L7684">
            <v>719.77</v>
          </cell>
        </row>
        <row r="7685">
          <cell r="A7685" t="str">
            <v>99008010</v>
          </cell>
          <cell r="L7685">
            <v>298.13</v>
          </cell>
        </row>
        <row r="7686">
          <cell r="A7686" t="str">
            <v>99008010</v>
          </cell>
          <cell r="L7686">
            <v>45.62</v>
          </cell>
        </row>
        <row r="7687">
          <cell r="A7687" t="str">
            <v>99008010</v>
          </cell>
          <cell r="L7687">
            <v>667.46</v>
          </cell>
        </row>
        <row r="7688">
          <cell r="A7688" t="str">
            <v>99008010</v>
          </cell>
          <cell r="L7688">
            <v>14840.39</v>
          </cell>
        </row>
        <row r="7689">
          <cell r="A7689" t="str">
            <v>99008010</v>
          </cell>
          <cell r="L7689">
            <v>4824.88</v>
          </cell>
        </row>
        <row r="7690">
          <cell r="A7690" t="str">
            <v>99008010</v>
          </cell>
          <cell r="L7690">
            <v>5689.83</v>
          </cell>
        </row>
        <row r="7691">
          <cell r="A7691" t="str">
            <v>99008010</v>
          </cell>
          <cell r="L7691">
            <v>396.6</v>
          </cell>
        </row>
        <row r="7692">
          <cell r="A7692" t="str">
            <v>99008010</v>
          </cell>
          <cell r="L7692">
            <v>30383.19</v>
          </cell>
        </row>
        <row r="7693">
          <cell r="A7693" t="str">
            <v>99008010</v>
          </cell>
          <cell r="L7693">
            <v>5099.4399999999996</v>
          </cell>
        </row>
        <row r="7694">
          <cell r="A7694" t="str">
            <v>99008010</v>
          </cell>
          <cell r="L7694">
            <v>7785.23</v>
          </cell>
        </row>
        <row r="7695">
          <cell r="A7695" t="str">
            <v>99008010</v>
          </cell>
          <cell r="L7695">
            <v>548.45000000000005</v>
          </cell>
        </row>
        <row r="7696">
          <cell r="A7696" t="str">
            <v>99008010</v>
          </cell>
          <cell r="L7696">
            <v>534.16</v>
          </cell>
        </row>
        <row r="7697">
          <cell r="A7697" t="str">
            <v>99008010</v>
          </cell>
          <cell r="L7697">
            <v>558.79999999999995</v>
          </cell>
        </row>
        <row r="7698">
          <cell r="A7698" t="str">
            <v>99008010</v>
          </cell>
          <cell r="L7698">
            <v>423.48</v>
          </cell>
        </row>
        <row r="7699">
          <cell r="A7699" t="str">
            <v>99008010</v>
          </cell>
          <cell r="L7699">
            <v>406.87</v>
          </cell>
        </row>
        <row r="7700">
          <cell r="A7700" t="str">
            <v>99008010</v>
          </cell>
          <cell r="L7700">
            <v>2703.96</v>
          </cell>
        </row>
        <row r="7701">
          <cell r="A7701" t="str">
            <v>99008010</v>
          </cell>
          <cell r="L7701">
            <v>813.19</v>
          </cell>
        </row>
        <row r="7702">
          <cell r="A7702" t="str">
            <v>99008010</v>
          </cell>
          <cell r="L7702">
            <v>33.01</v>
          </cell>
        </row>
        <row r="7703">
          <cell r="A7703" t="str">
            <v>99008010</v>
          </cell>
          <cell r="L7703">
            <v>116.2</v>
          </cell>
        </row>
        <row r="7704">
          <cell r="A7704" t="str">
            <v>99008010</v>
          </cell>
          <cell r="L7704">
            <v>3407.32</v>
          </cell>
        </row>
        <row r="7705">
          <cell r="A7705" t="str">
            <v>99008010</v>
          </cell>
          <cell r="L7705">
            <v>28729.82</v>
          </cell>
        </row>
        <row r="7706">
          <cell r="A7706" t="str">
            <v>99008010</v>
          </cell>
          <cell r="L7706">
            <v>64791.39</v>
          </cell>
        </row>
        <row r="7707">
          <cell r="A7707" t="str">
            <v>99008010</v>
          </cell>
          <cell r="L7707">
            <v>21428.28</v>
          </cell>
        </row>
        <row r="7708">
          <cell r="A7708" t="str">
            <v>99008010</v>
          </cell>
          <cell r="L7708">
            <v>5182.2700000000004</v>
          </cell>
        </row>
        <row r="7709">
          <cell r="A7709" t="str">
            <v>99008010</v>
          </cell>
          <cell r="L7709">
            <v>10758.06</v>
          </cell>
        </row>
        <row r="7710">
          <cell r="A7710" t="str">
            <v>99008010</v>
          </cell>
          <cell r="L7710">
            <v>725.45</v>
          </cell>
        </row>
        <row r="7711">
          <cell r="A7711" t="str">
            <v>99008010</v>
          </cell>
          <cell r="L7711">
            <v>715.39</v>
          </cell>
        </row>
        <row r="7712">
          <cell r="A7712" t="str">
            <v>99008010</v>
          </cell>
          <cell r="L7712">
            <v>24605.15</v>
          </cell>
        </row>
        <row r="7713">
          <cell r="A7713" t="str">
            <v>99008010</v>
          </cell>
          <cell r="L7713">
            <v>10541.43</v>
          </cell>
        </row>
        <row r="7714">
          <cell r="A7714" t="str">
            <v>99008010</v>
          </cell>
          <cell r="L7714">
            <v>3302.21</v>
          </cell>
        </row>
        <row r="7715">
          <cell r="A7715" t="str">
            <v>99008010</v>
          </cell>
          <cell r="L7715">
            <v>2640.6</v>
          </cell>
        </row>
        <row r="7716">
          <cell r="A7716" t="str">
            <v>99008010</v>
          </cell>
          <cell r="L7716">
            <v>442.4</v>
          </cell>
        </row>
        <row r="7717">
          <cell r="A7717" t="str">
            <v>99008010</v>
          </cell>
          <cell r="L7717">
            <v>2903.14</v>
          </cell>
        </row>
        <row r="7718">
          <cell r="A7718" t="str">
            <v>99008010</v>
          </cell>
          <cell r="L7718">
            <v>1021.86</v>
          </cell>
        </row>
        <row r="7719">
          <cell r="A7719" t="str">
            <v>99008010</v>
          </cell>
          <cell r="L7719">
            <v>151.68</v>
          </cell>
        </row>
        <row r="7720">
          <cell r="A7720" t="str">
            <v>99008010</v>
          </cell>
          <cell r="L7720">
            <v>8699.36</v>
          </cell>
        </row>
        <row r="7721">
          <cell r="A7721" t="str">
            <v>99008010</v>
          </cell>
          <cell r="L7721">
            <v>527.78</v>
          </cell>
        </row>
        <row r="7722">
          <cell r="A7722" t="str">
            <v>99008010</v>
          </cell>
          <cell r="L7722">
            <v>1315.45</v>
          </cell>
        </row>
        <row r="7723">
          <cell r="A7723" t="str">
            <v>99008010</v>
          </cell>
          <cell r="L7723">
            <v>633.24</v>
          </cell>
        </row>
        <row r="7724">
          <cell r="A7724" t="str">
            <v>99008010</v>
          </cell>
          <cell r="L7724">
            <v>66.12</v>
          </cell>
        </row>
        <row r="7725">
          <cell r="A7725" t="str">
            <v>99008010</v>
          </cell>
          <cell r="L7725">
            <v>1904.44</v>
          </cell>
        </row>
        <row r="7726">
          <cell r="A7726" t="str">
            <v>99008010</v>
          </cell>
          <cell r="L7726">
            <v>476.42</v>
          </cell>
        </row>
        <row r="7727">
          <cell r="A7727" t="str">
            <v>99008010</v>
          </cell>
          <cell r="L7727">
            <v>1389.54</v>
          </cell>
        </row>
        <row r="7728">
          <cell r="A7728" t="str">
            <v>99008010</v>
          </cell>
          <cell r="L7728">
            <v>1172.8499999999999</v>
          </cell>
        </row>
        <row r="7729">
          <cell r="A7729" t="str">
            <v>99008010</v>
          </cell>
          <cell r="L7729">
            <v>66.09</v>
          </cell>
        </row>
        <row r="7730">
          <cell r="A7730" t="str">
            <v>99008010</v>
          </cell>
          <cell r="L7730">
            <v>1654.51</v>
          </cell>
        </row>
        <row r="7731">
          <cell r="A7731" t="str">
            <v>99008010</v>
          </cell>
          <cell r="L7731">
            <v>330.48</v>
          </cell>
        </row>
        <row r="7732">
          <cell r="A7732" t="str">
            <v>99008010</v>
          </cell>
          <cell r="L7732">
            <v>1605.6</v>
          </cell>
        </row>
        <row r="7733">
          <cell r="A7733" t="str">
            <v>99008010</v>
          </cell>
          <cell r="L7733">
            <v>392.94</v>
          </cell>
        </row>
        <row r="7734">
          <cell r="A7734" t="str">
            <v>99008010</v>
          </cell>
          <cell r="L7734">
            <v>24130.36</v>
          </cell>
        </row>
        <row r="7735">
          <cell r="A7735" t="str">
            <v>99008010</v>
          </cell>
          <cell r="L7735">
            <v>8999.8799999999992</v>
          </cell>
        </row>
        <row r="7736">
          <cell r="A7736" t="str">
            <v>99008010</v>
          </cell>
          <cell r="L7736">
            <v>1116</v>
          </cell>
        </row>
        <row r="7737">
          <cell r="A7737" t="str">
            <v>99008010</v>
          </cell>
          <cell r="L7737">
            <v>2906.43</v>
          </cell>
        </row>
        <row r="7738">
          <cell r="A7738" t="str">
            <v>99008010</v>
          </cell>
          <cell r="L7738">
            <v>795.11</v>
          </cell>
        </row>
        <row r="7739">
          <cell r="A7739" t="str">
            <v>99008010</v>
          </cell>
          <cell r="L7739">
            <v>460.63</v>
          </cell>
        </row>
        <row r="7740">
          <cell r="A7740" t="str">
            <v>99008010</v>
          </cell>
          <cell r="L7740">
            <v>22419</v>
          </cell>
        </row>
        <row r="7741">
          <cell r="A7741" t="str">
            <v>99008010</v>
          </cell>
          <cell r="L7741">
            <v>3994.6</v>
          </cell>
        </row>
        <row r="7742">
          <cell r="A7742" t="str">
            <v>99008010</v>
          </cell>
          <cell r="L7742">
            <v>23212.53</v>
          </cell>
        </row>
        <row r="7743">
          <cell r="A7743" t="str">
            <v>99008010</v>
          </cell>
          <cell r="L7743">
            <v>1154.69</v>
          </cell>
        </row>
        <row r="7744">
          <cell r="A7744" t="str">
            <v>99008010</v>
          </cell>
          <cell r="L7744">
            <v>6.93</v>
          </cell>
        </row>
        <row r="7745">
          <cell r="A7745" t="str">
            <v>99008010</v>
          </cell>
          <cell r="L7745">
            <v>58557.82</v>
          </cell>
        </row>
        <row r="7746">
          <cell r="A7746" t="str">
            <v>99008010</v>
          </cell>
          <cell r="L7746">
            <v>4676.72</v>
          </cell>
        </row>
        <row r="7747">
          <cell r="A7747" t="str">
            <v>99008010</v>
          </cell>
          <cell r="L7747">
            <v>23007.8</v>
          </cell>
        </row>
        <row r="7748">
          <cell r="A7748" t="str">
            <v>99008010</v>
          </cell>
          <cell r="L7748">
            <v>16931.490000000002</v>
          </cell>
        </row>
        <row r="7749">
          <cell r="A7749" t="str">
            <v>99008010</v>
          </cell>
          <cell r="L7749">
            <v>2086.02</v>
          </cell>
        </row>
        <row r="7750">
          <cell r="A7750" t="str">
            <v>99008010</v>
          </cell>
          <cell r="L7750">
            <v>700.02</v>
          </cell>
        </row>
        <row r="7751">
          <cell r="A7751" t="str">
            <v>99008010</v>
          </cell>
          <cell r="L7751">
            <v>23112.45</v>
          </cell>
        </row>
        <row r="7752">
          <cell r="A7752" t="str">
            <v>99008010</v>
          </cell>
          <cell r="L7752">
            <v>138.04</v>
          </cell>
        </row>
        <row r="7753">
          <cell r="A7753" t="str">
            <v>99008010</v>
          </cell>
          <cell r="L7753">
            <v>69.02</v>
          </cell>
        </row>
        <row r="7754">
          <cell r="A7754" t="str">
            <v>99008010</v>
          </cell>
          <cell r="L7754">
            <v>646.48</v>
          </cell>
        </row>
        <row r="7755">
          <cell r="A7755" t="str">
            <v>99008010</v>
          </cell>
          <cell r="L7755">
            <v>138.04</v>
          </cell>
        </row>
        <row r="7756">
          <cell r="A7756" t="str">
            <v>99008010</v>
          </cell>
          <cell r="L7756">
            <v>855.96</v>
          </cell>
        </row>
        <row r="7757">
          <cell r="A7757" t="str">
            <v>99008010</v>
          </cell>
          <cell r="L7757">
            <v>345.1</v>
          </cell>
        </row>
        <row r="7758">
          <cell r="A7758" t="str">
            <v>99008010</v>
          </cell>
          <cell r="L7758">
            <v>0</v>
          </cell>
        </row>
        <row r="7759">
          <cell r="A7759" t="str">
            <v>99008010</v>
          </cell>
          <cell r="L7759">
            <v>0</v>
          </cell>
        </row>
        <row r="7760">
          <cell r="A7760" t="str">
            <v>99008010</v>
          </cell>
          <cell r="L7760">
            <v>0</v>
          </cell>
        </row>
        <row r="7761">
          <cell r="A7761" t="str">
            <v>99008010</v>
          </cell>
          <cell r="L7761">
            <v>0</v>
          </cell>
        </row>
        <row r="7762">
          <cell r="A7762" t="str">
            <v>99008010</v>
          </cell>
          <cell r="L7762">
            <v>0</v>
          </cell>
        </row>
        <row r="7763">
          <cell r="A7763" t="str">
            <v>99008010</v>
          </cell>
          <cell r="L7763">
            <v>0</v>
          </cell>
        </row>
        <row r="7764">
          <cell r="A7764" t="str">
            <v>99008010</v>
          </cell>
          <cell r="L7764">
            <v>0</v>
          </cell>
        </row>
        <row r="7765">
          <cell r="A7765" t="str">
            <v>99008010</v>
          </cell>
          <cell r="L7765">
            <v>0</v>
          </cell>
        </row>
        <row r="7766">
          <cell r="A7766" t="str">
            <v>99008010</v>
          </cell>
          <cell r="L7766">
            <v>0</v>
          </cell>
        </row>
        <row r="7767">
          <cell r="A7767" t="str">
            <v>99008010</v>
          </cell>
          <cell r="L7767">
            <v>0</v>
          </cell>
        </row>
        <row r="7768">
          <cell r="A7768" t="str">
            <v>99008010</v>
          </cell>
          <cell r="L7768">
            <v>0</v>
          </cell>
        </row>
        <row r="7769">
          <cell r="A7769" t="str">
            <v>99008010</v>
          </cell>
          <cell r="L7769">
            <v>0</v>
          </cell>
        </row>
        <row r="7770">
          <cell r="A7770" t="str">
            <v>99008010</v>
          </cell>
          <cell r="L7770">
            <v>0</v>
          </cell>
        </row>
        <row r="7771">
          <cell r="A7771" t="str">
            <v>99008010</v>
          </cell>
          <cell r="L7771">
            <v>0</v>
          </cell>
        </row>
        <row r="7772">
          <cell r="A7772" t="str">
            <v>99008010</v>
          </cell>
          <cell r="L7772">
            <v>0</v>
          </cell>
        </row>
        <row r="7773">
          <cell r="A7773" t="str">
            <v>99008011</v>
          </cell>
          <cell r="L7773">
            <v>14603.34</v>
          </cell>
        </row>
        <row r="7774">
          <cell r="A7774" t="str">
            <v>99008011</v>
          </cell>
          <cell r="L7774">
            <v>0</v>
          </cell>
        </row>
        <row r="7775">
          <cell r="A7775" t="str">
            <v>99008011</v>
          </cell>
          <cell r="L7775">
            <v>33920.089999999997</v>
          </cell>
        </row>
        <row r="7776">
          <cell r="A7776" t="str">
            <v>99008011</v>
          </cell>
          <cell r="L7776">
            <v>0</v>
          </cell>
        </row>
        <row r="7777">
          <cell r="A7777" t="str">
            <v>99008011</v>
          </cell>
          <cell r="L7777">
            <v>6565.5</v>
          </cell>
        </row>
        <row r="7778">
          <cell r="A7778" t="str">
            <v>99008011</v>
          </cell>
          <cell r="L7778">
            <v>0</v>
          </cell>
        </row>
        <row r="7779">
          <cell r="A7779" t="str">
            <v>99008011</v>
          </cell>
          <cell r="L7779">
            <v>15691.62</v>
          </cell>
        </row>
        <row r="7780">
          <cell r="A7780" t="str">
            <v>99008011</v>
          </cell>
          <cell r="L7780">
            <v>0</v>
          </cell>
        </row>
        <row r="7781">
          <cell r="A7781" t="str">
            <v>99008011</v>
          </cell>
          <cell r="L7781">
            <v>240.9</v>
          </cell>
        </row>
        <row r="7782">
          <cell r="A7782" t="str">
            <v>99008011</v>
          </cell>
          <cell r="L7782">
            <v>6523.56</v>
          </cell>
        </row>
        <row r="7783">
          <cell r="A7783" t="str">
            <v>99008011</v>
          </cell>
          <cell r="L7783">
            <v>15154</v>
          </cell>
        </row>
        <row r="7784">
          <cell r="A7784" t="str">
            <v>99008011</v>
          </cell>
          <cell r="L7784">
            <v>0</v>
          </cell>
        </row>
        <row r="7785">
          <cell r="A7785" t="str">
            <v>99008011</v>
          </cell>
          <cell r="L7785">
            <v>165.24</v>
          </cell>
        </row>
        <row r="7786">
          <cell r="A7786" t="str">
            <v>99008011</v>
          </cell>
          <cell r="L7786">
            <v>1180.6099999999999</v>
          </cell>
        </row>
        <row r="7787">
          <cell r="A7787" t="str">
            <v>99008011</v>
          </cell>
          <cell r="L7787">
            <v>658.9</v>
          </cell>
        </row>
        <row r="7788">
          <cell r="A7788" t="str">
            <v>99008011</v>
          </cell>
          <cell r="L7788">
            <v>2741.42</v>
          </cell>
        </row>
        <row r="7789">
          <cell r="A7789" t="str">
            <v>99008011</v>
          </cell>
          <cell r="L7789">
            <v>1529.18</v>
          </cell>
        </row>
        <row r="7790">
          <cell r="A7790" t="str">
            <v>99008011</v>
          </cell>
          <cell r="L7790">
            <v>0</v>
          </cell>
        </row>
        <row r="7791">
          <cell r="A7791" t="str">
            <v>99008011</v>
          </cell>
          <cell r="L7791">
            <v>54.16</v>
          </cell>
        </row>
        <row r="7792">
          <cell r="A7792" t="str">
            <v>99008011</v>
          </cell>
          <cell r="L7792">
            <v>4501.82</v>
          </cell>
        </row>
        <row r="7793">
          <cell r="A7793" t="str">
            <v>99008011</v>
          </cell>
          <cell r="L7793">
            <v>10457.84</v>
          </cell>
        </row>
        <row r="7794">
          <cell r="A7794" t="str">
            <v>99008011</v>
          </cell>
          <cell r="L7794">
            <v>0</v>
          </cell>
        </row>
        <row r="7795">
          <cell r="A7795" t="str">
            <v>99008011</v>
          </cell>
          <cell r="L7795">
            <v>61.9</v>
          </cell>
        </row>
        <row r="7796">
          <cell r="A7796" t="str">
            <v>99008011</v>
          </cell>
          <cell r="L7796">
            <v>10766.98</v>
          </cell>
        </row>
        <row r="7797">
          <cell r="A7797" t="str">
            <v>99008011</v>
          </cell>
          <cell r="L7797">
            <v>26003.35</v>
          </cell>
        </row>
        <row r="7798">
          <cell r="A7798" t="str">
            <v>99008011</v>
          </cell>
          <cell r="L7798">
            <v>0</v>
          </cell>
        </row>
        <row r="7799">
          <cell r="A7799" t="str">
            <v>99008011</v>
          </cell>
          <cell r="L7799">
            <v>347.58</v>
          </cell>
        </row>
        <row r="7800">
          <cell r="A7800" t="str">
            <v>99008011</v>
          </cell>
          <cell r="L7800">
            <v>9591.7099999999991</v>
          </cell>
        </row>
        <row r="7801">
          <cell r="A7801" t="str">
            <v>99008011</v>
          </cell>
          <cell r="L7801">
            <v>22921.29</v>
          </cell>
        </row>
        <row r="7802">
          <cell r="A7802" t="str">
            <v>99008011</v>
          </cell>
          <cell r="L7802">
            <v>0</v>
          </cell>
        </row>
        <row r="7803">
          <cell r="A7803" t="str">
            <v>99008011</v>
          </cell>
          <cell r="L7803">
            <v>9596.01</v>
          </cell>
        </row>
        <row r="7804">
          <cell r="A7804" t="str">
            <v>99008011</v>
          </cell>
          <cell r="L7804">
            <v>22928.67</v>
          </cell>
        </row>
        <row r="7805">
          <cell r="A7805" t="str">
            <v>99008011</v>
          </cell>
          <cell r="L7805">
            <v>0</v>
          </cell>
        </row>
        <row r="7806">
          <cell r="A7806" t="str">
            <v>99008011</v>
          </cell>
          <cell r="L7806">
            <v>378.55</v>
          </cell>
        </row>
        <row r="7807">
          <cell r="A7807" t="str">
            <v>99008011</v>
          </cell>
          <cell r="L7807">
            <v>5110</v>
          </cell>
        </row>
        <row r="7808">
          <cell r="A7808" t="str">
            <v>99008011</v>
          </cell>
          <cell r="L7808">
            <v>630</v>
          </cell>
        </row>
        <row r="7809">
          <cell r="A7809" t="str">
            <v>99008011</v>
          </cell>
          <cell r="L7809">
            <v>630</v>
          </cell>
        </row>
        <row r="7810">
          <cell r="A7810" t="str">
            <v>99008011</v>
          </cell>
          <cell r="L7810">
            <v>671.25</v>
          </cell>
        </row>
        <row r="7811">
          <cell r="A7811" t="str">
            <v>99008011</v>
          </cell>
          <cell r="L7811">
            <v>671.28</v>
          </cell>
        </row>
        <row r="7812">
          <cell r="A7812" t="str">
            <v>99008011</v>
          </cell>
          <cell r="L7812">
            <v>671.33</v>
          </cell>
        </row>
        <row r="7813">
          <cell r="A7813" t="str">
            <v>99008011</v>
          </cell>
          <cell r="L7813">
            <v>671.33</v>
          </cell>
        </row>
        <row r="7814">
          <cell r="A7814" t="str">
            <v>99008011</v>
          </cell>
          <cell r="L7814">
            <v>1666.29</v>
          </cell>
        </row>
        <row r="7815">
          <cell r="A7815" t="str">
            <v>99008011</v>
          </cell>
          <cell r="L7815">
            <v>1666.27</v>
          </cell>
        </row>
        <row r="7816">
          <cell r="A7816" t="str">
            <v>99008011</v>
          </cell>
          <cell r="L7816">
            <v>1666.32</v>
          </cell>
        </row>
        <row r="7817">
          <cell r="A7817" t="str">
            <v>99008011</v>
          </cell>
          <cell r="L7817">
            <v>1666.32</v>
          </cell>
        </row>
        <row r="7818">
          <cell r="A7818" t="str">
            <v>99008011</v>
          </cell>
          <cell r="L7818">
            <v>0</v>
          </cell>
        </row>
        <row r="7819">
          <cell r="A7819" t="str">
            <v>99008011</v>
          </cell>
          <cell r="L7819">
            <v>14.5</v>
          </cell>
        </row>
        <row r="7820">
          <cell r="A7820" t="str">
            <v>99008011</v>
          </cell>
          <cell r="L7820">
            <v>14.51</v>
          </cell>
        </row>
        <row r="7821">
          <cell r="A7821" t="str">
            <v>99008011</v>
          </cell>
          <cell r="L7821">
            <v>14.52</v>
          </cell>
        </row>
        <row r="7822">
          <cell r="A7822" t="str">
            <v>99008011</v>
          </cell>
          <cell r="L7822">
            <v>14.52</v>
          </cell>
        </row>
        <row r="7823">
          <cell r="A7823" t="str">
            <v>99008011</v>
          </cell>
          <cell r="L7823">
            <v>383.24</v>
          </cell>
        </row>
        <row r="7824">
          <cell r="A7824" t="str">
            <v>99008011</v>
          </cell>
          <cell r="L7824">
            <v>85800</v>
          </cell>
        </row>
        <row r="7825">
          <cell r="A7825" t="str">
            <v>99008011</v>
          </cell>
          <cell r="L7825">
            <v>3911.36</v>
          </cell>
        </row>
        <row r="7826">
          <cell r="A7826" t="str">
            <v>99008011</v>
          </cell>
          <cell r="L7826">
            <v>1817.83</v>
          </cell>
        </row>
        <row r="7827">
          <cell r="A7827" t="str">
            <v>99008011</v>
          </cell>
          <cell r="L7827">
            <v>244.45</v>
          </cell>
        </row>
        <row r="7828">
          <cell r="A7828" t="str">
            <v>99008011</v>
          </cell>
          <cell r="L7828">
            <v>1817.02</v>
          </cell>
        </row>
        <row r="7829">
          <cell r="A7829" t="str">
            <v>99008011</v>
          </cell>
          <cell r="L7829">
            <v>5203.6499999999996</v>
          </cell>
        </row>
        <row r="7830">
          <cell r="A7830" t="str">
            <v>99008011</v>
          </cell>
          <cell r="L7830">
            <v>1778.6</v>
          </cell>
        </row>
        <row r="7831">
          <cell r="A7831" t="str">
            <v>99008011</v>
          </cell>
          <cell r="L7831">
            <v>3378.89</v>
          </cell>
        </row>
        <row r="7832">
          <cell r="A7832" t="str">
            <v>99008011</v>
          </cell>
          <cell r="L7832">
            <v>4880.6400000000003</v>
          </cell>
        </row>
        <row r="7833">
          <cell r="A7833" t="str">
            <v>99008011</v>
          </cell>
          <cell r="L7833">
            <v>14177.95</v>
          </cell>
        </row>
        <row r="7834">
          <cell r="A7834" t="str">
            <v>99008011</v>
          </cell>
          <cell r="L7834">
            <v>606.17999999999995</v>
          </cell>
        </row>
        <row r="7835">
          <cell r="A7835" t="str">
            <v>99008011</v>
          </cell>
          <cell r="L7835">
            <v>3673.05</v>
          </cell>
        </row>
        <row r="7836">
          <cell r="A7836" t="str">
            <v>99008011</v>
          </cell>
          <cell r="L7836">
            <v>733.56</v>
          </cell>
        </row>
        <row r="7837">
          <cell r="A7837" t="str">
            <v>99008011</v>
          </cell>
          <cell r="L7837">
            <v>6891.74</v>
          </cell>
        </row>
        <row r="7838">
          <cell r="A7838" t="str">
            <v>99008011</v>
          </cell>
          <cell r="L7838">
            <v>7434.44</v>
          </cell>
        </row>
        <row r="7839">
          <cell r="A7839" t="str">
            <v>99008011</v>
          </cell>
          <cell r="L7839">
            <v>14792.79</v>
          </cell>
        </row>
        <row r="7840">
          <cell r="A7840" t="str">
            <v>99008011</v>
          </cell>
          <cell r="L7840">
            <v>5772.73</v>
          </cell>
        </row>
        <row r="7841">
          <cell r="A7841" t="str">
            <v>99008011</v>
          </cell>
          <cell r="L7841">
            <v>504.06</v>
          </cell>
        </row>
        <row r="7842">
          <cell r="A7842" t="str">
            <v>99008011</v>
          </cell>
          <cell r="L7842">
            <v>1464.23</v>
          </cell>
        </row>
        <row r="7843">
          <cell r="A7843" t="str">
            <v>99008011</v>
          </cell>
          <cell r="L7843">
            <v>4761.95</v>
          </cell>
        </row>
        <row r="7844">
          <cell r="A7844" t="str">
            <v>99008011</v>
          </cell>
          <cell r="L7844">
            <v>1924.26</v>
          </cell>
        </row>
        <row r="7845">
          <cell r="A7845" t="str">
            <v>99008011</v>
          </cell>
          <cell r="L7845">
            <v>1924.12</v>
          </cell>
        </row>
        <row r="7846">
          <cell r="A7846" t="str">
            <v>99008011</v>
          </cell>
          <cell r="L7846">
            <v>13488.32</v>
          </cell>
        </row>
        <row r="7847">
          <cell r="A7847" t="str">
            <v>99008011</v>
          </cell>
          <cell r="L7847">
            <v>37834.76</v>
          </cell>
        </row>
        <row r="7848">
          <cell r="A7848" t="str">
            <v>99008011</v>
          </cell>
          <cell r="L7848">
            <v>2801.59</v>
          </cell>
        </row>
        <row r="7849">
          <cell r="A7849" t="str">
            <v>99008011</v>
          </cell>
          <cell r="L7849">
            <v>243.62</v>
          </cell>
        </row>
        <row r="7850">
          <cell r="A7850" t="str">
            <v>99008011</v>
          </cell>
          <cell r="L7850">
            <v>10819.99</v>
          </cell>
        </row>
        <row r="7851">
          <cell r="A7851" t="str">
            <v>99008011</v>
          </cell>
          <cell r="L7851">
            <v>6839.24</v>
          </cell>
        </row>
        <row r="7852">
          <cell r="A7852" t="str">
            <v>99008011</v>
          </cell>
          <cell r="L7852">
            <v>63620.98</v>
          </cell>
        </row>
        <row r="7853">
          <cell r="A7853" t="str">
            <v>99008011</v>
          </cell>
          <cell r="L7853">
            <v>33681.550000000003</v>
          </cell>
        </row>
        <row r="7854">
          <cell r="A7854" t="str">
            <v>99008011</v>
          </cell>
          <cell r="L7854">
            <v>9111.67</v>
          </cell>
        </row>
        <row r="7855">
          <cell r="A7855" t="str">
            <v>99008011</v>
          </cell>
          <cell r="L7855">
            <v>8604.23</v>
          </cell>
        </row>
        <row r="7856">
          <cell r="A7856" t="str">
            <v>99008011</v>
          </cell>
          <cell r="L7856">
            <v>0</v>
          </cell>
        </row>
        <row r="7857">
          <cell r="A7857" t="str">
            <v>99008011</v>
          </cell>
          <cell r="L7857">
            <v>0</v>
          </cell>
        </row>
        <row r="7858">
          <cell r="A7858" t="str">
            <v>99008011</v>
          </cell>
          <cell r="L7858">
            <v>0</v>
          </cell>
        </row>
        <row r="7859">
          <cell r="A7859" t="str">
            <v>99008011</v>
          </cell>
          <cell r="L7859">
            <v>0</v>
          </cell>
        </row>
        <row r="7860">
          <cell r="A7860" t="str">
            <v>99008011</v>
          </cell>
          <cell r="L7860">
            <v>0</v>
          </cell>
        </row>
        <row r="7861">
          <cell r="A7861" t="str">
            <v>99008011</v>
          </cell>
          <cell r="L7861">
            <v>10044.11</v>
          </cell>
        </row>
        <row r="7862">
          <cell r="A7862" t="str">
            <v>99008011</v>
          </cell>
          <cell r="L7862">
            <v>4223.08</v>
          </cell>
        </row>
        <row r="7863">
          <cell r="A7863" t="str">
            <v>99008011</v>
          </cell>
          <cell r="L7863">
            <v>572.76</v>
          </cell>
        </row>
        <row r="7864">
          <cell r="A7864" t="str">
            <v>99008011</v>
          </cell>
          <cell r="L7864">
            <v>4222.82</v>
          </cell>
        </row>
        <row r="7865">
          <cell r="A7865" t="str">
            <v>99008011</v>
          </cell>
          <cell r="L7865">
            <v>12133.1</v>
          </cell>
        </row>
        <row r="7866">
          <cell r="A7866" t="str">
            <v>99008011</v>
          </cell>
          <cell r="L7866">
            <v>4150.42</v>
          </cell>
        </row>
        <row r="7867">
          <cell r="A7867" t="str">
            <v>99008011</v>
          </cell>
          <cell r="L7867">
            <v>7849.09</v>
          </cell>
        </row>
        <row r="7868">
          <cell r="A7868" t="str">
            <v>99008011</v>
          </cell>
          <cell r="L7868">
            <v>11337.16</v>
          </cell>
        </row>
        <row r="7869">
          <cell r="A7869" t="str">
            <v>99008011</v>
          </cell>
          <cell r="L7869">
            <v>33919.300000000003</v>
          </cell>
        </row>
        <row r="7870">
          <cell r="A7870" t="str">
            <v>99008011</v>
          </cell>
          <cell r="L7870">
            <v>1407.81</v>
          </cell>
        </row>
        <row r="7871">
          <cell r="A7871" t="str">
            <v>99008011</v>
          </cell>
          <cell r="L7871">
            <v>8566.06</v>
          </cell>
        </row>
        <row r="7872">
          <cell r="A7872" t="str">
            <v>99008011</v>
          </cell>
          <cell r="L7872">
            <v>1718.31</v>
          </cell>
        </row>
        <row r="7873">
          <cell r="A7873" t="str">
            <v>99008011</v>
          </cell>
          <cell r="L7873">
            <v>16007.96</v>
          </cell>
        </row>
        <row r="7874">
          <cell r="A7874" t="str">
            <v>99008011</v>
          </cell>
          <cell r="L7874">
            <v>19749.05</v>
          </cell>
        </row>
        <row r="7875">
          <cell r="A7875" t="str">
            <v>99008011</v>
          </cell>
          <cell r="L7875">
            <v>35349.35</v>
          </cell>
        </row>
        <row r="7876">
          <cell r="A7876" t="str">
            <v>99008011</v>
          </cell>
          <cell r="L7876">
            <v>14093.4</v>
          </cell>
        </row>
        <row r="7877">
          <cell r="A7877" t="str">
            <v>99008011</v>
          </cell>
          <cell r="L7877">
            <v>1203.8599999999999</v>
          </cell>
        </row>
        <row r="7878">
          <cell r="A7878" t="str">
            <v>99008011</v>
          </cell>
          <cell r="L7878">
            <v>3399.75</v>
          </cell>
        </row>
        <row r="7879">
          <cell r="A7879" t="str">
            <v>99008011</v>
          </cell>
          <cell r="L7879">
            <v>11062.51</v>
          </cell>
        </row>
        <row r="7880">
          <cell r="A7880" t="str">
            <v>99008011</v>
          </cell>
          <cell r="L7880">
            <v>4697.83</v>
          </cell>
        </row>
        <row r="7881">
          <cell r="A7881" t="str">
            <v>99008011</v>
          </cell>
          <cell r="L7881">
            <v>4697.9399999999996</v>
          </cell>
        </row>
        <row r="7882">
          <cell r="A7882" t="str">
            <v>99008011</v>
          </cell>
          <cell r="L7882">
            <v>32928.99</v>
          </cell>
        </row>
        <row r="7883">
          <cell r="A7883" t="str">
            <v>99008011</v>
          </cell>
          <cell r="L7883">
            <v>91225.919999999998</v>
          </cell>
        </row>
        <row r="7884">
          <cell r="A7884" t="str">
            <v>99008011</v>
          </cell>
          <cell r="L7884">
            <v>6688.04</v>
          </cell>
        </row>
        <row r="7885">
          <cell r="A7885" t="str">
            <v>99008011</v>
          </cell>
          <cell r="L7885">
            <v>1073.71</v>
          </cell>
        </row>
        <row r="7886">
          <cell r="A7886" t="str">
            <v>99008011</v>
          </cell>
          <cell r="L7886">
            <v>16612.02</v>
          </cell>
        </row>
        <row r="7887">
          <cell r="A7887" t="str">
            <v>99008011</v>
          </cell>
          <cell r="L7887">
            <v>153797.9</v>
          </cell>
        </row>
        <row r="7888">
          <cell r="A7888" t="str">
            <v>99008011</v>
          </cell>
          <cell r="L7888">
            <v>80607.31</v>
          </cell>
        </row>
        <row r="7889">
          <cell r="A7889" t="str">
            <v>99008011</v>
          </cell>
          <cell r="L7889">
            <v>21416.52</v>
          </cell>
        </row>
        <row r="7890">
          <cell r="A7890" t="str">
            <v>99008011</v>
          </cell>
          <cell r="L7890">
            <v>20662.36</v>
          </cell>
        </row>
        <row r="7891">
          <cell r="A7891" t="str">
            <v>99008011</v>
          </cell>
          <cell r="L7891">
            <v>0</v>
          </cell>
        </row>
        <row r="7892">
          <cell r="A7892" t="str">
            <v>99008011</v>
          </cell>
          <cell r="L7892">
            <v>0</v>
          </cell>
        </row>
        <row r="7893">
          <cell r="A7893" t="str">
            <v>99008011</v>
          </cell>
          <cell r="L7893">
            <v>0</v>
          </cell>
        </row>
        <row r="7894">
          <cell r="A7894" t="str">
            <v>99008011</v>
          </cell>
          <cell r="L7894">
            <v>0</v>
          </cell>
        </row>
        <row r="7895">
          <cell r="A7895" t="str">
            <v>99008011</v>
          </cell>
          <cell r="L7895">
            <v>0</v>
          </cell>
        </row>
        <row r="7896">
          <cell r="A7896" t="str">
            <v>99008011</v>
          </cell>
          <cell r="L7896">
            <v>114.78</v>
          </cell>
        </row>
        <row r="7897">
          <cell r="A7897" t="str">
            <v>99008011</v>
          </cell>
          <cell r="L7897">
            <v>9.48</v>
          </cell>
        </row>
        <row r="7898">
          <cell r="A7898" t="str">
            <v>99008011</v>
          </cell>
          <cell r="L7898">
            <v>153.56</v>
          </cell>
        </row>
        <row r="7899">
          <cell r="A7899" t="str">
            <v>99008011</v>
          </cell>
          <cell r="L7899">
            <v>90.34</v>
          </cell>
        </row>
        <row r="7900">
          <cell r="A7900" t="str">
            <v>99008011</v>
          </cell>
          <cell r="L7900">
            <v>59.92</v>
          </cell>
        </row>
        <row r="7901">
          <cell r="A7901" t="str">
            <v>99008011</v>
          </cell>
          <cell r="L7901">
            <v>230.68</v>
          </cell>
        </row>
        <row r="7902">
          <cell r="A7902" t="str">
            <v>99008011</v>
          </cell>
          <cell r="L7902">
            <v>138.88</v>
          </cell>
        </row>
        <row r="7903">
          <cell r="A7903" t="str">
            <v>99008011</v>
          </cell>
          <cell r="L7903">
            <v>28.44</v>
          </cell>
        </row>
        <row r="7904">
          <cell r="A7904" t="str">
            <v>99008011</v>
          </cell>
          <cell r="L7904">
            <v>254.78</v>
          </cell>
        </row>
        <row r="7905">
          <cell r="A7905" t="str">
            <v>99008011</v>
          </cell>
          <cell r="L7905">
            <v>219</v>
          </cell>
        </row>
        <row r="7906">
          <cell r="A7906" t="str">
            <v>99008011</v>
          </cell>
          <cell r="L7906">
            <v>423.33</v>
          </cell>
        </row>
        <row r="7907">
          <cell r="A7907" t="str">
            <v>99008011</v>
          </cell>
          <cell r="L7907">
            <v>247.31</v>
          </cell>
        </row>
        <row r="7908">
          <cell r="A7908" t="str">
            <v>99008011</v>
          </cell>
          <cell r="L7908">
            <v>560.01</v>
          </cell>
        </row>
        <row r="7909">
          <cell r="A7909" t="str">
            <v>99008011</v>
          </cell>
          <cell r="L7909">
            <v>-59.43</v>
          </cell>
        </row>
        <row r="7910">
          <cell r="A7910" t="str">
            <v>99008011</v>
          </cell>
          <cell r="L7910">
            <v>147.84</v>
          </cell>
        </row>
        <row r="7911">
          <cell r="A7911" t="str">
            <v>99008011</v>
          </cell>
          <cell r="L7911">
            <v>0</v>
          </cell>
        </row>
        <row r="7912">
          <cell r="A7912" t="str">
            <v>99008011</v>
          </cell>
          <cell r="L7912">
            <v>0</v>
          </cell>
        </row>
        <row r="7913">
          <cell r="A7913" t="str">
            <v>99008011</v>
          </cell>
          <cell r="L7913">
            <v>0</v>
          </cell>
        </row>
        <row r="7914">
          <cell r="A7914" t="str">
            <v>99008011</v>
          </cell>
          <cell r="L7914">
            <v>0</v>
          </cell>
        </row>
        <row r="7915">
          <cell r="A7915" t="str">
            <v>99008011</v>
          </cell>
          <cell r="L7915">
            <v>0</v>
          </cell>
        </row>
        <row r="7916">
          <cell r="A7916" t="str">
            <v>99008011</v>
          </cell>
          <cell r="L7916">
            <v>9542.99</v>
          </cell>
        </row>
        <row r="7917">
          <cell r="A7917" t="str">
            <v>99008011</v>
          </cell>
          <cell r="L7917">
            <v>0</v>
          </cell>
        </row>
        <row r="7918">
          <cell r="A7918" t="str">
            <v>99008011</v>
          </cell>
          <cell r="L7918">
            <v>23298.22</v>
          </cell>
        </row>
        <row r="7919">
          <cell r="A7919" t="str">
            <v>99008011</v>
          </cell>
          <cell r="L7919">
            <v>0</v>
          </cell>
        </row>
        <row r="7920">
          <cell r="A7920" t="str">
            <v>99008011</v>
          </cell>
          <cell r="L7920">
            <v>4301.07</v>
          </cell>
        </row>
        <row r="7921">
          <cell r="A7921" t="str">
            <v>99008011</v>
          </cell>
          <cell r="L7921">
            <v>27923.74</v>
          </cell>
        </row>
        <row r="7922">
          <cell r="A7922" t="str">
            <v>99008011</v>
          </cell>
          <cell r="L7922">
            <v>0</v>
          </cell>
        </row>
        <row r="7923">
          <cell r="A7923" t="str">
            <v>99008011</v>
          </cell>
          <cell r="L7923">
            <v>0</v>
          </cell>
        </row>
        <row r="7924">
          <cell r="A7924" t="str">
            <v>99008011</v>
          </cell>
          <cell r="L7924">
            <v>9993.51</v>
          </cell>
        </row>
        <row r="7925">
          <cell r="A7925" t="str">
            <v>99008011</v>
          </cell>
          <cell r="L7925">
            <v>66035.210000000006</v>
          </cell>
        </row>
        <row r="7926">
          <cell r="A7926" t="str">
            <v>99008011</v>
          </cell>
          <cell r="L7926">
            <v>0</v>
          </cell>
        </row>
        <row r="7927">
          <cell r="A7927" t="str">
            <v>99008011</v>
          </cell>
          <cell r="L7927">
            <v>0</v>
          </cell>
        </row>
        <row r="7928">
          <cell r="A7928" t="str">
            <v>99008011</v>
          </cell>
          <cell r="L7928">
            <v>314.7</v>
          </cell>
        </row>
        <row r="7929">
          <cell r="A7929" t="str">
            <v>99008011</v>
          </cell>
          <cell r="L7929">
            <v>330.48</v>
          </cell>
        </row>
        <row r="7930">
          <cell r="A7930" t="str">
            <v>99008012</v>
          </cell>
          <cell r="L7930">
            <v>9962.9</v>
          </cell>
        </row>
        <row r="7931">
          <cell r="A7931" t="str">
            <v>99008012</v>
          </cell>
          <cell r="L7931">
            <v>14381.34</v>
          </cell>
        </row>
        <row r="7932">
          <cell r="A7932" t="str">
            <v>99008012</v>
          </cell>
          <cell r="L7932">
            <v>22793.32</v>
          </cell>
        </row>
        <row r="7933">
          <cell r="A7933" t="str">
            <v>99008012</v>
          </cell>
          <cell r="L7933">
            <v>7330.04</v>
          </cell>
        </row>
        <row r="7934">
          <cell r="A7934" t="str">
            <v>99008012</v>
          </cell>
          <cell r="L7934">
            <v>1224.76</v>
          </cell>
        </row>
        <row r="7935">
          <cell r="A7935" t="str">
            <v>99008012</v>
          </cell>
          <cell r="L7935">
            <v>6900.14</v>
          </cell>
        </row>
        <row r="7936">
          <cell r="A7936" t="str">
            <v>99008012</v>
          </cell>
          <cell r="L7936">
            <v>2587.5500000000002</v>
          </cell>
        </row>
        <row r="7937">
          <cell r="A7937" t="str">
            <v>99008012</v>
          </cell>
          <cell r="L7937">
            <v>4130.5200000000004</v>
          </cell>
        </row>
        <row r="7938">
          <cell r="A7938" t="str">
            <v>99008012</v>
          </cell>
          <cell r="L7938">
            <v>5864.06</v>
          </cell>
        </row>
        <row r="7939">
          <cell r="A7939" t="str">
            <v>99008012</v>
          </cell>
          <cell r="L7939">
            <v>8099.07</v>
          </cell>
        </row>
        <row r="7940">
          <cell r="A7940" t="str">
            <v>99008012</v>
          </cell>
          <cell r="L7940">
            <v>1725.13</v>
          </cell>
        </row>
        <row r="7941">
          <cell r="A7941" t="str">
            <v>99008012</v>
          </cell>
          <cell r="L7941">
            <v>1224.8800000000001</v>
          </cell>
        </row>
        <row r="7942">
          <cell r="A7942" t="str">
            <v>99008012</v>
          </cell>
          <cell r="L7942">
            <v>1466.06</v>
          </cell>
        </row>
        <row r="7943">
          <cell r="A7943" t="str">
            <v>99008012</v>
          </cell>
          <cell r="L7943">
            <v>16850.439999999999</v>
          </cell>
        </row>
        <row r="7944">
          <cell r="A7944" t="str">
            <v>99008012</v>
          </cell>
          <cell r="L7944">
            <v>9147.43</v>
          </cell>
        </row>
        <row r="7945">
          <cell r="A7945" t="str">
            <v>99008012</v>
          </cell>
          <cell r="L7945">
            <v>24444.2</v>
          </cell>
        </row>
        <row r="7946">
          <cell r="A7946" t="str">
            <v>99008012</v>
          </cell>
          <cell r="L7946">
            <v>39978.559999999998</v>
          </cell>
        </row>
        <row r="7947">
          <cell r="A7947" t="str">
            <v>99008012</v>
          </cell>
          <cell r="L7947">
            <v>8257.01</v>
          </cell>
        </row>
        <row r="7948">
          <cell r="A7948" t="str">
            <v>99008012</v>
          </cell>
          <cell r="L7948">
            <v>34932.82</v>
          </cell>
        </row>
        <row r="7949">
          <cell r="A7949" t="str">
            <v>99008012</v>
          </cell>
          <cell r="L7949">
            <v>9780.86</v>
          </cell>
        </row>
        <row r="7950">
          <cell r="A7950" t="str">
            <v>99008012</v>
          </cell>
          <cell r="L7950">
            <v>13836.32</v>
          </cell>
        </row>
        <row r="7951">
          <cell r="A7951" t="str">
            <v>99008012</v>
          </cell>
          <cell r="L7951">
            <v>12807.3</v>
          </cell>
        </row>
        <row r="7952">
          <cell r="A7952" t="str">
            <v>99008012</v>
          </cell>
          <cell r="L7952">
            <v>1224.76</v>
          </cell>
        </row>
        <row r="7953">
          <cell r="A7953" t="str">
            <v>99008012</v>
          </cell>
          <cell r="L7953">
            <v>2119.85</v>
          </cell>
        </row>
        <row r="7954">
          <cell r="A7954" t="str">
            <v>99008012</v>
          </cell>
          <cell r="L7954">
            <v>29140.11</v>
          </cell>
        </row>
        <row r="7955">
          <cell r="A7955" t="str">
            <v>99008012</v>
          </cell>
          <cell r="L7955">
            <v>19855.61</v>
          </cell>
        </row>
        <row r="7956">
          <cell r="A7956" t="str">
            <v>99008012</v>
          </cell>
          <cell r="L7956">
            <v>16771.38</v>
          </cell>
        </row>
        <row r="7957">
          <cell r="A7957" t="str">
            <v>99008012</v>
          </cell>
          <cell r="L7957">
            <v>16393.93</v>
          </cell>
        </row>
        <row r="7958">
          <cell r="A7958" t="str">
            <v>99008012</v>
          </cell>
          <cell r="L7958">
            <v>30504.38</v>
          </cell>
        </row>
        <row r="7959">
          <cell r="A7959" t="str">
            <v>99008012</v>
          </cell>
          <cell r="L7959">
            <v>16855.21</v>
          </cell>
        </row>
        <row r="7960">
          <cell r="A7960" t="str">
            <v>99008012</v>
          </cell>
          <cell r="L7960">
            <v>5796.08</v>
          </cell>
        </row>
        <row r="7961">
          <cell r="A7961" t="str">
            <v>99008012</v>
          </cell>
          <cell r="L7961">
            <v>27602.19</v>
          </cell>
        </row>
        <row r="7962">
          <cell r="A7962" t="str">
            <v>99008012</v>
          </cell>
          <cell r="L7962">
            <v>12578.5</v>
          </cell>
        </row>
        <row r="7963">
          <cell r="A7963" t="str">
            <v>99008012</v>
          </cell>
          <cell r="L7963">
            <v>0</v>
          </cell>
        </row>
        <row r="7964">
          <cell r="A7964" t="str">
            <v>99008012</v>
          </cell>
          <cell r="L7964">
            <v>0</v>
          </cell>
        </row>
        <row r="7965">
          <cell r="A7965" t="str">
            <v>99008012</v>
          </cell>
          <cell r="L7965">
            <v>0</v>
          </cell>
        </row>
        <row r="7966">
          <cell r="A7966" t="str">
            <v>99008012</v>
          </cell>
          <cell r="L7966">
            <v>0</v>
          </cell>
        </row>
        <row r="7967">
          <cell r="A7967" t="str">
            <v>99008012</v>
          </cell>
          <cell r="L7967">
            <v>0</v>
          </cell>
        </row>
        <row r="7968">
          <cell r="A7968" t="str">
            <v>99008012</v>
          </cell>
          <cell r="L7968">
            <v>0</v>
          </cell>
        </row>
        <row r="7969">
          <cell r="A7969" t="str">
            <v>99008012</v>
          </cell>
          <cell r="L7969">
            <v>0</v>
          </cell>
        </row>
        <row r="7970">
          <cell r="A7970" t="str">
            <v>99008012</v>
          </cell>
          <cell r="L7970">
            <v>2484.0500000000002</v>
          </cell>
        </row>
        <row r="7971">
          <cell r="A7971" t="str">
            <v>99008012</v>
          </cell>
          <cell r="L7971">
            <v>3537.41</v>
          </cell>
        </row>
        <row r="7972">
          <cell r="A7972" t="str">
            <v>99008012</v>
          </cell>
          <cell r="L7972">
            <v>5640.47</v>
          </cell>
        </row>
        <row r="7973">
          <cell r="A7973" t="str">
            <v>99008012</v>
          </cell>
          <cell r="L7973">
            <v>3141.81</v>
          </cell>
        </row>
        <row r="7974">
          <cell r="A7974" t="str">
            <v>99008012</v>
          </cell>
          <cell r="L7974">
            <v>301.02</v>
          </cell>
        </row>
        <row r="7975">
          <cell r="A7975" t="str">
            <v>99008012</v>
          </cell>
          <cell r="L7975">
            <v>1717.6</v>
          </cell>
        </row>
        <row r="7976">
          <cell r="A7976" t="str">
            <v>99008012</v>
          </cell>
          <cell r="L7976">
            <v>644.01</v>
          </cell>
        </row>
        <row r="7977">
          <cell r="A7977" t="str">
            <v>99008012</v>
          </cell>
          <cell r="L7977">
            <v>1020.27</v>
          </cell>
        </row>
        <row r="7978">
          <cell r="A7978" t="str">
            <v>99008012</v>
          </cell>
          <cell r="L7978">
            <v>728.24</v>
          </cell>
        </row>
        <row r="7979">
          <cell r="A7979" t="str">
            <v>99008012</v>
          </cell>
          <cell r="L7979">
            <v>2777.32</v>
          </cell>
        </row>
        <row r="7980">
          <cell r="A7980" t="str">
            <v>99008012</v>
          </cell>
          <cell r="L7980">
            <v>1998.68</v>
          </cell>
        </row>
        <row r="7981">
          <cell r="A7981" t="str">
            <v>99008012</v>
          </cell>
          <cell r="L7981">
            <v>429.42</v>
          </cell>
        </row>
        <row r="7982">
          <cell r="A7982" t="str">
            <v>99008012</v>
          </cell>
          <cell r="L7982">
            <v>301.08999999999997</v>
          </cell>
        </row>
        <row r="7983">
          <cell r="A7983" t="str">
            <v>99008012</v>
          </cell>
          <cell r="L7983">
            <v>1024.02</v>
          </cell>
        </row>
        <row r="7984">
          <cell r="A7984" t="str">
            <v>99008012</v>
          </cell>
          <cell r="L7984">
            <v>4198.29</v>
          </cell>
        </row>
        <row r="7985">
          <cell r="A7985" t="str">
            <v>99008012</v>
          </cell>
          <cell r="L7985">
            <v>2271.65</v>
          </cell>
        </row>
        <row r="7986">
          <cell r="A7986" t="str">
            <v>99008012</v>
          </cell>
          <cell r="L7986">
            <v>6094.76</v>
          </cell>
        </row>
        <row r="7987">
          <cell r="A7987" t="str">
            <v>99008012</v>
          </cell>
          <cell r="L7987">
            <v>9956.41</v>
          </cell>
        </row>
        <row r="7988">
          <cell r="A7988" t="str">
            <v>99008012</v>
          </cell>
          <cell r="L7988">
            <v>2034.24</v>
          </cell>
        </row>
        <row r="7989">
          <cell r="A7989" t="str">
            <v>99008012</v>
          </cell>
          <cell r="L7989">
            <v>8709.76</v>
          </cell>
        </row>
        <row r="7990">
          <cell r="A7990" t="str">
            <v>99008012</v>
          </cell>
          <cell r="L7990">
            <v>2406.8200000000002</v>
          </cell>
        </row>
        <row r="7991">
          <cell r="A7991" t="str">
            <v>99008012</v>
          </cell>
          <cell r="L7991">
            <v>3408.35</v>
          </cell>
        </row>
        <row r="7992">
          <cell r="A7992" t="str">
            <v>99008012</v>
          </cell>
          <cell r="L7992">
            <v>3148.82</v>
          </cell>
        </row>
        <row r="7993">
          <cell r="A7993" t="str">
            <v>99008012</v>
          </cell>
          <cell r="L7993">
            <v>301.02</v>
          </cell>
        </row>
        <row r="7994">
          <cell r="A7994" t="str">
            <v>99008012</v>
          </cell>
          <cell r="L7994">
            <v>528.49</v>
          </cell>
        </row>
        <row r="7995">
          <cell r="A7995" t="str">
            <v>99008012</v>
          </cell>
          <cell r="L7995">
            <v>7265.47</v>
          </cell>
        </row>
        <row r="7996">
          <cell r="A7996" t="str">
            <v>99008012</v>
          </cell>
          <cell r="L7996">
            <v>4933.26</v>
          </cell>
        </row>
        <row r="7997">
          <cell r="A7997" t="str">
            <v>99008012</v>
          </cell>
          <cell r="L7997">
            <v>4102.84</v>
          </cell>
        </row>
        <row r="7998">
          <cell r="A7998" t="str">
            <v>99008012</v>
          </cell>
          <cell r="L7998">
            <v>4013.59</v>
          </cell>
        </row>
        <row r="7999">
          <cell r="A7999" t="str">
            <v>99008012</v>
          </cell>
          <cell r="L7999">
            <v>8120.97</v>
          </cell>
        </row>
        <row r="8000">
          <cell r="A8000" t="str">
            <v>99008012</v>
          </cell>
          <cell r="L8000">
            <v>4164.12</v>
          </cell>
        </row>
        <row r="8001">
          <cell r="A8001" t="str">
            <v>99008012</v>
          </cell>
          <cell r="L8001">
            <v>1425.41</v>
          </cell>
        </row>
        <row r="8002">
          <cell r="A8002" t="str">
            <v>99008012</v>
          </cell>
          <cell r="L8002">
            <v>6880.65</v>
          </cell>
        </row>
        <row r="8003">
          <cell r="A8003" t="str">
            <v>99008012</v>
          </cell>
          <cell r="L8003">
            <v>3092.21</v>
          </cell>
        </row>
        <row r="8004">
          <cell r="A8004" t="str">
            <v>99008012</v>
          </cell>
          <cell r="L8004">
            <v>0</v>
          </cell>
        </row>
        <row r="8005">
          <cell r="A8005" t="str">
            <v>99008012</v>
          </cell>
          <cell r="L8005">
            <v>0</v>
          </cell>
        </row>
        <row r="8006">
          <cell r="A8006" t="str">
            <v>99008012</v>
          </cell>
          <cell r="L8006">
            <v>0</v>
          </cell>
        </row>
        <row r="8007">
          <cell r="A8007" t="str">
            <v>99008012</v>
          </cell>
          <cell r="L8007">
            <v>0</v>
          </cell>
        </row>
        <row r="8008">
          <cell r="A8008" t="str">
            <v>99008012</v>
          </cell>
          <cell r="L8008">
            <v>0</v>
          </cell>
        </row>
        <row r="8009">
          <cell r="A8009" t="str">
            <v>99008012</v>
          </cell>
          <cell r="L8009">
            <v>0</v>
          </cell>
        </row>
        <row r="8010">
          <cell r="A8010" t="str">
            <v>99008012</v>
          </cell>
          <cell r="L8010">
            <v>0</v>
          </cell>
        </row>
        <row r="8011">
          <cell r="A8011" t="str">
            <v>99008012</v>
          </cell>
          <cell r="L8011">
            <v>16126.89</v>
          </cell>
        </row>
        <row r="8012">
          <cell r="A8012" t="str">
            <v>99008012</v>
          </cell>
          <cell r="L8012">
            <v>22166.240000000002</v>
          </cell>
        </row>
        <row r="8013">
          <cell r="A8013" t="str">
            <v>99008012</v>
          </cell>
          <cell r="L8013">
            <v>36621.29</v>
          </cell>
        </row>
        <row r="8014">
          <cell r="A8014" t="str">
            <v>99008012</v>
          </cell>
          <cell r="L8014">
            <v>15552.77</v>
          </cell>
        </row>
        <row r="8015">
          <cell r="A8015" t="str">
            <v>99008012</v>
          </cell>
          <cell r="L8015">
            <v>1931.88</v>
          </cell>
        </row>
        <row r="8016">
          <cell r="A8016" t="str">
            <v>99008012</v>
          </cell>
          <cell r="L8016">
            <v>11948.24</v>
          </cell>
        </row>
        <row r="8017">
          <cell r="A8017" t="str">
            <v>99008012</v>
          </cell>
          <cell r="L8017">
            <v>4480.58</v>
          </cell>
        </row>
        <row r="8018">
          <cell r="A8018" t="str">
            <v>99008012</v>
          </cell>
          <cell r="L8018">
            <v>6531.91</v>
          </cell>
        </row>
        <row r="8019">
          <cell r="A8019" t="str">
            <v>99008012</v>
          </cell>
          <cell r="L8019">
            <v>1745.84</v>
          </cell>
        </row>
        <row r="8020">
          <cell r="A8020" t="str">
            <v>99008012</v>
          </cell>
          <cell r="L8020">
            <v>13058.61</v>
          </cell>
        </row>
        <row r="8021">
          <cell r="A8021" t="str">
            <v>99008012</v>
          </cell>
          <cell r="L8021">
            <v>13173.67</v>
          </cell>
        </row>
        <row r="8022">
          <cell r="A8022" t="str">
            <v>99008012</v>
          </cell>
          <cell r="L8022">
            <v>2987.1</v>
          </cell>
        </row>
        <row r="8023">
          <cell r="A8023" t="str">
            <v>99008012</v>
          </cell>
          <cell r="L8023">
            <v>1931.5</v>
          </cell>
        </row>
        <row r="8024">
          <cell r="A8024" t="str">
            <v>99008012</v>
          </cell>
          <cell r="L8024">
            <v>4035.17</v>
          </cell>
        </row>
        <row r="8025">
          <cell r="A8025" t="str">
            <v>99008012</v>
          </cell>
          <cell r="L8025">
            <v>29995.97</v>
          </cell>
        </row>
        <row r="8026">
          <cell r="A8026" t="str">
            <v>99008012</v>
          </cell>
          <cell r="L8026">
            <v>14532.93</v>
          </cell>
        </row>
        <row r="8027">
          <cell r="A8027" t="str">
            <v>99008012</v>
          </cell>
          <cell r="L8027">
            <v>42232.25</v>
          </cell>
        </row>
        <row r="8028">
          <cell r="A8028" t="str">
            <v>99008012</v>
          </cell>
          <cell r="L8028">
            <v>71049.34</v>
          </cell>
        </row>
        <row r="8029">
          <cell r="A8029" t="str">
            <v>99008012</v>
          </cell>
          <cell r="L8029">
            <v>12793.07</v>
          </cell>
        </row>
        <row r="8030">
          <cell r="A8030" t="str">
            <v>99008012</v>
          </cell>
          <cell r="L8030">
            <v>56256.05</v>
          </cell>
        </row>
        <row r="8031">
          <cell r="A8031" t="str">
            <v>99008012</v>
          </cell>
          <cell r="L8031">
            <v>15096.42</v>
          </cell>
        </row>
        <row r="8032">
          <cell r="A8032" t="str">
            <v>99008012</v>
          </cell>
          <cell r="L8032">
            <v>21428.44</v>
          </cell>
        </row>
        <row r="8033">
          <cell r="A8033" t="str">
            <v>99008012</v>
          </cell>
          <cell r="L8033">
            <v>19835.919999999998</v>
          </cell>
        </row>
        <row r="8034">
          <cell r="A8034" t="str">
            <v>99008012</v>
          </cell>
          <cell r="L8034">
            <v>1931.88</v>
          </cell>
        </row>
        <row r="8035">
          <cell r="A8035" t="str">
            <v>99008012</v>
          </cell>
          <cell r="L8035">
            <v>3509.11</v>
          </cell>
        </row>
        <row r="8036">
          <cell r="A8036" t="str">
            <v>99008012</v>
          </cell>
          <cell r="L8036">
            <v>48874.41</v>
          </cell>
        </row>
        <row r="8037">
          <cell r="A8037" t="str">
            <v>99008012</v>
          </cell>
          <cell r="L8037">
            <v>39846.44</v>
          </cell>
        </row>
        <row r="8038">
          <cell r="A8038" t="str">
            <v>99008012</v>
          </cell>
          <cell r="L8038">
            <v>25402.06</v>
          </cell>
        </row>
        <row r="8039">
          <cell r="A8039" t="str">
            <v>99008012</v>
          </cell>
          <cell r="L8039">
            <v>24891.040000000001</v>
          </cell>
        </row>
        <row r="8040">
          <cell r="A8040" t="str">
            <v>99008012</v>
          </cell>
          <cell r="L8040">
            <v>46516.19</v>
          </cell>
        </row>
        <row r="8041">
          <cell r="A8041" t="str">
            <v>99008012</v>
          </cell>
          <cell r="L8041">
            <v>26344.2</v>
          </cell>
        </row>
        <row r="8042">
          <cell r="A8042" t="str">
            <v>99008012</v>
          </cell>
          <cell r="L8042">
            <v>8928.67</v>
          </cell>
        </row>
        <row r="8043">
          <cell r="A8043" t="str">
            <v>99008012</v>
          </cell>
          <cell r="L8043">
            <v>45006.77</v>
          </cell>
        </row>
        <row r="8044">
          <cell r="A8044" t="str">
            <v>99008012</v>
          </cell>
          <cell r="L8044">
            <v>19259.830000000002</v>
          </cell>
        </row>
        <row r="8045">
          <cell r="A8045" t="str">
            <v>99008012</v>
          </cell>
          <cell r="L8045">
            <v>0</v>
          </cell>
        </row>
        <row r="8046">
          <cell r="A8046" t="str">
            <v>99008012</v>
          </cell>
          <cell r="L8046">
            <v>0</v>
          </cell>
        </row>
        <row r="8047">
          <cell r="A8047" t="str">
            <v>99008012</v>
          </cell>
          <cell r="L8047">
            <v>0</v>
          </cell>
        </row>
        <row r="8048">
          <cell r="A8048" t="str">
            <v>99008012</v>
          </cell>
          <cell r="L8048">
            <v>0</v>
          </cell>
        </row>
        <row r="8049">
          <cell r="A8049" t="str">
            <v>99008012</v>
          </cell>
          <cell r="L8049">
            <v>0</v>
          </cell>
        </row>
        <row r="8050">
          <cell r="A8050" t="str">
            <v>99008012</v>
          </cell>
          <cell r="L8050">
            <v>0</v>
          </cell>
        </row>
        <row r="8051">
          <cell r="A8051" t="str">
            <v>99008012</v>
          </cell>
          <cell r="L8051">
            <v>0</v>
          </cell>
        </row>
        <row r="8052">
          <cell r="A8052" t="str">
            <v>99008012</v>
          </cell>
          <cell r="L8052">
            <v>330.48</v>
          </cell>
        </row>
        <row r="8053">
          <cell r="A8053" t="str">
            <v>99008012</v>
          </cell>
          <cell r="L8053">
            <v>97.08</v>
          </cell>
        </row>
        <row r="8054">
          <cell r="A8054" t="str">
            <v>99008012</v>
          </cell>
          <cell r="L8054">
            <v>36.36</v>
          </cell>
        </row>
        <row r="8055">
          <cell r="A8055" t="str">
            <v>99008012</v>
          </cell>
          <cell r="L8055">
            <v>36.36</v>
          </cell>
        </row>
        <row r="8056">
          <cell r="A8056" t="str">
            <v>99008012</v>
          </cell>
          <cell r="L8056">
            <v>24.24</v>
          </cell>
        </row>
        <row r="8057">
          <cell r="A8057" t="str">
            <v>99008012</v>
          </cell>
          <cell r="L8057">
            <v>220.32</v>
          </cell>
        </row>
        <row r="8058">
          <cell r="A8058" t="str">
            <v>99008012</v>
          </cell>
          <cell r="L8058">
            <v>198.24</v>
          </cell>
        </row>
        <row r="8059">
          <cell r="A8059" t="str">
            <v>99008012</v>
          </cell>
          <cell r="L8059">
            <v>862.8</v>
          </cell>
        </row>
        <row r="8060">
          <cell r="A8060" t="str">
            <v>99008012</v>
          </cell>
          <cell r="L8060">
            <v>330.48</v>
          </cell>
        </row>
        <row r="8061">
          <cell r="A8061" t="str">
            <v>99008012</v>
          </cell>
          <cell r="L8061">
            <v>242.39</v>
          </cell>
        </row>
        <row r="8062">
          <cell r="A8062" t="str">
            <v>99008012</v>
          </cell>
          <cell r="L8062">
            <v>378.96</v>
          </cell>
        </row>
        <row r="8063">
          <cell r="A8063" t="str">
            <v>99008012</v>
          </cell>
          <cell r="L8063">
            <v>330.48</v>
          </cell>
        </row>
        <row r="8064">
          <cell r="A8064" t="str">
            <v>99008012</v>
          </cell>
          <cell r="L8064">
            <v>0</v>
          </cell>
        </row>
        <row r="8065">
          <cell r="A8065" t="str">
            <v>99008012</v>
          </cell>
          <cell r="L8065">
            <v>0</v>
          </cell>
        </row>
        <row r="8066">
          <cell r="A8066" t="str">
            <v>99008013</v>
          </cell>
          <cell r="L8066">
            <v>215.91</v>
          </cell>
        </row>
        <row r="8067">
          <cell r="A8067" t="str">
            <v>99008013</v>
          </cell>
          <cell r="L8067">
            <v>1993.51</v>
          </cell>
        </row>
        <row r="8068">
          <cell r="A8068" t="str">
            <v>99008013</v>
          </cell>
          <cell r="L8068">
            <v>3148.31</v>
          </cell>
        </row>
        <row r="8069">
          <cell r="A8069" t="str">
            <v>99008013</v>
          </cell>
          <cell r="L8069">
            <v>1699.96</v>
          </cell>
        </row>
        <row r="8070">
          <cell r="A8070" t="str">
            <v>99008013</v>
          </cell>
          <cell r="L8070">
            <v>1175.3399999999999</v>
          </cell>
        </row>
        <row r="8071">
          <cell r="A8071" t="str">
            <v>99008013</v>
          </cell>
          <cell r="L8071">
            <v>2052.9299999999998</v>
          </cell>
        </row>
        <row r="8072">
          <cell r="A8072" t="str">
            <v>99008013</v>
          </cell>
          <cell r="L8072">
            <v>584.52</v>
          </cell>
        </row>
        <row r="8073">
          <cell r="A8073" t="str">
            <v>99008013</v>
          </cell>
          <cell r="L8073">
            <v>1440.47</v>
          </cell>
        </row>
        <row r="8074">
          <cell r="A8074" t="str">
            <v>99008013</v>
          </cell>
          <cell r="L8074">
            <v>227.87</v>
          </cell>
        </row>
        <row r="8075">
          <cell r="A8075" t="str">
            <v>99008013</v>
          </cell>
          <cell r="L8075">
            <v>4221.6400000000003</v>
          </cell>
        </row>
        <row r="8076">
          <cell r="A8076" t="str">
            <v>99008013</v>
          </cell>
          <cell r="L8076">
            <v>1211.3499999999999</v>
          </cell>
        </row>
        <row r="8077">
          <cell r="A8077" t="str">
            <v>99008013</v>
          </cell>
          <cell r="L8077">
            <v>1079.42</v>
          </cell>
        </row>
        <row r="8078">
          <cell r="A8078" t="str">
            <v>99008013</v>
          </cell>
          <cell r="L8078">
            <v>4848.32</v>
          </cell>
        </row>
        <row r="8079">
          <cell r="A8079" t="str">
            <v>99008013</v>
          </cell>
          <cell r="L8079">
            <v>3072.04</v>
          </cell>
        </row>
        <row r="8080">
          <cell r="A8080" t="str">
            <v>99008013</v>
          </cell>
          <cell r="L8080">
            <v>1283.42</v>
          </cell>
        </row>
        <row r="8081">
          <cell r="A8081" t="str">
            <v>99008013</v>
          </cell>
          <cell r="L8081">
            <v>23554.57</v>
          </cell>
        </row>
        <row r="8082">
          <cell r="A8082" t="str">
            <v>99008013</v>
          </cell>
          <cell r="L8082">
            <v>612.34</v>
          </cell>
        </row>
        <row r="8083">
          <cell r="A8083" t="str">
            <v>99008013</v>
          </cell>
          <cell r="L8083">
            <v>4924.03</v>
          </cell>
        </row>
        <row r="8084">
          <cell r="A8084" t="str">
            <v>99008013</v>
          </cell>
          <cell r="L8084">
            <v>1122.25</v>
          </cell>
        </row>
        <row r="8085">
          <cell r="A8085" t="str">
            <v>99008013</v>
          </cell>
          <cell r="L8085">
            <v>6132.55</v>
          </cell>
        </row>
        <row r="8086">
          <cell r="A8086" t="str">
            <v>99008013</v>
          </cell>
          <cell r="L8086">
            <v>11196.3</v>
          </cell>
        </row>
        <row r="8087">
          <cell r="A8087" t="str">
            <v>99008013</v>
          </cell>
          <cell r="L8087">
            <v>6620.64</v>
          </cell>
        </row>
        <row r="8088">
          <cell r="A8088" t="str">
            <v>99008013</v>
          </cell>
          <cell r="L8088">
            <v>240.14</v>
          </cell>
        </row>
        <row r="8089">
          <cell r="A8089" t="str">
            <v>99008013</v>
          </cell>
          <cell r="L8089">
            <v>4934.67</v>
          </cell>
        </row>
        <row r="8090">
          <cell r="A8090" t="str">
            <v>99008013</v>
          </cell>
          <cell r="L8090">
            <v>0</v>
          </cell>
        </row>
        <row r="8091">
          <cell r="A8091" t="str">
            <v>99008013</v>
          </cell>
          <cell r="L8091">
            <v>0</v>
          </cell>
        </row>
        <row r="8092">
          <cell r="A8092" t="str">
            <v>99008013</v>
          </cell>
          <cell r="L8092">
            <v>0</v>
          </cell>
        </row>
        <row r="8093">
          <cell r="A8093" t="str">
            <v>99008013</v>
          </cell>
          <cell r="L8093">
            <v>0</v>
          </cell>
        </row>
        <row r="8094">
          <cell r="A8094" t="str">
            <v>99008013</v>
          </cell>
          <cell r="L8094">
            <v>0</v>
          </cell>
        </row>
        <row r="8095">
          <cell r="A8095" t="str">
            <v>99008013</v>
          </cell>
          <cell r="L8095">
            <v>0</v>
          </cell>
        </row>
        <row r="8096">
          <cell r="A8096" t="str">
            <v>99008013</v>
          </cell>
          <cell r="L8096">
            <v>501.61</v>
          </cell>
        </row>
        <row r="8097">
          <cell r="A8097" t="str">
            <v>99008013</v>
          </cell>
          <cell r="L8097">
            <v>4987.92</v>
          </cell>
        </row>
        <row r="8098">
          <cell r="A8098" t="str">
            <v>99008013</v>
          </cell>
          <cell r="L8098">
            <v>8337.74</v>
          </cell>
        </row>
        <row r="8099">
          <cell r="A8099" t="str">
            <v>99008013</v>
          </cell>
          <cell r="L8099">
            <v>5183.91</v>
          </cell>
        </row>
        <row r="8100">
          <cell r="A8100" t="str">
            <v>99008013</v>
          </cell>
          <cell r="L8100">
            <v>2730.81</v>
          </cell>
        </row>
        <row r="8101">
          <cell r="A8101" t="str">
            <v>99008013</v>
          </cell>
          <cell r="L8101">
            <v>4765.1400000000003</v>
          </cell>
        </row>
        <row r="8102">
          <cell r="A8102" t="str">
            <v>99008013</v>
          </cell>
          <cell r="L8102">
            <v>1358.6</v>
          </cell>
        </row>
        <row r="8103">
          <cell r="A8103" t="str">
            <v>99008013</v>
          </cell>
          <cell r="L8103">
            <v>3397.55</v>
          </cell>
        </row>
        <row r="8104">
          <cell r="A8104" t="str">
            <v>99008013</v>
          </cell>
          <cell r="L8104">
            <v>529.45000000000005</v>
          </cell>
        </row>
        <row r="8105">
          <cell r="A8105" t="str">
            <v>99008013</v>
          </cell>
          <cell r="L8105">
            <v>9808.7999999999993</v>
          </cell>
        </row>
        <row r="8106">
          <cell r="A8106" t="str">
            <v>99008013</v>
          </cell>
          <cell r="L8106">
            <v>2814.51</v>
          </cell>
        </row>
        <row r="8107">
          <cell r="A8107" t="str">
            <v>99008013</v>
          </cell>
          <cell r="L8107">
            <v>2507.96</v>
          </cell>
        </row>
        <row r="8108">
          <cell r="A8108" t="str">
            <v>99008013</v>
          </cell>
          <cell r="L8108">
            <v>11543.51</v>
          </cell>
        </row>
        <row r="8109">
          <cell r="A8109" t="str">
            <v>99008013</v>
          </cell>
          <cell r="L8109">
            <v>7187.39</v>
          </cell>
        </row>
        <row r="8110">
          <cell r="A8110" t="str">
            <v>99008013</v>
          </cell>
          <cell r="L8110">
            <v>2981.7</v>
          </cell>
        </row>
        <row r="8111">
          <cell r="A8111" t="str">
            <v>99008013</v>
          </cell>
          <cell r="L8111">
            <v>55905.23</v>
          </cell>
        </row>
        <row r="8112">
          <cell r="A8112" t="str">
            <v>99008013</v>
          </cell>
          <cell r="L8112">
            <v>1421.14</v>
          </cell>
        </row>
        <row r="8113">
          <cell r="A8113" t="str">
            <v>99008013</v>
          </cell>
          <cell r="L8113">
            <v>11511.07</v>
          </cell>
        </row>
        <row r="8114">
          <cell r="A8114" t="str">
            <v>99008013</v>
          </cell>
          <cell r="L8114">
            <v>2618.4299999999998</v>
          </cell>
        </row>
        <row r="8115">
          <cell r="A8115" t="str">
            <v>99008013</v>
          </cell>
          <cell r="L8115">
            <v>14136.48</v>
          </cell>
        </row>
        <row r="8116">
          <cell r="A8116" t="str">
            <v>99008013</v>
          </cell>
          <cell r="L8116">
            <v>26009.95</v>
          </cell>
        </row>
        <row r="8117">
          <cell r="A8117" t="str">
            <v>99008013</v>
          </cell>
          <cell r="L8117">
            <v>15376.72</v>
          </cell>
        </row>
        <row r="8118">
          <cell r="A8118" t="str">
            <v>99008013</v>
          </cell>
          <cell r="L8118">
            <v>557.29</v>
          </cell>
        </row>
        <row r="8119">
          <cell r="A8119" t="str">
            <v>99008013</v>
          </cell>
          <cell r="L8119">
            <v>11593.16</v>
          </cell>
        </row>
        <row r="8120">
          <cell r="A8120" t="str">
            <v>99008013</v>
          </cell>
          <cell r="L8120">
            <v>0</v>
          </cell>
        </row>
        <row r="8121">
          <cell r="A8121" t="str">
            <v>99008013</v>
          </cell>
          <cell r="L8121">
            <v>0</v>
          </cell>
        </row>
        <row r="8122">
          <cell r="A8122" t="str">
            <v>99008013</v>
          </cell>
          <cell r="L8122">
            <v>0</v>
          </cell>
        </row>
        <row r="8123">
          <cell r="A8123" t="str">
            <v>99008013</v>
          </cell>
          <cell r="L8123">
            <v>0</v>
          </cell>
        </row>
        <row r="8124">
          <cell r="A8124" t="str">
            <v>99008013</v>
          </cell>
          <cell r="L8124">
            <v>0</v>
          </cell>
        </row>
        <row r="8125">
          <cell r="A8125" t="str">
            <v>99008013</v>
          </cell>
          <cell r="L8125">
            <v>0</v>
          </cell>
        </row>
        <row r="8126">
          <cell r="A8126" t="str">
            <v>99008013</v>
          </cell>
          <cell r="L8126">
            <v>220.9</v>
          </cell>
        </row>
        <row r="8127">
          <cell r="A8127" t="str">
            <v>99008013</v>
          </cell>
          <cell r="L8127">
            <v>44.98</v>
          </cell>
        </row>
        <row r="8128">
          <cell r="A8128" t="str">
            <v>99008013</v>
          </cell>
          <cell r="L8128">
            <v>126.4</v>
          </cell>
        </row>
        <row r="8129">
          <cell r="A8129" t="str">
            <v>99008013</v>
          </cell>
          <cell r="L8129">
            <v>518.19000000000005</v>
          </cell>
        </row>
        <row r="8130">
          <cell r="A8130" t="str">
            <v>99008013</v>
          </cell>
          <cell r="L8130">
            <v>31.6</v>
          </cell>
        </row>
        <row r="8131">
          <cell r="A8131" t="str">
            <v>99008013</v>
          </cell>
          <cell r="L8131">
            <v>207.69</v>
          </cell>
        </row>
        <row r="8132">
          <cell r="A8132" t="str">
            <v>99008013</v>
          </cell>
          <cell r="L8132">
            <v>259.33</v>
          </cell>
        </row>
        <row r="8133">
          <cell r="A8133" t="str">
            <v>99008013</v>
          </cell>
          <cell r="L8133">
            <v>31.31</v>
          </cell>
        </row>
        <row r="8134">
          <cell r="A8134" t="str">
            <v>99008013</v>
          </cell>
          <cell r="L8134">
            <v>78.900000000000006</v>
          </cell>
        </row>
        <row r="8135">
          <cell r="A8135" t="str">
            <v>99008013</v>
          </cell>
          <cell r="L8135">
            <v>120.06</v>
          </cell>
        </row>
        <row r="8136">
          <cell r="A8136" t="str">
            <v>99008013</v>
          </cell>
          <cell r="L8136">
            <v>261.56</v>
          </cell>
        </row>
        <row r="8137">
          <cell r="A8137" t="str">
            <v>99008013</v>
          </cell>
          <cell r="L8137">
            <v>21.06</v>
          </cell>
        </row>
        <row r="8138">
          <cell r="A8138" t="str">
            <v>99008013</v>
          </cell>
          <cell r="L8138">
            <v>54.25</v>
          </cell>
        </row>
        <row r="8139">
          <cell r="A8139" t="str">
            <v>99008013</v>
          </cell>
          <cell r="L8139">
            <v>0</v>
          </cell>
        </row>
        <row r="8140">
          <cell r="A8140" t="str">
            <v>99008013</v>
          </cell>
          <cell r="L8140">
            <v>0</v>
          </cell>
        </row>
        <row r="8141">
          <cell r="A8141" t="str">
            <v>99008016</v>
          </cell>
          <cell r="L8141">
            <v>60</v>
          </cell>
        </row>
        <row r="8142">
          <cell r="A8142" t="str">
            <v>99008016</v>
          </cell>
          <cell r="L8142">
            <v>0</v>
          </cell>
        </row>
        <row r="8143">
          <cell r="A8143" t="str">
            <v>99008016</v>
          </cell>
          <cell r="L8143">
            <v>0</v>
          </cell>
        </row>
        <row r="8144">
          <cell r="A8144" t="str">
            <v>99008016</v>
          </cell>
          <cell r="L8144">
            <v>1761.68</v>
          </cell>
        </row>
        <row r="8145">
          <cell r="A8145" t="str">
            <v>99008016</v>
          </cell>
          <cell r="L8145">
            <v>11822.49</v>
          </cell>
        </row>
        <row r="8146">
          <cell r="A8146" t="str">
            <v>99008016</v>
          </cell>
          <cell r="L8146">
            <v>734.07</v>
          </cell>
        </row>
        <row r="8147">
          <cell r="A8147" t="str">
            <v>99008016</v>
          </cell>
          <cell r="L8147">
            <v>3154.57</v>
          </cell>
        </row>
        <row r="8148">
          <cell r="A8148" t="str">
            <v>99008016</v>
          </cell>
          <cell r="L8148">
            <v>0</v>
          </cell>
        </row>
        <row r="8149">
          <cell r="A8149" t="str">
            <v>99008016</v>
          </cell>
          <cell r="L8149">
            <v>0</v>
          </cell>
        </row>
        <row r="8150">
          <cell r="A8150" t="str">
            <v>99008016</v>
          </cell>
          <cell r="L8150">
            <v>0</v>
          </cell>
        </row>
        <row r="8151">
          <cell r="A8151" t="str">
            <v>99008016</v>
          </cell>
          <cell r="L8151">
            <v>12180.48</v>
          </cell>
        </row>
        <row r="8152">
          <cell r="A8152" t="str">
            <v>99008016</v>
          </cell>
          <cell r="L8152">
            <v>82559.8</v>
          </cell>
        </row>
        <row r="8153">
          <cell r="A8153" t="str">
            <v>99008016</v>
          </cell>
          <cell r="L8153">
            <v>5075.16</v>
          </cell>
        </row>
        <row r="8154">
          <cell r="A8154" t="str">
            <v>99008016</v>
          </cell>
          <cell r="L8154">
            <v>21823.47</v>
          </cell>
        </row>
        <row r="8155">
          <cell r="A8155" t="str">
            <v>99008016</v>
          </cell>
          <cell r="L8155">
            <v>0</v>
          </cell>
        </row>
        <row r="8156">
          <cell r="A8156" t="str">
            <v>99008016</v>
          </cell>
          <cell r="L8156">
            <v>0</v>
          </cell>
        </row>
        <row r="8157">
          <cell r="A8157" t="str">
            <v>99008016</v>
          </cell>
          <cell r="L8157">
            <v>0</v>
          </cell>
        </row>
        <row r="8158">
          <cell r="A8158" t="str">
            <v>99008016</v>
          </cell>
          <cell r="L8158">
            <v>1145.47</v>
          </cell>
        </row>
        <row r="8159">
          <cell r="A8159" t="str">
            <v>99008016</v>
          </cell>
          <cell r="L8159">
            <v>31.5</v>
          </cell>
        </row>
        <row r="8160">
          <cell r="A8160" t="str">
            <v>99008016</v>
          </cell>
          <cell r="L8160">
            <v>31.5</v>
          </cell>
        </row>
        <row r="8161">
          <cell r="A8161" t="str">
            <v>99008016</v>
          </cell>
          <cell r="L8161">
            <v>0</v>
          </cell>
        </row>
        <row r="8162">
          <cell r="A8162" t="str">
            <v>99008017</v>
          </cell>
          <cell r="L8162">
            <v>0</v>
          </cell>
        </row>
        <row r="8163">
          <cell r="A8163" t="str">
            <v>99008018</v>
          </cell>
          <cell r="L8163">
            <v>26391.49</v>
          </cell>
        </row>
        <row r="8164">
          <cell r="A8164" t="str">
            <v>99008018</v>
          </cell>
          <cell r="L8164">
            <v>-72.7</v>
          </cell>
        </row>
        <row r="8165">
          <cell r="A8165" t="str">
            <v>99008018</v>
          </cell>
          <cell r="L8165">
            <v>72.7</v>
          </cell>
        </row>
        <row r="8166">
          <cell r="A8166" t="str">
            <v>99008018</v>
          </cell>
          <cell r="L8166">
            <v>13679.68</v>
          </cell>
        </row>
        <row r="8167">
          <cell r="A8167" t="str">
            <v>99008018</v>
          </cell>
          <cell r="L8167">
            <v>-327.14999999999998</v>
          </cell>
        </row>
        <row r="8168">
          <cell r="A8168" t="str">
            <v>99008018</v>
          </cell>
          <cell r="L8168">
            <v>327.14999999999998</v>
          </cell>
        </row>
        <row r="8169">
          <cell r="A8169" t="str">
            <v>99008018</v>
          </cell>
          <cell r="L8169">
            <v>2819.1</v>
          </cell>
        </row>
        <row r="8170">
          <cell r="A8170" t="str">
            <v>99008018</v>
          </cell>
          <cell r="L8170">
            <v>-120</v>
          </cell>
        </row>
        <row r="8171">
          <cell r="A8171" t="str">
            <v>99008018</v>
          </cell>
          <cell r="L8171">
            <v>120</v>
          </cell>
        </row>
        <row r="8172">
          <cell r="A8172" t="str">
            <v>99008018</v>
          </cell>
          <cell r="L8172">
            <v>2362.6</v>
          </cell>
        </row>
        <row r="8173">
          <cell r="A8173" t="str">
            <v>99008018</v>
          </cell>
          <cell r="L8173">
            <v>-612</v>
          </cell>
        </row>
        <row r="8174">
          <cell r="A8174" t="str">
            <v>99008018</v>
          </cell>
          <cell r="L8174">
            <v>612</v>
          </cell>
        </row>
        <row r="8175">
          <cell r="A8175" t="str">
            <v>99008018</v>
          </cell>
          <cell r="L8175">
            <v>0</v>
          </cell>
        </row>
        <row r="8176">
          <cell r="A8176" t="str">
            <v>99008018</v>
          </cell>
          <cell r="L8176">
            <v>565.79</v>
          </cell>
        </row>
        <row r="8177">
          <cell r="A8177" t="str">
            <v>99008018</v>
          </cell>
          <cell r="L8177">
            <v>128399.6</v>
          </cell>
        </row>
        <row r="8178">
          <cell r="A8178" t="str">
            <v>99008018</v>
          </cell>
          <cell r="L8178">
            <v>0</v>
          </cell>
        </row>
        <row r="8179">
          <cell r="A8179" t="str">
            <v>99008018</v>
          </cell>
          <cell r="L8179">
            <v>-1358.88</v>
          </cell>
        </row>
        <row r="8180">
          <cell r="A8180" t="str">
            <v>99008018</v>
          </cell>
          <cell r="L8180">
            <v>48998.82</v>
          </cell>
        </row>
        <row r="8181">
          <cell r="A8181" t="str">
            <v>99008018</v>
          </cell>
          <cell r="L8181">
            <v>0</v>
          </cell>
        </row>
        <row r="8182">
          <cell r="A8182" t="str">
            <v>99008018</v>
          </cell>
          <cell r="L8182">
            <v>227</v>
          </cell>
        </row>
        <row r="8183">
          <cell r="A8183" t="str">
            <v>99008018</v>
          </cell>
          <cell r="L8183">
            <v>915.4</v>
          </cell>
        </row>
        <row r="8184">
          <cell r="A8184" t="str">
            <v>99008018</v>
          </cell>
          <cell r="L8184">
            <v>0</v>
          </cell>
        </row>
        <row r="8185">
          <cell r="A8185" t="str">
            <v>99008018</v>
          </cell>
          <cell r="L8185">
            <v>2058</v>
          </cell>
        </row>
        <row r="8186">
          <cell r="A8186" t="str">
            <v>99008018</v>
          </cell>
          <cell r="L8186">
            <v>-211</v>
          </cell>
        </row>
        <row r="8187">
          <cell r="A8187" t="str">
            <v>9900802</v>
          </cell>
          <cell r="L8187">
            <v>247.45</v>
          </cell>
        </row>
        <row r="8188">
          <cell r="A8188" t="str">
            <v>9900802</v>
          </cell>
          <cell r="L8188">
            <v>81652.87</v>
          </cell>
        </row>
        <row r="8189">
          <cell r="A8189" t="str">
            <v>9900802</v>
          </cell>
          <cell r="L8189">
            <v>-1789.15</v>
          </cell>
        </row>
        <row r="8190">
          <cell r="A8190" t="str">
            <v>9900802</v>
          </cell>
          <cell r="L8190">
            <v>1789.15</v>
          </cell>
        </row>
        <row r="8191">
          <cell r="A8191" t="str">
            <v>9900802</v>
          </cell>
          <cell r="L8191">
            <v>0</v>
          </cell>
        </row>
        <row r="8192">
          <cell r="A8192" t="str">
            <v>9900802</v>
          </cell>
          <cell r="L8192">
            <v>53054.49</v>
          </cell>
        </row>
        <row r="8193">
          <cell r="A8193" t="str">
            <v>9900802</v>
          </cell>
          <cell r="L8193">
            <v>-626.75</v>
          </cell>
        </row>
        <row r="8194">
          <cell r="A8194" t="str">
            <v>9900802</v>
          </cell>
          <cell r="L8194">
            <v>-138</v>
          </cell>
        </row>
        <row r="8195">
          <cell r="A8195" t="str">
            <v>9900802</v>
          </cell>
          <cell r="L8195">
            <v>626.75</v>
          </cell>
        </row>
        <row r="8196">
          <cell r="A8196" t="str">
            <v>9900802</v>
          </cell>
          <cell r="L8196">
            <v>690.65</v>
          </cell>
        </row>
        <row r="8197">
          <cell r="A8197" t="str">
            <v>9900803</v>
          </cell>
          <cell r="L8197">
            <v>18507.5</v>
          </cell>
        </row>
        <row r="8198">
          <cell r="A8198" t="str">
            <v>9900803</v>
          </cell>
          <cell r="L8198">
            <v>877.72</v>
          </cell>
        </row>
        <row r="8199">
          <cell r="A8199" t="str">
            <v>9900803</v>
          </cell>
          <cell r="L8199">
            <v>-0.44</v>
          </cell>
        </row>
        <row r="8200">
          <cell r="A8200" t="str">
            <v>9900803</v>
          </cell>
          <cell r="L8200">
            <v>1053.6300000000001</v>
          </cell>
        </row>
        <row r="8201">
          <cell r="A8201" t="str">
            <v>9900803</v>
          </cell>
          <cell r="L8201">
            <v>0</v>
          </cell>
        </row>
        <row r="8202">
          <cell r="A8202" t="str">
            <v>9900803</v>
          </cell>
          <cell r="L8202">
            <v>1240.54</v>
          </cell>
        </row>
        <row r="8203">
          <cell r="A8203" t="str">
            <v>9900803</v>
          </cell>
          <cell r="L8203">
            <v>0</v>
          </cell>
        </row>
        <row r="8204">
          <cell r="A8204" t="str">
            <v>9900803</v>
          </cell>
          <cell r="L8204">
            <v>7005.97</v>
          </cell>
        </row>
        <row r="8205">
          <cell r="A8205" t="str">
            <v>9900803</v>
          </cell>
          <cell r="L8205">
            <v>0</v>
          </cell>
        </row>
        <row r="8206">
          <cell r="A8206" t="str">
            <v>9900803</v>
          </cell>
          <cell r="L8206">
            <v>0</v>
          </cell>
        </row>
        <row r="8207">
          <cell r="A8207" t="str">
            <v>9900803</v>
          </cell>
          <cell r="L8207">
            <v>5682.57</v>
          </cell>
        </row>
        <row r="8208">
          <cell r="A8208" t="str">
            <v>9900803</v>
          </cell>
          <cell r="L8208">
            <v>1096.57</v>
          </cell>
        </row>
        <row r="8209">
          <cell r="A8209" t="str">
            <v>9900803</v>
          </cell>
          <cell r="L8209">
            <v>150.25</v>
          </cell>
        </row>
        <row r="8210">
          <cell r="A8210" t="str">
            <v>9900803</v>
          </cell>
          <cell r="L8210">
            <v>0</v>
          </cell>
        </row>
        <row r="8211">
          <cell r="A8211" t="str">
            <v>9900803</v>
          </cell>
          <cell r="L8211">
            <v>51.47</v>
          </cell>
        </row>
        <row r="8212">
          <cell r="A8212" t="str">
            <v>9900803</v>
          </cell>
          <cell r="L8212">
            <v>0</v>
          </cell>
        </row>
        <row r="8213">
          <cell r="A8213" t="str">
            <v>9900803</v>
          </cell>
          <cell r="L8213">
            <v>4852.5</v>
          </cell>
        </row>
        <row r="8214">
          <cell r="A8214" t="str">
            <v>9900803</v>
          </cell>
          <cell r="L8214">
            <v>0</v>
          </cell>
        </row>
        <row r="8215">
          <cell r="A8215" t="str">
            <v>9900804</v>
          </cell>
          <cell r="L8215">
            <v>-780</v>
          </cell>
        </row>
        <row r="8216">
          <cell r="A8216" t="str">
            <v>9900804</v>
          </cell>
          <cell r="L8216">
            <v>780</v>
          </cell>
        </row>
        <row r="8217">
          <cell r="A8217" t="str">
            <v>9900804</v>
          </cell>
          <cell r="L8217">
            <v>-1.5</v>
          </cell>
        </row>
        <row r="8218">
          <cell r="A8218" t="str">
            <v>9900804</v>
          </cell>
          <cell r="L8218">
            <v>1.5</v>
          </cell>
        </row>
        <row r="8219">
          <cell r="A8219" t="str">
            <v>9900804</v>
          </cell>
          <cell r="L8219">
            <v>-624.08000000000004</v>
          </cell>
        </row>
        <row r="8220">
          <cell r="A8220" t="str">
            <v>9900804</v>
          </cell>
          <cell r="L8220">
            <v>624.08000000000004</v>
          </cell>
        </row>
        <row r="8221">
          <cell r="A8221" t="str">
            <v>9900804</v>
          </cell>
          <cell r="L8221">
            <v>369.48</v>
          </cell>
        </row>
        <row r="8222">
          <cell r="A8222" t="str">
            <v>9900804</v>
          </cell>
          <cell r="L8222">
            <v>20.52</v>
          </cell>
        </row>
        <row r="8223">
          <cell r="A8223" t="str">
            <v>9900804</v>
          </cell>
          <cell r="L8223">
            <v>0</v>
          </cell>
        </row>
        <row r="8224">
          <cell r="A8224" t="str">
            <v>9900804</v>
          </cell>
          <cell r="L8224">
            <v>-804</v>
          </cell>
        </row>
        <row r="8225">
          <cell r="A8225" t="str">
            <v>9900804</v>
          </cell>
          <cell r="L8225">
            <v>960</v>
          </cell>
        </row>
        <row r="8226">
          <cell r="A8226" t="str">
            <v>9900804</v>
          </cell>
          <cell r="L8226">
            <v>-129.99</v>
          </cell>
        </row>
        <row r="8227">
          <cell r="A8227" t="str">
            <v>9900804</v>
          </cell>
          <cell r="L8227">
            <v>-3392.01</v>
          </cell>
        </row>
        <row r="8228">
          <cell r="A8228" t="str">
            <v>9900804</v>
          </cell>
          <cell r="L8228">
            <v>-2.6</v>
          </cell>
        </row>
        <row r="8229">
          <cell r="A8229" t="str">
            <v>9900804</v>
          </cell>
          <cell r="L8229">
            <v>3522</v>
          </cell>
        </row>
        <row r="8230">
          <cell r="A8230" t="str">
            <v>9900804</v>
          </cell>
          <cell r="L8230">
            <v>-334.2</v>
          </cell>
        </row>
        <row r="8231">
          <cell r="A8231" t="str">
            <v>9900804</v>
          </cell>
          <cell r="L8231">
            <v>-11.04</v>
          </cell>
        </row>
        <row r="8232">
          <cell r="A8232" t="str">
            <v>9900804</v>
          </cell>
          <cell r="L8232">
            <v>802.2</v>
          </cell>
        </row>
        <row r="8233">
          <cell r="A8233" t="str">
            <v>9900804</v>
          </cell>
          <cell r="L8233">
            <v>-263.38</v>
          </cell>
        </row>
        <row r="8234">
          <cell r="A8234" t="str">
            <v>9900804</v>
          </cell>
          <cell r="L8234">
            <v>-0.01</v>
          </cell>
        </row>
        <row r="8235">
          <cell r="A8235" t="str">
            <v>9900804</v>
          </cell>
          <cell r="L8235">
            <v>399</v>
          </cell>
        </row>
        <row r="8236">
          <cell r="A8236" t="str">
            <v>9900804</v>
          </cell>
          <cell r="L8236">
            <v>815.1</v>
          </cell>
        </row>
        <row r="8237">
          <cell r="A8237" t="str">
            <v>9900804</v>
          </cell>
          <cell r="L8237">
            <v>496.5</v>
          </cell>
        </row>
        <row r="8238">
          <cell r="A8238" t="str">
            <v>9900804</v>
          </cell>
          <cell r="L8238">
            <v>15.25</v>
          </cell>
        </row>
        <row r="8239">
          <cell r="A8239" t="str">
            <v>9900804</v>
          </cell>
          <cell r="L8239">
            <v>22351.8</v>
          </cell>
        </row>
        <row r="8240">
          <cell r="A8240" t="str">
            <v>9900804</v>
          </cell>
          <cell r="L8240">
            <v>0</v>
          </cell>
        </row>
        <row r="8241">
          <cell r="A8241" t="str">
            <v>9900804</v>
          </cell>
          <cell r="L8241">
            <v>5933</v>
          </cell>
        </row>
        <row r="8242">
          <cell r="A8242" t="str">
            <v>9900804</v>
          </cell>
          <cell r="L8242">
            <v>23019.88</v>
          </cell>
        </row>
        <row r="8243">
          <cell r="A8243" t="str">
            <v>9900804</v>
          </cell>
          <cell r="L8243">
            <v>0</v>
          </cell>
        </row>
        <row r="8244">
          <cell r="A8244" t="str">
            <v>9900804</v>
          </cell>
          <cell r="L8244">
            <v>0</v>
          </cell>
        </row>
        <row r="8245">
          <cell r="A8245" t="str">
            <v>9900804</v>
          </cell>
          <cell r="L8245">
            <v>1200</v>
          </cell>
        </row>
        <row r="8246">
          <cell r="A8246" t="str">
            <v>9900804</v>
          </cell>
          <cell r="L8246">
            <v>1599.1</v>
          </cell>
        </row>
        <row r="8247">
          <cell r="A8247" t="str">
            <v>9900804</v>
          </cell>
          <cell r="L8247">
            <v>3310.2</v>
          </cell>
        </row>
        <row r="8248">
          <cell r="A8248" t="str">
            <v>9900804</v>
          </cell>
          <cell r="L8248">
            <v>-348</v>
          </cell>
        </row>
        <row r="8249">
          <cell r="A8249" t="str">
            <v>9900804</v>
          </cell>
          <cell r="L8249">
            <v>372</v>
          </cell>
        </row>
        <row r="8250">
          <cell r="A8250" t="str">
            <v>9900804</v>
          </cell>
          <cell r="L8250">
            <v>1155</v>
          </cell>
        </row>
        <row r="8251">
          <cell r="A8251" t="str">
            <v>9900804</v>
          </cell>
          <cell r="L8251">
            <v>0</v>
          </cell>
        </row>
        <row r="8252">
          <cell r="A8252" t="str">
            <v>9900804</v>
          </cell>
          <cell r="L8252">
            <v>200</v>
          </cell>
        </row>
        <row r="8253">
          <cell r="A8253" t="str">
            <v>9900804</v>
          </cell>
          <cell r="L8253">
            <v>0</v>
          </cell>
        </row>
        <row r="8254">
          <cell r="A8254" t="str">
            <v>9900804</v>
          </cell>
          <cell r="L8254">
            <v>3625.5</v>
          </cell>
        </row>
        <row r="8255">
          <cell r="A8255" t="str">
            <v>9900804</v>
          </cell>
          <cell r="L8255">
            <v>0</v>
          </cell>
        </row>
        <row r="8256">
          <cell r="A8256" t="str">
            <v>9900804</v>
          </cell>
          <cell r="L8256">
            <v>0</v>
          </cell>
        </row>
        <row r="8257">
          <cell r="A8257" t="str">
            <v>9900804</v>
          </cell>
          <cell r="L8257">
            <v>0</v>
          </cell>
        </row>
        <row r="8258">
          <cell r="A8258" t="str">
            <v>9900804</v>
          </cell>
          <cell r="L8258">
            <v>26481.79</v>
          </cell>
        </row>
        <row r="8259">
          <cell r="A8259" t="str">
            <v>9900804</v>
          </cell>
          <cell r="L8259">
            <v>68910.570000000007</v>
          </cell>
        </row>
        <row r="8260">
          <cell r="A8260" t="str">
            <v>9900804</v>
          </cell>
          <cell r="L8260">
            <v>0</v>
          </cell>
        </row>
        <row r="8261">
          <cell r="A8261" t="str">
            <v>9900804</v>
          </cell>
          <cell r="L8261">
            <v>0</v>
          </cell>
        </row>
        <row r="8262">
          <cell r="A8262" t="str">
            <v>9900804</v>
          </cell>
          <cell r="L8262">
            <v>2581.04</v>
          </cell>
        </row>
        <row r="8263">
          <cell r="A8263" t="str">
            <v>9900804</v>
          </cell>
          <cell r="L8263">
            <v>0</v>
          </cell>
        </row>
        <row r="8264">
          <cell r="A8264" t="str">
            <v>9900804</v>
          </cell>
          <cell r="L8264">
            <v>29202.54</v>
          </cell>
        </row>
        <row r="8265">
          <cell r="A8265" t="str">
            <v>9900804</v>
          </cell>
          <cell r="L8265">
            <v>0</v>
          </cell>
        </row>
        <row r="8266">
          <cell r="A8266" t="str">
            <v>9900804</v>
          </cell>
          <cell r="L8266">
            <v>9502.7999999999993</v>
          </cell>
        </row>
        <row r="8267">
          <cell r="A8267" t="str">
            <v>9900804</v>
          </cell>
          <cell r="L8267">
            <v>49445.54</v>
          </cell>
        </row>
        <row r="8268">
          <cell r="A8268" t="str">
            <v>9900804</v>
          </cell>
          <cell r="L8268">
            <v>0</v>
          </cell>
        </row>
        <row r="8269">
          <cell r="A8269" t="str">
            <v>9900804</v>
          </cell>
          <cell r="L8269">
            <v>0</v>
          </cell>
        </row>
        <row r="8270">
          <cell r="A8270" t="str">
            <v>9900804</v>
          </cell>
          <cell r="L8270">
            <v>140.84</v>
          </cell>
        </row>
        <row r="8271">
          <cell r="A8271" t="str">
            <v>9900804</v>
          </cell>
          <cell r="L8271">
            <v>0</v>
          </cell>
        </row>
        <row r="8272">
          <cell r="A8272" t="str">
            <v>9900804</v>
          </cell>
          <cell r="L8272">
            <v>1324.63</v>
          </cell>
        </row>
        <row r="8273">
          <cell r="A8273" t="str">
            <v>9900804</v>
          </cell>
          <cell r="L8273">
            <v>0</v>
          </cell>
        </row>
        <row r="8274">
          <cell r="A8274" t="str">
            <v>9900804</v>
          </cell>
          <cell r="L8274">
            <v>20592</v>
          </cell>
        </row>
        <row r="8275">
          <cell r="A8275" t="str">
            <v>9900804</v>
          </cell>
          <cell r="L8275">
            <v>0</v>
          </cell>
        </row>
        <row r="8276">
          <cell r="A8276" t="str">
            <v>9900807</v>
          </cell>
          <cell r="L8276">
            <v>7690.5</v>
          </cell>
        </row>
        <row r="8277">
          <cell r="A8277" t="str">
            <v>9900807</v>
          </cell>
          <cell r="L8277">
            <v>0</v>
          </cell>
        </row>
        <row r="8278">
          <cell r="A8278" t="str">
            <v>9900807</v>
          </cell>
          <cell r="L8278">
            <v>77450.05</v>
          </cell>
        </row>
        <row r="8279">
          <cell r="A8279" t="str">
            <v>9900807</v>
          </cell>
          <cell r="L8279">
            <v>0</v>
          </cell>
        </row>
        <row r="8280">
          <cell r="A8280" t="str">
            <v>9900807</v>
          </cell>
          <cell r="L8280">
            <v>204709.33</v>
          </cell>
        </row>
        <row r="8281">
          <cell r="A8281" t="str">
            <v>9900807</v>
          </cell>
          <cell r="L8281">
            <v>0</v>
          </cell>
        </row>
        <row r="8282">
          <cell r="A8282" t="str">
            <v>9900807</v>
          </cell>
          <cell r="L8282">
            <v>2138.6999999999998</v>
          </cell>
        </row>
        <row r="8283">
          <cell r="A8283" t="str">
            <v>9900807</v>
          </cell>
          <cell r="L8283">
            <v>11629.97</v>
          </cell>
        </row>
        <row r="8284">
          <cell r="A8284" t="str">
            <v>9900807</v>
          </cell>
          <cell r="L8284">
            <v>0</v>
          </cell>
        </row>
        <row r="8285">
          <cell r="A8285" t="str">
            <v>9900807</v>
          </cell>
          <cell r="L8285">
            <v>0</v>
          </cell>
        </row>
        <row r="8286">
          <cell r="A8286" t="str">
            <v>9900807</v>
          </cell>
          <cell r="L8286">
            <v>25738.32</v>
          </cell>
        </row>
        <row r="8287">
          <cell r="A8287" t="str">
            <v>9900807</v>
          </cell>
          <cell r="L8287">
            <v>99.3</v>
          </cell>
        </row>
        <row r="8288">
          <cell r="A8288" t="str">
            <v>9900807</v>
          </cell>
          <cell r="L8288">
            <v>-3063.71</v>
          </cell>
        </row>
        <row r="8289">
          <cell r="A8289" t="str">
            <v>9900807</v>
          </cell>
          <cell r="L8289">
            <v>234</v>
          </cell>
        </row>
        <row r="8290">
          <cell r="A8290" t="str">
            <v>9900807</v>
          </cell>
          <cell r="L8290">
            <v>3669.69</v>
          </cell>
        </row>
        <row r="8291">
          <cell r="A8291" t="str">
            <v>9900807</v>
          </cell>
          <cell r="L8291">
            <v>0</v>
          </cell>
        </row>
        <row r="8292">
          <cell r="A8292" t="str">
            <v>9900807</v>
          </cell>
          <cell r="L8292">
            <v>4100</v>
          </cell>
        </row>
        <row r="8293">
          <cell r="A8293" t="str">
            <v>9900807</v>
          </cell>
          <cell r="L8293">
            <v>232</v>
          </cell>
        </row>
        <row r="8294">
          <cell r="A8294" t="str">
            <v>9900807</v>
          </cell>
          <cell r="L8294">
            <v>-53</v>
          </cell>
        </row>
        <row r="8295">
          <cell r="A8295" t="str">
            <v>9900807</v>
          </cell>
          <cell r="L8295">
            <v>53</v>
          </cell>
        </row>
        <row r="8296">
          <cell r="A8296" t="str">
            <v>9900807</v>
          </cell>
          <cell r="L8296">
            <v>375.09</v>
          </cell>
        </row>
        <row r="8297">
          <cell r="A8297" t="str">
            <v>9900807</v>
          </cell>
          <cell r="L8297">
            <v>20254.25</v>
          </cell>
        </row>
        <row r="8298">
          <cell r="A8298" t="str">
            <v>9900807</v>
          </cell>
          <cell r="L8298">
            <v>-4051.49</v>
          </cell>
        </row>
        <row r="8299">
          <cell r="A8299" t="str">
            <v>9900807</v>
          </cell>
          <cell r="L8299">
            <v>1508.33</v>
          </cell>
        </row>
        <row r="8300">
          <cell r="A8300" t="str">
            <v>9900807</v>
          </cell>
          <cell r="L8300">
            <v>0</v>
          </cell>
        </row>
        <row r="8301">
          <cell r="A8301" t="str">
            <v>9900807</v>
          </cell>
          <cell r="L8301">
            <v>1860</v>
          </cell>
        </row>
        <row r="8302">
          <cell r="A8302" t="str">
            <v>9900807</v>
          </cell>
          <cell r="L8302">
            <v>14235.4</v>
          </cell>
        </row>
        <row r="8303">
          <cell r="A8303" t="str">
            <v>9900807</v>
          </cell>
          <cell r="L8303">
            <v>0</v>
          </cell>
        </row>
        <row r="8304">
          <cell r="A8304" t="str">
            <v>99008121</v>
          </cell>
          <cell r="L8304">
            <v>39780.050000000003</v>
          </cell>
        </row>
        <row r="8305">
          <cell r="A8305" t="str">
            <v>99008121</v>
          </cell>
          <cell r="L8305">
            <v>26519.31</v>
          </cell>
        </row>
        <row r="8306">
          <cell r="A8306" t="str">
            <v>99008121</v>
          </cell>
          <cell r="L8306">
            <v>11862.7</v>
          </cell>
        </row>
        <row r="8307">
          <cell r="A8307" t="str">
            <v>99008121</v>
          </cell>
          <cell r="L8307">
            <v>18840.57</v>
          </cell>
        </row>
        <row r="8308">
          <cell r="A8308" t="str">
            <v>99008121</v>
          </cell>
          <cell r="L8308">
            <v>0</v>
          </cell>
        </row>
        <row r="8309">
          <cell r="A8309" t="str">
            <v>99008121</v>
          </cell>
          <cell r="L8309">
            <v>98502.28</v>
          </cell>
        </row>
        <row r="8310">
          <cell r="A8310" t="str">
            <v>99008121</v>
          </cell>
          <cell r="L8310">
            <v>64757.57</v>
          </cell>
        </row>
        <row r="8311">
          <cell r="A8311" t="str">
            <v>99008121</v>
          </cell>
          <cell r="L8311">
            <v>28968.74</v>
          </cell>
        </row>
        <row r="8312">
          <cell r="A8312" t="str">
            <v>99008121</v>
          </cell>
          <cell r="L8312">
            <v>46010.16</v>
          </cell>
        </row>
        <row r="8313">
          <cell r="A8313" t="str">
            <v>99008121</v>
          </cell>
          <cell r="L8313">
            <v>0</v>
          </cell>
        </row>
        <row r="8314">
          <cell r="A8314" t="str">
            <v>99008121</v>
          </cell>
          <cell r="L8314">
            <v>381.62</v>
          </cell>
        </row>
        <row r="8315">
          <cell r="A8315" t="str">
            <v>99008121</v>
          </cell>
          <cell r="L8315">
            <v>258.11</v>
          </cell>
        </row>
        <row r="8316">
          <cell r="A8316" t="str">
            <v>99008121</v>
          </cell>
          <cell r="L8316">
            <v>103.19</v>
          </cell>
        </row>
        <row r="8317">
          <cell r="A8317" t="str">
            <v>99008121</v>
          </cell>
          <cell r="L8317">
            <v>44569.09</v>
          </cell>
        </row>
        <row r="8318">
          <cell r="A8318" t="str">
            <v>99008121</v>
          </cell>
          <cell r="L8318">
            <v>12560.69</v>
          </cell>
        </row>
        <row r="8319">
          <cell r="A8319" t="str">
            <v>99008121</v>
          </cell>
          <cell r="L8319">
            <v>12560.66</v>
          </cell>
        </row>
        <row r="8320">
          <cell r="A8320" t="str">
            <v>99008121</v>
          </cell>
          <cell r="L8320">
            <v>6280.5</v>
          </cell>
        </row>
        <row r="8321">
          <cell r="A8321" t="str">
            <v>99008121</v>
          </cell>
          <cell r="L8321">
            <v>12560.38</v>
          </cell>
        </row>
        <row r="8322">
          <cell r="A8322" t="str">
            <v>99008121</v>
          </cell>
          <cell r="L8322">
            <v>6280.5</v>
          </cell>
        </row>
        <row r="8323">
          <cell r="A8323" t="str">
            <v>99008121</v>
          </cell>
          <cell r="L8323">
            <v>6280.5</v>
          </cell>
        </row>
        <row r="8324">
          <cell r="A8324" t="str">
            <v>99008121</v>
          </cell>
          <cell r="L8324">
            <v>0</v>
          </cell>
        </row>
        <row r="8325">
          <cell r="A8325" t="str">
            <v>99008121</v>
          </cell>
          <cell r="L8325">
            <v>109019.38</v>
          </cell>
        </row>
        <row r="8326">
          <cell r="A8326" t="str">
            <v>99008121</v>
          </cell>
          <cell r="L8326">
            <v>30673.71</v>
          </cell>
        </row>
        <row r="8327">
          <cell r="A8327" t="str">
            <v>99008121</v>
          </cell>
          <cell r="L8327">
            <v>30673.62</v>
          </cell>
        </row>
        <row r="8328">
          <cell r="A8328" t="str">
            <v>99008121</v>
          </cell>
          <cell r="L8328">
            <v>15336.99</v>
          </cell>
        </row>
        <row r="8329">
          <cell r="A8329" t="str">
            <v>99008121</v>
          </cell>
          <cell r="L8329">
            <v>30673.439999999999</v>
          </cell>
        </row>
        <row r="8330">
          <cell r="A8330" t="str">
            <v>99008121</v>
          </cell>
          <cell r="L8330">
            <v>15336.99</v>
          </cell>
        </row>
        <row r="8331">
          <cell r="A8331" t="str">
            <v>99008121</v>
          </cell>
          <cell r="L8331">
            <v>15336.99</v>
          </cell>
        </row>
        <row r="8332">
          <cell r="A8332" t="str">
            <v>99008121</v>
          </cell>
          <cell r="L8332">
            <v>0</v>
          </cell>
        </row>
        <row r="8333">
          <cell r="A8333" t="str">
            <v>99008121</v>
          </cell>
          <cell r="L8333">
            <v>318.95999999999998</v>
          </cell>
        </row>
        <row r="8334">
          <cell r="A8334" t="str">
            <v>99008121</v>
          </cell>
          <cell r="L8334">
            <v>220.66</v>
          </cell>
        </row>
        <row r="8335">
          <cell r="A8335" t="str">
            <v>99008121</v>
          </cell>
          <cell r="L8335">
            <v>523.79999999999995</v>
          </cell>
        </row>
        <row r="8336">
          <cell r="A8336" t="str">
            <v>99008121</v>
          </cell>
          <cell r="L8336">
            <v>15381.12</v>
          </cell>
        </row>
        <row r="8337">
          <cell r="A8337" t="str">
            <v>99008121</v>
          </cell>
          <cell r="L8337">
            <v>6292.32</v>
          </cell>
        </row>
        <row r="8338">
          <cell r="A8338" t="str">
            <v>99008121</v>
          </cell>
          <cell r="L8338">
            <v>6292.2</v>
          </cell>
        </row>
        <row r="8339">
          <cell r="A8339" t="str">
            <v>99008121</v>
          </cell>
          <cell r="L8339">
            <v>2097.48</v>
          </cell>
        </row>
        <row r="8340">
          <cell r="A8340" t="str">
            <v>99008121</v>
          </cell>
          <cell r="L8340">
            <v>0</v>
          </cell>
        </row>
        <row r="8341">
          <cell r="A8341" t="str">
            <v>99008121</v>
          </cell>
          <cell r="L8341">
            <v>37514.980000000003</v>
          </cell>
        </row>
        <row r="8342">
          <cell r="A8342" t="str">
            <v>99008121</v>
          </cell>
          <cell r="L8342">
            <v>15347.07</v>
          </cell>
        </row>
        <row r="8343">
          <cell r="A8343" t="str">
            <v>99008121</v>
          </cell>
          <cell r="L8343">
            <v>15346.98</v>
          </cell>
        </row>
        <row r="8344">
          <cell r="A8344" t="str">
            <v>99008121</v>
          </cell>
          <cell r="L8344">
            <v>5115.72</v>
          </cell>
        </row>
        <row r="8345">
          <cell r="A8345" t="str">
            <v>99008121</v>
          </cell>
          <cell r="L8345">
            <v>0</v>
          </cell>
        </row>
        <row r="8346">
          <cell r="A8346" t="str">
            <v>99008121</v>
          </cell>
          <cell r="L8346">
            <v>186.98</v>
          </cell>
        </row>
        <row r="8347">
          <cell r="A8347" t="str">
            <v>99008121</v>
          </cell>
          <cell r="L8347">
            <v>178</v>
          </cell>
        </row>
        <row r="8348">
          <cell r="A8348" t="str">
            <v>99008121</v>
          </cell>
          <cell r="L8348">
            <v>0</v>
          </cell>
        </row>
        <row r="8349">
          <cell r="A8349" t="str">
            <v>99008121</v>
          </cell>
          <cell r="L8349">
            <v>7303.72</v>
          </cell>
        </row>
        <row r="8350">
          <cell r="A8350" t="str">
            <v>99008121</v>
          </cell>
          <cell r="L8350">
            <v>17300.009999999998</v>
          </cell>
        </row>
        <row r="8351">
          <cell r="A8351" t="str">
            <v>99008121</v>
          </cell>
          <cell r="L8351">
            <v>268.83</v>
          </cell>
        </row>
        <row r="8352">
          <cell r="A8352" t="str">
            <v>99008121</v>
          </cell>
          <cell r="L8352">
            <v>31614.32</v>
          </cell>
        </row>
        <row r="8353">
          <cell r="A8353" t="str">
            <v>99008121</v>
          </cell>
          <cell r="L8353">
            <v>19731.77</v>
          </cell>
        </row>
        <row r="8354">
          <cell r="A8354" t="str">
            <v>99008121</v>
          </cell>
          <cell r="L8354">
            <v>19556.330000000002</v>
          </cell>
        </row>
        <row r="8355">
          <cell r="A8355" t="str">
            <v>99008121</v>
          </cell>
          <cell r="L8355">
            <v>0</v>
          </cell>
        </row>
        <row r="8356">
          <cell r="A8356" t="str">
            <v>99008121</v>
          </cell>
          <cell r="L8356">
            <v>77214.39</v>
          </cell>
        </row>
        <row r="8357">
          <cell r="A8357" t="str">
            <v>99008121</v>
          </cell>
          <cell r="L8357">
            <v>47719.199999999997</v>
          </cell>
        </row>
        <row r="8358">
          <cell r="A8358" t="str">
            <v>99008121</v>
          </cell>
          <cell r="L8358">
            <v>47719.199999999997</v>
          </cell>
        </row>
        <row r="8359">
          <cell r="A8359" t="str">
            <v>99008121</v>
          </cell>
          <cell r="L8359">
            <v>0</v>
          </cell>
        </row>
        <row r="8360">
          <cell r="A8360" t="str">
            <v>99008121</v>
          </cell>
          <cell r="L8360">
            <v>318.7</v>
          </cell>
        </row>
        <row r="8361">
          <cell r="A8361" t="str">
            <v>99008121</v>
          </cell>
          <cell r="L8361">
            <v>328.83</v>
          </cell>
        </row>
        <row r="8362">
          <cell r="A8362" t="str">
            <v>99008121</v>
          </cell>
          <cell r="L8362">
            <v>9426.14</v>
          </cell>
        </row>
        <row r="8363">
          <cell r="A8363" t="str">
            <v>99008121</v>
          </cell>
          <cell r="L8363">
            <v>10940.13</v>
          </cell>
        </row>
        <row r="8364">
          <cell r="A8364" t="str">
            <v>99008121</v>
          </cell>
          <cell r="L8364">
            <v>8701.0499999999993</v>
          </cell>
        </row>
        <row r="8365">
          <cell r="A8365" t="str">
            <v>99008121</v>
          </cell>
          <cell r="L8365">
            <v>0</v>
          </cell>
        </row>
        <row r="8366">
          <cell r="A8366" t="str">
            <v>99008121</v>
          </cell>
          <cell r="L8366">
            <v>22991.15</v>
          </cell>
        </row>
        <row r="8367">
          <cell r="A8367" t="str">
            <v>99008121</v>
          </cell>
          <cell r="L8367">
            <v>26528.25</v>
          </cell>
        </row>
        <row r="8368">
          <cell r="A8368" t="str">
            <v>99008121</v>
          </cell>
          <cell r="L8368">
            <v>21222.6</v>
          </cell>
        </row>
        <row r="8369">
          <cell r="A8369" t="str">
            <v>99008121</v>
          </cell>
          <cell r="L8369">
            <v>0</v>
          </cell>
        </row>
        <row r="8370">
          <cell r="A8370" t="str">
            <v>99008121</v>
          </cell>
          <cell r="L8370">
            <v>248</v>
          </cell>
        </row>
        <row r="8371">
          <cell r="A8371" t="str">
            <v>99008121</v>
          </cell>
          <cell r="L8371">
            <v>82.62</v>
          </cell>
        </row>
        <row r="8372">
          <cell r="A8372" t="str">
            <v>99008121</v>
          </cell>
          <cell r="L8372">
            <v>13027.11</v>
          </cell>
        </row>
        <row r="8373">
          <cell r="A8373" t="str">
            <v>99008121</v>
          </cell>
          <cell r="L8373">
            <v>13026.94</v>
          </cell>
        </row>
        <row r="8374">
          <cell r="A8374" t="str">
            <v>99008121</v>
          </cell>
          <cell r="L8374">
            <v>6513.47</v>
          </cell>
        </row>
        <row r="8375">
          <cell r="A8375" t="str">
            <v>99008121</v>
          </cell>
          <cell r="L8375">
            <v>0</v>
          </cell>
        </row>
        <row r="8376">
          <cell r="A8376" t="str">
            <v>99008121</v>
          </cell>
          <cell r="L8376">
            <v>31812.799999999999</v>
          </cell>
        </row>
        <row r="8377">
          <cell r="A8377" t="str">
            <v>99008121</v>
          </cell>
          <cell r="L8377">
            <v>31812.799999999999</v>
          </cell>
        </row>
        <row r="8378">
          <cell r="A8378" t="str">
            <v>99008121</v>
          </cell>
          <cell r="L8378">
            <v>15906.4</v>
          </cell>
        </row>
        <row r="8379">
          <cell r="A8379" t="str">
            <v>99008121</v>
          </cell>
          <cell r="L8379">
            <v>0</v>
          </cell>
        </row>
        <row r="8380">
          <cell r="A8380" t="str">
            <v>99008121</v>
          </cell>
          <cell r="L8380">
            <v>483.35</v>
          </cell>
        </row>
        <row r="8381">
          <cell r="A8381" t="str">
            <v>990081221</v>
          </cell>
          <cell r="L8381">
            <v>1365.97</v>
          </cell>
        </row>
        <row r="8382">
          <cell r="A8382" t="str">
            <v>990081221</v>
          </cell>
          <cell r="L8382">
            <v>16801.97</v>
          </cell>
        </row>
        <row r="8383">
          <cell r="A8383" t="str">
            <v>990081221</v>
          </cell>
          <cell r="L8383">
            <v>0</v>
          </cell>
        </row>
        <row r="8384">
          <cell r="A8384" t="str">
            <v>990081221</v>
          </cell>
          <cell r="L8384">
            <v>40689.18</v>
          </cell>
        </row>
        <row r="8385">
          <cell r="A8385" t="str">
            <v>990081221</v>
          </cell>
          <cell r="L8385">
            <v>0</v>
          </cell>
        </row>
        <row r="8386">
          <cell r="A8386" t="str">
            <v>990081222</v>
          </cell>
          <cell r="L8386">
            <v>23468.06</v>
          </cell>
        </row>
        <row r="8387">
          <cell r="A8387" t="str">
            <v>990081222</v>
          </cell>
          <cell r="L8387">
            <v>6979.31</v>
          </cell>
        </row>
        <row r="8388">
          <cell r="A8388" t="str">
            <v>990081222</v>
          </cell>
          <cell r="L8388">
            <v>0</v>
          </cell>
        </row>
        <row r="8389">
          <cell r="A8389" t="str">
            <v>990081222</v>
          </cell>
          <cell r="L8389">
            <v>62410.63</v>
          </cell>
        </row>
        <row r="8390">
          <cell r="A8390" t="str">
            <v>990081222</v>
          </cell>
          <cell r="L8390">
            <v>17041.93</v>
          </cell>
        </row>
        <row r="8391">
          <cell r="A8391" t="str">
            <v>990081222</v>
          </cell>
          <cell r="L8391">
            <v>0</v>
          </cell>
        </row>
        <row r="8392">
          <cell r="A8392" t="str">
            <v>990081223</v>
          </cell>
          <cell r="L8392">
            <v>2677.84</v>
          </cell>
        </row>
        <row r="8393">
          <cell r="A8393" t="str">
            <v>990081223</v>
          </cell>
          <cell r="L8393">
            <v>55988.480000000003</v>
          </cell>
        </row>
        <row r="8394">
          <cell r="A8394" t="str">
            <v>990081223</v>
          </cell>
          <cell r="L8394">
            <v>8688.9699999999993</v>
          </cell>
        </row>
        <row r="8395">
          <cell r="A8395" t="str">
            <v>990081223</v>
          </cell>
          <cell r="L8395">
            <v>0</v>
          </cell>
        </row>
        <row r="8396">
          <cell r="A8396" t="str">
            <v>990081223</v>
          </cell>
          <cell r="L8396">
            <v>136689.01</v>
          </cell>
        </row>
        <row r="8397">
          <cell r="A8397" t="str">
            <v>990081223</v>
          </cell>
          <cell r="L8397">
            <v>21212.05</v>
          </cell>
        </row>
        <row r="8398">
          <cell r="A8398" t="str">
            <v>990081223</v>
          </cell>
          <cell r="L8398">
            <v>0</v>
          </cell>
        </row>
        <row r="8399">
          <cell r="A8399" t="str">
            <v>990081223</v>
          </cell>
          <cell r="L8399">
            <v>691.42</v>
          </cell>
        </row>
        <row r="8400">
          <cell r="A8400" t="str">
            <v>990081223</v>
          </cell>
          <cell r="L8400">
            <v>0</v>
          </cell>
        </row>
        <row r="8401">
          <cell r="A8401" t="str">
            <v>990081225</v>
          </cell>
          <cell r="L8401">
            <v>3222.09</v>
          </cell>
        </row>
        <row r="8402">
          <cell r="A8402" t="str">
            <v>990081225</v>
          </cell>
          <cell r="L8402">
            <v>107424.01</v>
          </cell>
        </row>
        <row r="8403">
          <cell r="A8403" t="str">
            <v>990081225</v>
          </cell>
          <cell r="L8403">
            <v>34700.93</v>
          </cell>
        </row>
        <row r="8404">
          <cell r="A8404" t="str">
            <v>990081225</v>
          </cell>
          <cell r="L8404">
            <v>8381.15</v>
          </cell>
        </row>
        <row r="8405">
          <cell r="A8405" t="str">
            <v>990081225</v>
          </cell>
          <cell r="L8405">
            <v>0</v>
          </cell>
        </row>
        <row r="8406">
          <cell r="A8406" t="str">
            <v>990081225</v>
          </cell>
          <cell r="L8406">
            <v>261512.23</v>
          </cell>
        </row>
        <row r="8407">
          <cell r="A8407" t="str">
            <v>990081225</v>
          </cell>
          <cell r="L8407">
            <v>89672.9</v>
          </cell>
        </row>
        <row r="8408">
          <cell r="A8408" t="str">
            <v>990081225</v>
          </cell>
          <cell r="L8408">
            <v>20460.41</v>
          </cell>
        </row>
        <row r="8409">
          <cell r="A8409" t="str">
            <v>990081225</v>
          </cell>
          <cell r="L8409">
            <v>0</v>
          </cell>
        </row>
        <row r="8410">
          <cell r="A8410" t="str">
            <v>990081225</v>
          </cell>
          <cell r="L8410">
            <v>866.31</v>
          </cell>
        </row>
        <row r="8411">
          <cell r="A8411" t="str">
            <v>990081225</v>
          </cell>
          <cell r="L8411">
            <v>1026.18</v>
          </cell>
        </row>
        <row r="8412">
          <cell r="A8412" t="str">
            <v>990081225</v>
          </cell>
          <cell r="L8412">
            <v>128.25</v>
          </cell>
        </row>
        <row r="8413">
          <cell r="A8413" t="str">
            <v>990081225</v>
          </cell>
          <cell r="L8413">
            <v>0</v>
          </cell>
        </row>
        <row r="8414">
          <cell r="A8414" t="str">
            <v>990081226</v>
          </cell>
          <cell r="L8414">
            <v>21469.13</v>
          </cell>
        </row>
        <row r="8415">
          <cell r="A8415" t="str">
            <v>990081226</v>
          </cell>
          <cell r="L8415">
            <v>14562.3</v>
          </cell>
        </row>
        <row r="8416">
          <cell r="A8416" t="str">
            <v>990081226</v>
          </cell>
          <cell r="L8416">
            <v>0</v>
          </cell>
        </row>
        <row r="8417">
          <cell r="A8417" t="str">
            <v>990081226</v>
          </cell>
          <cell r="L8417">
            <v>51473.1</v>
          </cell>
        </row>
        <row r="8418">
          <cell r="A8418" t="str">
            <v>990081226</v>
          </cell>
          <cell r="L8418">
            <v>35556.15</v>
          </cell>
        </row>
        <row r="8419">
          <cell r="A8419" t="str">
            <v>990081226</v>
          </cell>
          <cell r="L8419">
            <v>0</v>
          </cell>
        </row>
        <row r="8420">
          <cell r="A8420" t="str">
            <v>990081226</v>
          </cell>
          <cell r="L8420">
            <v>298.83</v>
          </cell>
        </row>
        <row r="8421">
          <cell r="A8421" t="str">
            <v>990081226</v>
          </cell>
          <cell r="L8421">
            <v>0</v>
          </cell>
        </row>
        <row r="8422">
          <cell r="A8422" t="str">
            <v>9900820</v>
          </cell>
          <cell r="L8422">
            <v>9531.27</v>
          </cell>
        </row>
        <row r="8423">
          <cell r="A8423" t="str">
            <v>9900820</v>
          </cell>
          <cell r="L8423">
            <v>0</v>
          </cell>
        </row>
        <row r="8424">
          <cell r="A8424" t="str">
            <v>9900820</v>
          </cell>
          <cell r="L8424">
            <v>23222.33</v>
          </cell>
        </row>
        <row r="8425">
          <cell r="A8425" t="str">
            <v>9900820</v>
          </cell>
          <cell r="L8425">
            <v>0</v>
          </cell>
        </row>
        <row r="8426">
          <cell r="A8426" t="str">
            <v>9900820</v>
          </cell>
          <cell r="L8426">
            <v>330.48</v>
          </cell>
        </row>
        <row r="8427">
          <cell r="A8427" t="str">
            <v>9900820</v>
          </cell>
          <cell r="L8427">
            <v>0</v>
          </cell>
        </row>
        <row r="8428">
          <cell r="A8428" t="str">
            <v>9900820</v>
          </cell>
          <cell r="L8428">
            <v>32262.53</v>
          </cell>
        </row>
        <row r="8429">
          <cell r="A8429" t="str">
            <v>9900820</v>
          </cell>
          <cell r="L8429">
            <v>0</v>
          </cell>
        </row>
        <row r="8430">
          <cell r="A8430" t="str">
            <v>9900820</v>
          </cell>
          <cell r="L8430">
            <v>101381.35</v>
          </cell>
        </row>
        <row r="8431">
          <cell r="A8431" t="str">
            <v>9900820</v>
          </cell>
          <cell r="L8431">
            <v>0</v>
          </cell>
        </row>
        <row r="8432">
          <cell r="A8432" t="str">
            <v>9900820</v>
          </cell>
          <cell r="L8432">
            <v>0</v>
          </cell>
        </row>
        <row r="8433">
          <cell r="A8433" t="str">
            <v>9900820</v>
          </cell>
          <cell r="L8433">
            <v>16599.580000000002</v>
          </cell>
        </row>
        <row r="8434">
          <cell r="A8434" t="str">
            <v>9900820</v>
          </cell>
          <cell r="L8434">
            <v>0</v>
          </cell>
        </row>
        <row r="8435">
          <cell r="A8435" t="str">
            <v>9900820</v>
          </cell>
          <cell r="L8435">
            <v>40532.71</v>
          </cell>
        </row>
        <row r="8436">
          <cell r="A8436" t="str">
            <v>9900820</v>
          </cell>
          <cell r="L8436">
            <v>0</v>
          </cell>
        </row>
        <row r="8437">
          <cell r="A8437" t="str">
            <v>9900820</v>
          </cell>
          <cell r="L8437">
            <v>275.39999999999998</v>
          </cell>
        </row>
        <row r="8438">
          <cell r="A8438" t="str">
            <v>9900820</v>
          </cell>
          <cell r="L8438">
            <v>0</v>
          </cell>
        </row>
        <row r="8439">
          <cell r="A8439" t="str">
            <v>9900820</v>
          </cell>
          <cell r="L8439">
            <v>11422.45</v>
          </cell>
        </row>
        <row r="8440">
          <cell r="A8440" t="str">
            <v>9900820</v>
          </cell>
          <cell r="L8440">
            <v>0</v>
          </cell>
        </row>
        <row r="8441">
          <cell r="A8441" t="str">
            <v>9900820</v>
          </cell>
          <cell r="L8441">
            <v>27092.46</v>
          </cell>
        </row>
        <row r="8442">
          <cell r="A8442" t="str">
            <v>9900820</v>
          </cell>
          <cell r="L8442">
            <v>0</v>
          </cell>
        </row>
        <row r="8443">
          <cell r="A8443" t="str">
            <v>9900820</v>
          </cell>
          <cell r="L8443">
            <v>330.48</v>
          </cell>
        </row>
        <row r="8444">
          <cell r="A8444" t="str">
            <v>9900820</v>
          </cell>
          <cell r="L8444">
            <v>0</v>
          </cell>
        </row>
        <row r="8445">
          <cell r="A8445" t="str">
            <v>9900820</v>
          </cell>
          <cell r="L8445">
            <v>17783.41</v>
          </cell>
        </row>
        <row r="8446">
          <cell r="A8446" t="str">
            <v>9900820</v>
          </cell>
          <cell r="L8446">
            <v>0</v>
          </cell>
        </row>
        <row r="8447">
          <cell r="A8447" t="str">
            <v>9900820</v>
          </cell>
          <cell r="L8447">
            <v>42520.92</v>
          </cell>
        </row>
        <row r="8448">
          <cell r="A8448" t="str">
            <v>9900820</v>
          </cell>
          <cell r="L8448">
            <v>0</v>
          </cell>
        </row>
        <row r="8449">
          <cell r="A8449" t="str">
            <v>9900820</v>
          </cell>
          <cell r="L8449">
            <v>0</v>
          </cell>
        </row>
        <row r="8450">
          <cell r="A8450" t="str">
            <v>9900820</v>
          </cell>
          <cell r="L8450">
            <v>20147.810000000001</v>
          </cell>
        </row>
        <row r="8451">
          <cell r="A8451" t="str">
            <v>9900820</v>
          </cell>
          <cell r="L8451">
            <v>0</v>
          </cell>
        </row>
        <row r="8452">
          <cell r="A8452" t="str">
            <v>9900820</v>
          </cell>
          <cell r="L8452">
            <v>51084.5</v>
          </cell>
        </row>
        <row r="8453">
          <cell r="A8453" t="str">
            <v>9900820</v>
          </cell>
          <cell r="L8453">
            <v>0</v>
          </cell>
        </row>
        <row r="8454">
          <cell r="A8454" t="str">
            <v>9900820</v>
          </cell>
          <cell r="L8454">
            <v>0</v>
          </cell>
        </row>
        <row r="8455">
          <cell r="A8455" t="str">
            <v>9900820</v>
          </cell>
          <cell r="L8455">
            <v>46209.41</v>
          </cell>
        </row>
        <row r="8456">
          <cell r="A8456" t="str">
            <v>9900820</v>
          </cell>
          <cell r="L8456">
            <v>0</v>
          </cell>
        </row>
        <row r="8457">
          <cell r="A8457" t="str">
            <v>9900820</v>
          </cell>
          <cell r="L8457">
            <v>112811.97</v>
          </cell>
        </row>
        <row r="8458">
          <cell r="A8458" t="str">
            <v>9900820</v>
          </cell>
          <cell r="L8458">
            <v>0</v>
          </cell>
        </row>
        <row r="8459">
          <cell r="A8459" t="str">
            <v>9900820</v>
          </cell>
          <cell r="L8459">
            <v>588.19000000000005</v>
          </cell>
        </row>
        <row r="8460">
          <cell r="A8460" t="str">
            <v>9900820</v>
          </cell>
          <cell r="L8460">
            <v>0</v>
          </cell>
        </row>
        <row r="8461">
          <cell r="A8461" t="str">
            <v>9900820</v>
          </cell>
          <cell r="L8461">
            <v>15808.43</v>
          </cell>
        </row>
        <row r="8462">
          <cell r="A8462" t="str">
            <v>9900820</v>
          </cell>
          <cell r="L8462">
            <v>15898.11</v>
          </cell>
        </row>
        <row r="8463">
          <cell r="A8463" t="str">
            <v>9900820</v>
          </cell>
          <cell r="L8463">
            <v>0</v>
          </cell>
        </row>
        <row r="8464">
          <cell r="A8464" t="str">
            <v>9900820</v>
          </cell>
          <cell r="L8464">
            <v>38593.58</v>
          </cell>
        </row>
        <row r="8465">
          <cell r="A8465" t="str">
            <v>9900820</v>
          </cell>
          <cell r="L8465">
            <v>38812.58</v>
          </cell>
        </row>
        <row r="8466">
          <cell r="A8466" t="str">
            <v>9900820</v>
          </cell>
          <cell r="L8466">
            <v>0</v>
          </cell>
        </row>
        <row r="8467">
          <cell r="A8467" t="str">
            <v>9900820</v>
          </cell>
          <cell r="L8467">
            <v>330.48</v>
          </cell>
        </row>
        <row r="8468">
          <cell r="A8468" t="str">
            <v>9900820</v>
          </cell>
          <cell r="L8468">
            <v>0</v>
          </cell>
        </row>
        <row r="8469">
          <cell r="A8469" t="str">
            <v>9901001</v>
          </cell>
          <cell r="L8469">
            <v>65000</v>
          </cell>
        </row>
        <row r="8470">
          <cell r="A8470" t="str">
            <v>9901001</v>
          </cell>
          <cell r="L8470">
            <v>0</v>
          </cell>
        </row>
        <row r="8471">
          <cell r="A8471" t="str">
            <v>9901001</v>
          </cell>
          <cell r="L8471">
            <v>0</v>
          </cell>
        </row>
        <row r="8472">
          <cell r="A8472" t="str">
            <v>9901001</v>
          </cell>
          <cell r="L8472">
            <v>46.4</v>
          </cell>
        </row>
        <row r="8473">
          <cell r="A8473" t="str">
            <v>9901001</v>
          </cell>
          <cell r="L8473">
            <v>2096.52</v>
          </cell>
        </row>
        <row r="8474">
          <cell r="A8474" t="str">
            <v>9901001</v>
          </cell>
          <cell r="L8474">
            <v>1553.29</v>
          </cell>
        </row>
        <row r="8475">
          <cell r="A8475" t="str">
            <v>9901001</v>
          </cell>
          <cell r="L8475">
            <v>34883.85</v>
          </cell>
        </row>
        <row r="8476">
          <cell r="A8476" t="str">
            <v>9901001</v>
          </cell>
          <cell r="L8476">
            <v>-548.72</v>
          </cell>
        </row>
        <row r="8477">
          <cell r="A8477" t="str">
            <v>9901001</v>
          </cell>
          <cell r="L8477">
            <v>-4.96</v>
          </cell>
        </row>
        <row r="8478">
          <cell r="A8478" t="str">
            <v>9901001</v>
          </cell>
          <cell r="L8478">
            <v>2093.73</v>
          </cell>
        </row>
        <row r="8479">
          <cell r="A8479" t="str">
            <v>9901001</v>
          </cell>
          <cell r="L8479">
            <v>0</v>
          </cell>
        </row>
        <row r="8480">
          <cell r="A8480" t="str">
            <v>9901001</v>
          </cell>
          <cell r="L8480">
            <v>2612.85</v>
          </cell>
        </row>
        <row r="8481">
          <cell r="A8481" t="str">
            <v>9901001</v>
          </cell>
          <cell r="L8481">
            <v>0</v>
          </cell>
        </row>
        <row r="8482">
          <cell r="A8482" t="str">
            <v>9901001</v>
          </cell>
          <cell r="L8482">
            <v>-141.15</v>
          </cell>
        </row>
        <row r="8483">
          <cell r="A8483" t="str">
            <v>9901001</v>
          </cell>
          <cell r="L8483">
            <v>141.15</v>
          </cell>
        </row>
        <row r="8484">
          <cell r="A8484" t="str">
            <v>99010021</v>
          </cell>
          <cell r="L8484">
            <v>-44.28</v>
          </cell>
        </row>
        <row r="8485">
          <cell r="A8485" t="str">
            <v>99010021</v>
          </cell>
          <cell r="L8485">
            <v>-286.05</v>
          </cell>
        </row>
        <row r="8486">
          <cell r="A8486" t="str">
            <v>99010021</v>
          </cell>
          <cell r="L8486">
            <v>211.2</v>
          </cell>
        </row>
        <row r="8487">
          <cell r="A8487" t="str">
            <v>99010021</v>
          </cell>
          <cell r="L8487">
            <v>16.3</v>
          </cell>
        </row>
        <row r="8488">
          <cell r="A8488" t="str">
            <v>99010021</v>
          </cell>
          <cell r="L8488">
            <v>0.05</v>
          </cell>
        </row>
        <row r="8489">
          <cell r="A8489" t="str">
            <v>99010021</v>
          </cell>
          <cell r="L8489">
            <v>-8.6</v>
          </cell>
        </row>
        <row r="8490">
          <cell r="A8490" t="str">
            <v>99010021</v>
          </cell>
          <cell r="L8490">
            <v>709.06</v>
          </cell>
        </row>
        <row r="8491">
          <cell r="A8491" t="str">
            <v>99010021</v>
          </cell>
          <cell r="L8491">
            <v>1409</v>
          </cell>
        </row>
        <row r="8492">
          <cell r="A8492" t="str">
            <v>99010021</v>
          </cell>
          <cell r="L8492">
            <v>1516.8</v>
          </cell>
        </row>
        <row r="8493">
          <cell r="A8493" t="str">
            <v>99010021</v>
          </cell>
          <cell r="L8493">
            <v>3000</v>
          </cell>
        </row>
        <row r="8494">
          <cell r="A8494" t="str">
            <v>99010021</v>
          </cell>
          <cell r="L8494">
            <v>194</v>
          </cell>
        </row>
        <row r="8495">
          <cell r="A8495" t="str">
            <v>99010021</v>
          </cell>
          <cell r="L8495">
            <v>508.08</v>
          </cell>
        </row>
        <row r="8496">
          <cell r="A8496" t="str">
            <v>99010021</v>
          </cell>
          <cell r="L8496">
            <v>15927.2</v>
          </cell>
        </row>
        <row r="8497">
          <cell r="A8497" t="str">
            <v>99010021</v>
          </cell>
          <cell r="L8497">
            <v>39808.67</v>
          </cell>
        </row>
        <row r="8498">
          <cell r="A8498" t="str">
            <v>99010021</v>
          </cell>
          <cell r="L8498">
            <v>288.36</v>
          </cell>
        </row>
        <row r="8499">
          <cell r="A8499" t="str">
            <v>99010021</v>
          </cell>
          <cell r="L8499">
            <v>2255.3000000000002</v>
          </cell>
        </row>
        <row r="8500">
          <cell r="A8500" t="str">
            <v>99010021</v>
          </cell>
          <cell r="L8500">
            <v>1042.74</v>
          </cell>
        </row>
        <row r="8501">
          <cell r="A8501" t="str">
            <v>99010021</v>
          </cell>
          <cell r="L8501">
            <v>1389.85</v>
          </cell>
        </row>
        <row r="8502">
          <cell r="A8502" t="str">
            <v>99010021</v>
          </cell>
          <cell r="L8502">
            <v>1042.74</v>
          </cell>
        </row>
        <row r="8503">
          <cell r="A8503" t="str">
            <v>99010021</v>
          </cell>
          <cell r="L8503">
            <v>1737.95</v>
          </cell>
        </row>
        <row r="8504">
          <cell r="A8504" t="str">
            <v>99010021</v>
          </cell>
          <cell r="L8504">
            <v>1737.95</v>
          </cell>
        </row>
        <row r="8505">
          <cell r="A8505" t="str">
            <v>99010021</v>
          </cell>
          <cell r="L8505">
            <v>1975.85</v>
          </cell>
        </row>
        <row r="8506">
          <cell r="A8506" t="str">
            <v>99010021</v>
          </cell>
          <cell r="L8506">
            <v>571.92999999999995</v>
          </cell>
        </row>
        <row r="8507">
          <cell r="A8507" t="str">
            <v>99010021</v>
          </cell>
          <cell r="L8507">
            <v>0</v>
          </cell>
        </row>
        <row r="8508">
          <cell r="A8508" t="str">
            <v>99010021</v>
          </cell>
          <cell r="L8508">
            <v>2469.7199999999998</v>
          </cell>
        </row>
        <row r="8509">
          <cell r="A8509" t="str">
            <v>99010021</v>
          </cell>
          <cell r="L8509">
            <v>3292.97</v>
          </cell>
        </row>
        <row r="8510">
          <cell r="A8510" t="str">
            <v>99010021</v>
          </cell>
          <cell r="L8510">
            <v>2469.7199999999998</v>
          </cell>
        </row>
        <row r="8511">
          <cell r="A8511" t="str">
            <v>99010021</v>
          </cell>
          <cell r="L8511">
            <v>4116.28</v>
          </cell>
        </row>
        <row r="8512">
          <cell r="A8512" t="str">
            <v>99010021</v>
          </cell>
          <cell r="L8512">
            <v>4116.28</v>
          </cell>
        </row>
        <row r="8513">
          <cell r="A8513" t="str">
            <v>99010021</v>
          </cell>
          <cell r="L8513">
            <v>4585.45</v>
          </cell>
        </row>
        <row r="8514">
          <cell r="A8514" t="str">
            <v>99010021</v>
          </cell>
          <cell r="L8514">
            <v>1327.36</v>
          </cell>
        </row>
        <row r="8515">
          <cell r="A8515" t="str">
            <v>99010021</v>
          </cell>
          <cell r="L8515">
            <v>0</v>
          </cell>
        </row>
        <row r="8516">
          <cell r="A8516" t="str">
            <v>99010021</v>
          </cell>
          <cell r="L8516">
            <v>89.24</v>
          </cell>
        </row>
        <row r="8517">
          <cell r="A8517" t="str">
            <v>99010021</v>
          </cell>
          <cell r="L8517">
            <v>118.98</v>
          </cell>
        </row>
        <row r="8518">
          <cell r="A8518" t="str">
            <v>99010021</v>
          </cell>
          <cell r="L8518">
            <v>89.24</v>
          </cell>
        </row>
        <row r="8519">
          <cell r="A8519" t="str">
            <v>99010021</v>
          </cell>
          <cell r="L8519">
            <v>148.72999999999999</v>
          </cell>
        </row>
        <row r="8520">
          <cell r="A8520" t="str">
            <v>99010021</v>
          </cell>
          <cell r="L8520">
            <v>148.72999999999999</v>
          </cell>
        </row>
        <row r="8521">
          <cell r="A8521" t="str">
            <v>99010022</v>
          </cell>
          <cell r="L8521">
            <v>1074.7</v>
          </cell>
        </row>
        <row r="8522">
          <cell r="A8522" t="str">
            <v>99010022</v>
          </cell>
          <cell r="L8522">
            <v>0</v>
          </cell>
        </row>
        <row r="8523">
          <cell r="A8523" t="str">
            <v>99010022</v>
          </cell>
          <cell r="L8523">
            <v>0</v>
          </cell>
        </row>
        <row r="8524">
          <cell r="A8524" t="str">
            <v>99010022</v>
          </cell>
          <cell r="L8524">
            <v>351206.87</v>
          </cell>
        </row>
        <row r="8525">
          <cell r="A8525" t="str">
            <v>99010022</v>
          </cell>
          <cell r="L8525">
            <v>30.5</v>
          </cell>
        </row>
        <row r="8526">
          <cell r="A8526" t="str">
            <v>99010022</v>
          </cell>
          <cell r="L8526">
            <v>6913.86</v>
          </cell>
        </row>
        <row r="8527">
          <cell r="A8527" t="str">
            <v>99010022</v>
          </cell>
          <cell r="L8527">
            <v>2666.78</v>
          </cell>
        </row>
        <row r="8528">
          <cell r="A8528" t="str">
            <v>99010022</v>
          </cell>
          <cell r="L8528">
            <v>20079.97</v>
          </cell>
        </row>
        <row r="8529">
          <cell r="A8529" t="str">
            <v>99010022</v>
          </cell>
          <cell r="L8529">
            <v>0</v>
          </cell>
        </row>
        <row r="8530">
          <cell r="A8530" t="str">
            <v>99010022</v>
          </cell>
          <cell r="L8530">
            <v>4380.3599999999997</v>
          </cell>
        </row>
        <row r="8531">
          <cell r="A8531" t="str">
            <v>99010022</v>
          </cell>
          <cell r="L8531">
            <v>0</v>
          </cell>
        </row>
        <row r="8532">
          <cell r="A8532" t="str">
            <v>99010022</v>
          </cell>
          <cell r="L8532">
            <v>9542.94</v>
          </cell>
        </row>
        <row r="8533">
          <cell r="A8533" t="str">
            <v>99010022</v>
          </cell>
          <cell r="L8533">
            <v>0</v>
          </cell>
        </row>
        <row r="8534">
          <cell r="A8534" t="str">
            <v>99010022</v>
          </cell>
          <cell r="L8534">
            <v>22801.85</v>
          </cell>
        </row>
        <row r="8535">
          <cell r="A8535" t="str">
            <v>99010022</v>
          </cell>
          <cell r="L8535">
            <v>0</v>
          </cell>
        </row>
        <row r="8536">
          <cell r="A8536" t="str">
            <v>99010022</v>
          </cell>
          <cell r="L8536">
            <v>36003</v>
          </cell>
        </row>
        <row r="8537">
          <cell r="A8537" t="str">
            <v>99010022</v>
          </cell>
          <cell r="L8537">
            <v>716.13</v>
          </cell>
        </row>
        <row r="8538">
          <cell r="A8538" t="str">
            <v>99010022</v>
          </cell>
          <cell r="L8538">
            <v>0</v>
          </cell>
        </row>
        <row r="8539">
          <cell r="A8539" t="str">
            <v>99010022</v>
          </cell>
          <cell r="L8539">
            <v>0</v>
          </cell>
        </row>
        <row r="8540">
          <cell r="A8540" t="str">
            <v>99010022</v>
          </cell>
          <cell r="L8540">
            <v>1858.92</v>
          </cell>
        </row>
        <row r="8541">
          <cell r="A8541" t="str">
            <v>99010022</v>
          </cell>
          <cell r="L8541">
            <v>0</v>
          </cell>
        </row>
        <row r="8542">
          <cell r="A8542" t="str">
            <v>99010022</v>
          </cell>
          <cell r="L8542">
            <v>45.75</v>
          </cell>
        </row>
        <row r="8543">
          <cell r="A8543" t="str">
            <v>99010022</v>
          </cell>
          <cell r="L8543">
            <v>9941.02</v>
          </cell>
        </row>
        <row r="8544">
          <cell r="A8544" t="str">
            <v>99010022</v>
          </cell>
          <cell r="L8544">
            <v>6114.82</v>
          </cell>
        </row>
        <row r="8545">
          <cell r="A8545" t="str">
            <v>99010022</v>
          </cell>
          <cell r="L8545">
            <v>0</v>
          </cell>
        </row>
        <row r="8546">
          <cell r="A8546" t="str">
            <v>99010022</v>
          </cell>
          <cell r="L8546">
            <v>12002</v>
          </cell>
        </row>
        <row r="8547">
          <cell r="A8547" t="str">
            <v>99010022</v>
          </cell>
          <cell r="L8547">
            <v>978.5</v>
          </cell>
        </row>
        <row r="8548">
          <cell r="A8548" t="str">
            <v>99010022</v>
          </cell>
          <cell r="L8548">
            <v>0</v>
          </cell>
        </row>
        <row r="8549">
          <cell r="A8549" t="str">
            <v>99010022</v>
          </cell>
          <cell r="L8549">
            <v>76235.5</v>
          </cell>
        </row>
        <row r="8550">
          <cell r="A8550" t="str">
            <v>99010022</v>
          </cell>
          <cell r="L8550">
            <v>9399</v>
          </cell>
        </row>
        <row r="8551">
          <cell r="A8551" t="str">
            <v>99010022</v>
          </cell>
          <cell r="L8551">
            <v>5440.75</v>
          </cell>
        </row>
        <row r="8552">
          <cell r="A8552" t="str">
            <v>99010022</v>
          </cell>
          <cell r="L8552">
            <v>413</v>
          </cell>
        </row>
        <row r="8553">
          <cell r="A8553" t="str">
            <v>99010022</v>
          </cell>
          <cell r="L8553">
            <v>40745</v>
          </cell>
        </row>
        <row r="8554">
          <cell r="A8554" t="str">
            <v>99010022</v>
          </cell>
          <cell r="L8554">
            <v>1085</v>
          </cell>
        </row>
        <row r="8555">
          <cell r="A8555" t="str">
            <v>99010022</v>
          </cell>
          <cell r="L8555">
            <v>0</v>
          </cell>
        </row>
        <row r="8556">
          <cell r="A8556" t="str">
            <v>99010022</v>
          </cell>
          <cell r="L8556">
            <v>0</v>
          </cell>
        </row>
        <row r="8557">
          <cell r="A8557" t="str">
            <v>99010022</v>
          </cell>
          <cell r="L8557">
            <v>96475.5</v>
          </cell>
        </row>
        <row r="8558">
          <cell r="A8558" t="str">
            <v>99010022</v>
          </cell>
          <cell r="L8558">
            <v>8072</v>
          </cell>
        </row>
        <row r="8559">
          <cell r="A8559" t="str">
            <v>99010022</v>
          </cell>
          <cell r="L8559">
            <v>14631</v>
          </cell>
        </row>
        <row r="8560">
          <cell r="A8560" t="str">
            <v>99010022</v>
          </cell>
          <cell r="L8560">
            <v>32883</v>
          </cell>
        </row>
        <row r="8561">
          <cell r="A8561" t="str">
            <v>99010022</v>
          </cell>
          <cell r="L8561">
            <v>0</v>
          </cell>
        </row>
        <row r="8562">
          <cell r="A8562" t="str">
            <v>99010022</v>
          </cell>
          <cell r="L8562">
            <v>537.75</v>
          </cell>
        </row>
        <row r="8563">
          <cell r="A8563" t="str">
            <v>99010022</v>
          </cell>
          <cell r="L8563">
            <v>88.14</v>
          </cell>
        </row>
        <row r="8564">
          <cell r="A8564" t="str">
            <v>99010022</v>
          </cell>
          <cell r="L8564">
            <v>352.87</v>
          </cell>
        </row>
        <row r="8565">
          <cell r="A8565" t="str">
            <v>99010022</v>
          </cell>
          <cell r="L8565">
            <v>0</v>
          </cell>
        </row>
        <row r="8566">
          <cell r="A8566" t="str">
            <v>99010022</v>
          </cell>
          <cell r="L8566">
            <v>0</v>
          </cell>
        </row>
        <row r="8567">
          <cell r="A8567" t="str">
            <v>99010022</v>
          </cell>
          <cell r="L8567">
            <v>0</v>
          </cell>
        </row>
        <row r="8568">
          <cell r="A8568" t="str">
            <v>99010022</v>
          </cell>
          <cell r="L8568">
            <v>-2.44</v>
          </cell>
        </row>
        <row r="8569">
          <cell r="A8569" t="str">
            <v>99010022</v>
          </cell>
          <cell r="L8569">
            <v>2.44</v>
          </cell>
        </row>
        <row r="8570">
          <cell r="A8570" t="str">
            <v>99010022</v>
          </cell>
          <cell r="L8570">
            <v>-45.36</v>
          </cell>
        </row>
        <row r="8571">
          <cell r="A8571" t="str">
            <v>99010022</v>
          </cell>
          <cell r="L8571">
            <v>3103.52</v>
          </cell>
        </row>
        <row r="8572">
          <cell r="A8572" t="str">
            <v>99010022</v>
          </cell>
          <cell r="L8572">
            <v>186.36</v>
          </cell>
        </row>
        <row r="8573">
          <cell r="A8573" t="str">
            <v>99010022</v>
          </cell>
          <cell r="L8573">
            <v>45.36</v>
          </cell>
        </row>
        <row r="8574">
          <cell r="A8574" t="str">
            <v>99010022</v>
          </cell>
          <cell r="L8574">
            <v>0</v>
          </cell>
        </row>
        <row r="8575">
          <cell r="A8575" t="str">
            <v>99010022</v>
          </cell>
          <cell r="L8575">
            <v>0</v>
          </cell>
        </row>
        <row r="8576">
          <cell r="A8576" t="str">
            <v>99010022</v>
          </cell>
          <cell r="L8576">
            <v>2951.64</v>
          </cell>
        </row>
        <row r="8577">
          <cell r="A8577" t="str">
            <v>99010022</v>
          </cell>
          <cell r="L8577">
            <v>1332.84</v>
          </cell>
        </row>
        <row r="8578">
          <cell r="A8578" t="str">
            <v>99010022</v>
          </cell>
          <cell r="L8578">
            <v>3105.43</v>
          </cell>
        </row>
        <row r="8579">
          <cell r="A8579" t="str">
            <v>99010022</v>
          </cell>
          <cell r="L8579">
            <v>1332.84</v>
          </cell>
        </row>
        <row r="8580">
          <cell r="A8580" t="str">
            <v>99010022</v>
          </cell>
          <cell r="L8580">
            <v>1332.84</v>
          </cell>
        </row>
        <row r="8581">
          <cell r="A8581" t="str">
            <v>99010022</v>
          </cell>
          <cell r="L8581">
            <v>0</v>
          </cell>
        </row>
        <row r="8582">
          <cell r="A8582" t="str">
            <v>99010022</v>
          </cell>
          <cell r="L8582">
            <v>3255.18</v>
          </cell>
        </row>
        <row r="8583">
          <cell r="A8583" t="str">
            <v>99010022</v>
          </cell>
          <cell r="L8583">
            <v>7584.9</v>
          </cell>
        </row>
        <row r="8584">
          <cell r="A8584" t="str">
            <v>99010022</v>
          </cell>
          <cell r="L8584">
            <v>3255.18</v>
          </cell>
        </row>
        <row r="8585">
          <cell r="A8585" t="str">
            <v>99010022</v>
          </cell>
          <cell r="L8585">
            <v>3255.18</v>
          </cell>
        </row>
        <row r="8586">
          <cell r="A8586" t="str">
            <v>99010022</v>
          </cell>
          <cell r="L8586">
            <v>0</v>
          </cell>
        </row>
        <row r="8587">
          <cell r="A8587" t="str">
            <v>99010022</v>
          </cell>
          <cell r="L8587">
            <v>39.5</v>
          </cell>
        </row>
        <row r="8588">
          <cell r="A8588" t="str">
            <v>99010022</v>
          </cell>
          <cell r="L8588">
            <v>30.48</v>
          </cell>
        </row>
        <row r="8589">
          <cell r="A8589" t="str">
            <v>99010022</v>
          </cell>
          <cell r="L8589">
            <v>39.5</v>
          </cell>
        </row>
        <row r="8590">
          <cell r="A8590" t="str">
            <v>99010022</v>
          </cell>
          <cell r="L8590">
            <v>39.5</v>
          </cell>
        </row>
        <row r="8591">
          <cell r="A8591" t="str">
            <v>99010022</v>
          </cell>
          <cell r="L8591">
            <v>750</v>
          </cell>
        </row>
        <row r="8592">
          <cell r="A8592" t="str">
            <v>99010022</v>
          </cell>
          <cell r="L8592">
            <v>0</v>
          </cell>
        </row>
        <row r="8593">
          <cell r="A8593" t="str">
            <v>99010022</v>
          </cell>
          <cell r="L8593">
            <v>540.28</v>
          </cell>
        </row>
        <row r="8594">
          <cell r="A8594" t="str">
            <v>99010022</v>
          </cell>
          <cell r="L8594">
            <v>540.28</v>
          </cell>
        </row>
        <row r="8595">
          <cell r="A8595" t="str">
            <v>99010022</v>
          </cell>
          <cell r="L8595">
            <v>540.28</v>
          </cell>
        </row>
        <row r="8596">
          <cell r="A8596" t="str">
            <v>99010022</v>
          </cell>
          <cell r="L8596">
            <v>540.19000000000005</v>
          </cell>
        </row>
        <row r="8597">
          <cell r="A8597" t="str">
            <v>99010022</v>
          </cell>
          <cell r="L8597">
            <v>0</v>
          </cell>
        </row>
        <row r="8598">
          <cell r="A8598" t="str">
            <v>99010022</v>
          </cell>
          <cell r="L8598">
            <v>1302.07</v>
          </cell>
        </row>
        <row r="8599">
          <cell r="A8599" t="str">
            <v>99010022</v>
          </cell>
          <cell r="L8599">
            <v>1302.07</v>
          </cell>
        </row>
        <row r="8600">
          <cell r="A8600" t="str">
            <v>99010022</v>
          </cell>
          <cell r="L8600">
            <v>1302.07</v>
          </cell>
        </row>
        <row r="8601">
          <cell r="A8601" t="str">
            <v>99010022</v>
          </cell>
          <cell r="L8601">
            <v>1302.01</v>
          </cell>
        </row>
        <row r="8602">
          <cell r="A8602" t="str">
            <v>99010022</v>
          </cell>
          <cell r="L8602">
            <v>0</v>
          </cell>
        </row>
        <row r="8603">
          <cell r="A8603" t="str">
            <v>99010022</v>
          </cell>
          <cell r="L8603">
            <v>18.96</v>
          </cell>
        </row>
        <row r="8604">
          <cell r="A8604" t="str">
            <v>99010022</v>
          </cell>
          <cell r="L8604">
            <v>18.96</v>
          </cell>
        </row>
        <row r="8605">
          <cell r="A8605" t="str">
            <v>99010022</v>
          </cell>
          <cell r="L8605">
            <v>18.96</v>
          </cell>
        </row>
        <row r="8606">
          <cell r="A8606" t="str">
            <v>99010022</v>
          </cell>
          <cell r="L8606">
            <v>18.95</v>
          </cell>
        </row>
        <row r="8607">
          <cell r="A8607" t="str">
            <v>99010023</v>
          </cell>
          <cell r="L8607">
            <v>11785</v>
          </cell>
        </row>
        <row r="8608">
          <cell r="A8608" t="str">
            <v>99010023</v>
          </cell>
          <cell r="L8608">
            <v>0</v>
          </cell>
        </row>
        <row r="8609">
          <cell r="A8609" t="str">
            <v>99010023</v>
          </cell>
          <cell r="L8609">
            <v>41205</v>
          </cell>
        </row>
        <row r="8610">
          <cell r="A8610" t="str">
            <v>99010023</v>
          </cell>
          <cell r="L8610">
            <v>0</v>
          </cell>
        </row>
        <row r="8611">
          <cell r="A8611" t="str">
            <v>99010023</v>
          </cell>
          <cell r="L8611">
            <v>14200</v>
          </cell>
        </row>
        <row r="8612">
          <cell r="A8612" t="str">
            <v>99010023</v>
          </cell>
          <cell r="L8612">
            <v>0</v>
          </cell>
        </row>
        <row r="8613">
          <cell r="A8613" t="str">
            <v>9901100</v>
          </cell>
          <cell r="L8613">
            <v>238064.85</v>
          </cell>
        </row>
        <row r="8614">
          <cell r="A8614" t="str">
            <v>9901100</v>
          </cell>
          <cell r="L8614">
            <v>-336.31</v>
          </cell>
        </row>
        <row r="8615">
          <cell r="A8615" t="str">
            <v>9901100</v>
          </cell>
          <cell r="L8615">
            <v>0</v>
          </cell>
        </row>
        <row r="8616">
          <cell r="A8616" t="str">
            <v>9901100</v>
          </cell>
          <cell r="L8616">
            <v>-66.25</v>
          </cell>
        </row>
        <row r="8617">
          <cell r="A8617" t="str">
            <v>9901100</v>
          </cell>
          <cell r="L8617">
            <v>343.31</v>
          </cell>
        </row>
        <row r="8618">
          <cell r="A8618" t="str">
            <v>9901100</v>
          </cell>
          <cell r="L8618">
            <v>0</v>
          </cell>
        </row>
        <row r="8619">
          <cell r="A8619" t="str">
            <v>9901100</v>
          </cell>
          <cell r="L8619">
            <v>1092</v>
          </cell>
        </row>
        <row r="8620">
          <cell r="A8620" t="str">
            <v>9901100</v>
          </cell>
          <cell r="L8620">
            <v>804.49</v>
          </cell>
        </row>
        <row r="8621">
          <cell r="A8621" t="str">
            <v>9901100</v>
          </cell>
          <cell r="L8621">
            <v>1867.03</v>
          </cell>
        </row>
        <row r="8622">
          <cell r="A8622" t="str">
            <v>9901100</v>
          </cell>
          <cell r="L8622">
            <v>19998.349999999999</v>
          </cell>
        </row>
        <row r="8623">
          <cell r="A8623" t="str">
            <v>9901100</v>
          </cell>
          <cell r="L8623">
            <v>-233.9</v>
          </cell>
        </row>
        <row r="8624">
          <cell r="A8624" t="str">
            <v>9901100</v>
          </cell>
          <cell r="L8624">
            <v>233.9</v>
          </cell>
        </row>
        <row r="8625">
          <cell r="A8625" t="str">
            <v>9901100</v>
          </cell>
          <cell r="L8625">
            <v>2377.2399999999998</v>
          </cell>
        </row>
        <row r="8626">
          <cell r="A8626" t="str">
            <v>9901100</v>
          </cell>
          <cell r="L8626">
            <v>0</v>
          </cell>
        </row>
        <row r="8627">
          <cell r="A8627" t="str">
            <v>9901100</v>
          </cell>
          <cell r="L8627">
            <v>0</v>
          </cell>
        </row>
        <row r="8628">
          <cell r="A8628" t="str">
            <v>9901100</v>
          </cell>
          <cell r="L8628">
            <v>0</v>
          </cell>
        </row>
        <row r="8629">
          <cell r="A8629" t="str">
            <v>9901100</v>
          </cell>
          <cell r="L8629">
            <v>0</v>
          </cell>
        </row>
        <row r="8630">
          <cell r="A8630" t="str">
            <v>9901100</v>
          </cell>
          <cell r="L8630">
            <v>1500</v>
          </cell>
        </row>
        <row r="8631">
          <cell r="A8631" t="str">
            <v>9901100</v>
          </cell>
          <cell r="L8631">
            <v>5250</v>
          </cell>
        </row>
        <row r="8632">
          <cell r="A8632" t="str">
            <v>9901100</v>
          </cell>
          <cell r="L8632">
            <v>0</v>
          </cell>
        </row>
        <row r="8633">
          <cell r="A8633" t="str">
            <v>9901100</v>
          </cell>
          <cell r="L8633">
            <v>0</v>
          </cell>
        </row>
        <row r="8634">
          <cell r="A8634" t="str">
            <v>9901100</v>
          </cell>
          <cell r="L8634">
            <v>0</v>
          </cell>
        </row>
        <row r="8635">
          <cell r="A8635" t="str">
            <v>9901100</v>
          </cell>
          <cell r="L8635">
            <v>0</v>
          </cell>
        </row>
        <row r="8636">
          <cell r="A8636" t="str">
            <v>9901100</v>
          </cell>
          <cell r="L8636">
            <v>3143.38</v>
          </cell>
        </row>
        <row r="8637">
          <cell r="A8637" t="str">
            <v>9901100</v>
          </cell>
          <cell r="L8637">
            <v>-5.5</v>
          </cell>
        </row>
        <row r="8638">
          <cell r="A8638" t="str">
            <v>9901100</v>
          </cell>
          <cell r="L8638">
            <v>0</v>
          </cell>
        </row>
        <row r="8639">
          <cell r="A8639" t="str">
            <v>9901100</v>
          </cell>
          <cell r="L8639">
            <v>52.8</v>
          </cell>
        </row>
        <row r="8640">
          <cell r="A8640" t="str">
            <v>9901100</v>
          </cell>
          <cell r="L8640">
            <v>0</v>
          </cell>
        </row>
        <row r="8641">
          <cell r="A8641" t="str">
            <v>9901100</v>
          </cell>
          <cell r="L8641">
            <v>16702.939999999999</v>
          </cell>
        </row>
        <row r="8642">
          <cell r="A8642" t="str">
            <v>9901100</v>
          </cell>
          <cell r="L8642">
            <v>0</v>
          </cell>
        </row>
        <row r="8643">
          <cell r="A8643" t="str">
            <v>9901100</v>
          </cell>
          <cell r="L8643">
            <v>5903.4</v>
          </cell>
        </row>
        <row r="8644">
          <cell r="A8644" t="str">
            <v>9901100</v>
          </cell>
          <cell r="L8644">
            <v>11417</v>
          </cell>
        </row>
        <row r="8645">
          <cell r="A8645" t="str">
            <v>9901100</v>
          </cell>
          <cell r="L8645">
            <v>0</v>
          </cell>
        </row>
        <row r="8646">
          <cell r="A8646" t="str">
            <v>9901100</v>
          </cell>
          <cell r="L8646">
            <v>0</v>
          </cell>
        </row>
        <row r="8647">
          <cell r="A8647" t="str">
            <v>9901100</v>
          </cell>
          <cell r="L8647">
            <v>15132</v>
          </cell>
        </row>
        <row r="8648">
          <cell r="A8648" t="str">
            <v>9901100</v>
          </cell>
          <cell r="L8648">
            <v>0</v>
          </cell>
        </row>
        <row r="8649">
          <cell r="A8649" t="str">
            <v>9901100</v>
          </cell>
          <cell r="L8649">
            <v>4718.62</v>
          </cell>
        </row>
        <row r="8650">
          <cell r="A8650" t="str">
            <v>9901100</v>
          </cell>
          <cell r="L8650">
            <v>0</v>
          </cell>
        </row>
        <row r="8651">
          <cell r="A8651" t="str">
            <v>9901100</v>
          </cell>
          <cell r="L8651">
            <v>2750</v>
          </cell>
        </row>
        <row r="8652">
          <cell r="A8652" t="str">
            <v>9901100</v>
          </cell>
          <cell r="L8652">
            <v>0</v>
          </cell>
        </row>
        <row r="8653">
          <cell r="A8653" t="str">
            <v>9901100</v>
          </cell>
          <cell r="L8653">
            <v>0</v>
          </cell>
        </row>
        <row r="8654">
          <cell r="A8654" t="str">
            <v>9901100</v>
          </cell>
          <cell r="L8654">
            <v>1068</v>
          </cell>
        </row>
        <row r="8655">
          <cell r="A8655" t="str">
            <v>9901100</v>
          </cell>
          <cell r="L8655">
            <v>0</v>
          </cell>
        </row>
        <row r="8656">
          <cell r="A8656" t="str">
            <v>9901100</v>
          </cell>
          <cell r="L8656">
            <v>34820.89</v>
          </cell>
        </row>
        <row r="8657">
          <cell r="A8657" t="str">
            <v>9901100</v>
          </cell>
          <cell r="L8657">
            <v>0</v>
          </cell>
        </row>
        <row r="8658">
          <cell r="A8658" t="str">
            <v>9901100</v>
          </cell>
          <cell r="L8658">
            <v>0</v>
          </cell>
        </row>
        <row r="8659">
          <cell r="A8659" t="str">
            <v>9901100</v>
          </cell>
          <cell r="L8659">
            <v>3219.24</v>
          </cell>
        </row>
        <row r="8660">
          <cell r="A8660" t="str">
            <v>9901100</v>
          </cell>
          <cell r="L8660">
            <v>0</v>
          </cell>
        </row>
        <row r="8661">
          <cell r="A8661" t="str">
            <v>9901100</v>
          </cell>
          <cell r="L8661">
            <v>0</v>
          </cell>
        </row>
        <row r="8662">
          <cell r="A8662" t="str">
            <v>9901101</v>
          </cell>
          <cell r="L8662">
            <v>0</v>
          </cell>
        </row>
        <row r="8663">
          <cell r="A8663" t="str">
            <v>9901101</v>
          </cell>
          <cell r="L8663">
            <v>6900</v>
          </cell>
        </row>
        <row r="8664">
          <cell r="A8664" t="str">
            <v>9901101</v>
          </cell>
          <cell r="L8664">
            <v>0</v>
          </cell>
        </row>
        <row r="8665">
          <cell r="A8665" t="str">
            <v>9901101</v>
          </cell>
          <cell r="L8665">
            <v>90561.37</v>
          </cell>
        </row>
        <row r="8666">
          <cell r="A8666" t="str">
            <v>9901101</v>
          </cell>
          <cell r="L8666">
            <v>0</v>
          </cell>
        </row>
        <row r="8667">
          <cell r="A8667" t="str">
            <v>9901101</v>
          </cell>
          <cell r="L8667">
            <v>609.67999999999995</v>
          </cell>
        </row>
        <row r="8668">
          <cell r="A8668" t="str">
            <v>9901101</v>
          </cell>
          <cell r="L8668">
            <v>41896.620000000003</v>
          </cell>
        </row>
        <row r="8669">
          <cell r="A8669" t="str">
            <v>9901101</v>
          </cell>
          <cell r="L8669">
            <v>0</v>
          </cell>
        </row>
        <row r="8670">
          <cell r="A8670" t="str">
            <v>9901101</v>
          </cell>
          <cell r="L8670">
            <v>35974.1</v>
          </cell>
        </row>
        <row r="8671">
          <cell r="A8671" t="str">
            <v>9901101</v>
          </cell>
          <cell r="L8671">
            <v>55314</v>
          </cell>
        </row>
        <row r="8672">
          <cell r="A8672" t="str">
            <v>9901101</v>
          </cell>
          <cell r="L8672">
            <v>-7.55</v>
          </cell>
        </row>
        <row r="8673">
          <cell r="A8673" t="str">
            <v>9901101</v>
          </cell>
          <cell r="L8673">
            <v>-7181.53</v>
          </cell>
        </row>
        <row r="8674">
          <cell r="A8674" t="str">
            <v>9901101</v>
          </cell>
          <cell r="L8674">
            <v>7194.78</v>
          </cell>
        </row>
        <row r="8675">
          <cell r="A8675" t="str">
            <v>9901101</v>
          </cell>
          <cell r="L8675">
            <v>65422.73</v>
          </cell>
        </row>
        <row r="8676">
          <cell r="A8676" t="str">
            <v>9901101</v>
          </cell>
          <cell r="L8676">
            <v>0</v>
          </cell>
        </row>
        <row r="8677">
          <cell r="A8677" t="str">
            <v>9901101</v>
          </cell>
          <cell r="L8677">
            <v>0</v>
          </cell>
        </row>
        <row r="8678">
          <cell r="A8678" t="str">
            <v>9901101</v>
          </cell>
          <cell r="L8678">
            <v>7.68</v>
          </cell>
        </row>
        <row r="8679">
          <cell r="A8679" t="str">
            <v>9901101</v>
          </cell>
          <cell r="L8679">
            <v>819.29</v>
          </cell>
        </row>
        <row r="8680">
          <cell r="A8680" t="str">
            <v>9901101</v>
          </cell>
          <cell r="L8680">
            <v>0</v>
          </cell>
        </row>
        <row r="8681">
          <cell r="A8681" t="str">
            <v>9901101</v>
          </cell>
          <cell r="L8681">
            <v>-0.03</v>
          </cell>
        </row>
        <row r="8682">
          <cell r="A8682" t="str">
            <v>9901101</v>
          </cell>
          <cell r="L8682">
            <v>454205.04</v>
          </cell>
        </row>
        <row r="8683">
          <cell r="A8683" t="str">
            <v>9901101</v>
          </cell>
          <cell r="L8683">
            <v>0</v>
          </cell>
        </row>
        <row r="8684">
          <cell r="A8684" t="str">
            <v>9901101</v>
          </cell>
          <cell r="L8684">
            <v>16463.45</v>
          </cell>
        </row>
        <row r="8685">
          <cell r="A8685" t="str">
            <v>9901101</v>
          </cell>
          <cell r="L8685">
            <v>-111.04</v>
          </cell>
        </row>
        <row r="8686">
          <cell r="A8686" t="str">
            <v>9901101</v>
          </cell>
          <cell r="L8686">
            <v>308.95999999999998</v>
          </cell>
        </row>
        <row r="8687">
          <cell r="A8687" t="str">
            <v>9901101</v>
          </cell>
          <cell r="L8687">
            <v>0</v>
          </cell>
        </row>
        <row r="8688">
          <cell r="A8688" t="str">
            <v>9901301</v>
          </cell>
          <cell r="L8688">
            <v>187</v>
          </cell>
        </row>
        <row r="8689">
          <cell r="A8689" t="str">
            <v>9901301</v>
          </cell>
          <cell r="L8689">
            <v>36.6</v>
          </cell>
        </row>
        <row r="8690">
          <cell r="A8690" t="str">
            <v>9901301</v>
          </cell>
          <cell r="L8690">
            <v>6754.23</v>
          </cell>
        </row>
        <row r="8691">
          <cell r="A8691" t="str">
            <v>9901301</v>
          </cell>
          <cell r="L8691">
            <v>-196.68</v>
          </cell>
        </row>
        <row r="8692">
          <cell r="A8692" t="str">
            <v>9901301</v>
          </cell>
          <cell r="L8692">
            <v>-2.84</v>
          </cell>
        </row>
        <row r="8693">
          <cell r="A8693" t="str">
            <v>9901301</v>
          </cell>
          <cell r="L8693">
            <v>778.13</v>
          </cell>
        </row>
        <row r="8694">
          <cell r="A8694" t="str">
            <v>9901301</v>
          </cell>
          <cell r="L8694">
            <v>0</v>
          </cell>
        </row>
        <row r="8695">
          <cell r="A8695" t="str">
            <v>9901301</v>
          </cell>
          <cell r="L8695">
            <v>516.41</v>
          </cell>
        </row>
        <row r="8696">
          <cell r="A8696" t="str">
            <v>9901301</v>
          </cell>
          <cell r="L8696">
            <v>0</v>
          </cell>
        </row>
        <row r="8697">
          <cell r="A8697" t="str">
            <v>9901301</v>
          </cell>
          <cell r="L8697">
            <v>0</v>
          </cell>
        </row>
        <row r="8698">
          <cell r="A8698" t="str">
            <v>9901301</v>
          </cell>
          <cell r="L8698">
            <v>0</v>
          </cell>
        </row>
        <row r="8699">
          <cell r="A8699" t="str">
            <v>9901301</v>
          </cell>
          <cell r="L8699">
            <v>0</v>
          </cell>
        </row>
        <row r="8700">
          <cell r="A8700" t="str">
            <v>9901301</v>
          </cell>
          <cell r="L8700">
            <v>18086.650000000001</v>
          </cell>
        </row>
        <row r="8701">
          <cell r="A8701" t="str">
            <v>9901301</v>
          </cell>
          <cell r="L8701">
            <v>-71</v>
          </cell>
        </row>
        <row r="8702">
          <cell r="A8702" t="str">
            <v>9901301</v>
          </cell>
          <cell r="L8702">
            <v>-193.17</v>
          </cell>
        </row>
        <row r="8703">
          <cell r="A8703" t="str">
            <v>9901301</v>
          </cell>
          <cell r="L8703">
            <v>71</v>
          </cell>
        </row>
        <row r="8704">
          <cell r="A8704" t="str">
            <v>9901301</v>
          </cell>
          <cell r="L8704">
            <v>0</v>
          </cell>
        </row>
        <row r="8705">
          <cell r="A8705" t="str">
            <v>9901301</v>
          </cell>
          <cell r="L8705">
            <v>27897.09</v>
          </cell>
        </row>
        <row r="8706">
          <cell r="A8706" t="str">
            <v>9901301</v>
          </cell>
          <cell r="L8706">
            <v>1013.28</v>
          </cell>
        </row>
        <row r="8707">
          <cell r="A8707" t="str">
            <v>9901301</v>
          </cell>
          <cell r="L8707">
            <v>-2.46</v>
          </cell>
        </row>
        <row r="8708">
          <cell r="A8708" t="str">
            <v>9901301</v>
          </cell>
          <cell r="L8708">
            <v>393.22</v>
          </cell>
        </row>
        <row r="8709">
          <cell r="A8709" t="str">
            <v>9901301</v>
          </cell>
          <cell r="L8709">
            <v>0</v>
          </cell>
        </row>
        <row r="8710">
          <cell r="A8710" t="str">
            <v>9901301</v>
          </cell>
          <cell r="L8710">
            <v>3084.7</v>
          </cell>
        </row>
        <row r="8711">
          <cell r="A8711" t="str">
            <v>9901301</v>
          </cell>
          <cell r="L8711">
            <v>29041.360000000001</v>
          </cell>
        </row>
        <row r="8712">
          <cell r="A8712" t="str">
            <v>9901301</v>
          </cell>
          <cell r="L8712">
            <v>0.01</v>
          </cell>
        </row>
        <row r="8713">
          <cell r="A8713" t="str">
            <v>9901301</v>
          </cell>
          <cell r="L8713">
            <v>-2488</v>
          </cell>
        </row>
        <row r="8714">
          <cell r="A8714" t="str">
            <v>9901301</v>
          </cell>
          <cell r="L8714">
            <v>-301.14</v>
          </cell>
        </row>
        <row r="8715">
          <cell r="A8715" t="str">
            <v>9901301</v>
          </cell>
          <cell r="L8715">
            <v>3158.87</v>
          </cell>
        </row>
        <row r="8716">
          <cell r="A8716" t="str">
            <v>9901301</v>
          </cell>
          <cell r="L8716">
            <v>0</v>
          </cell>
        </row>
        <row r="8717">
          <cell r="A8717" t="str">
            <v>9901301</v>
          </cell>
          <cell r="L8717">
            <v>5250.16</v>
          </cell>
        </row>
        <row r="8718">
          <cell r="A8718" t="str">
            <v>9901301</v>
          </cell>
          <cell r="L8718">
            <v>-1420.92</v>
          </cell>
        </row>
        <row r="8719">
          <cell r="A8719" t="str">
            <v>9901301</v>
          </cell>
          <cell r="L8719">
            <v>1420.92</v>
          </cell>
        </row>
        <row r="8720">
          <cell r="A8720" t="str">
            <v>9901301</v>
          </cell>
          <cell r="L8720">
            <v>0</v>
          </cell>
        </row>
        <row r="8721">
          <cell r="A8721" t="str">
            <v>9901301</v>
          </cell>
          <cell r="L8721">
            <v>84813.78</v>
          </cell>
        </row>
        <row r="8722">
          <cell r="A8722" t="str">
            <v>9901301</v>
          </cell>
          <cell r="L8722">
            <v>-2298.2399999999998</v>
          </cell>
        </row>
        <row r="8723">
          <cell r="A8723" t="str">
            <v>9901301</v>
          </cell>
          <cell r="L8723">
            <v>-68.010000000000005</v>
          </cell>
        </row>
        <row r="8724">
          <cell r="A8724" t="str">
            <v>9901301</v>
          </cell>
          <cell r="L8724">
            <v>2538.25</v>
          </cell>
        </row>
        <row r="8725">
          <cell r="A8725" t="str">
            <v>9901301</v>
          </cell>
          <cell r="L8725">
            <v>0</v>
          </cell>
        </row>
        <row r="8726">
          <cell r="A8726" t="str">
            <v>9901301</v>
          </cell>
          <cell r="L8726">
            <v>-294.12</v>
          </cell>
        </row>
        <row r="8727">
          <cell r="A8727" t="str">
            <v>9901301</v>
          </cell>
          <cell r="L8727">
            <v>294.12</v>
          </cell>
        </row>
        <row r="8728">
          <cell r="A8728" t="str">
            <v>9901301</v>
          </cell>
          <cell r="L8728">
            <v>79</v>
          </cell>
        </row>
        <row r="8729">
          <cell r="A8729" t="str">
            <v>9901301</v>
          </cell>
          <cell r="L8729">
            <v>325.10000000000002</v>
          </cell>
        </row>
        <row r="8730">
          <cell r="A8730" t="str">
            <v>9901301</v>
          </cell>
          <cell r="L8730">
            <v>-9.44</v>
          </cell>
        </row>
        <row r="8731">
          <cell r="A8731" t="str">
            <v>9901301</v>
          </cell>
          <cell r="L8731">
            <v>-158.74</v>
          </cell>
        </row>
        <row r="8732">
          <cell r="A8732" t="str">
            <v>9901301</v>
          </cell>
          <cell r="L8732">
            <v>0</v>
          </cell>
        </row>
        <row r="8733">
          <cell r="A8733" t="str">
            <v>9901301</v>
          </cell>
          <cell r="L8733">
            <v>-5.88</v>
          </cell>
        </row>
        <row r="8734">
          <cell r="A8734" t="str">
            <v>9901301</v>
          </cell>
          <cell r="L8734">
            <v>144.69999999999999</v>
          </cell>
        </row>
        <row r="8735">
          <cell r="A8735" t="str">
            <v>9901301</v>
          </cell>
          <cell r="L8735">
            <v>0</v>
          </cell>
        </row>
        <row r="8736">
          <cell r="A8736" t="str">
            <v>9901301</v>
          </cell>
          <cell r="L8736">
            <v>6418.54</v>
          </cell>
        </row>
        <row r="8737">
          <cell r="A8737" t="str">
            <v>9901301</v>
          </cell>
          <cell r="L8737">
            <v>7832.89</v>
          </cell>
        </row>
        <row r="8738">
          <cell r="A8738" t="str">
            <v>9901301</v>
          </cell>
          <cell r="L8738">
            <v>-826.13</v>
          </cell>
        </row>
        <row r="8739">
          <cell r="A8739" t="str">
            <v>9901301</v>
          </cell>
          <cell r="L8739">
            <v>824.93</v>
          </cell>
        </row>
        <row r="8740">
          <cell r="A8740" t="str">
            <v>9901301</v>
          </cell>
          <cell r="L8740">
            <v>0</v>
          </cell>
        </row>
        <row r="8741">
          <cell r="A8741" t="str">
            <v>9901301</v>
          </cell>
          <cell r="L8741">
            <v>3114.29</v>
          </cell>
        </row>
        <row r="8742">
          <cell r="A8742" t="str">
            <v>9901301</v>
          </cell>
          <cell r="L8742">
            <v>720</v>
          </cell>
        </row>
        <row r="8743">
          <cell r="A8743" t="str">
            <v>9901301</v>
          </cell>
          <cell r="L8743">
            <v>0</v>
          </cell>
        </row>
        <row r="8744">
          <cell r="A8744" t="str">
            <v>9901301</v>
          </cell>
          <cell r="L8744">
            <v>6895.29</v>
          </cell>
        </row>
        <row r="8745">
          <cell r="A8745" t="str">
            <v>9901301</v>
          </cell>
          <cell r="L8745">
            <v>0</v>
          </cell>
        </row>
        <row r="8746">
          <cell r="A8746" t="str">
            <v>9901301</v>
          </cell>
          <cell r="L8746">
            <v>-124.84</v>
          </cell>
        </row>
        <row r="8747">
          <cell r="A8747" t="str">
            <v>9901301</v>
          </cell>
          <cell r="L8747">
            <v>124.84</v>
          </cell>
        </row>
        <row r="8748">
          <cell r="A8748" t="str">
            <v>9901301</v>
          </cell>
          <cell r="L8748">
            <v>1970.29</v>
          </cell>
        </row>
        <row r="8749">
          <cell r="A8749" t="str">
            <v>9901301</v>
          </cell>
          <cell r="L8749">
            <v>-678.31</v>
          </cell>
        </row>
        <row r="8750">
          <cell r="A8750" t="str">
            <v>9901301</v>
          </cell>
          <cell r="L8750">
            <v>1368.31</v>
          </cell>
        </row>
        <row r="8751">
          <cell r="A8751" t="str">
            <v>9901301</v>
          </cell>
          <cell r="L8751">
            <v>8147.26</v>
          </cell>
        </row>
        <row r="8752">
          <cell r="A8752" t="str">
            <v>9901301</v>
          </cell>
          <cell r="L8752">
            <v>0</v>
          </cell>
        </row>
        <row r="8753">
          <cell r="A8753" t="str">
            <v>9901301</v>
          </cell>
          <cell r="L8753">
            <v>4791.66</v>
          </cell>
        </row>
        <row r="8754">
          <cell r="A8754" t="str">
            <v>9901301</v>
          </cell>
          <cell r="L8754">
            <v>2744.49</v>
          </cell>
        </row>
        <row r="8755">
          <cell r="A8755" t="str">
            <v>9901301</v>
          </cell>
          <cell r="L8755">
            <v>0</v>
          </cell>
        </row>
        <row r="8756">
          <cell r="A8756" t="str">
            <v>9901301</v>
          </cell>
          <cell r="L8756">
            <v>-39.369999999999997</v>
          </cell>
        </row>
        <row r="8757">
          <cell r="A8757" t="str">
            <v>9901301</v>
          </cell>
          <cell r="L8757">
            <v>1288</v>
          </cell>
        </row>
        <row r="8758">
          <cell r="A8758" t="str">
            <v>9901301</v>
          </cell>
          <cell r="L8758">
            <v>0</v>
          </cell>
        </row>
        <row r="8759">
          <cell r="A8759" t="str">
            <v>9901301</v>
          </cell>
          <cell r="L8759">
            <v>0</v>
          </cell>
        </row>
        <row r="8760">
          <cell r="A8760" t="str">
            <v>9901301</v>
          </cell>
          <cell r="L8760">
            <v>2703.91</v>
          </cell>
        </row>
        <row r="8761">
          <cell r="A8761" t="str">
            <v>9901301</v>
          </cell>
          <cell r="L8761">
            <v>-0.9</v>
          </cell>
        </row>
        <row r="8762">
          <cell r="A8762" t="str">
            <v>9901301</v>
          </cell>
          <cell r="L8762">
            <v>0</v>
          </cell>
        </row>
        <row r="8763">
          <cell r="A8763" t="str">
            <v>9901301</v>
          </cell>
          <cell r="L8763">
            <v>0.9</v>
          </cell>
        </row>
        <row r="8764">
          <cell r="A8764" t="str">
            <v>9901301</v>
          </cell>
          <cell r="L8764">
            <v>0</v>
          </cell>
        </row>
        <row r="8765">
          <cell r="A8765" t="str">
            <v>9901301</v>
          </cell>
          <cell r="L8765">
            <v>8458.31</v>
          </cell>
        </row>
        <row r="8766">
          <cell r="A8766" t="str">
            <v>9901301</v>
          </cell>
          <cell r="L8766">
            <v>20064.03</v>
          </cell>
        </row>
        <row r="8767">
          <cell r="A8767" t="str">
            <v>9901301</v>
          </cell>
          <cell r="L8767">
            <v>126.4</v>
          </cell>
        </row>
        <row r="8768">
          <cell r="A8768" t="str">
            <v>9901301</v>
          </cell>
          <cell r="L8768">
            <v>2370.73</v>
          </cell>
        </row>
        <row r="8769">
          <cell r="A8769" t="str">
            <v>9901301</v>
          </cell>
          <cell r="L8769">
            <v>193</v>
          </cell>
        </row>
        <row r="8770">
          <cell r="A8770" t="str">
            <v>9901301</v>
          </cell>
          <cell r="L8770">
            <v>-12.27</v>
          </cell>
        </row>
        <row r="8771">
          <cell r="A8771" t="str">
            <v>9901301</v>
          </cell>
          <cell r="L8771">
            <v>12.27</v>
          </cell>
        </row>
        <row r="8772">
          <cell r="A8772" t="str">
            <v>9901301</v>
          </cell>
          <cell r="L8772">
            <v>2478.1</v>
          </cell>
        </row>
        <row r="8773">
          <cell r="A8773" t="str">
            <v>9901301</v>
          </cell>
          <cell r="L8773">
            <v>0</v>
          </cell>
        </row>
        <row r="8774">
          <cell r="A8774" t="str">
            <v>9901301</v>
          </cell>
          <cell r="L8774">
            <v>0</v>
          </cell>
        </row>
        <row r="8775">
          <cell r="A8775" t="str">
            <v>9901301</v>
          </cell>
          <cell r="L8775">
            <v>1194.0999999999999</v>
          </cell>
        </row>
        <row r="8776">
          <cell r="A8776" t="str">
            <v>9901301</v>
          </cell>
          <cell r="L8776">
            <v>0</v>
          </cell>
        </row>
        <row r="8777">
          <cell r="A8777" t="str">
            <v>9901301</v>
          </cell>
          <cell r="L8777">
            <v>0</v>
          </cell>
        </row>
        <row r="8778">
          <cell r="A8778" t="str">
            <v>9901301</v>
          </cell>
          <cell r="L8778">
            <v>46.08</v>
          </cell>
        </row>
        <row r="8779">
          <cell r="A8779" t="str">
            <v>9901301</v>
          </cell>
          <cell r="L8779">
            <v>2021.29</v>
          </cell>
        </row>
        <row r="8780">
          <cell r="A8780" t="str">
            <v>9901301</v>
          </cell>
          <cell r="L8780">
            <v>296.39999999999998</v>
          </cell>
        </row>
        <row r="8781">
          <cell r="A8781" t="str">
            <v>9901301</v>
          </cell>
          <cell r="L8781">
            <v>0</v>
          </cell>
        </row>
        <row r="8782">
          <cell r="A8782" t="str">
            <v>9901301</v>
          </cell>
          <cell r="L8782">
            <v>0</v>
          </cell>
        </row>
        <row r="8783">
          <cell r="A8783" t="str">
            <v>9901301</v>
          </cell>
          <cell r="L8783">
            <v>931.3</v>
          </cell>
        </row>
        <row r="8784">
          <cell r="A8784" t="str">
            <v>9901301</v>
          </cell>
          <cell r="L8784">
            <v>2062.09</v>
          </cell>
        </row>
        <row r="8785">
          <cell r="A8785" t="str">
            <v>9901301</v>
          </cell>
          <cell r="L8785">
            <v>19.100000000000001</v>
          </cell>
        </row>
        <row r="8786">
          <cell r="A8786" t="str">
            <v>9901301</v>
          </cell>
          <cell r="L8786">
            <v>3760.01</v>
          </cell>
        </row>
        <row r="8787">
          <cell r="A8787" t="str">
            <v>9901301</v>
          </cell>
          <cell r="L8787">
            <v>-168.44</v>
          </cell>
        </row>
        <row r="8788">
          <cell r="A8788" t="str">
            <v>9901301</v>
          </cell>
          <cell r="L8788">
            <v>168.44</v>
          </cell>
        </row>
        <row r="8789">
          <cell r="A8789" t="str">
            <v>9901301</v>
          </cell>
          <cell r="L8789">
            <v>0</v>
          </cell>
        </row>
        <row r="8790">
          <cell r="A8790" t="str">
            <v>9901301</v>
          </cell>
          <cell r="L8790">
            <v>-42.12</v>
          </cell>
        </row>
        <row r="8791">
          <cell r="A8791" t="str">
            <v>9901301</v>
          </cell>
          <cell r="L8791">
            <v>42.12</v>
          </cell>
        </row>
        <row r="8792">
          <cell r="A8792" t="str">
            <v>9901301</v>
          </cell>
          <cell r="L8792">
            <v>0</v>
          </cell>
        </row>
        <row r="8793">
          <cell r="A8793" t="str">
            <v>9901301</v>
          </cell>
          <cell r="L8793">
            <v>0</v>
          </cell>
        </row>
        <row r="8794">
          <cell r="A8794" t="str">
            <v>9901301</v>
          </cell>
          <cell r="L8794">
            <v>10948.9</v>
          </cell>
        </row>
        <row r="8795">
          <cell r="A8795" t="str">
            <v>9901301</v>
          </cell>
          <cell r="L8795">
            <v>-0.02</v>
          </cell>
        </row>
        <row r="8796">
          <cell r="A8796" t="str">
            <v>9901301</v>
          </cell>
          <cell r="L8796">
            <v>568.79999999999995</v>
          </cell>
        </row>
        <row r="8797">
          <cell r="A8797" t="str">
            <v>9901301</v>
          </cell>
          <cell r="L8797">
            <v>0</v>
          </cell>
        </row>
        <row r="8798">
          <cell r="A8798" t="str">
            <v>9901301</v>
          </cell>
          <cell r="L8798">
            <v>0</v>
          </cell>
        </row>
        <row r="8799">
          <cell r="A8799" t="str">
            <v>9901301</v>
          </cell>
          <cell r="L8799">
            <v>1000</v>
          </cell>
        </row>
        <row r="8800">
          <cell r="A8800" t="str">
            <v>9901301</v>
          </cell>
          <cell r="L8800">
            <v>5603.56</v>
          </cell>
        </row>
        <row r="8801">
          <cell r="A8801" t="str">
            <v>9901301</v>
          </cell>
          <cell r="L8801">
            <v>381.48</v>
          </cell>
        </row>
        <row r="8802">
          <cell r="A8802" t="str">
            <v>9901301</v>
          </cell>
          <cell r="L8802">
            <v>334.72</v>
          </cell>
        </row>
        <row r="8803">
          <cell r="A8803" t="str">
            <v>9901301</v>
          </cell>
          <cell r="L8803">
            <v>-431.87</v>
          </cell>
        </row>
        <row r="8804">
          <cell r="A8804" t="str">
            <v>9901301</v>
          </cell>
          <cell r="L8804">
            <v>-329.21</v>
          </cell>
        </row>
        <row r="8805">
          <cell r="A8805" t="str">
            <v>9901301</v>
          </cell>
          <cell r="L8805">
            <v>431.86</v>
          </cell>
        </row>
        <row r="8806">
          <cell r="A8806" t="str">
            <v>9901301</v>
          </cell>
          <cell r="L8806">
            <v>0</v>
          </cell>
        </row>
        <row r="8807">
          <cell r="A8807" t="str">
            <v>9901301</v>
          </cell>
          <cell r="L8807">
            <v>185.06</v>
          </cell>
        </row>
        <row r="8808">
          <cell r="A8808" t="str">
            <v>9901301</v>
          </cell>
          <cell r="L8808">
            <v>0</v>
          </cell>
        </row>
        <row r="8809">
          <cell r="A8809" t="str">
            <v>9901301</v>
          </cell>
          <cell r="L8809">
            <v>228.11</v>
          </cell>
        </row>
        <row r="8810">
          <cell r="A8810" t="str">
            <v>9901301</v>
          </cell>
          <cell r="L8810">
            <v>529.41</v>
          </cell>
        </row>
        <row r="8811">
          <cell r="A8811" t="str">
            <v>9901301</v>
          </cell>
          <cell r="L8811">
            <v>1178.3800000000001</v>
          </cell>
        </row>
        <row r="8812">
          <cell r="A8812" t="str">
            <v>9901301</v>
          </cell>
          <cell r="L8812">
            <v>0</v>
          </cell>
        </row>
        <row r="8813">
          <cell r="A8813" t="str">
            <v>9901301</v>
          </cell>
          <cell r="L8813">
            <v>0</v>
          </cell>
        </row>
        <row r="8814">
          <cell r="A8814" t="str">
            <v>9901301</v>
          </cell>
          <cell r="L8814">
            <v>3568.47</v>
          </cell>
        </row>
        <row r="8815">
          <cell r="A8815" t="str">
            <v>9901301</v>
          </cell>
          <cell r="L8815">
            <v>214.6</v>
          </cell>
        </row>
        <row r="8816">
          <cell r="A8816" t="str">
            <v>9901301</v>
          </cell>
          <cell r="L8816">
            <v>0</v>
          </cell>
        </row>
        <row r="8817">
          <cell r="A8817" t="str">
            <v>9901301</v>
          </cell>
          <cell r="L8817">
            <v>0</v>
          </cell>
        </row>
        <row r="8818">
          <cell r="A8818" t="str">
            <v>9901301</v>
          </cell>
          <cell r="L8818">
            <v>1008.22</v>
          </cell>
        </row>
        <row r="8819">
          <cell r="A8819" t="str">
            <v>9901301</v>
          </cell>
          <cell r="L8819">
            <v>2340.79</v>
          </cell>
        </row>
        <row r="8820">
          <cell r="A8820" t="str">
            <v>9901301</v>
          </cell>
          <cell r="L8820">
            <v>94.8</v>
          </cell>
        </row>
        <row r="8821">
          <cell r="A8821" t="str">
            <v>9901301</v>
          </cell>
          <cell r="L8821">
            <v>8041.86</v>
          </cell>
        </row>
        <row r="8822">
          <cell r="A8822" t="str">
            <v>9901301</v>
          </cell>
          <cell r="L8822">
            <v>698.64</v>
          </cell>
        </row>
        <row r="8823">
          <cell r="A8823" t="str">
            <v>9901301</v>
          </cell>
          <cell r="L8823">
            <v>29647.78</v>
          </cell>
        </row>
        <row r="8824">
          <cell r="A8824" t="str">
            <v>9901301</v>
          </cell>
          <cell r="L8824">
            <v>720</v>
          </cell>
        </row>
        <row r="8825">
          <cell r="A8825" t="str">
            <v>9901301</v>
          </cell>
          <cell r="L8825">
            <v>0</v>
          </cell>
        </row>
        <row r="8826">
          <cell r="A8826" t="str">
            <v>9901301</v>
          </cell>
          <cell r="L8826">
            <v>8024.47</v>
          </cell>
        </row>
        <row r="8827">
          <cell r="A8827" t="str">
            <v>9901301</v>
          </cell>
          <cell r="L8827">
            <v>9578.67</v>
          </cell>
        </row>
        <row r="8828">
          <cell r="A8828" t="str">
            <v>9901301</v>
          </cell>
          <cell r="L8828">
            <v>19172.78</v>
          </cell>
        </row>
        <row r="8829">
          <cell r="A8829" t="str">
            <v>9901301</v>
          </cell>
          <cell r="L8829">
            <v>22920.9</v>
          </cell>
        </row>
        <row r="8830">
          <cell r="A8830" t="str">
            <v>9901301</v>
          </cell>
          <cell r="L8830">
            <v>275.39999999999998</v>
          </cell>
        </row>
        <row r="8831">
          <cell r="A8831" t="str">
            <v>9901301</v>
          </cell>
          <cell r="L8831">
            <v>274.3</v>
          </cell>
        </row>
        <row r="8832">
          <cell r="A8832" t="str">
            <v>9901301</v>
          </cell>
          <cell r="L8832">
            <v>-35.22</v>
          </cell>
        </row>
        <row r="8833">
          <cell r="A8833" t="str">
            <v>9901301</v>
          </cell>
          <cell r="L8833">
            <v>35.22</v>
          </cell>
        </row>
        <row r="8834">
          <cell r="A8834" t="str">
            <v>9901301</v>
          </cell>
          <cell r="L8834">
            <v>1986.41</v>
          </cell>
        </row>
        <row r="8835">
          <cell r="A8835" t="str">
            <v>9901301</v>
          </cell>
          <cell r="L8835">
            <v>0</v>
          </cell>
        </row>
        <row r="8836">
          <cell r="A8836" t="str">
            <v>9901301</v>
          </cell>
          <cell r="L8836">
            <v>2879.34</v>
          </cell>
        </row>
        <row r="8837">
          <cell r="A8837" t="str">
            <v>9901301</v>
          </cell>
          <cell r="L8837">
            <v>-218.56</v>
          </cell>
        </row>
        <row r="8838">
          <cell r="A8838" t="str">
            <v>9901301</v>
          </cell>
          <cell r="L8838">
            <v>218.56</v>
          </cell>
        </row>
        <row r="8839">
          <cell r="A8839" t="str">
            <v>9901301</v>
          </cell>
          <cell r="L8839">
            <v>4733.2</v>
          </cell>
        </row>
        <row r="8840">
          <cell r="A8840" t="str">
            <v>9901301</v>
          </cell>
          <cell r="L8840">
            <v>0</v>
          </cell>
        </row>
        <row r="8841">
          <cell r="A8841" t="str">
            <v>9901321</v>
          </cell>
          <cell r="L8841">
            <v>1647.5</v>
          </cell>
        </row>
        <row r="8842">
          <cell r="A8842" t="str">
            <v>9901321</v>
          </cell>
          <cell r="L8842">
            <v>-627</v>
          </cell>
        </row>
        <row r="8843">
          <cell r="A8843" t="str">
            <v>9901321</v>
          </cell>
          <cell r="L8843">
            <v>-19.8</v>
          </cell>
        </row>
        <row r="8844">
          <cell r="A8844" t="str">
            <v>9901321</v>
          </cell>
          <cell r="L8844">
            <v>627.01</v>
          </cell>
        </row>
        <row r="8845">
          <cell r="A8845" t="str">
            <v>9901321</v>
          </cell>
          <cell r="L8845">
            <v>-1647.5</v>
          </cell>
        </row>
        <row r="8846">
          <cell r="A8846" t="str">
            <v>9901321</v>
          </cell>
          <cell r="L8846">
            <v>0.63</v>
          </cell>
        </row>
        <row r="8847">
          <cell r="A8847" t="str">
            <v>9901321</v>
          </cell>
          <cell r="L8847">
            <v>-1891.14</v>
          </cell>
        </row>
        <row r="8848">
          <cell r="A8848" t="str">
            <v>9901321</v>
          </cell>
          <cell r="L8848">
            <v>1891.14</v>
          </cell>
        </row>
        <row r="8849">
          <cell r="A8849" t="str">
            <v>9901321</v>
          </cell>
          <cell r="L8849">
            <v>10000</v>
          </cell>
        </row>
        <row r="8850">
          <cell r="A8850" t="str">
            <v>9901321</v>
          </cell>
          <cell r="L8850">
            <v>0</v>
          </cell>
        </row>
        <row r="8851">
          <cell r="A8851" t="str">
            <v>9901321</v>
          </cell>
          <cell r="L8851">
            <v>4999.99</v>
          </cell>
        </row>
        <row r="8852">
          <cell r="A8852" t="str">
            <v>9901321</v>
          </cell>
          <cell r="L8852">
            <v>0</v>
          </cell>
        </row>
        <row r="8853">
          <cell r="A8853" t="str">
            <v>9901321</v>
          </cell>
          <cell r="L8853">
            <v>21745.77</v>
          </cell>
        </row>
        <row r="8854">
          <cell r="A8854" t="str">
            <v>9901321</v>
          </cell>
          <cell r="L8854">
            <v>0</v>
          </cell>
        </row>
        <row r="8855">
          <cell r="A8855" t="str">
            <v>9901321</v>
          </cell>
          <cell r="L8855">
            <v>33313.72</v>
          </cell>
        </row>
        <row r="8856">
          <cell r="A8856" t="str">
            <v>9901321</v>
          </cell>
          <cell r="L8856">
            <v>0</v>
          </cell>
        </row>
        <row r="8857">
          <cell r="A8857" t="str">
            <v>9901321</v>
          </cell>
          <cell r="L8857">
            <v>4730.95</v>
          </cell>
        </row>
        <row r="8858">
          <cell r="A8858" t="str">
            <v>9901321</v>
          </cell>
          <cell r="L8858">
            <v>0</v>
          </cell>
        </row>
        <row r="8859">
          <cell r="A8859" t="str">
            <v>9901321</v>
          </cell>
          <cell r="L8859">
            <v>23380.3</v>
          </cell>
        </row>
        <row r="8860">
          <cell r="A8860" t="str">
            <v>9901321</v>
          </cell>
          <cell r="L8860">
            <v>4832.9399999999996</v>
          </cell>
        </row>
        <row r="8861">
          <cell r="A8861" t="str">
            <v>9901321</v>
          </cell>
          <cell r="L8861">
            <v>0</v>
          </cell>
        </row>
        <row r="8862">
          <cell r="A8862" t="str">
            <v>9901321</v>
          </cell>
          <cell r="L8862">
            <v>11795.3</v>
          </cell>
        </row>
        <row r="8863">
          <cell r="A8863" t="str">
            <v>9901321</v>
          </cell>
          <cell r="L8863">
            <v>0</v>
          </cell>
        </row>
        <row r="8864">
          <cell r="A8864" t="str">
            <v>9901321</v>
          </cell>
          <cell r="L8864">
            <v>2000</v>
          </cell>
        </row>
        <row r="8865">
          <cell r="A8865" t="str">
            <v>9901321</v>
          </cell>
          <cell r="L8865">
            <v>29142.95</v>
          </cell>
        </row>
        <row r="8866">
          <cell r="A8866" t="str">
            <v>9901321</v>
          </cell>
          <cell r="L8866">
            <v>-329.46</v>
          </cell>
        </row>
        <row r="8867">
          <cell r="A8867" t="str">
            <v>9901321</v>
          </cell>
          <cell r="L8867">
            <v>-0.93</v>
          </cell>
        </row>
        <row r="8868">
          <cell r="A8868" t="str">
            <v>9901321</v>
          </cell>
          <cell r="L8868">
            <v>329.45</v>
          </cell>
        </row>
        <row r="8869">
          <cell r="A8869" t="str">
            <v>9901321</v>
          </cell>
          <cell r="L8869">
            <v>0</v>
          </cell>
        </row>
        <row r="8870">
          <cell r="A8870" t="str">
            <v>9901321</v>
          </cell>
          <cell r="L8870">
            <v>2503.98</v>
          </cell>
        </row>
        <row r="8871">
          <cell r="A8871" t="str">
            <v>9901321</v>
          </cell>
          <cell r="L8871">
            <v>0</v>
          </cell>
        </row>
        <row r="8872">
          <cell r="A8872" t="str">
            <v>9901321</v>
          </cell>
          <cell r="L8872">
            <v>5817.64</v>
          </cell>
        </row>
        <row r="8873">
          <cell r="A8873" t="str">
            <v>9901321</v>
          </cell>
          <cell r="L8873">
            <v>0</v>
          </cell>
        </row>
        <row r="8874">
          <cell r="A8874" t="str">
            <v>9901501</v>
          </cell>
          <cell r="L8874">
            <v>141896</v>
          </cell>
        </row>
        <row r="8875">
          <cell r="A8875" t="str">
            <v>9901501</v>
          </cell>
          <cell r="L8875">
            <v>9122</v>
          </cell>
        </row>
        <row r="8876">
          <cell r="A8876" t="str">
            <v>9901501</v>
          </cell>
          <cell r="L8876">
            <v>5000</v>
          </cell>
        </row>
        <row r="8877">
          <cell r="A8877" t="str">
            <v>9901501</v>
          </cell>
          <cell r="L8877">
            <v>0</v>
          </cell>
        </row>
        <row r="8878">
          <cell r="A8878" t="str">
            <v>9901501</v>
          </cell>
          <cell r="L8878">
            <v>500</v>
          </cell>
        </row>
        <row r="8879">
          <cell r="A8879" t="str">
            <v>9901502</v>
          </cell>
          <cell r="L8879">
            <v>320544.5</v>
          </cell>
        </row>
        <row r="8880">
          <cell r="A8880" t="str">
            <v>9901502</v>
          </cell>
          <cell r="L8880">
            <v>0</v>
          </cell>
        </row>
        <row r="8881">
          <cell r="A8881" t="str">
            <v>9901502</v>
          </cell>
          <cell r="L8881">
            <v>0</v>
          </cell>
        </row>
        <row r="8882">
          <cell r="A8882" t="str">
            <v>9901502</v>
          </cell>
          <cell r="L8882">
            <v>-2439.1799999999998</v>
          </cell>
        </row>
        <row r="8883">
          <cell r="A8883" t="str">
            <v>9901503</v>
          </cell>
          <cell r="L8883">
            <v>107729.2</v>
          </cell>
        </row>
        <row r="8884">
          <cell r="A8884" t="str">
            <v>9901503</v>
          </cell>
          <cell r="L8884">
            <v>0</v>
          </cell>
        </row>
        <row r="8885">
          <cell r="A8885" t="str">
            <v>9901503</v>
          </cell>
          <cell r="L8885">
            <v>-200</v>
          </cell>
        </row>
        <row r="8886">
          <cell r="A8886" t="str">
            <v>9901503</v>
          </cell>
          <cell r="L8886">
            <v>0</v>
          </cell>
        </row>
        <row r="8887">
          <cell r="A8887" t="str">
            <v>9901504</v>
          </cell>
          <cell r="L8887">
            <v>104336.91</v>
          </cell>
        </row>
        <row r="8888">
          <cell r="A8888" t="str">
            <v>9901504</v>
          </cell>
          <cell r="L8888">
            <v>50</v>
          </cell>
        </row>
        <row r="8889">
          <cell r="A8889" t="str">
            <v>9901504</v>
          </cell>
          <cell r="L8889">
            <v>-682.64</v>
          </cell>
        </row>
        <row r="8890">
          <cell r="A8890" t="str">
            <v>9901504</v>
          </cell>
          <cell r="L8890">
            <v>-137.16</v>
          </cell>
        </row>
        <row r="8891">
          <cell r="A8891" t="str">
            <v>9901504</v>
          </cell>
          <cell r="L8891">
            <v>1702.4</v>
          </cell>
        </row>
        <row r="8892">
          <cell r="A8892" t="str">
            <v>9901504</v>
          </cell>
          <cell r="L8892">
            <v>0</v>
          </cell>
        </row>
        <row r="8893">
          <cell r="A8893" t="str">
            <v>9901504</v>
          </cell>
          <cell r="L8893">
            <v>7077.89</v>
          </cell>
        </row>
        <row r="8894">
          <cell r="A8894" t="str">
            <v>9901504</v>
          </cell>
          <cell r="L8894">
            <v>0</v>
          </cell>
        </row>
        <row r="8895">
          <cell r="A8895" t="str">
            <v>9901504</v>
          </cell>
          <cell r="L8895">
            <v>16440.14</v>
          </cell>
        </row>
        <row r="8896">
          <cell r="A8896" t="str">
            <v>9901504</v>
          </cell>
          <cell r="L8896">
            <v>0</v>
          </cell>
        </row>
        <row r="8897">
          <cell r="A8897" t="str">
            <v>9901504</v>
          </cell>
          <cell r="L8897">
            <v>330.48</v>
          </cell>
        </row>
        <row r="8898">
          <cell r="A8898" t="str">
            <v>9901600</v>
          </cell>
          <cell r="L8898">
            <v>15350</v>
          </cell>
        </row>
        <row r="8899">
          <cell r="A8899" t="str">
            <v>9901600</v>
          </cell>
          <cell r="L8899">
            <v>0</v>
          </cell>
        </row>
        <row r="8900">
          <cell r="A8900" t="str">
            <v>990CONGRES</v>
          </cell>
          <cell r="L8900">
            <v>-168</v>
          </cell>
        </row>
        <row r="8901">
          <cell r="A8901" t="str">
            <v>990CONGRES</v>
          </cell>
          <cell r="L8901">
            <v>168</v>
          </cell>
        </row>
        <row r="8902">
          <cell r="A8902" t="str">
            <v>990CONGRES</v>
          </cell>
          <cell r="L8902">
            <v>-143.96</v>
          </cell>
        </row>
        <row r="8903">
          <cell r="A8903" t="str">
            <v>990CONGRES</v>
          </cell>
          <cell r="L8903">
            <v>143.96</v>
          </cell>
        </row>
        <row r="8904">
          <cell r="A8904" t="str">
            <v>990CONGRES</v>
          </cell>
          <cell r="L8904">
            <v>-250.47</v>
          </cell>
        </row>
        <row r="8905">
          <cell r="A8905" t="str">
            <v>990CONGRES</v>
          </cell>
          <cell r="L8905">
            <v>250.47</v>
          </cell>
        </row>
        <row r="8906">
          <cell r="A8906" t="str">
            <v>990CONGRES</v>
          </cell>
          <cell r="L8906">
            <v>-114.94</v>
          </cell>
        </row>
        <row r="8907">
          <cell r="A8907" t="str">
            <v>990CONGRES</v>
          </cell>
          <cell r="L8907">
            <v>114.94</v>
          </cell>
        </row>
        <row r="8908">
          <cell r="A8908" t="str">
            <v>990CONGRES</v>
          </cell>
          <cell r="L8908">
            <v>-816.86</v>
          </cell>
        </row>
        <row r="8909">
          <cell r="A8909" t="str">
            <v>990CONGRES</v>
          </cell>
          <cell r="L8909">
            <v>816.86</v>
          </cell>
        </row>
        <row r="8910">
          <cell r="A8910" t="str">
            <v>990CONGRES</v>
          </cell>
          <cell r="L8910">
            <v>-0.26</v>
          </cell>
        </row>
        <row r="8911">
          <cell r="A8911" t="str">
            <v>990CONGRES</v>
          </cell>
          <cell r="L8911">
            <v>0.26</v>
          </cell>
        </row>
        <row r="8912">
          <cell r="A8912" t="str">
            <v>990CONGRES</v>
          </cell>
          <cell r="L8912">
            <v>-1229.78</v>
          </cell>
        </row>
        <row r="8913">
          <cell r="A8913" t="str">
            <v>990CONGRES</v>
          </cell>
          <cell r="L8913">
            <v>1229.78</v>
          </cell>
        </row>
        <row r="8914">
          <cell r="A8914" t="str">
            <v>990CONGRES</v>
          </cell>
          <cell r="L8914">
            <v>-8203.1200000000008</v>
          </cell>
        </row>
        <row r="8915">
          <cell r="A8915" t="str">
            <v>990CONGRES</v>
          </cell>
          <cell r="L8915">
            <v>8203.1200000000008</v>
          </cell>
        </row>
        <row r="8916">
          <cell r="A8916" t="str">
            <v>990CONGRES</v>
          </cell>
          <cell r="L8916">
            <v>1307.29</v>
          </cell>
        </row>
        <row r="8917">
          <cell r="A8917" t="str">
            <v>990CONGRES</v>
          </cell>
          <cell r="L8917">
            <v>0</v>
          </cell>
        </row>
        <row r="8918">
          <cell r="A8918" t="str">
            <v>990CONGRES</v>
          </cell>
          <cell r="L8918">
            <v>36436.5</v>
          </cell>
        </row>
        <row r="8919">
          <cell r="A8919" t="str">
            <v>990CONGRES</v>
          </cell>
          <cell r="L8919">
            <v>0</v>
          </cell>
        </row>
        <row r="8920">
          <cell r="A8920" t="str">
            <v>990CONGRES</v>
          </cell>
          <cell r="L8920">
            <v>128.4</v>
          </cell>
        </row>
        <row r="8921">
          <cell r="A8921" t="str">
            <v>990CONGRES</v>
          </cell>
          <cell r="L8921">
            <v>33545.339999999997</v>
          </cell>
        </row>
        <row r="8922">
          <cell r="A8922" t="str">
            <v>990CONGRES</v>
          </cell>
          <cell r="L8922">
            <v>-4399.09</v>
          </cell>
        </row>
        <row r="8923">
          <cell r="A8923" t="str">
            <v>990CONGRES</v>
          </cell>
          <cell r="L8923">
            <v>-0.3</v>
          </cell>
        </row>
        <row r="8924">
          <cell r="A8924" t="str">
            <v>990CONGRES</v>
          </cell>
          <cell r="L8924">
            <v>4399.09</v>
          </cell>
        </row>
        <row r="8925">
          <cell r="A8925" t="str">
            <v>990CONGRES</v>
          </cell>
          <cell r="L8925">
            <v>0</v>
          </cell>
        </row>
        <row r="8926">
          <cell r="A8926" t="str">
            <v>990CONGRES</v>
          </cell>
          <cell r="L8926">
            <v>54.91</v>
          </cell>
        </row>
        <row r="8927">
          <cell r="A8927" t="str">
            <v>990CONGRES</v>
          </cell>
          <cell r="L8927">
            <v>188.42</v>
          </cell>
        </row>
        <row r="8928">
          <cell r="A8928" t="str">
            <v>990CONGRES</v>
          </cell>
          <cell r="L8928">
            <v>-2899.43</v>
          </cell>
        </row>
        <row r="8929">
          <cell r="A8929" t="str">
            <v>990CONGRES</v>
          </cell>
          <cell r="L8929">
            <v>2899.43</v>
          </cell>
        </row>
        <row r="8930">
          <cell r="A8930" t="str">
            <v>990CONGRES</v>
          </cell>
          <cell r="L8930">
            <v>-1221.1600000000001</v>
          </cell>
        </row>
        <row r="8931">
          <cell r="A8931" t="str">
            <v>990CONGRES</v>
          </cell>
          <cell r="L8931">
            <v>1221.1600000000001</v>
          </cell>
        </row>
        <row r="8932">
          <cell r="A8932" t="str">
            <v>990CONGRES</v>
          </cell>
          <cell r="L8932">
            <v>-9.99</v>
          </cell>
        </row>
        <row r="8933">
          <cell r="A8933" t="str">
            <v>990CONGRES</v>
          </cell>
          <cell r="L8933">
            <v>9.99</v>
          </cell>
        </row>
        <row r="8934">
          <cell r="A8934" t="str">
            <v>990CONGRES</v>
          </cell>
          <cell r="L8934">
            <v>-3079.06</v>
          </cell>
        </row>
        <row r="8935">
          <cell r="A8935" t="str">
            <v>990CONGRES</v>
          </cell>
          <cell r="L8935">
            <v>3079.06</v>
          </cell>
        </row>
        <row r="8936">
          <cell r="A8936" t="str">
            <v>990CONGRES</v>
          </cell>
          <cell r="L8936">
            <v>230.28</v>
          </cell>
        </row>
        <row r="8937">
          <cell r="A8937" t="str">
            <v>990CONGRES</v>
          </cell>
          <cell r="L8937">
            <v>0</v>
          </cell>
        </row>
        <row r="8938">
          <cell r="A8938" t="str">
            <v>990CONGRES</v>
          </cell>
          <cell r="L8938">
            <v>-0.01</v>
          </cell>
        </row>
        <row r="8939">
          <cell r="A8939" t="str">
            <v>990CONGRES</v>
          </cell>
          <cell r="L8939">
            <v>0.01</v>
          </cell>
        </row>
        <row r="8940">
          <cell r="A8940" t="str">
            <v>990CONGRES</v>
          </cell>
          <cell r="L8940">
            <v>-1046.8800000000001</v>
          </cell>
        </row>
        <row r="8941">
          <cell r="A8941" t="str">
            <v>990CONGRES</v>
          </cell>
          <cell r="L8941">
            <v>1046.8800000000001</v>
          </cell>
        </row>
        <row r="8942">
          <cell r="A8942" t="str">
            <v>990CONGRES</v>
          </cell>
          <cell r="L8942">
            <v>3489.94</v>
          </cell>
        </row>
        <row r="8943">
          <cell r="A8943" t="str">
            <v>990CONGRES</v>
          </cell>
          <cell r="L8943">
            <v>0</v>
          </cell>
        </row>
        <row r="8944">
          <cell r="A8944" t="str">
            <v>990CONGRES</v>
          </cell>
          <cell r="L8944">
            <v>-100.01</v>
          </cell>
        </row>
        <row r="8945">
          <cell r="A8945" t="str">
            <v>990CONGRES</v>
          </cell>
          <cell r="L8945">
            <v>100.01</v>
          </cell>
        </row>
        <row r="8946">
          <cell r="A8946" t="str">
            <v>990CONGRES</v>
          </cell>
          <cell r="L8946">
            <v>327.73</v>
          </cell>
        </row>
        <row r="8947">
          <cell r="A8947" t="str">
            <v>990CONGRES</v>
          </cell>
          <cell r="L8947">
            <v>0</v>
          </cell>
        </row>
        <row r="8948">
          <cell r="A8948" t="str">
            <v>990CONGRES</v>
          </cell>
          <cell r="L8948">
            <v>329</v>
          </cell>
        </row>
        <row r="8949">
          <cell r="A8949" t="str">
            <v>990CONGRES</v>
          </cell>
          <cell r="L8949">
            <v>0</v>
          </cell>
        </row>
        <row r="8950">
          <cell r="A8950" t="str">
            <v>990CONGRES</v>
          </cell>
          <cell r="L8950">
            <v>-3766.66</v>
          </cell>
        </row>
        <row r="8951">
          <cell r="A8951" t="str">
            <v>990CONGRES</v>
          </cell>
          <cell r="L8951">
            <v>-396</v>
          </cell>
        </row>
        <row r="8952">
          <cell r="A8952" t="str">
            <v>990CONGRES</v>
          </cell>
          <cell r="L8952">
            <v>4162.66</v>
          </cell>
        </row>
        <row r="8953">
          <cell r="A8953" t="str">
            <v>990CONGRES</v>
          </cell>
          <cell r="L8953">
            <v>-1387.46</v>
          </cell>
        </row>
        <row r="8954">
          <cell r="A8954" t="str">
            <v>990CONGRES</v>
          </cell>
          <cell r="L8954">
            <v>1387.46</v>
          </cell>
        </row>
        <row r="8955">
          <cell r="A8955" t="str">
            <v>990CONGRES</v>
          </cell>
          <cell r="L8955">
            <v>241.4</v>
          </cell>
        </row>
        <row r="8956">
          <cell r="A8956" t="str">
            <v>990CONGRES</v>
          </cell>
          <cell r="L8956">
            <v>560.86</v>
          </cell>
        </row>
        <row r="8957">
          <cell r="A8957" t="str">
            <v>990CONGRES</v>
          </cell>
          <cell r="L8957">
            <v>14260</v>
          </cell>
        </row>
        <row r="8958">
          <cell r="A8958" t="str">
            <v>990CONGRES</v>
          </cell>
          <cell r="L8958">
            <v>0</v>
          </cell>
        </row>
        <row r="8959">
          <cell r="A8959" t="str">
            <v>990CONGRES</v>
          </cell>
          <cell r="L8959">
            <v>-79</v>
          </cell>
        </row>
        <row r="8960">
          <cell r="A8960" t="str">
            <v>990CONGRES</v>
          </cell>
          <cell r="L8960">
            <v>79</v>
          </cell>
        </row>
        <row r="8961">
          <cell r="A8961" t="str">
            <v>990CONGRES</v>
          </cell>
          <cell r="L8961">
            <v>0</v>
          </cell>
        </row>
        <row r="8962">
          <cell r="A8962" t="str">
            <v>990CONGRES</v>
          </cell>
          <cell r="L8962">
            <v>4545</v>
          </cell>
        </row>
        <row r="8963">
          <cell r="A8963" t="str">
            <v>990CONGRES</v>
          </cell>
          <cell r="L8963">
            <v>0</v>
          </cell>
        </row>
        <row r="8964">
          <cell r="A8964" t="str">
            <v>990CONGRES</v>
          </cell>
          <cell r="L8964">
            <v>934.58</v>
          </cell>
        </row>
        <row r="8965">
          <cell r="A8965" t="str">
            <v>990CONGRES</v>
          </cell>
          <cell r="L8965">
            <v>0</v>
          </cell>
        </row>
        <row r="8966">
          <cell r="A8966" t="str">
            <v>990CONGRES</v>
          </cell>
          <cell r="L8966">
            <v>0</v>
          </cell>
        </row>
        <row r="8967">
          <cell r="A8967" t="str">
            <v>990CONGRES</v>
          </cell>
          <cell r="L8967">
            <v>2629.04</v>
          </cell>
        </row>
        <row r="8968">
          <cell r="A8968" t="str">
            <v>990CONGRES</v>
          </cell>
          <cell r="L8968">
            <v>0</v>
          </cell>
        </row>
        <row r="8969">
          <cell r="A8969" t="str">
            <v>990CONGRES</v>
          </cell>
          <cell r="L8969">
            <v>4500</v>
          </cell>
        </row>
        <row r="8970">
          <cell r="A8970" t="str">
            <v>990CONGRES</v>
          </cell>
          <cell r="L8970">
            <v>0</v>
          </cell>
        </row>
        <row r="8971">
          <cell r="A8971" t="str">
            <v>990CONGRES</v>
          </cell>
          <cell r="L8971">
            <v>0</v>
          </cell>
        </row>
        <row r="8972">
          <cell r="A8972" t="str">
            <v>990CONGRES</v>
          </cell>
          <cell r="L8972">
            <v>1574.82</v>
          </cell>
        </row>
        <row r="8973">
          <cell r="A8973" t="str">
            <v>990CONGRES</v>
          </cell>
          <cell r="L8973">
            <v>0</v>
          </cell>
        </row>
        <row r="8974">
          <cell r="A8974" t="str">
            <v>990CONGRES</v>
          </cell>
          <cell r="L8974">
            <v>424.88</v>
          </cell>
        </row>
        <row r="8975">
          <cell r="A8975" t="str">
            <v>990CONGRES</v>
          </cell>
          <cell r="L8975">
            <v>0</v>
          </cell>
        </row>
        <row r="8976">
          <cell r="A8976" t="str">
            <v>990CONGRES</v>
          </cell>
          <cell r="L8976">
            <v>1928.32</v>
          </cell>
        </row>
        <row r="8977">
          <cell r="A8977" t="str">
            <v>990CONGRES</v>
          </cell>
          <cell r="L8977">
            <v>0</v>
          </cell>
        </row>
        <row r="8978">
          <cell r="A8978" t="str">
            <v>990CONGRES</v>
          </cell>
          <cell r="L8978">
            <v>0</v>
          </cell>
        </row>
        <row r="8979">
          <cell r="A8979" t="str">
            <v>990CONGRES</v>
          </cell>
          <cell r="L8979">
            <v>2563.5</v>
          </cell>
        </row>
        <row r="8980">
          <cell r="A8980" t="str">
            <v>990CONGRES</v>
          </cell>
          <cell r="L8980">
            <v>0</v>
          </cell>
        </row>
        <row r="8981">
          <cell r="A8981" t="str">
            <v>990CONGRES</v>
          </cell>
          <cell r="L8981">
            <v>5000</v>
          </cell>
        </row>
        <row r="8982">
          <cell r="A8982" t="str">
            <v>990CONGRES</v>
          </cell>
          <cell r="L8982">
            <v>0</v>
          </cell>
        </row>
        <row r="8983">
          <cell r="A8983" t="str">
            <v>990CONGRES</v>
          </cell>
          <cell r="L8983">
            <v>14183.14</v>
          </cell>
        </row>
        <row r="8984">
          <cell r="A8984" t="str">
            <v>990CONGRES</v>
          </cell>
          <cell r="L8984">
            <v>0</v>
          </cell>
        </row>
        <row r="8985">
          <cell r="A8985" t="str">
            <v>990CONGRES</v>
          </cell>
          <cell r="L8985">
            <v>72</v>
          </cell>
        </row>
        <row r="8986">
          <cell r="A8986" t="str">
            <v>990CONGRES</v>
          </cell>
          <cell r="L8986">
            <v>19235.060000000001</v>
          </cell>
        </row>
        <row r="8987">
          <cell r="A8987" t="str">
            <v>990CONGRES</v>
          </cell>
          <cell r="L8987">
            <v>0</v>
          </cell>
        </row>
        <row r="8988">
          <cell r="A8988" t="str">
            <v>990CONGRES</v>
          </cell>
          <cell r="L8988">
            <v>0</v>
          </cell>
        </row>
        <row r="8989">
          <cell r="A8989" t="str">
            <v>990CONGRES</v>
          </cell>
          <cell r="L8989">
            <v>-13967.15</v>
          </cell>
        </row>
        <row r="8990">
          <cell r="A8990" t="str">
            <v>990CONGRES</v>
          </cell>
          <cell r="L8990">
            <v>600</v>
          </cell>
        </row>
        <row r="8991">
          <cell r="A8991" t="str">
            <v>990CONGRES</v>
          </cell>
          <cell r="L8991">
            <v>23967.93</v>
          </cell>
        </row>
        <row r="8992">
          <cell r="A8992" t="str">
            <v>990CONGRES</v>
          </cell>
          <cell r="L8992">
            <v>0</v>
          </cell>
        </row>
        <row r="8993">
          <cell r="A8993" t="str">
            <v>990CONGRES</v>
          </cell>
          <cell r="L8993">
            <v>-1200</v>
          </cell>
        </row>
        <row r="8994">
          <cell r="A8994" t="str">
            <v>990CONGRES</v>
          </cell>
          <cell r="L8994">
            <v>24757.22</v>
          </cell>
        </row>
        <row r="8995">
          <cell r="A8995" t="str">
            <v>990CONGRES</v>
          </cell>
          <cell r="L8995">
            <v>0</v>
          </cell>
        </row>
        <row r="8996">
          <cell r="A8996" t="str">
            <v>990CONGRES</v>
          </cell>
          <cell r="L8996">
            <v>0</v>
          </cell>
        </row>
        <row r="8997">
          <cell r="A8997" t="str">
            <v>990CONGRES</v>
          </cell>
          <cell r="L8997">
            <v>1178.3</v>
          </cell>
        </row>
        <row r="8998">
          <cell r="A8998" t="str">
            <v>990CONGRES</v>
          </cell>
          <cell r="L8998">
            <v>0</v>
          </cell>
        </row>
        <row r="8999">
          <cell r="A8999" t="str">
            <v>990CONGRES</v>
          </cell>
          <cell r="L8999">
            <v>-151.54</v>
          </cell>
        </row>
        <row r="9000">
          <cell r="A9000" t="str">
            <v>990CONGRES</v>
          </cell>
          <cell r="L9000">
            <v>120.3</v>
          </cell>
        </row>
        <row r="9001">
          <cell r="A9001" t="str">
            <v>990CONGRES</v>
          </cell>
          <cell r="L9001">
            <v>31.33</v>
          </cell>
        </row>
        <row r="9002">
          <cell r="A9002" t="str">
            <v>990CONGRES</v>
          </cell>
          <cell r="L9002">
            <v>0</v>
          </cell>
        </row>
        <row r="9003">
          <cell r="A9003" t="str">
            <v>990CONGRES</v>
          </cell>
          <cell r="L9003">
            <v>432</v>
          </cell>
        </row>
        <row r="9004">
          <cell r="A9004" t="str">
            <v>990CONGRES</v>
          </cell>
          <cell r="L9004">
            <v>67253.149999999994</v>
          </cell>
        </row>
        <row r="9005">
          <cell r="A9005" t="str">
            <v>990CONGRES</v>
          </cell>
          <cell r="L9005">
            <v>0</v>
          </cell>
        </row>
        <row r="9006">
          <cell r="A9006" t="str">
            <v>990CONGRES</v>
          </cell>
          <cell r="L9006">
            <v>0</v>
          </cell>
        </row>
        <row r="9007">
          <cell r="A9007" t="str">
            <v>990CONGRES</v>
          </cell>
          <cell r="L9007">
            <v>1058.5</v>
          </cell>
        </row>
        <row r="9008">
          <cell r="A9008" t="str">
            <v>990CONGRES</v>
          </cell>
          <cell r="L9008">
            <v>50989.99</v>
          </cell>
        </row>
        <row r="9009">
          <cell r="A9009" t="str">
            <v>990CONGRES</v>
          </cell>
          <cell r="L9009">
            <v>0</v>
          </cell>
        </row>
        <row r="9010">
          <cell r="A9010" t="str">
            <v>990CONGRES</v>
          </cell>
          <cell r="L9010">
            <v>0</v>
          </cell>
        </row>
        <row r="9011">
          <cell r="A9011" t="str">
            <v>990CONGRES</v>
          </cell>
          <cell r="L9011">
            <v>266.79000000000002</v>
          </cell>
        </row>
        <row r="9012">
          <cell r="A9012" t="str">
            <v>990CONGRES</v>
          </cell>
          <cell r="L9012">
            <v>619.76</v>
          </cell>
        </row>
        <row r="9013">
          <cell r="A9013" t="str">
            <v>990CONGRES</v>
          </cell>
          <cell r="L9013">
            <v>15</v>
          </cell>
        </row>
        <row r="9014">
          <cell r="A9014" t="str">
            <v>990CONGRES</v>
          </cell>
          <cell r="L9014">
            <v>28549.95</v>
          </cell>
        </row>
        <row r="9015">
          <cell r="A9015" t="str">
            <v>990CONGRES</v>
          </cell>
          <cell r="L9015">
            <v>0</v>
          </cell>
        </row>
        <row r="9016">
          <cell r="A9016" t="str">
            <v>990CONGRES</v>
          </cell>
          <cell r="L9016">
            <v>0</v>
          </cell>
        </row>
        <row r="9017">
          <cell r="A9017" t="str">
            <v>990CONGRES</v>
          </cell>
          <cell r="L9017">
            <v>340.18</v>
          </cell>
        </row>
        <row r="9018">
          <cell r="A9018" t="str">
            <v>990CONGRES</v>
          </cell>
          <cell r="L9018">
            <v>790.56</v>
          </cell>
        </row>
        <row r="9019">
          <cell r="A9019" t="str">
            <v>990CONGRES</v>
          </cell>
          <cell r="L9019">
            <v>304</v>
          </cell>
        </row>
        <row r="9020">
          <cell r="A9020" t="str">
            <v>990CONGRES</v>
          </cell>
          <cell r="L9020">
            <v>66090.31</v>
          </cell>
        </row>
        <row r="9021">
          <cell r="A9021" t="str">
            <v>990CONGRES</v>
          </cell>
          <cell r="L9021">
            <v>0</v>
          </cell>
        </row>
        <row r="9022">
          <cell r="A9022" t="str">
            <v>990CONGRES</v>
          </cell>
          <cell r="L9022">
            <v>0</v>
          </cell>
        </row>
        <row r="9023">
          <cell r="A9023" t="str">
            <v>990CONGRES</v>
          </cell>
          <cell r="L9023">
            <v>4246.18</v>
          </cell>
        </row>
        <row r="9024">
          <cell r="A9024" t="str">
            <v>990CONGRES</v>
          </cell>
          <cell r="L9024">
            <v>50</v>
          </cell>
        </row>
        <row r="9025">
          <cell r="A9025" t="str">
            <v>990CONGRES</v>
          </cell>
          <cell r="L9025">
            <v>4291.79</v>
          </cell>
        </row>
        <row r="9026">
          <cell r="A9026" t="str">
            <v>990CONGRES</v>
          </cell>
          <cell r="L9026">
            <v>0</v>
          </cell>
        </row>
        <row r="9027">
          <cell r="A9027" t="str">
            <v>990CONGRES</v>
          </cell>
          <cell r="L9027">
            <v>0</v>
          </cell>
        </row>
        <row r="9028">
          <cell r="A9028" t="str">
            <v>990CONGRES</v>
          </cell>
          <cell r="L9028">
            <v>200</v>
          </cell>
        </row>
        <row r="9029">
          <cell r="A9029" t="str">
            <v>990CONGRES</v>
          </cell>
          <cell r="L9029">
            <v>200</v>
          </cell>
        </row>
        <row r="9030">
          <cell r="A9030" t="str">
            <v>990CONGRES</v>
          </cell>
          <cell r="L9030">
            <v>50009.65</v>
          </cell>
        </row>
        <row r="9031">
          <cell r="A9031" t="str">
            <v>990CONGRES</v>
          </cell>
          <cell r="L9031">
            <v>0</v>
          </cell>
        </row>
        <row r="9032">
          <cell r="A9032" t="str">
            <v>990CONGRES</v>
          </cell>
          <cell r="L9032">
            <v>0</v>
          </cell>
        </row>
        <row r="9033">
          <cell r="A9033" t="str">
            <v>990CONGRES</v>
          </cell>
          <cell r="L9033">
            <v>13255</v>
          </cell>
        </row>
        <row r="9034">
          <cell r="A9034" t="str">
            <v>990CONGRES</v>
          </cell>
          <cell r="L9034">
            <v>0</v>
          </cell>
        </row>
        <row r="9035">
          <cell r="A9035" t="str">
            <v>990CONGRES</v>
          </cell>
          <cell r="L9035">
            <v>0</v>
          </cell>
        </row>
        <row r="9036">
          <cell r="A9036" t="str">
            <v>990CONGRES</v>
          </cell>
          <cell r="L9036">
            <v>-960</v>
          </cell>
        </row>
        <row r="9037">
          <cell r="A9037" t="str">
            <v>990CONGRES</v>
          </cell>
          <cell r="L9037">
            <v>3955.28</v>
          </cell>
        </row>
        <row r="9038">
          <cell r="A9038" t="str">
            <v>990CONGRES</v>
          </cell>
          <cell r="L9038">
            <v>0</v>
          </cell>
        </row>
        <row r="9039">
          <cell r="A9039" t="str">
            <v>990CONGRES</v>
          </cell>
          <cell r="L9039">
            <v>0</v>
          </cell>
        </row>
        <row r="9040">
          <cell r="A9040" t="str">
            <v>990CONGRES</v>
          </cell>
          <cell r="L9040">
            <v>22904.75</v>
          </cell>
        </row>
        <row r="9041">
          <cell r="A9041" t="str">
            <v>990CONGRES</v>
          </cell>
          <cell r="L9041">
            <v>0</v>
          </cell>
        </row>
        <row r="9042">
          <cell r="A9042" t="str">
            <v>990CONGRES</v>
          </cell>
          <cell r="L9042">
            <v>0</v>
          </cell>
        </row>
        <row r="9043">
          <cell r="A9043" t="str">
            <v>990CONGRES</v>
          </cell>
          <cell r="L9043">
            <v>93.68</v>
          </cell>
        </row>
        <row r="9044">
          <cell r="A9044" t="str">
            <v>990CONGRES</v>
          </cell>
          <cell r="L9044">
            <v>217.64</v>
          </cell>
        </row>
        <row r="9045">
          <cell r="A9045" t="str">
            <v>990CONGRES</v>
          </cell>
          <cell r="L9045">
            <v>0</v>
          </cell>
        </row>
        <row r="9046">
          <cell r="A9046" t="str">
            <v>990CONGRES</v>
          </cell>
          <cell r="L9046">
            <v>18535.919999999998</v>
          </cell>
        </row>
        <row r="9047">
          <cell r="A9047" t="str">
            <v>990CONGRES</v>
          </cell>
          <cell r="L9047">
            <v>0</v>
          </cell>
        </row>
        <row r="9048">
          <cell r="A9048" t="str">
            <v>990CONGRES</v>
          </cell>
          <cell r="L9048">
            <v>-1500</v>
          </cell>
        </row>
        <row r="9049">
          <cell r="A9049" t="str">
            <v>990CONGRES</v>
          </cell>
          <cell r="L9049">
            <v>50416.02</v>
          </cell>
        </row>
        <row r="9050">
          <cell r="A9050" t="str">
            <v>990CONGRES</v>
          </cell>
          <cell r="L9050">
            <v>0</v>
          </cell>
        </row>
        <row r="9051">
          <cell r="A9051" t="str">
            <v>990CONGRES</v>
          </cell>
          <cell r="L9051">
            <v>0</v>
          </cell>
        </row>
        <row r="9052">
          <cell r="A9052" t="str">
            <v>990CONGRES</v>
          </cell>
          <cell r="L9052">
            <v>1499.77</v>
          </cell>
        </row>
        <row r="9053">
          <cell r="A9053" t="str">
            <v>990CONGRES</v>
          </cell>
          <cell r="L9053">
            <v>3484.32</v>
          </cell>
        </row>
        <row r="9054">
          <cell r="A9054" t="str">
            <v>990CONGRES</v>
          </cell>
          <cell r="L9054">
            <v>17117.150000000001</v>
          </cell>
        </row>
        <row r="9055">
          <cell r="A9055" t="str">
            <v>990CONGRES</v>
          </cell>
          <cell r="L9055">
            <v>0</v>
          </cell>
        </row>
        <row r="9056">
          <cell r="A9056" t="str">
            <v>990CONGRES</v>
          </cell>
          <cell r="L9056">
            <v>0</v>
          </cell>
        </row>
        <row r="9057">
          <cell r="A9057" t="str">
            <v>990CONGRES</v>
          </cell>
          <cell r="L9057">
            <v>6416.95</v>
          </cell>
        </row>
        <row r="9058">
          <cell r="A9058" t="str">
            <v>990CONGRES</v>
          </cell>
          <cell r="L9058">
            <v>0</v>
          </cell>
        </row>
        <row r="9059">
          <cell r="A9059" t="str">
            <v>990CONGRES</v>
          </cell>
          <cell r="L9059">
            <v>8137.6</v>
          </cell>
        </row>
        <row r="9060">
          <cell r="A9060" t="str">
            <v>990CONGRES</v>
          </cell>
          <cell r="L9060">
            <v>0</v>
          </cell>
        </row>
        <row r="9061">
          <cell r="A9061" t="str">
            <v>990CONGRES</v>
          </cell>
          <cell r="L9061">
            <v>780</v>
          </cell>
        </row>
        <row r="9062">
          <cell r="A9062" t="str">
            <v>990CONGRES</v>
          </cell>
          <cell r="L9062">
            <v>22568.77</v>
          </cell>
        </row>
        <row r="9063">
          <cell r="A9063" t="str">
            <v>990CONGRES</v>
          </cell>
          <cell r="L9063">
            <v>0</v>
          </cell>
        </row>
        <row r="9064">
          <cell r="A9064" t="str">
            <v>990CONGRES</v>
          </cell>
          <cell r="L9064">
            <v>675</v>
          </cell>
        </row>
        <row r="9065">
          <cell r="A9065" t="str">
            <v>990CONGRES</v>
          </cell>
          <cell r="L9065">
            <v>8374.86</v>
          </cell>
        </row>
        <row r="9066">
          <cell r="A9066" t="str">
            <v>990CONGRES</v>
          </cell>
          <cell r="L9066">
            <v>0</v>
          </cell>
        </row>
        <row r="9067">
          <cell r="A9067" t="str">
            <v>990CONGRES</v>
          </cell>
          <cell r="L9067">
            <v>23.57</v>
          </cell>
        </row>
        <row r="9068">
          <cell r="A9068" t="str">
            <v>990CONGRES</v>
          </cell>
          <cell r="L9068">
            <v>32.69</v>
          </cell>
        </row>
        <row r="9069">
          <cell r="A9069" t="str">
            <v>990CONGRES</v>
          </cell>
          <cell r="L9069">
            <v>92.02</v>
          </cell>
        </row>
        <row r="9070">
          <cell r="A9070" t="str">
            <v>990CONGRES</v>
          </cell>
          <cell r="L9070">
            <v>10.77</v>
          </cell>
        </row>
        <row r="9071">
          <cell r="A9071" t="str">
            <v>990CONGRES</v>
          </cell>
          <cell r="L9071">
            <v>817.35</v>
          </cell>
        </row>
        <row r="9072">
          <cell r="A9072" t="str">
            <v>990CONGRES</v>
          </cell>
          <cell r="L9072">
            <v>10.32</v>
          </cell>
        </row>
        <row r="9073">
          <cell r="A9073" t="str">
            <v>990CONGRES</v>
          </cell>
          <cell r="L9073">
            <v>9.15</v>
          </cell>
        </row>
        <row r="9074">
          <cell r="A9074" t="str">
            <v>990CONGRES</v>
          </cell>
          <cell r="L9074">
            <v>12.72</v>
          </cell>
        </row>
        <row r="9075">
          <cell r="A9075" t="str">
            <v>990CONGRES</v>
          </cell>
          <cell r="L9075">
            <v>13.91</v>
          </cell>
        </row>
        <row r="9076">
          <cell r="A9076" t="str">
            <v>990CONGRES</v>
          </cell>
          <cell r="L9076">
            <v>8.3800000000000008</v>
          </cell>
        </row>
        <row r="9077">
          <cell r="A9077" t="str">
            <v>990CONGRES</v>
          </cell>
          <cell r="L9077">
            <v>11.27</v>
          </cell>
        </row>
        <row r="9078">
          <cell r="A9078" t="str">
            <v>990CONGRES</v>
          </cell>
          <cell r="L9078">
            <v>1207.56</v>
          </cell>
        </row>
        <row r="9079">
          <cell r="A9079" t="str">
            <v>990CONGRES</v>
          </cell>
          <cell r="L9079">
            <v>1790.52</v>
          </cell>
        </row>
        <row r="9080">
          <cell r="A9080" t="str">
            <v>990CONGRES</v>
          </cell>
          <cell r="L9080">
            <v>4761.7</v>
          </cell>
        </row>
        <row r="9081">
          <cell r="A9081" t="str">
            <v>990CONGRES</v>
          </cell>
          <cell r="L9081">
            <v>452.83</v>
          </cell>
        </row>
        <row r="9082">
          <cell r="A9082" t="str">
            <v>990CONGRES</v>
          </cell>
          <cell r="L9082">
            <v>1896.86</v>
          </cell>
        </row>
        <row r="9083">
          <cell r="A9083" t="str">
            <v>990CONGRES</v>
          </cell>
          <cell r="L9083">
            <v>553.82000000000005</v>
          </cell>
        </row>
        <row r="9084">
          <cell r="A9084" t="str">
            <v>990CONGRES</v>
          </cell>
          <cell r="L9084">
            <v>352.29</v>
          </cell>
        </row>
        <row r="9085">
          <cell r="A9085" t="str">
            <v>990CONGRES</v>
          </cell>
          <cell r="L9085">
            <v>553.82000000000005</v>
          </cell>
        </row>
        <row r="9086">
          <cell r="A9086" t="str">
            <v>990CONGRES</v>
          </cell>
          <cell r="L9086">
            <v>553.82000000000005</v>
          </cell>
        </row>
        <row r="9087">
          <cell r="A9087" t="str">
            <v>990CONGRES</v>
          </cell>
          <cell r="L9087">
            <v>352.29</v>
          </cell>
        </row>
        <row r="9088">
          <cell r="A9088" t="str">
            <v>990CONGRES</v>
          </cell>
          <cell r="L9088">
            <v>784.49</v>
          </cell>
        </row>
        <row r="9089">
          <cell r="A9089" t="str">
            <v>990CONGRES</v>
          </cell>
          <cell r="L9089">
            <v>9060.2000000000007</v>
          </cell>
        </row>
        <row r="9090">
          <cell r="A9090" t="str">
            <v>990CONGRES</v>
          </cell>
          <cell r="L9090">
            <v>0</v>
          </cell>
        </row>
        <row r="9091">
          <cell r="A9091" t="str">
            <v>990CONGRES</v>
          </cell>
          <cell r="L9091">
            <v>21.02</v>
          </cell>
        </row>
        <row r="9092">
          <cell r="A9092" t="str">
            <v>990CONGRES</v>
          </cell>
          <cell r="L9092">
            <v>48.8</v>
          </cell>
        </row>
        <row r="9093">
          <cell r="A9093" t="str">
            <v>990CONGRES</v>
          </cell>
          <cell r="L9093">
            <v>600</v>
          </cell>
        </row>
        <row r="9094">
          <cell r="A9094" t="str">
            <v>990CONGRES</v>
          </cell>
          <cell r="L9094">
            <v>47104.639999999999</v>
          </cell>
        </row>
        <row r="9095">
          <cell r="A9095" t="str">
            <v>990CONGRES</v>
          </cell>
          <cell r="L9095">
            <v>0</v>
          </cell>
        </row>
        <row r="9096">
          <cell r="A9096" t="str">
            <v>990CONGRES</v>
          </cell>
          <cell r="L9096">
            <v>0</v>
          </cell>
        </row>
        <row r="9097">
          <cell r="A9097" t="str">
            <v>990CONGRES</v>
          </cell>
          <cell r="L9097">
            <v>52938.400000000001</v>
          </cell>
        </row>
        <row r="9098">
          <cell r="A9098" t="str">
            <v>990CONGRES</v>
          </cell>
          <cell r="L9098">
            <v>0</v>
          </cell>
        </row>
        <row r="9099">
          <cell r="A9099" t="str">
            <v>990CONGRES</v>
          </cell>
          <cell r="L9099">
            <v>2750</v>
          </cell>
        </row>
        <row r="9100">
          <cell r="A9100" t="str">
            <v>990CONGRES</v>
          </cell>
          <cell r="L9100">
            <v>118558.84</v>
          </cell>
        </row>
        <row r="9101">
          <cell r="A9101" t="str">
            <v>990CONGRES</v>
          </cell>
          <cell r="L9101">
            <v>0</v>
          </cell>
        </row>
        <row r="9102">
          <cell r="A9102" t="str">
            <v>990CONGRES</v>
          </cell>
          <cell r="L9102">
            <v>2905.37</v>
          </cell>
        </row>
        <row r="9103">
          <cell r="A9103" t="str">
            <v>990CONGRES</v>
          </cell>
          <cell r="L9103">
            <v>0</v>
          </cell>
        </row>
        <row r="9104">
          <cell r="A9104" t="str">
            <v>990CONGRES</v>
          </cell>
          <cell r="L9104">
            <v>5142.07</v>
          </cell>
        </row>
        <row r="9105">
          <cell r="A9105" t="str">
            <v>990CONGRES</v>
          </cell>
          <cell r="L9105">
            <v>0</v>
          </cell>
        </row>
        <row r="9106">
          <cell r="A9106" t="str">
            <v>990CONGRES</v>
          </cell>
          <cell r="L9106">
            <v>-115</v>
          </cell>
        </row>
        <row r="9107">
          <cell r="A9107" t="str">
            <v>990CONGRES</v>
          </cell>
          <cell r="L9107">
            <v>7923.95</v>
          </cell>
        </row>
        <row r="9108">
          <cell r="A9108" t="str">
            <v>990CONGRES</v>
          </cell>
          <cell r="L9108">
            <v>0</v>
          </cell>
        </row>
        <row r="9109">
          <cell r="A9109" t="str">
            <v>990CONGRES</v>
          </cell>
          <cell r="L9109">
            <v>0</v>
          </cell>
        </row>
        <row r="9110">
          <cell r="A9110" t="str">
            <v>990CONGRES</v>
          </cell>
          <cell r="L9110">
            <v>-400</v>
          </cell>
        </row>
        <row r="9111">
          <cell r="A9111" t="str">
            <v>990CONGRES</v>
          </cell>
          <cell r="L9111">
            <v>35581.58</v>
          </cell>
        </row>
        <row r="9112">
          <cell r="A9112" t="str">
            <v>990CONGRES</v>
          </cell>
          <cell r="L9112">
            <v>0</v>
          </cell>
        </row>
        <row r="9113">
          <cell r="A9113" t="str">
            <v>990CONGRES</v>
          </cell>
          <cell r="L9113">
            <v>540</v>
          </cell>
        </row>
        <row r="9114">
          <cell r="A9114" t="str">
            <v>990CONGRES</v>
          </cell>
          <cell r="L9114">
            <v>78589.17</v>
          </cell>
        </row>
        <row r="9115">
          <cell r="A9115" t="str">
            <v>990CONGRES</v>
          </cell>
          <cell r="L9115">
            <v>0</v>
          </cell>
        </row>
        <row r="9116">
          <cell r="A9116" t="str">
            <v>990CONGRES</v>
          </cell>
          <cell r="L9116">
            <v>400</v>
          </cell>
        </row>
        <row r="9117">
          <cell r="A9117" t="str">
            <v>990CONGRES</v>
          </cell>
          <cell r="L9117">
            <v>24213.34</v>
          </cell>
        </row>
        <row r="9118">
          <cell r="A9118" t="str">
            <v>990CONGRES</v>
          </cell>
          <cell r="L9118">
            <v>0</v>
          </cell>
        </row>
        <row r="9119">
          <cell r="A9119" t="str">
            <v>990CONGRES</v>
          </cell>
          <cell r="L9119">
            <v>0</v>
          </cell>
        </row>
        <row r="9120">
          <cell r="A9120" t="str">
            <v>990CONGRES</v>
          </cell>
          <cell r="L9120">
            <v>432</v>
          </cell>
        </row>
        <row r="9121">
          <cell r="A9121" t="str">
            <v>990CONGRES</v>
          </cell>
          <cell r="L9121">
            <v>18448.3</v>
          </cell>
        </row>
        <row r="9122">
          <cell r="A9122" t="str">
            <v>990CONGRES</v>
          </cell>
          <cell r="L9122">
            <v>0</v>
          </cell>
        </row>
        <row r="9123">
          <cell r="A9123" t="str">
            <v>990CONGRES</v>
          </cell>
          <cell r="L9123">
            <v>0</v>
          </cell>
        </row>
        <row r="9124">
          <cell r="A9124" t="str">
            <v>990CONGRES</v>
          </cell>
          <cell r="L9124">
            <v>-600</v>
          </cell>
        </row>
        <row r="9125">
          <cell r="A9125" t="str">
            <v>990CONGRES</v>
          </cell>
          <cell r="L9125">
            <v>0</v>
          </cell>
        </row>
        <row r="9126">
          <cell r="A9126" t="str">
            <v>990CONGRES</v>
          </cell>
          <cell r="L9126">
            <v>0</v>
          </cell>
        </row>
        <row r="9127">
          <cell r="A9127" t="str">
            <v>990CONGRES</v>
          </cell>
          <cell r="L9127">
            <v>60</v>
          </cell>
        </row>
        <row r="9128">
          <cell r="A9128" t="str">
            <v>990CONGRES</v>
          </cell>
          <cell r="L9128">
            <v>2041.2</v>
          </cell>
        </row>
        <row r="9129">
          <cell r="A9129" t="str">
            <v>990CONGRES</v>
          </cell>
          <cell r="L9129">
            <v>0</v>
          </cell>
        </row>
        <row r="9130">
          <cell r="A9130" t="str">
            <v>990CONGRES</v>
          </cell>
          <cell r="L9130">
            <v>25.2</v>
          </cell>
        </row>
        <row r="9131">
          <cell r="A9131" t="str">
            <v>990CONGRES</v>
          </cell>
          <cell r="L9131">
            <v>17591.07</v>
          </cell>
        </row>
        <row r="9132">
          <cell r="A9132" t="str">
            <v>990CONGRES</v>
          </cell>
          <cell r="L9132">
            <v>16561.73</v>
          </cell>
        </row>
        <row r="9133">
          <cell r="A9133" t="str">
            <v>990CONGRES</v>
          </cell>
          <cell r="L9133">
            <v>40702.39</v>
          </cell>
        </row>
        <row r="9134">
          <cell r="A9134" t="str">
            <v>990CONGRES</v>
          </cell>
          <cell r="L9134">
            <v>0</v>
          </cell>
        </row>
        <row r="9135">
          <cell r="A9135" t="str">
            <v>990CONGRES</v>
          </cell>
          <cell r="L9135">
            <v>2919.65</v>
          </cell>
        </row>
        <row r="9136">
          <cell r="A9136" t="str">
            <v>990CONGRES</v>
          </cell>
          <cell r="L9136">
            <v>33262.93</v>
          </cell>
        </row>
        <row r="9137">
          <cell r="A9137" t="str">
            <v>990CONGRES</v>
          </cell>
          <cell r="L9137">
            <v>1829.37</v>
          </cell>
        </row>
        <row r="9138">
          <cell r="A9138" t="str">
            <v>990CONGRES</v>
          </cell>
          <cell r="L9138">
            <v>4129.3</v>
          </cell>
        </row>
        <row r="9139">
          <cell r="A9139" t="str">
            <v>990CONGRES</v>
          </cell>
          <cell r="L9139">
            <v>10423.19</v>
          </cell>
        </row>
        <row r="9140">
          <cell r="A9140" t="str">
            <v>990CONGRES</v>
          </cell>
          <cell r="L9140">
            <v>1829.37</v>
          </cell>
        </row>
        <row r="9141">
          <cell r="A9141" t="str">
            <v>990CONGRES</v>
          </cell>
          <cell r="L9141">
            <v>0</v>
          </cell>
        </row>
        <row r="9142">
          <cell r="A9142" t="str">
            <v>990CONGRES</v>
          </cell>
          <cell r="L9142">
            <v>6971.92</v>
          </cell>
        </row>
        <row r="9143">
          <cell r="A9143" t="str">
            <v>990CONGRES</v>
          </cell>
          <cell r="L9143">
            <v>96647.72</v>
          </cell>
        </row>
        <row r="9144">
          <cell r="A9144" t="str">
            <v>990CONGRES</v>
          </cell>
          <cell r="L9144">
            <v>4341.22</v>
          </cell>
        </row>
        <row r="9145">
          <cell r="A9145" t="str">
            <v>990CONGRES</v>
          </cell>
          <cell r="L9145">
            <v>27482.62</v>
          </cell>
        </row>
        <row r="9146">
          <cell r="A9146" t="str">
            <v>990CONGRES</v>
          </cell>
          <cell r="L9146">
            <v>71027.740000000005</v>
          </cell>
        </row>
        <row r="9147">
          <cell r="A9147" t="str">
            <v>990CONGRES</v>
          </cell>
          <cell r="L9147">
            <v>4341.22</v>
          </cell>
        </row>
        <row r="9148">
          <cell r="A9148" t="str">
            <v>990CONGRES</v>
          </cell>
          <cell r="L9148">
            <v>0</v>
          </cell>
        </row>
        <row r="9149">
          <cell r="A9149" t="str">
            <v>990CONGRES</v>
          </cell>
          <cell r="L9149">
            <v>825.51</v>
          </cell>
        </row>
        <row r="9150">
          <cell r="A9150" t="str">
            <v>9911700</v>
          </cell>
          <cell r="L9150">
            <v>1620</v>
          </cell>
        </row>
        <row r="9151">
          <cell r="A9151" t="str">
            <v>9911700</v>
          </cell>
          <cell r="L9151">
            <v>1080</v>
          </cell>
        </row>
        <row r="9152">
          <cell r="A9152" t="str">
            <v>9911700</v>
          </cell>
          <cell r="L9152">
            <v>540</v>
          </cell>
        </row>
        <row r="9153">
          <cell r="A9153" t="str">
            <v>9911700</v>
          </cell>
          <cell r="L9153">
            <v>2160</v>
          </cell>
        </row>
        <row r="9154">
          <cell r="A9154" t="str">
            <v>9911700</v>
          </cell>
          <cell r="L9154">
            <v>540</v>
          </cell>
        </row>
        <row r="9155">
          <cell r="A9155" t="str">
            <v>9911700</v>
          </cell>
          <cell r="L9155">
            <v>108</v>
          </cell>
        </row>
        <row r="9156">
          <cell r="A9156" t="str">
            <v>9911700</v>
          </cell>
          <cell r="L9156">
            <v>-540</v>
          </cell>
        </row>
        <row r="9157">
          <cell r="A9157" t="str">
            <v>9911700</v>
          </cell>
          <cell r="L9157">
            <v>0</v>
          </cell>
        </row>
        <row r="9158">
          <cell r="A9158" t="str">
            <v>9911700</v>
          </cell>
          <cell r="L9158">
            <v>540</v>
          </cell>
        </row>
        <row r="9159">
          <cell r="A9159" t="str">
            <v>9911700</v>
          </cell>
          <cell r="L9159">
            <v>0</v>
          </cell>
        </row>
        <row r="9160">
          <cell r="A9160" t="str">
            <v>9911700</v>
          </cell>
          <cell r="L9160">
            <v>4909.66</v>
          </cell>
        </row>
        <row r="9161">
          <cell r="A9161" t="str">
            <v>9911700</v>
          </cell>
          <cell r="L9161">
            <v>0</v>
          </cell>
        </row>
        <row r="9162">
          <cell r="A9162" t="str">
            <v>9911700</v>
          </cell>
          <cell r="L9162">
            <v>88545.89</v>
          </cell>
        </row>
        <row r="9163">
          <cell r="A9163" t="str">
            <v>9911700</v>
          </cell>
          <cell r="L9163">
            <v>2634.78</v>
          </cell>
        </row>
        <row r="9164">
          <cell r="A9164" t="str">
            <v>9911700</v>
          </cell>
          <cell r="L9164">
            <v>0</v>
          </cell>
        </row>
        <row r="9165">
          <cell r="A9165" t="str">
            <v>9911700</v>
          </cell>
          <cell r="L9165">
            <v>44244</v>
          </cell>
        </row>
        <row r="9166">
          <cell r="A9166" t="str">
            <v>9911700</v>
          </cell>
          <cell r="L9166">
            <v>-960</v>
          </cell>
        </row>
        <row r="9167">
          <cell r="A9167" t="str">
            <v>9911700</v>
          </cell>
          <cell r="L9167">
            <v>0</v>
          </cell>
        </row>
        <row r="9168">
          <cell r="A9168" t="str">
            <v>9911700</v>
          </cell>
          <cell r="L9168">
            <v>4800</v>
          </cell>
        </row>
        <row r="9169">
          <cell r="A9169" t="str">
            <v>9911700</v>
          </cell>
          <cell r="L9169">
            <v>0</v>
          </cell>
        </row>
        <row r="9170">
          <cell r="A9170" t="str">
            <v>9911700</v>
          </cell>
          <cell r="L9170">
            <v>34114.800000000003</v>
          </cell>
        </row>
        <row r="9171">
          <cell r="A9171" t="str">
            <v>9911700</v>
          </cell>
          <cell r="L9171">
            <v>9000</v>
          </cell>
        </row>
        <row r="9172">
          <cell r="A9172" t="str">
            <v>9911700</v>
          </cell>
          <cell r="L9172">
            <v>-1560.96</v>
          </cell>
        </row>
        <row r="9173">
          <cell r="A9173" t="str">
            <v>9911700</v>
          </cell>
          <cell r="L9173">
            <v>1560.96</v>
          </cell>
        </row>
        <row r="9174">
          <cell r="A9174" t="str">
            <v>9911700</v>
          </cell>
          <cell r="L9174">
            <v>737067.56</v>
          </cell>
        </row>
        <row r="9175">
          <cell r="A9175" t="str">
            <v>9911700</v>
          </cell>
          <cell r="L9175">
            <v>0</v>
          </cell>
        </row>
        <row r="9176">
          <cell r="A9176" t="str">
            <v>9911700</v>
          </cell>
          <cell r="L9176">
            <v>30778.32</v>
          </cell>
        </row>
        <row r="9177">
          <cell r="A9177" t="str">
            <v>9911700</v>
          </cell>
          <cell r="L9177">
            <v>0</v>
          </cell>
        </row>
        <row r="9178">
          <cell r="A9178" t="str">
            <v>9911700</v>
          </cell>
          <cell r="L9178">
            <v>87180</v>
          </cell>
        </row>
        <row r="9179">
          <cell r="A9179" t="str">
            <v>9911700</v>
          </cell>
          <cell r="L9179">
            <v>-3950.78</v>
          </cell>
        </row>
        <row r="9180">
          <cell r="A9180" t="str">
            <v>9911700</v>
          </cell>
          <cell r="L9180">
            <v>3950.78</v>
          </cell>
        </row>
        <row r="9181">
          <cell r="A9181" t="str">
            <v>9911700</v>
          </cell>
          <cell r="L9181">
            <v>0</v>
          </cell>
        </row>
        <row r="9182">
          <cell r="A9182" t="str">
            <v>9911700</v>
          </cell>
          <cell r="L9182">
            <v>17523.91</v>
          </cell>
        </row>
        <row r="9183">
          <cell r="A9183" t="str">
            <v>9911700</v>
          </cell>
          <cell r="L9183">
            <v>658.5</v>
          </cell>
        </row>
        <row r="9184">
          <cell r="A9184" t="str">
            <v>9911700</v>
          </cell>
          <cell r="L9184">
            <v>2.4</v>
          </cell>
        </row>
        <row r="9185">
          <cell r="A9185" t="str">
            <v>9911700</v>
          </cell>
          <cell r="L9185">
            <v>0</v>
          </cell>
        </row>
        <row r="9186">
          <cell r="A9186" t="str">
            <v>9911700</v>
          </cell>
          <cell r="L9186">
            <v>198851.72</v>
          </cell>
        </row>
        <row r="9187">
          <cell r="A9187" t="str">
            <v>9911700</v>
          </cell>
          <cell r="L9187">
            <v>0</v>
          </cell>
        </row>
        <row r="9188">
          <cell r="A9188" t="str">
            <v>9911700</v>
          </cell>
          <cell r="L9188">
            <v>0</v>
          </cell>
        </row>
        <row r="9189">
          <cell r="A9189" t="str">
            <v>9911700</v>
          </cell>
          <cell r="L9189">
            <v>1332</v>
          </cell>
        </row>
        <row r="9190">
          <cell r="A9190" t="str">
            <v>9911700</v>
          </cell>
          <cell r="L9190">
            <v>1295</v>
          </cell>
        </row>
        <row r="9191">
          <cell r="A9191" t="str">
            <v>9911800</v>
          </cell>
          <cell r="L9191">
            <v>0</v>
          </cell>
        </row>
        <row r="9192">
          <cell r="A9192" t="str">
            <v>9911800</v>
          </cell>
          <cell r="L9192">
            <v>-169040.45</v>
          </cell>
        </row>
        <row r="9193">
          <cell r="A9193" t="str">
            <v>9911800</v>
          </cell>
          <cell r="L9193">
            <v>-364586.07</v>
          </cell>
        </row>
        <row r="9194">
          <cell r="A9194" t="str">
            <v>9911800</v>
          </cell>
          <cell r="L9194">
            <v>133293.79999999999</v>
          </cell>
        </row>
        <row r="9195">
          <cell r="A9195" t="str">
            <v>9911800</v>
          </cell>
          <cell r="L9195">
            <v>2059.9</v>
          </cell>
        </row>
        <row r="9196">
          <cell r="A9196" t="str">
            <v>9911800</v>
          </cell>
          <cell r="L9196">
            <v>32</v>
          </cell>
        </row>
        <row r="9197">
          <cell r="A9197" t="str">
            <v>9911800</v>
          </cell>
          <cell r="L9197">
            <v>19387</v>
          </cell>
        </row>
        <row r="9198">
          <cell r="A9198" t="str">
            <v>9911800</v>
          </cell>
          <cell r="L9198">
            <v>247688.4</v>
          </cell>
        </row>
        <row r="9199">
          <cell r="A9199" t="str">
            <v>9911800</v>
          </cell>
          <cell r="L9199">
            <v>2849.1</v>
          </cell>
        </row>
        <row r="9200">
          <cell r="A9200" t="str">
            <v>9911800</v>
          </cell>
          <cell r="L9200">
            <v>306173</v>
          </cell>
        </row>
        <row r="9201">
          <cell r="A9201" t="str">
            <v>9911800</v>
          </cell>
          <cell r="L9201">
            <v>14400</v>
          </cell>
        </row>
        <row r="9202">
          <cell r="A9202" t="str">
            <v>9911800</v>
          </cell>
          <cell r="L9202">
            <v>0</v>
          </cell>
        </row>
        <row r="9203">
          <cell r="A9203" t="str">
            <v>9911800</v>
          </cell>
          <cell r="L9203">
            <v>0</v>
          </cell>
        </row>
        <row r="9204">
          <cell r="A9204" t="str">
            <v>9911800</v>
          </cell>
          <cell r="L9204">
            <v>0</v>
          </cell>
        </row>
        <row r="9205">
          <cell r="A9205" t="str">
            <v>9911800</v>
          </cell>
          <cell r="L9205">
            <v>43450</v>
          </cell>
        </row>
        <row r="9206">
          <cell r="A9206" t="str">
            <v>9911800</v>
          </cell>
          <cell r="L9206">
            <v>0</v>
          </cell>
        </row>
        <row r="9207">
          <cell r="A9207" t="str">
            <v>9911800</v>
          </cell>
          <cell r="L9207">
            <v>0</v>
          </cell>
        </row>
        <row r="9208">
          <cell r="A9208" t="str">
            <v>9911800</v>
          </cell>
          <cell r="L9208">
            <v>0</v>
          </cell>
        </row>
        <row r="9209">
          <cell r="A9209" t="str">
            <v>9911800</v>
          </cell>
          <cell r="L9209">
            <v>1260</v>
          </cell>
        </row>
        <row r="9210">
          <cell r="A9210" t="str">
            <v>9911800</v>
          </cell>
          <cell r="L9210">
            <v>0</v>
          </cell>
        </row>
        <row r="9211">
          <cell r="A9211" t="str">
            <v>9911800</v>
          </cell>
          <cell r="L9211">
            <v>-104787.84</v>
          </cell>
        </row>
        <row r="9212">
          <cell r="A9212" t="str">
            <v>9911800</v>
          </cell>
          <cell r="L9212">
            <v>0</v>
          </cell>
        </row>
        <row r="9213">
          <cell r="A9213" t="str">
            <v>9911800</v>
          </cell>
          <cell r="L9213">
            <v>0</v>
          </cell>
        </row>
        <row r="9214">
          <cell r="A9214" t="str">
            <v>9911800</v>
          </cell>
          <cell r="L9214">
            <v>0</v>
          </cell>
        </row>
        <row r="9215">
          <cell r="A9215" t="str">
            <v>9911800</v>
          </cell>
          <cell r="L9215">
            <v>0</v>
          </cell>
        </row>
        <row r="9216">
          <cell r="A9216" t="str">
            <v>9911800</v>
          </cell>
          <cell r="L9216">
            <v>0</v>
          </cell>
        </row>
        <row r="9217">
          <cell r="A9217" t="str">
            <v>9911800</v>
          </cell>
          <cell r="L9217">
            <v>0</v>
          </cell>
        </row>
        <row r="9218">
          <cell r="A9218" t="str">
            <v>9911800</v>
          </cell>
          <cell r="L9218">
            <v>0</v>
          </cell>
        </row>
        <row r="9219">
          <cell r="A9219" t="str">
            <v>9911800</v>
          </cell>
          <cell r="L9219">
            <v>0</v>
          </cell>
        </row>
        <row r="9220">
          <cell r="A9220" t="str">
            <v>9911800</v>
          </cell>
          <cell r="L9220">
            <v>0</v>
          </cell>
        </row>
        <row r="9221">
          <cell r="A9221" t="str">
            <v>9911800</v>
          </cell>
          <cell r="L9221">
            <v>0</v>
          </cell>
        </row>
        <row r="9222">
          <cell r="A9222" t="str">
            <v>9911800</v>
          </cell>
          <cell r="L9222">
            <v>0</v>
          </cell>
        </row>
        <row r="9223">
          <cell r="A9223" t="str">
            <v>9911800</v>
          </cell>
          <cell r="L9223">
            <v>0</v>
          </cell>
        </row>
        <row r="9224">
          <cell r="A9224" t="str">
            <v>9911800</v>
          </cell>
          <cell r="L9224">
            <v>0</v>
          </cell>
        </row>
        <row r="9225">
          <cell r="A9225" t="str">
            <v>9911800</v>
          </cell>
          <cell r="L9225">
            <v>0</v>
          </cell>
        </row>
        <row r="9226">
          <cell r="A9226" t="str">
            <v>9911800</v>
          </cell>
          <cell r="L9226">
            <v>-203.6</v>
          </cell>
        </row>
        <row r="9227">
          <cell r="A9227" t="str">
            <v>9911800</v>
          </cell>
          <cell r="L9227">
            <v>-302.99</v>
          </cell>
        </row>
        <row r="9228">
          <cell r="A9228" t="str">
            <v>9911800</v>
          </cell>
          <cell r="L9228">
            <v>-89471.24</v>
          </cell>
        </row>
        <row r="9229">
          <cell r="A9229" t="str">
            <v>9911800</v>
          </cell>
          <cell r="L9229">
            <v>-36265.9</v>
          </cell>
        </row>
        <row r="9230">
          <cell r="A9230" t="str">
            <v>9911800</v>
          </cell>
          <cell r="L9230">
            <v>-18654.04</v>
          </cell>
        </row>
        <row r="9231">
          <cell r="A9231" t="str">
            <v>9911800</v>
          </cell>
          <cell r="L9231">
            <v>-136468.93</v>
          </cell>
        </row>
        <row r="9232">
          <cell r="A9232" t="str">
            <v>9911800</v>
          </cell>
          <cell r="L9232">
            <v>-747.65</v>
          </cell>
        </row>
        <row r="9233">
          <cell r="A9233" t="str">
            <v>9911800</v>
          </cell>
          <cell r="L9233">
            <v>-259452</v>
          </cell>
        </row>
        <row r="9234">
          <cell r="A9234" t="str">
            <v>9911800</v>
          </cell>
          <cell r="L9234">
            <v>-37.67</v>
          </cell>
        </row>
        <row r="9235">
          <cell r="A9235" t="str">
            <v>9911800</v>
          </cell>
          <cell r="L9235">
            <v>-90.5</v>
          </cell>
        </row>
        <row r="9236">
          <cell r="A9236" t="str">
            <v>9911800</v>
          </cell>
          <cell r="L9236">
            <v>-424.33</v>
          </cell>
        </row>
        <row r="9237">
          <cell r="A9237" t="str">
            <v>9911800</v>
          </cell>
          <cell r="L9237">
            <v>-12</v>
          </cell>
        </row>
        <row r="9238">
          <cell r="A9238" t="str">
            <v>9911800</v>
          </cell>
          <cell r="L9238">
            <v>-197.47</v>
          </cell>
        </row>
        <row r="9239">
          <cell r="A9239" t="str">
            <v>9911800</v>
          </cell>
          <cell r="L9239">
            <v>-431340.06</v>
          </cell>
        </row>
        <row r="9240">
          <cell r="A9240" t="str">
            <v>9911800</v>
          </cell>
          <cell r="L9240">
            <v>-106672.88</v>
          </cell>
        </row>
        <row r="9241">
          <cell r="A9241" t="str">
            <v>9911800</v>
          </cell>
          <cell r="L9241">
            <v>-597</v>
          </cell>
        </row>
        <row r="9242">
          <cell r="A9242" t="str">
            <v>9911800</v>
          </cell>
          <cell r="L9242">
            <v>-420</v>
          </cell>
        </row>
        <row r="9243">
          <cell r="A9243" t="str">
            <v>9911800</v>
          </cell>
          <cell r="L9243">
            <v>-29343.52</v>
          </cell>
        </row>
        <row r="9244">
          <cell r="A9244" t="str">
            <v>9911800</v>
          </cell>
          <cell r="L9244">
            <v>-140.29</v>
          </cell>
        </row>
        <row r="9245">
          <cell r="A9245" t="str">
            <v>9911800</v>
          </cell>
          <cell r="L9245">
            <v>1107403.22</v>
          </cell>
        </row>
        <row r="9246">
          <cell r="A9246" t="str">
            <v>9911800</v>
          </cell>
          <cell r="L9246">
            <v>-26091.3</v>
          </cell>
        </row>
        <row r="9247">
          <cell r="A9247" t="str">
            <v>9911800</v>
          </cell>
          <cell r="L9247">
            <v>26091.3</v>
          </cell>
        </row>
        <row r="9248">
          <cell r="A9248" t="str">
            <v>9911800</v>
          </cell>
          <cell r="L9248">
            <v>0</v>
          </cell>
        </row>
        <row r="9249">
          <cell r="A9249" t="str">
            <v>9911800</v>
          </cell>
          <cell r="L9249">
            <v>0</v>
          </cell>
        </row>
        <row r="9250">
          <cell r="A9250" t="str">
            <v>9916030</v>
          </cell>
          <cell r="L9250">
            <v>0</v>
          </cell>
        </row>
        <row r="9251">
          <cell r="A9251" t="str">
            <v>9916030</v>
          </cell>
          <cell r="L9251">
            <v>858.4</v>
          </cell>
        </row>
        <row r="9252">
          <cell r="A9252" t="str">
            <v>9916030</v>
          </cell>
          <cell r="L9252">
            <v>1061.03</v>
          </cell>
        </row>
        <row r="9253">
          <cell r="A9253" t="str">
            <v>9916030</v>
          </cell>
          <cell r="L9253">
            <v>10383.74</v>
          </cell>
        </row>
        <row r="9254">
          <cell r="A9254" t="str">
            <v>9916030</v>
          </cell>
          <cell r="L9254">
            <v>0</v>
          </cell>
        </row>
        <row r="9255">
          <cell r="A9255" t="str">
            <v>9916030</v>
          </cell>
          <cell r="L9255">
            <v>13876.86</v>
          </cell>
        </row>
        <row r="9256">
          <cell r="A9256" t="str">
            <v>9916030</v>
          </cell>
          <cell r="L9256">
            <v>0</v>
          </cell>
        </row>
        <row r="9257">
          <cell r="A9257" t="str">
            <v>9916030</v>
          </cell>
          <cell r="L9257">
            <v>-3984.23</v>
          </cell>
        </row>
        <row r="9258">
          <cell r="A9258" t="str">
            <v>9916030</v>
          </cell>
          <cell r="L9258">
            <v>0</v>
          </cell>
        </row>
        <row r="9259">
          <cell r="A9259" t="str">
            <v>9916030</v>
          </cell>
          <cell r="L9259">
            <v>-2074.6799999999998</v>
          </cell>
        </row>
        <row r="9260">
          <cell r="A9260" t="str">
            <v>9916030</v>
          </cell>
          <cell r="L9260">
            <v>36.270000000000003</v>
          </cell>
        </row>
        <row r="9261">
          <cell r="A9261" t="str">
            <v>9916030</v>
          </cell>
          <cell r="L9261">
            <v>-14623.1</v>
          </cell>
        </row>
        <row r="9262">
          <cell r="A9262" t="str">
            <v>9916030</v>
          </cell>
          <cell r="L9262">
            <v>245.02</v>
          </cell>
        </row>
        <row r="9263">
          <cell r="A9263" t="str">
            <v>9916030</v>
          </cell>
          <cell r="L9263">
            <v>-1016.69</v>
          </cell>
        </row>
        <row r="9264">
          <cell r="A9264" t="str">
            <v>9916030</v>
          </cell>
          <cell r="L9264">
            <v>32811.760000000002</v>
          </cell>
        </row>
        <row r="9265">
          <cell r="A9265" t="str">
            <v>9916030</v>
          </cell>
          <cell r="L9265">
            <v>0</v>
          </cell>
        </row>
        <row r="9266">
          <cell r="A9266" t="str">
            <v>9916030</v>
          </cell>
          <cell r="L9266">
            <v>-479.59</v>
          </cell>
        </row>
        <row r="9267">
          <cell r="A9267" t="str">
            <v>9916030</v>
          </cell>
          <cell r="L9267">
            <v>-3298.84</v>
          </cell>
        </row>
        <row r="9268">
          <cell r="A9268" t="str">
            <v>9916030</v>
          </cell>
          <cell r="L9268">
            <v>-0.36</v>
          </cell>
        </row>
        <row r="9269">
          <cell r="A9269" t="str">
            <v>9916030</v>
          </cell>
          <cell r="L9269">
            <v>4.4800000000000004</v>
          </cell>
        </row>
        <row r="9270">
          <cell r="A9270" t="str">
            <v>9916030</v>
          </cell>
          <cell r="L9270">
            <v>0</v>
          </cell>
        </row>
        <row r="9271">
          <cell r="A9271" t="str">
            <v>9916030</v>
          </cell>
          <cell r="L9271">
            <v>12.96</v>
          </cell>
        </row>
        <row r="9272">
          <cell r="A9272" t="str">
            <v>9916030</v>
          </cell>
          <cell r="L9272">
            <v>-1152</v>
          </cell>
        </row>
        <row r="9273">
          <cell r="A9273" t="str">
            <v>9916030</v>
          </cell>
          <cell r="L9273">
            <v>1231.28</v>
          </cell>
        </row>
        <row r="9274">
          <cell r="A9274" t="str">
            <v>9916030</v>
          </cell>
          <cell r="L9274">
            <v>0</v>
          </cell>
        </row>
        <row r="9275">
          <cell r="A9275" t="str">
            <v>9916030</v>
          </cell>
          <cell r="L9275">
            <v>-0.01</v>
          </cell>
        </row>
        <row r="9276">
          <cell r="A9276" t="str">
            <v>9916030</v>
          </cell>
          <cell r="L9276">
            <v>338.33</v>
          </cell>
        </row>
        <row r="9277">
          <cell r="A9277" t="str">
            <v>9916030</v>
          </cell>
          <cell r="L9277">
            <v>0</v>
          </cell>
        </row>
        <row r="9278">
          <cell r="A9278" t="str">
            <v>9916030</v>
          </cell>
          <cell r="L9278">
            <v>0</v>
          </cell>
        </row>
        <row r="9279">
          <cell r="A9279" t="str">
            <v>9916030</v>
          </cell>
          <cell r="L9279">
            <v>316762.78999999998</v>
          </cell>
        </row>
        <row r="9280">
          <cell r="A9280" t="str">
            <v>9916030</v>
          </cell>
          <cell r="L9280">
            <v>2320</v>
          </cell>
        </row>
        <row r="9281">
          <cell r="A9281" t="str">
            <v>9916030</v>
          </cell>
          <cell r="L9281">
            <v>509.01</v>
          </cell>
        </row>
        <row r="9282">
          <cell r="A9282" t="str">
            <v>9916030</v>
          </cell>
          <cell r="L9282">
            <v>17.12</v>
          </cell>
        </row>
        <row r="9283">
          <cell r="A9283" t="str">
            <v>9916030</v>
          </cell>
          <cell r="L9283">
            <v>216</v>
          </cell>
        </row>
        <row r="9284">
          <cell r="A9284" t="str">
            <v>9916030</v>
          </cell>
          <cell r="L9284">
            <v>330.6</v>
          </cell>
        </row>
        <row r="9285">
          <cell r="A9285" t="str">
            <v>9916030</v>
          </cell>
          <cell r="L9285">
            <v>0</v>
          </cell>
        </row>
        <row r="9286">
          <cell r="A9286" t="str">
            <v>9916030</v>
          </cell>
          <cell r="L9286">
            <v>0</v>
          </cell>
        </row>
        <row r="9287">
          <cell r="A9287" t="str">
            <v>9916030</v>
          </cell>
          <cell r="L9287">
            <v>81223.7</v>
          </cell>
        </row>
        <row r="9288">
          <cell r="A9288" t="str">
            <v>9916030</v>
          </cell>
          <cell r="L9288">
            <v>576.11</v>
          </cell>
        </row>
        <row r="9289">
          <cell r="A9289" t="str">
            <v>9916030</v>
          </cell>
          <cell r="L9289">
            <v>517.38</v>
          </cell>
        </row>
        <row r="9290">
          <cell r="A9290" t="str">
            <v>9916030</v>
          </cell>
          <cell r="L9290">
            <v>2062.5100000000002</v>
          </cell>
        </row>
        <row r="9291">
          <cell r="A9291" t="str">
            <v>9916030</v>
          </cell>
          <cell r="L9291">
            <v>-2352.73</v>
          </cell>
        </row>
        <row r="9292">
          <cell r="A9292" t="str">
            <v>9916030</v>
          </cell>
          <cell r="L9292">
            <v>0</v>
          </cell>
        </row>
        <row r="9293">
          <cell r="A9293" t="str">
            <v>9916030</v>
          </cell>
          <cell r="L9293">
            <v>714.1</v>
          </cell>
        </row>
        <row r="9294">
          <cell r="A9294" t="str">
            <v>9916030</v>
          </cell>
          <cell r="L9294">
            <v>-443.52</v>
          </cell>
        </row>
        <row r="9295">
          <cell r="A9295" t="str">
            <v>9916030</v>
          </cell>
          <cell r="L9295">
            <v>51.14</v>
          </cell>
        </row>
        <row r="9296">
          <cell r="A9296" t="str">
            <v>9916030</v>
          </cell>
          <cell r="L9296">
            <v>-0.01</v>
          </cell>
        </row>
        <row r="9297">
          <cell r="A9297" t="str">
            <v>9916030</v>
          </cell>
          <cell r="L9297">
            <v>3.7</v>
          </cell>
        </row>
        <row r="9298">
          <cell r="A9298" t="str">
            <v>9916030</v>
          </cell>
          <cell r="L9298">
            <v>53.6</v>
          </cell>
        </row>
        <row r="9299">
          <cell r="A9299" t="str">
            <v>9916030</v>
          </cell>
          <cell r="L9299">
            <v>-2073.6</v>
          </cell>
        </row>
        <row r="9300">
          <cell r="A9300" t="str">
            <v>9916030</v>
          </cell>
          <cell r="L9300">
            <v>313.2</v>
          </cell>
        </row>
        <row r="9301">
          <cell r="A9301" t="str">
            <v>9916030</v>
          </cell>
          <cell r="L9301">
            <v>1867.24</v>
          </cell>
        </row>
        <row r="9302">
          <cell r="A9302" t="str">
            <v>9916030</v>
          </cell>
          <cell r="L9302">
            <v>27.84</v>
          </cell>
        </row>
        <row r="9303">
          <cell r="A9303" t="str">
            <v>9916030</v>
          </cell>
          <cell r="L9303">
            <v>0.91</v>
          </cell>
        </row>
        <row r="9304">
          <cell r="A9304" t="str">
            <v>9916030</v>
          </cell>
          <cell r="L9304">
            <v>-2228.87</v>
          </cell>
        </row>
        <row r="9305">
          <cell r="A9305" t="str">
            <v>9916030</v>
          </cell>
          <cell r="L9305">
            <v>-444.65</v>
          </cell>
        </row>
        <row r="9306">
          <cell r="A9306" t="str">
            <v>9916030</v>
          </cell>
          <cell r="L9306">
            <v>0</v>
          </cell>
        </row>
        <row r="9307">
          <cell r="A9307" t="str">
            <v>9916030</v>
          </cell>
          <cell r="L9307">
            <v>0</v>
          </cell>
        </row>
        <row r="9308">
          <cell r="A9308" t="str">
            <v>9916030</v>
          </cell>
          <cell r="L9308">
            <v>0</v>
          </cell>
        </row>
        <row r="9309">
          <cell r="A9309" t="str">
            <v>9916030</v>
          </cell>
          <cell r="L9309">
            <v>60625.1</v>
          </cell>
        </row>
        <row r="9310">
          <cell r="A9310" t="str">
            <v>9916030</v>
          </cell>
          <cell r="L9310">
            <v>32866.879999999997</v>
          </cell>
        </row>
        <row r="9311">
          <cell r="A9311" t="str">
            <v>9916030</v>
          </cell>
          <cell r="L9311">
            <v>37664.910000000003</v>
          </cell>
        </row>
        <row r="9312">
          <cell r="A9312" t="str">
            <v>9916030</v>
          </cell>
          <cell r="L9312">
            <v>50089.04</v>
          </cell>
        </row>
        <row r="9313">
          <cell r="A9313" t="str">
            <v>9916030</v>
          </cell>
          <cell r="L9313">
            <v>1200</v>
          </cell>
        </row>
        <row r="9314">
          <cell r="A9314" t="str">
            <v>9916030</v>
          </cell>
          <cell r="L9314">
            <v>10.64</v>
          </cell>
        </row>
        <row r="9315">
          <cell r="A9315" t="str">
            <v>9916030</v>
          </cell>
          <cell r="L9315">
            <v>15.36</v>
          </cell>
        </row>
        <row r="9316">
          <cell r="A9316" t="str">
            <v>9916030</v>
          </cell>
          <cell r="L9316">
            <v>121731.91</v>
          </cell>
        </row>
        <row r="9317">
          <cell r="A9317" t="str">
            <v>9916030</v>
          </cell>
          <cell r="L9317">
            <v>1607.48</v>
          </cell>
        </row>
        <row r="9318">
          <cell r="A9318" t="str">
            <v>9916030</v>
          </cell>
          <cell r="L9318">
            <v>0</v>
          </cell>
        </row>
        <row r="9319">
          <cell r="A9319" t="str">
            <v>9916030</v>
          </cell>
          <cell r="L9319">
            <v>216</v>
          </cell>
        </row>
        <row r="9320">
          <cell r="A9320" t="str">
            <v>9916030</v>
          </cell>
          <cell r="L9320">
            <v>54694</v>
          </cell>
        </row>
        <row r="9321">
          <cell r="A9321" t="str">
            <v>9916030</v>
          </cell>
          <cell r="L9321">
            <v>7658.48</v>
          </cell>
        </row>
        <row r="9322">
          <cell r="A9322" t="str">
            <v>9916030</v>
          </cell>
          <cell r="L9322">
            <v>0</v>
          </cell>
        </row>
        <row r="9323">
          <cell r="A9323" t="str">
            <v>9916030</v>
          </cell>
          <cell r="L9323">
            <v>152852.20000000001</v>
          </cell>
        </row>
        <row r="9324">
          <cell r="A9324" t="str">
            <v>9916030</v>
          </cell>
          <cell r="L9324">
            <v>14.56</v>
          </cell>
        </row>
        <row r="9325">
          <cell r="A9325" t="str">
            <v>9916030</v>
          </cell>
          <cell r="L9325">
            <v>12.8</v>
          </cell>
        </row>
        <row r="9326">
          <cell r="A9326" t="str">
            <v>9916030</v>
          </cell>
          <cell r="L9326">
            <v>1943.95</v>
          </cell>
        </row>
        <row r="9327">
          <cell r="A9327" t="str">
            <v>9916030</v>
          </cell>
          <cell r="L9327">
            <v>0</v>
          </cell>
        </row>
        <row r="9328">
          <cell r="A9328" t="str">
            <v>9916030</v>
          </cell>
          <cell r="L9328">
            <v>0</v>
          </cell>
        </row>
        <row r="9329">
          <cell r="A9329" t="str">
            <v>9916030</v>
          </cell>
          <cell r="L9329">
            <v>4</v>
          </cell>
        </row>
        <row r="9330">
          <cell r="A9330" t="str">
            <v>9916030</v>
          </cell>
          <cell r="L9330">
            <v>81019.199999999997</v>
          </cell>
        </row>
        <row r="9331">
          <cell r="A9331" t="str">
            <v>9916030</v>
          </cell>
          <cell r="L9331">
            <v>5804.13</v>
          </cell>
        </row>
        <row r="9332">
          <cell r="A9332" t="str">
            <v>9916030</v>
          </cell>
          <cell r="L9332">
            <v>0</v>
          </cell>
        </row>
        <row r="9333">
          <cell r="A9333" t="str">
            <v>9916030</v>
          </cell>
          <cell r="L9333">
            <v>0</v>
          </cell>
        </row>
        <row r="9334">
          <cell r="A9334" t="str">
            <v>9916030</v>
          </cell>
          <cell r="L9334">
            <v>1206.4000000000001</v>
          </cell>
        </row>
        <row r="9335">
          <cell r="A9335" t="str">
            <v>9916030</v>
          </cell>
          <cell r="L9335">
            <v>3555.4</v>
          </cell>
        </row>
        <row r="9336">
          <cell r="A9336" t="str">
            <v>9916030</v>
          </cell>
          <cell r="L9336">
            <v>39016.33</v>
          </cell>
        </row>
        <row r="9337">
          <cell r="A9337" t="str">
            <v>9916030</v>
          </cell>
          <cell r="L9337">
            <v>5890.12</v>
          </cell>
        </row>
        <row r="9338">
          <cell r="A9338" t="str">
            <v>9916030</v>
          </cell>
          <cell r="L9338">
            <v>997.6</v>
          </cell>
        </row>
        <row r="9339">
          <cell r="A9339" t="str">
            <v>9916030</v>
          </cell>
          <cell r="L9339">
            <v>6.88</v>
          </cell>
        </row>
        <row r="9340">
          <cell r="A9340" t="str">
            <v>9916030</v>
          </cell>
          <cell r="L9340">
            <v>0</v>
          </cell>
        </row>
        <row r="9341">
          <cell r="A9341" t="str">
            <v>9916030</v>
          </cell>
          <cell r="L9341">
            <v>1067.2</v>
          </cell>
        </row>
        <row r="9342">
          <cell r="A9342" t="str">
            <v>9916030</v>
          </cell>
          <cell r="L9342">
            <v>9084.8700000000008</v>
          </cell>
        </row>
        <row r="9343">
          <cell r="A9343" t="str">
            <v>9916030</v>
          </cell>
          <cell r="L9343">
            <v>42164.88</v>
          </cell>
        </row>
        <row r="9344">
          <cell r="A9344" t="str">
            <v>9916030</v>
          </cell>
          <cell r="L9344">
            <v>1368.8</v>
          </cell>
        </row>
        <row r="9345">
          <cell r="A9345" t="str">
            <v>9916030</v>
          </cell>
          <cell r="L9345">
            <v>98.96</v>
          </cell>
        </row>
        <row r="9346">
          <cell r="A9346" t="str">
            <v>9916030</v>
          </cell>
          <cell r="L9346">
            <v>99.85</v>
          </cell>
        </row>
        <row r="9347">
          <cell r="A9347" t="str">
            <v>9916030</v>
          </cell>
          <cell r="L9347">
            <v>0</v>
          </cell>
        </row>
        <row r="9348">
          <cell r="A9348" t="str">
            <v>9916030</v>
          </cell>
          <cell r="L9348">
            <v>6645.2</v>
          </cell>
        </row>
        <row r="9349">
          <cell r="A9349" t="str">
            <v>9916030</v>
          </cell>
          <cell r="L9349">
            <v>20651.759999999998</v>
          </cell>
        </row>
        <row r="9350">
          <cell r="A9350" t="str">
            <v>9916030</v>
          </cell>
          <cell r="L9350">
            <v>2331.6</v>
          </cell>
        </row>
        <row r="9351">
          <cell r="A9351" t="str">
            <v>9916030</v>
          </cell>
          <cell r="L9351">
            <v>0</v>
          </cell>
        </row>
        <row r="9352">
          <cell r="A9352" t="str">
            <v>9916030</v>
          </cell>
          <cell r="L9352">
            <v>0</v>
          </cell>
        </row>
        <row r="9353">
          <cell r="A9353" t="str">
            <v>9916030</v>
          </cell>
          <cell r="L9353">
            <v>-10000</v>
          </cell>
        </row>
        <row r="9354">
          <cell r="A9354" t="str">
            <v>9916030</v>
          </cell>
          <cell r="L9354">
            <v>57994.19</v>
          </cell>
        </row>
        <row r="9355">
          <cell r="A9355" t="str">
            <v>9916030</v>
          </cell>
          <cell r="L9355">
            <v>0</v>
          </cell>
        </row>
        <row r="9356">
          <cell r="A9356" t="str">
            <v>9916030</v>
          </cell>
          <cell r="L9356">
            <v>73892</v>
          </cell>
        </row>
        <row r="9357">
          <cell r="A9357" t="str">
            <v>9916030</v>
          </cell>
          <cell r="L9357">
            <v>3814.08</v>
          </cell>
        </row>
        <row r="9358">
          <cell r="A9358" t="str">
            <v>9916030</v>
          </cell>
          <cell r="L9358">
            <v>0</v>
          </cell>
        </row>
        <row r="9359">
          <cell r="A9359" t="str">
            <v>9916030</v>
          </cell>
          <cell r="L9359">
            <v>23965.599999999999</v>
          </cell>
        </row>
        <row r="9360">
          <cell r="A9360" t="str">
            <v>9916030</v>
          </cell>
          <cell r="L9360">
            <v>1.44</v>
          </cell>
        </row>
        <row r="9361">
          <cell r="A9361" t="str">
            <v>9916030</v>
          </cell>
          <cell r="L9361">
            <v>3.84</v>
          </cell>
        </row>
        <row r="9362">
          <cell r="A9362" t="str">
            <v>9916030</v>
          </cell>
          <cell r="L9362">
            <v>0</v>
          </cell>
        </row>
        <row r="9363">
          <cell r="A9363" t="str">
            <v>9916030</v>
          </cell>
          <cell r="L9363">
            <v>1188</v>
          </cell>
        </row>
        <row r="9364">
          <cell r="A9364" t="str">
            <v>9916030</v>
          </cell>
          <cell r="L9364">
            <v>80067.25</v>
          </cell>
        </row>
        <row r="9365">
          <cell r="A9365" t="str">
            <v>9916030</v>
          </cell>
          <cell r="L9365">
            <v>31.04</v>
          </cell>
        </row>
        <row r="9366">
          <cell r="A9366" t="str">
            <v>9916030</v>
          </cell>
          <cell r="L9366">
            <v>0</v>
          </cell>
        </row>
        <row r="9367">
          <cell r="A9367" t="str">
            <v>9916030</v>
          </cell>
          <cell r="L9367">
            <v>1200</v>
          </cell>
        </row>
        <row r="9368">
          <cell r="A9368" t="str">
            <v>9916030</v>
          </cell>
          <cell r="L9368">
            <v>259968.4</v>
          </cell>
        </row>
        <row r="9369">
          <cell r="A9369" t="str">
            <v>9916030</v>
          </cell>
          <cell r="L9369">
            <v>42100.37</v>
          </cell>
        </row>
        <row r="9370">
          <cell r="A9370" t="str">
            <v>9916030</v>
          </cell>
          <cell r="L9370">
            <v>2431.36</v>
          </cell>
        </row>
        <row r="9371">
          <cell r="A9371" t="str">
            <v>9916030</v>
          </cell>
          <cell r="L9371">
            <v>0</v>
          </cell>
        </row>
        <row r="9372">
          <cell r="A9372" t="str">
            <v>9916030</v>
          </cell>
          <cell r="L9372">
            <v>1020.8</v>
          </cell>
        </row>
        <row r="9373">
          <cell r="A9373" t="str">
            <v>9916030</v>
          </cell>
          <cell r="L9373">
            <v>603.20000000000005</v>
          </cell>
        </row>
        <row r="9374">
          <cell r="A9374" t="str">
            <v>9916030</v>
          </cell>
          <cell r="L9374">
            <v>1528.87</v>
          </cell>
        </row>
        <row r="9375">
          <cell r="A9375" t="str">
            <v>9916030</v>
          </cell>
          <cell r="L9375">
            <v>28750.54</v>
          </cell>
        </row>
        <row r="9376">
          <cell r="A9376" t="str">
            <v>9916030</v>
          </cell>
          <cell r="L9376">
            <v>696</v>
          </cell>
        </row>
        <row r="9377">
          <cell r="A9377" t="str">
            <v>9916030</v>
          </cell>
          <cell r="L9377">
            <v>603.20000000000005</v>
          </cell>
        </row>
        <row r="9378">
          <cell r="A9378" t="str">
            <v>9916030</v>
          </cell>
          <cell r="L9378">
            <v>7575.1</v>
          </cell>
        </row>
        <row r="9379">
          <cell r="A9379" t="str">
            <v>9916030</v>
          </cell>
          <cell r="L9379">
            <v>0</v>
          </cell>
        </row>
        <row r="9380">
          <cell r="A9380" t="str">
            <v>9916030</v>
          </cell>
          <cell r="L9380">
            <v>0</v>
          </cell>
        </row>
        <row r="9381">
          <cell r="A9381" t="str">
            <v>9916030</v>
          </cell>
          <cell r="L9381">
            <v>200.27</v>
          </cell>
        </row>
        <row r="9382">
          <cell r="A9382" t="str">
            <v>9916030</v>
          </cell>
          <cell r="L9382">
            <v>31.96</v>
          </cell>
        </row>
        <row r="9383">
          <cell r="A9383" t="str">
            <v>9916030</v>
          </cell>
          <cell r="L9383">
            <v>8.32</v>
          </cell>
        </row>
        <row r="9384">
          <cell r="A9384" t="str">
            <v>9916030</v>
          </cell>
          <cell r="L9384">
            <v>-325.38</v>
          </cell>
        </row>
        <row r="9385">
          <cell r="A9385" t="str">
            <v>9916030</v>
          </cell>
          <cell r="L9385">
            <v>13.91</v>
          </cell>
        </row>
        <row r="9386">
          <cell r="A9386" t="str">
            <v>9916030</v>
          </cell>
          <cell r="L9386">
            <v>-3.39</v>
          </cell>
        </row>
        <row r="9387">
          <cell r="A9387" t="str">
            <v>9916030</v>
          </cell>
          <cell r="L9387">
            <v>2664</v>
          </cell>
        </row>
        <row r="9388">
          <cell r="A9388" t="str">
            <v>9916030</v>
          </cell>
          <cell r="L9388">
            <v>0</v>
          </cell>
        </row>
        <row r="9389">
          <cell r="A9389" t="str">
            <v>9916030</v>
          </cell>
          <cell r="L9389">
            <v>9280</v>
          </cell>
        </row>
        <row r="9390">
          <cell r="A9390" t="str">
            <v>9916030</v>
          </cell>
          <cell r="L9390">
            <v>0</v>
          </cell>
        </row>
        <row r="9391">
          <cell r="A9391" t="str">
            <v>9916030</v>
          </cell>
          <cell r="L9391">
            <v>-846.72</v>
          </cell>
        </row>
        <row r="9392">
          <cell r="A9392" t="str">
            <v>9916030</v>
          </cell>
          <cell r="L9392">
            <v>-117.73</v>
          </cell>
        </row>
        <row r="9393">
          <cell r="A9393" t="str">
            <v>9916030</v>
          </cell>
          <cell r="L9393">
            <v>7313.87</v>
          </cell>
        </row>
        <row r="9394">
          <cell r="A9394" t="str">
            <v>9916030</v>
          </cell>
          <cell r="L9394">
            <v>-204.25</v>
          </cell>
        </row>
        <row r="9395">
          <cell r="A9395" t="str">
            <v>9916030</v>
          </cell>
          <cell r="L9395">
            <v>28.54</v>
          </cell>
        </row>
        <row r="9396">
          <cell r="A9396" t="str">
            <v>9916030</v>
          </cell>
          <cell r="L9396">
            <v>-81.63</v>
          </cell>
        </row>
        <row r="9397">
          <cell r="A9397" t="str">
            <v>9916030</v>
          </cell>
          <cell r="L9397">
            <v>0</v>
          </cell>
        </row>
        <row r="9398">
          <cell r="A9398" t="str">
            <v>9916030</v>
          </cell>
          <cell r="L9398">
            <v>580.54</v>
          </cell>
        </row>
        <row r="9399">
          <cell r="A9399" t="str">
            <v>9916030</v>
          </cell>
          <cell r="L9399">
            <v>14.03</v>
          </cell>
        </row>
        <row r="9400">
          <cell r="A9400" t="str">
            <v>9916030</v>
          </cell>
          <cell r="L9400">
            <v>216</v>
          </cell>
        </row>
        <row r="9401">
          <cell r="A9401" t="str">
            <v>9916030</v>
          </cell>
          <cell r="L9401">
            <v>52919.199999999997</v>
          </cell>
        </row>
        <row r="9402">
          <cell r="A9402" t="str">
            <v>9916030</v>
          </cell>
          <cell r="L9402">
            <v>-1382.4</v>
          </cell>
        </row>
        <row r="9403">
          <cell r="A9403" t="str">
            <v>9916030</v>
          </cell>
          <cell r="L9403">
            <v>0</v>
          </cell>
        </row>
        <row r="9404">
          <cell r="A9404" t="str">
            <v>9916040</v>
          </cell>
          <cell r="L9404">
            <v>17671.09</v>
          </cell>
        </row>
        <row r="9405">
          <cell r="A9405" t="str">
            <v>9916040</v>
          </cell>
          <cell r="L9405">
            <v>2413.3200000000002</v>
          </cell>
        </row>
        <row r="9406">
          <cell r="A9406" t="str">
            <v>9916040</v>
          </cell>
          <cell r="L9406">
            <v>110.71</v>
          </cell>
        </row>
        <row r="9407">
          <cell r="A9407" t="str">
            <v>9916040</v>
          </cell>
          <cell r="L9407">
            <v>0</v>
          </cell>
        </row>
        <row r="9408">
          <cell r="A9408" t="str">
            <v>9916040</v>
          </cell>
          <cell r="L9408">
            <v>-100000</v>
          </cell>
        </row>
        <row r="9409">
          <cell r="A9409" t="str">
            <v>9916040</v>
          </cell>
          <cell r="L9409">
            <v>8099534.21</v>
          </cell>
        </row>
        <row r="9410">
          <cell r="A9410" t="str">
            <v>9916040</v>
          </cell>
          <cell r="L9410">
            <v>665.09</v>
          </cell>
        </row>
        <row r="9411">
          <cell r="A9411" t="str">
            <v>9916040</v>
          </cell>
          <cell r="L9411">
            <v>14229.08</v>
          </cell>
        </row>
        <row r="9412">
          <cell r="A9412" t="str">
            <v>9916040</v>
          </cell>
          <cell r="L9412">
            <v>3530870.65</v>
          </cell>
        </row>
        <row r="9413">
          <cell r="A9413" t="str">
            <v>9916040</v>
          </cell>
          <cell r="L9413">
            <v>27833.81</v>
          </cell>
        </row>
        <row r="9414">
          <cell r="A9414" t="str">
            <v>9916040</v>
          </cell>
          <cell r="L9414">
            <v>38144.980000000003</v>
          </cell>
        </row>
        <row r="9415">
          <cell r="A9415" t="str">
            <v>9916040</v>
          </cell>
          <cell r="L9415">
            <v>104468.78</v>
          </cell>
        </row>
        <row r="9416">
          <cell r="A9416" t="str">
            <v>9916040</v>
          </cell>
          <cell r="L9416">
            <v>15755.7</v>
          </cell>
        </row>
        <row r="9417">
          <cell r="A9417" t="str">
            <v>9916040</v>
          </cell>
          <cell r="L9417">
            <v>5</v>
          </cell>
        </row>
        <row r="9418">
          <cell r="A9418" t="str">
            <v>9916040</v>
          </cell>
          <cell r="L9418">
            <v>0</v>
          </cell>
        </row>
        <row r="9419">
          <cell r="A9419" t="str">
            <v>9916040</v>
          </cell>
          <cell r="L9419">
            <v>-16.14</v>
          </cell>
        </row>
        <row r="9420">
          <cell r="A9420" t="str">
            <v>9916040</v>
          </cell>
          <cell r="L9420">
            <v>2726</v>
          </cell>
        </row>
        <row r="9421">
          <cell r="A9421" t="str">
            <v>9916040</v>
          </cell>
          <cell r="L9421">
            <v>3366.17</v>
          </cell>
        </row>
        <row r="9422">
          <cell r="A9422" t="str">
            <v>9916040</v>
          </cell>
          <cell r="L9422">
            <v>4201.5200000000004</v>
          </cell>
        </row>
        <row r="9423">
          <cell r="A9423" t="str">
            <v>9916040</v>
          </cell>
          <cell r="L9423">
            <v>7546.82</v>
          </cell>
        </row>
        <row r="9424">
          <cell r="A9424" t="str">
            <v>9916040</v>
          </cell>
          <cell r="L9424">
            <v>108.29</v>
          </cell>
        </row>
        <row r="9425">
          <cell r="A9425" t="str">
            <v>9916040</v>
          </cell>
          <cell r="L9425">
            <v>722.83</v>
          </cell>
        </row>
        <row r="9426">
          <cell r="A9426" t="str">
            <v>9916040</v>
          </cell>
          <cell r="L9426">
            <v>2484</v>
          </cell>
        </row>
        <row r="9427">
          <cell r="A9427" t="str">
            <v>9916040</v>
          </cell>
          <cell r="L9427">
            <v>634.88</v>
          </cell>
        </row>
        <row r="9428">
          <cell r="A9428" t="str">
            <v>9916040</v>
          </cell>
          <cell r="L9428">
            <v>0</v>
          </cell>
        </row>
        <row r="9429">
          <cell r="A9429" t="str">
            <v>9916040</v>
          </cell>
          <cell r="L9429">
            <v>3660967.49</v>
          </cell>
        </row>
        <row r="9430">
          <cell r="A9430" t="str">
            <v>9916040</v>
          </cell>
          <cell r="L9430">
            <v>372.93</v>
          </cell>
        </row>
        <row r="9431">
          <cell r="A9431" t="str">
            <v>9916040</v>
          </cell>
          <cell r="L9431">
            <v>11634.15</v>
          </cell>
        </row>
        <row r="9432">
          <cell r="A9432" t="str">
            <v>9916040</v>
          </cell>
          <cell r="L9432">
            <v>0</v>
          </cell>
        </row>
        <row r="9433">
          <cell r="A9433" t="str">
            <v>9916040</v>
          </cell>
          <cell r="L9433">
            <v>1392</v>
          </cell>
        </row>
        <row r="9434">
          <cell r="A9434" t="str">
            <v>9916040</v>
          </cell>
          <cell r="L9434">
            <v>3600</v>
          </cell>
        </row>
        <row r="9435">
          <cell r="A9435" t="str">
            <v>9916040</v>
          </cell>
          <cell r="L9435">
            <v>10335.6</v>
          </cell>
        </row>
        <row r="9436">
          <cell r="A9436" t="str">
            <v>9916040</v>
          </cell>
          <cell r="L9436">
            <v>1524234.11</v>
          </cell>
        </row>
        <row r="9437">
          <cell r="A9437" t="str">
            <v>9916040</v>
          </cell>
          <cell r="L9437">
            <v>5359.2</v>
          </cell>
        </row>
        <row r="9438">
          <cell r="A9438" t="str">
            <v>9916040</v>
          </cell>
          <cell r="L9438">
            <v>0</v>
          </cell>
        </row>
        <row r="9439">
          <cell r="A9439" t="str">
            <v>9916040</v>
          </cell>
          <cell r="L9439">
            <v>13.95</v>
          </cell>
        </row>
        <row r="9440">
          <cell r="A9440" t="str">
            <v>9916040</v>
          </cell>
          <cell r="L9440">
            <v>-26241.42</v>
          </cell>
        </row>
        <row r="9441">
          <cell r="A9441" t="str">
            <v>9916040</v>
          </cell>
          <cell r="L9441">
            <v>0.28999999999999998</v>
          </cell>
        </row>
        <row r="9442">
          <cell r="A9442" t="str">
            <v>9916040</v>
          </cell>
          <cell r="L9442">
            <v>132200</v>
          </cell>
        </row>
        <row r="9443">
          <cell r="A9443" t="str">
            <v>9916040</v>
          </cell>
          <cell r="L9443">
            <v>25.63</v>
          </cell>
        </row>
        <row r="9444">
          <cell r="A9444" t="str">
            <v>9916040</v>
          </cell>
          <cell r="L9444">
            <v>24608.32</v>
          </cell>
        </row>
        <row r="9445">
          <cell r="A9445" t="str">
            <v>9916040</v>
          </cell>
          <cell r="L9445">
            <v>4.5999999999999996</v>
          </cell>
        </row>
        <row r="9446">
          <cell r="A9446" t="str">
            <v>9916040</v>
          </cell>
          <cell r="L9446">
            <v>-6535.89</v>
          </cell>
        </row>
        <row r="9447">
          <cell r="A9447" t="str">
            <v>9916050</v>
          </cell>
          <cell r="L9447">
            <v>2045.06</v>
          </cell>
        </row>
        <row r="9448">
          <cell r="A9448" t="str">
            <v>9916050</v>
          </cell>
          <cell r="L9448">
            <v>45490.63</v>
          </cell>
        </row>
        <row r="9449">
          <cell r="A9449" t="str">
            <v>9916050</v>
          </cell>
          <cell r="L9449">
            <v>-103.68</v>
          </cell>
        </row>
        <row r="9450">
          <cell r="A9450" t="str">
            <v>9916050</v>
          </cell>
          <cell r="L9450">
            <v>0</v>
          </cell>
        </row>
        <row r="9451">
          <cell r="A9451" t="str">
            <v>9916050</v>
          </cell>
          <cell r="L9451">
            <v>-2140.11</v>
          </cell>
        </row>
        <row r="9452">
          <cell r="A9452" t="str">
            <v>9916050</v>
          </cell>
          <cell r="L9452">
            <v>2448.16</v>
          </cell>
        </row>
        <row r="9453">
          <cell r="A9453" t="str">
            <v>9916050</v>
          </cell>
          <cell r="L9453">
            <v>-1412.02</v>
          </cell>
        </row>
        <row r="9454">
          <cell r="A9454" t="str">
            <v>9916050</v>
          </cell>
          <cell r="L9454">
            <v>-11147.61</v>
          </cell>
        </row>
        <row r="9455">
          <cell r="A9455" t="str">
            <v>9916050</v>
          </cell>
          <cell r="L9455">
            <v>-164.17</v>
          </cell>
        </row>
        <row r="9456">
          <cell r="A9456" t="str">
            <v>9916050</v>
          </cell>
          <cell r="L9456">
            <v>-951.57</v>
          </cell>
        </row>
        <row r="9457">
          <cell r="A9457" t="str">
            <v>9916050</v>
          </cell>
          <cell r="L9457">
            <v>2235.9</v>
          </cell>
        </row>
        <row r="9458">
          <cell r="A9458" t="str">
            <v>9916050</v>
          </cell>
          <cell r="L9458">
            <v>2830.4</v>
          </cell>
        </row>
        <row r="9459">
          <cell r="A9459" t="str">
            <v>9916050</v>
          </cell>
          <cell r="L9459">
            <v>1484.8</v>
          </cell>
        </row>
        <row r="9460">
          <cell r="A9460" t="str">
            <v>9916050</v>
          </cell>
          <cell r="L9460">
            <v>1039.3599999999999</v>
          </cell>
        </row>
        <row r="9461">
          <cell r="A9461" t="str">
            <v>9916050</v>
          </cell>
          <cell r="L9461">
            <v>45748.71</v>
          </cell>
        </row>
        <row r="9462">
          <cell r="A9462" t="str">
            <v>9916050</v>
          </cell>
          <cell r="L9462">
            <v>76565.39</v>
          </cell>
        </row>
        <row r="9463">
          <cell r="A9463" t="str">
            <v>9916050</v>
          </cell>
          <cell r="L9463">
            <v>0</v>
          </cell>
        </row>
        <row r="9464">
          <cell r="A9464" t="str">
            <v>9916050</v>
          </cell>
          <cell r="L9464">
            <v>-887.04</v>
          </cell>
        </row>
        <row r="9465">
          <cell r="A9465" t="str">
            <v>9916050</v>
          </cell>
          <cell r="L9465">
            <v>2.92</v>
          </cell>
        </row>
        <row r="9466">
          <cell r="A9466" t="str">
            <v>9916050</v>
          </cell>
          <cell r="L9466">
            <v>-2589.59</v>
          </cell>
        </row>
        <row r="9467">
          <cell r="A9467" t="str">
            <v>9916050</v>
          </cell>
          <cell r="L9467">
            <v>-262.62</v>
          </cell>
        </row>
        <row r="9468">
          <cell r="A9468" t="str">
            <v>9916050</v>
          </cell>
          <cell r="L9468">
            <v>117029.95</v>
          </cell>
        </row>
        <row r="9469">
          <cell r="A9469" t="str">
            <v>9916050</v>
          </cell>
          <cell r="L9469">
            <v>-983.1</v>
          </cell>
        </row>
        <row r="9470">
          <cell r="A9470" t="str">
            <v>9916050</v>
          </cell>
          <cell r="L9470">
            <v>29463.67</v>
          </cell>
        </row>
        <row r="9471">
          <cell r="A9471" t="str">
            <v>9916050</v>
          </cell>
          <cell r="L9471">
            <v>4.41</v>
          </cell>
        </row>
        <row r="9472">
          <cell r="A9472" t="str">
            <v>9916050</v>
          </cell>
          <cell r="L9472">
            <v>141.31</v>
          </cell>
        </row>
        <row r="9473">
          <cell r="A9473" t="str">
            <v>9916050</v>
          </cell>
          <cell r="L9473">
            <v>0</v>
          </cell>
        </row>
        <row r="9474">
          <cell r="A9474" t="str">
            <v>9916050</v>
          </cell>
          <cell r="L9474">
            <v>-8823.42</v>
          </cell>
        </row>
        <row r="9475">
          <cell r="A9475" t="str">
            <v>9916050</v>
          </cell>
          <cell r="L9475">
            <v>844.32</v>
          </cell>
        </row>
        <row r="9476">
          <cell r="A9476" t="str">
            <v>9916050</v>
          </cell>
          <cell r="L9476">
            <v>215.1</v>
          </cell>
        </row>
        <row r="9477">
          <cell r="A9477" t="str">
            <v>9916050</v>
          </cell>
          <cell r="L9477">
            <v>10754.06</v>
          </cell>
        </row>
        <row r="9478">
          <cell r="A9478" t="str">
            <v>9916050</v>
          </cell>
          <cell r="L9478">
            <v>-4942.08</v>
          </cell>
        </row>
        <row r="9479">
          <cell r="A9479" t="str">
            <v>9916050</v>
          </cell>
          <cell r="L9479">
            <v>2511.4</v>
          </cell>
        </row>
        <row r="9480">
          <cell r="A9480" t="str">
            <v>9916050</v>
          </cell>
          <cell r="L9480">
            <v>0</v>
          </cell>
        </row>
        <row r="9481">
          <cell r="A9481" t="str">
            <v>9916050</v>
          </cell>
          <cell r="L9481">
            <v>1200</v>
          </cell>
        </row>
        <row r="9482">
          <cell r="A9482" t="str">
            <v>9916050</v>
          </cell>
          <cell r="L9482">
            <v>0</v>
          </cell>
        </row>
        <row r="9483">
          <cell r="A9483" t="str">
            <v>9916050</v>
          </cell>
          <cell r="L9483">
            <v>0</v>
          </cell>
        </row>
        <row r="9484">
          <cell r="A9484" t="str">
            <v>9916050</v>
          </cell>
          <cell r="L9484">
            <v>214150.92</v>
          </cell>
        </row>
        <row r="9485">
          <cell r="A9485" t="str">
            <v>9916050</v>
          </cell>
          <cell r="L9485">
            <v>15334.09</v>
          </cell>
        </row>
        <row r="9486">
          <cell r="A9486" t="str">
            <v>9916050</v>
          </cell>
          <cell r="L9486">
            <v>0</v>
          </cell>
        </row>
        <row r="9487">
          <cell r="A9487" t="str">
            <v>9916050</v>
          </cell>
          <cell r="L9487">
            <v>1200</v>
          </cell>
        </row>
        <row r="9488">
          <cell r="A9488" t="str">
            <v>9916050</v>
          </cell>
          <cell r="L9488">
            <v>6240.2</v>
          </cell>
        </row>
        <row r="9489">
          <cell r="A9489" t="str">
            <v>9916050</v>
          </cell>
          <cell r="L9489">
            <v>200687.96</v>
          </cell>
        </row>
        <row r="9490">
          <cell r="A9490" t="str">
            <v>9916050</v>
          </cell>
          <cell r="L9490">
            <v>8763.5</v>
          </cell>
        </row>
        <row r="9491">
          <cell r="A9491" t="str">
            <v>9916050</v>
          </cell>
          <cell r="L9491">
            <v>150048.28</v>
          </cell>
        </row>
        <row r="9492">
          <cell r="A9492" t="str">
            <v>9916050</v>
          </cell>
          <cell r="L9492">
            <v>881.6</v>
          </cell>
        </row>
        <row r="9493">
          <cell r="A9493" t="str">
            <v>9916050</v>
          </cell>
          <cell r="L9493">
            <v>696</v>
          </cell>
        </row>
        <row r="9494">
          <cell r="A9494" t="str">
            <v>9916050</v>
          </cell>
          <cell r="L9494">
            <v>187268.92</v>
          </cell>
        </row>
        <row r="9495">
          <cell r="A9495" t="str">
            <v>9916050</v>
          </cell>
          <cell r="L9495">
            <v>25172</v>
          </cell>
        </row>
        <row r="9496">
          <cell r="A9496" t="str">
            <v>9916050</v>
          </cell>
          <cell r="L9496">
            <v>0</v>
          </cell>
        </row>
        <row r="9497">
          <cell r="A9497" t="str">
            <v>9916050</v>
          </cell>
          <cell r="L9497">
            <v>7091.13</v>
          </cell>
        </row>
        <row r="9498">
          <cell r="A9498" t="str">
            <v>9916050</v>
          </cell>
          <cell r="L9498">
            <v>7011.96</v>
          </cell>
        </row>
        <row r="9499">
          <cell r="A9499" t="str">
            <v>9916050</v>
          </cell>
          <cell r="L9499">
            <v>35489.08</v>
          </cell>
        </row>
        <row r="9500">
          <cell r="A9500" t="str">
            <v>9916050</v>
          </cell>
          <cell r="L9500">
            <v>28493</v>
          </cell>
        </row>
        <row r="9501">
          <cell r="A9501" t="str">
            <v>9916050</v>
          </cell>
          <cell r="L9501">
            <v>46667.14</v>
          </cell>
        </row>
        <row r="9502">
          <cell r="A9502" t="str">
            <v>9916050</v>
          </cell>
          <cell r="L9502">
            <v>0</v>
          </cell>
        </row>
        <row r="9503">
          <cell r="A9503" t="str">
            <v>9916050</v>
          </cell>
          <cell r="L9503">
            <v>0</v>
          </cell>
        </row>
        <row r="9504">
          <cell r="A9504" t="str">
            <v>9916050</v>
          </cell>
          <cell r="L9504">
            <v>-50000</v>
          </cell>
        </row>
        <row r="9505">
          <cell r="A9505" t="str">
            <v>9916050</v>
          </cell>
          <cell r="L9505">
            <v>67811.27</v>
          </cell>
        </row>
        <row r="9506">
          <cell r="A9506" t="str">
            <v>9916050</v>
          </cell>
          <cell r="L9506">
            <v>0</v>
          </cell>
        </row>
        <row r="9507">
          <cell r="A9507" t="str">
            <v>9916050</v>
          </cell>
          <cell r="L9507">
            <v>12083.61</v>
          </cell>
        </row>
        <row r="9508">
          <cell r="A9508" t="str">
            <v>9916050</v>
          </cell>
          <cell r="L9508">
            <v>0</v>
          </cell>
        </row>
        <row r="9509">
          <cell r="A9509" t="str">
            <v>9916050</v>
          </cell>
          <cell r="L9509">
            <v>1200</v>
          </cell>
        </row>
        <row r="9510">
          <cell r="A9510" t="str">
            <v>9916050</v>
          </cell>
          <cell r="L9510">
            <v>324.8</v>
          </cell>
        </row>
        <row r="9511">
          <cell r="A9511" t="str">
            <v>9916050</v>
          </cell>
          <cell r="L9511">
            <v>754</v>
          </cell>
        </row>
        <row r="9512">
          <cell r="A9512" t="str">
            <v>9916050</v>
          </cell>
          <cell r="L9512">
            <v>1459.77</v>
          </cell>
        </row>
        <row r="9513">
          <cell r="A9513" t="str">
            <v>9916050</v>
          </cell>
          <cell r="L9513">
            <v>4341.6000000000004</v>
          </cell>
        </row>
        <row r="9514">
          <cell r="A9514" t="str">
            <v>9916050</v>
          </cell>
          <cell r="L9514">
            <v>1541224.9</v>
          </cell>
        </row>
        <row r="9515">
          <cell r="A9515" t="str">
            <v>9916050</v>
          </cell>
          <cell r="L9515">
            <v>2775.21</v>
          </cell>
        </row>
        <row r="9516">
          <cell r="A9516" t="str">
            <v>9916050</v>
          </cell>
          <cell r="L9516">
            <v>0</v>
          </cell>
        </row>
        <row r="9517">
          <cell r="A9517" t="str">
            <v>9916050</v>
          </cell>
          <cell r="L9517">
            <v>14490.01</v>
          </cell>
        </row>
        <row r="9518">
          <cell r="A9518" t="str">
            <v>9916050</v>
          </cell>
          <cell r="L9518">
            <v>3142.21</v>
          </cell>
        </row>
        <row r="9519">
          <cell r="A9519" t="str">
            <v>9916050</v>
          </cell>
          <cell r="L9519">
            <v>2428.0300000000002</v>
          </cell>
        </row>
        <row r="9520">
          <cell r="A9520" t="str">
            <v>9916050</v>
          </cell>
          <cell r="L9520">
            <v>4129.6000000000004</v>
          </cell>
        </row>
        <row r="9521">
          <cell r="A9521" t="str">
            <v>9916050</v>
          </cell>
          <cell r="L9521">
            <v>66.84</v>
          </cell>
        </row>
        <row r="9522">
          <cell r="A9522" t="str">
            <v>9916050</v>
          </cell>
          <cell r="L9522">
            <v>4651.6000000000004</v>
          </cell>
        </row>
        <row r="9523">
          <cell r="A9523" t="str">
            <v>9916050</v>
          </cell>
          <cell r="L9523">
            <v>1484.8</v>
          </cell>
        </row>
        <row r="9524">
          <cell r="A9524" t="str">
            <v>9916050</v>
          </cell>
          <cell r="L9524">
            <v>3455.74</v>
          </cell>
        </row>
        <row r="9525">
          <cell r="A9525" t="str">
            <v>9916050</v>
          </cell>
          <cell r="L9525">
            <v>10240.94</v>
          </cell>
        </row>
        <row r="9526">
          <cell r="A9526" t="str">
            <v>9916050</v>
          </cell>
          <cell r="L9526">
            <v>27973.62</v>
          </cell>
        </row>
        <row r="9527">
          <cell r="A9527" t="str">
            <v>9916050</v>
          </cell>
          <cell r="L9527">
            <v>3.92</v>
          </cell>
        </row>
        <row r="9528">
          <cell r="A9528" t="str">
            <v>9916050</v>
          </cell>
          <cell r="L9528">
            <v>17400</v>
          </cell>
        </row>
        <row r="9529">
          <cell r="A9529" t="str">
            <v>9916050</v>
          </cell>
          <cell r="L9529">
            <v>0</v>
          </cell>
        </row>
        <row r="9530">
          <cell r="A9530" t="str">
            <v>9916050</v>
          </cell>
          <cell r="L9530">
            <v>-1704.96</v>
          </cell>
        </row>
        <row r="9531">
          <cell r="A9531" t="str">
            <v>9916050</v>
          </cell>
          <cell r="L9531">
            <v>-236.97</v>
          </cell>
        </row>
        <row r="9532">
          <cell r="A9532" t="str">
            <v>9916050</v>
          </cell>
          <cell r="L9532">
            <v>3.48</v>
          </cell>
        </row>
        <row r="9533">
          <cell r="A9533" t="str">
            <v>9916050</v>
          </cell>
          <cell r="L9533">
            <v>236.97</v>
          </cell>
        </row>
        <row r="9534">
          <cell r="A9534" t="str">
            <v>9916050</v>
          </cell>
          <cell r="L9534">
            <v>1984.8</v>
          </cell>
        </row>
        <row r="9535">
          <cell r="A9535" t="str">
            <v>9916050</v>
          </cell>
          <cell r="L9535">
            <v>1612.11</v>
          </cell>
        </row>
        <row r="9536">
          <cell r="A9536" t="str">
            <v>9916050</v>
          </cell>
          <cell r="L9536">
            <v>31960.89</v>
          </cell>
        </row>
        <row r="9537">
          <cell r="A9537" t="str">
            <v>9916050</v>
          </cell>
          <cell r="L9537">
            <v>9486.23</v>
          </cell>
        </row>
        <row r="9538">
          <cell r="A9538" t="str">
            <v>9916050</v>
          </cell>
          <cell r="L9538">
            <v>-359.61</v>
          </cell>
        </row>
        <row r="9539">
          <cell r="A9539" t="str">
            <v>9916050</v>
          </cell>
          <cell r="L9539">
            <v>-698.11</v>
          </cell>
        </row>
        <row r="9540">
          <cell r="A9540" t="str">
            <v>9916050</v>
          </cell>
          <cell r="L9540">
            <v>698.11</v>
          </cell>
        </row>
        <row r="9541">
          <cell r="A9541" t="str">
            <v>9916050</v>
          </cell>
          <cell r="L9541">
            <v>-1252.69</v>
          </cell>
        </row>
        <row r="9542">
          <cell r="A9542" t="str">
            <v>9916050</v>
          </cell>
          <cell r="L9542">
            <v>0.01</v>
          </cell>
        </row>
        <row r="9543">
          <cell r="A9543" t="str">
            <v>9916050</v>
          </cell>
          <cell r="L9543">
            <v>-5145.43</v>
          </cell>
        </row>
        <row r="9544">
          <cell r="A9544" t="str">
            <v>9916050</v>
          </cell>
          <cell r="L9544">
            <v>58640.32</v>
          </cell>
        </row>
        <row r="9545">
          <cell r="A9545" t="str">
            <v>9916050</v>
          </cell>
          <cell r="L9545">
            <v>0</v>
          </cell>
        </row>
        <row r="9546">
          <cell r="A9546" t="str">
            <v>9916050</v>
          </cell>
          <cell r="L9546">
            <v>4979.45</v>
          </cell>
        </row>
        <row r="9547">
          <cell r="A9547" t="str">
            <v>9916050</v>
          </cell>
          <cell r="L9547">
            <v>64348.68</v>
          </cell>
        </row>
        <row r="9548">
          <cell r="A9548" t="str">
            <v>9916050</v>
          </cell>
          <cell r="L9548">
            <v>2412.8000000000002</v>
          </cell>
        </row>
        <row r="9549">
          <cell r="A9549" t="str">
            <v>9916050</v>
          </cell>
          <cell r="L9549">
            <v>1113.5999999999999</v>
          </cell>
        </row>
        <row r="9550">
          <cell r="A9550" t="str">
            <v>9916050</v>
          </cell>
          <cell r="L9550">
            <v>632450.27</v>
          </cell>
        </row>
        <row r="9551">
          <cell r="A9551" t="str">
            <v>9916050</v>
          </cell>
          <cell r="L9551">
            <v>0</v>
          </cell>
        </row>
        <row r="9552">
          <cell r="A9552" t="str">
            <v>9916050</v>
          </cell>
          <cell r="L9552">
            <v>35568.69</v>
          </cell>
        </row>
        <row r="9553">
          <cell r="A9553" t="str">
            <v>9916050</v>
          </cell>
          <cell r="L9553">
            <v>48.53</v>
          </cell>
        </row>
        <row r="9554">
          <cell r="A9554" t="str">
            <v>9916050</v>
          </cell>
          <cell r="L9554">
            <v>59044.56</v>
          </cell>
        </row>
        <row r="9555">
          <cell r="A9555" t="str">
            <v>9916050</v>
          </cell>
          <cell r="L9555">
            <v>0</v>
          </cell>
        </row>
        <row r="9556">
          <cell r="A9556" t="str">
            <v>9916050</v>
          </cell>
          <cell r="L9556">
            <v>35615.370000000003</v>
          </cell>
        </row>
        <row r="9557">
          <cell r="A9557" t="str">
            <v>9916050</v>
          </cell>
          <cell r="L9557">
            <v>0</v>
          </cell>
        </row>
        <row r="9558">
          <cell r="A9558" t="str">
            <v>9916050</v>
          </cell>
          <cell r="L9558">
            <v>256345.34</v>
          </cell>
        </row>
        <row r="9559">
          <cell r="A9559" t="str">
            <v>9916050</v>
          </cell>
          <cell r="L9559">
            <v>329.76</v>
          </cell>
        </row>
        <row r="9560">
          <cell r="A9560" t="str">
            <v>9916050</v>
          </cell>
          <cell r="L9560">
            <v>-1782.54</v>
          </cell>
        </row>
        <row r="9561">
          <cell r="A9561" t="str">
            <v>9916050</v>
          </cell>
          <cell r="L9561">
            <v>5112.49</v>
          </cell>
        </row>
        <row r="9562">
          <cell r="A9562" t="str">
            <v>9916050</v>
          </cell>
          <cell r="L9562">
            <v>0</v>
          </cell>
        </row>
        <row r="9563">
          <cell r="A9563" t="str">
            <v>9916050</v>
          </cell>
          <cell r="L9563">
            <v>19048.849999999999</v>
          </cell>
        </row>
        <row r="9564">
          <cell r="A9564" t="str">
            <v>9916050</v>
          </cell>
          <cell r="L9564">
            <v>0</v>
          </cell>
        </row>
        <row r="9565">
          <cell r="A9565" t="str">
            <v>9916050</v>
          </cell>
          <cell r="L9565">
            <v>2400</v>
          </cell>
        </row>
        <row r="9566">
          <cell r="A9566" t="str">
            <v>9916050</v>
          </cell>
          <cell r="L9566">
            <v>192047.3</v>
          </cell>
        </row>
        <row r="9567">
          <cell r="A9567" t="str">
            <v>9916050</v>
          </cell>
          <cell r="L9567">
            <v>2992.8</v>
          </cell>
        </row>
        <row r="9568">
          <cell r="A9568" t="str">
            <v>9916050</v>
          </cell>
          <cell r="L9568">
            <v>8236.6299999999992</v>
          </cell>
        </row>
        <row r="9569">
          <cell r="A9569" t="str">
            <v>9916050</v>
          </cell>
          <cell r="L9569">
            <v>0</v>
          </cell>
        </row>
        <row r="9570">
          <cell r="A9570" t="str">
            <v>9916050</v>
          </cell>
          <cell r="L9570">
            <v>13022.16</v>
          </cell>
        </row>
        <row r="9571">
          <cell r="A9571" t="str">
            <v>9916050</v>
          </cell>
          <cell r="L9571">
            <v>0</v>
          </cell>
        </row>
        <row r="9572">
          <cell r="A9572" t="str">
            <v>9916050</v>
          </cell>
          <cell r="L9572">
            <v>32929.279999999999</v>
          </cell>
        </row>
        <row r="9573">
          <cell r="A9573" t="str">
            <v>9916050</v>
          </cell>
          <cell r="L9573">
            <v>0</v>
          </cell>
        </row>
        <row r="9574">
          <cell r="A9574" t="str">
            <v>9916050</v>
          </cell>
          <cell r="L9574">
            <v>5.76</v>
          </cell>
        </row>
        <row r="9575">
          <cell r="A9575" t="str">
            <v>9916050</v>
          </cell>
          <cell r="L9575">
            <v>65676.44</v>
          </cell>
        </row>
        <row r="9576">
          <cell r="A9576" t="str">
            <v>9916050</v>
          </cell>
          <cell r="L9576">
            <v>0</v>
          </cell>
        </row>
        <row r="9577">
          <cell r="A9577" t="str">
            <v>9916050</v>
          </cell>
          <cell r="L9577">
            <v>54000</v>
          </cell>
        </row>
        <row r="9578">
          <cell r="A9578" t="str">
            <v>9916050</v>
          </cell>
          <cell r="L9578">
            <v>0</v>
          </cell>
        </row>
        <row r="9579">
          <cell r="A9579" t="str">
            <v>9916050</v>
          </cell>
          <cell r="L9579">
            <v>12943.35</v>
          </cell>
        </row>
        <row r="9580">
          <cell r="A9580" t="str">
            <v>9916050</v>
          </cell>
          <cell r="L9580">
            <v>74</v>
          </cell>
        </row>
        <row r="9581">
          <cell r="A9581" t="str">
            <v>9916050</v>
          </cell>
          <cell r="L9581">
            <v>34354.480000000003</v>
          </cell>
        </row>
        <row r="9582">
          <cell r="A9582" t="str">
            <v>9916050</v>
          </cell>
          <cell r="L9582">
            <v>68162.89</v>
          </cell>
        </row>
        <row r="9583">
          <cell r="A9583" t="str">
            <v>9916050</v>
          </cell>
          <cell r="L9583">
            <v>25.59</v>
          </cell>
        </row>
        <row r="9584">
          <cell r="A9584" t="str">
            <v>9918020</v>
          </cell>
          <cell r="L9584">
            <v>-15.32</v>
          </cell>
        </row>
        <row r="9585">
          <cell r="A9585" t="str">
            <v>9918020</v>
          </cell>
          <cell r="L9585">
            <v>6.2</v>
          </cell>
        </row>
        <row r="9586">
          <cell r="A9586" t="str">
            <v>991CISR503</v>
          </cell>
          <cell r="L9586">
            <v>39506.76</v>
          </cell>
        </row>
        <row r="9587">
          <cell r="A9587" t="str">
            <v>991CISR503</v>
          </cell>
          <cell r="L9587">
            <v>0</v>
          </cell>
        </row>
        <row r="9588">
          <cell r="A9588" t="str">
            <v>991CISR503</v>
          </cell>
          <cell r="L9588">
            <v>0</v>
          </cell>
        </row>
        <row r="9589">
          <cell r="A9589" t="str">
            <v>991CISR503</v>
          </cell>
          <cell r="L9589">
            <v>-12622.2</v>
          </cell>
        </row>
        <row r="9590">
          <cell r="A9590" t="str">
            <v>991CISR503</v>
          </cell>
          <cell r="L9590">
            <v>44714.94</v>
          </cell>
        </row>
        <row r="9591">
          <cell r="A9591" t="str">
            <v>991CISR503</v>
          </cell>
          <cell r="L9591">
            <v>833.16</v>
          </cell>
        </row>
        <row r="9592">
          <cell r="A9592" t="str">
            <v>991CISR503</v>
          </cell>
          <cell r="L9592">
            <v>0</v>
          </cell>
        </row>
        <row r="9593">
          <cell r="A9593" t="str">
            <v>991CISR503</v>
          </cell>
          <cell r="L9593">
            <v>0</v>
          </cell>
        </row>
        <row r="9594">
          <cell r="A9594" t="str">
            <v>991CISR503</v>
          </cell>
          <cell r="L9594">
            <v>-9376.31</v>
          </cell>
        </row>
        <row r="9595">
          <cell r="A9595" t="str">
            <v>991CISR503</v>
          </cell>
          <cell r="L9595">
            <v>3956.14</v>
          </cell>
        </row>
        <row r="9596">
          <cell r="A9596" t="str">
            <v>991CISR503</v>
          </cell>
          <cell r="L9596">
            <v>181.05</v>
          </cell>
        </row>
        <row r="9597">
          <cell r="A9597" t="str">
            <v>991CISR503</v>
          </cell>
          <cell r="L9597">
            <v>0</v>
          </cell>
        </row>
        <row r="9598">
          <cell r="A9598" t="str">
            <v>991CISR503</v>
          </cell>
          <cell r="L9598">
            <v>0</v>
          </cell>
        </row>
        <row r="9599">
          <cell r="A9599" t="str">
            <v>991CISR503</v>
          </cell>
          <cell r="L9599">
            <v>-118.47</v>
          </cell>
        </row>
        <row r="9600">
          <cell r="A9600" t="str">
            <v>991CISR503</v>
          </cell>
          <cell r="L9600">
            <v>439099.91</v>
          </cell>
        </row>
        <row r="9601">
          <cell r="A9601" t="str">
            <v>991CISR503</v>
          </cell>
          <cell r="L9601">
            <v>0</v>
          </cell>
        </row>
        <row r="9602">
          <cell r="A9602" t="str">
            <v>991CISR503</v>
          </cell>
          <cell r="L9602">
            <v>0</v>
          </cell>
        </row>
        <row r="9603">
          <cell r="A9603" t="str">
            <v>991CISR503</v>
          </cell>
          <cell r="L9603">
            <v>20000</v>
          </cell>
        </row>
        <row r="9604">
          <cell r="A9604" t="str">
            <v>991CISR503</v>
          </cell>
          <cell r="L9604">
            <v>12221.43</v>
          </cell>
        </row>
        <row r="9605">
          <cell r="A9605" t="str">
            <v>991CISR503</v>
          </cell>
          <cell r="L9605">
            <v>0</v>
          </cell>
        </row>
        <row r="9606">
          <cell r="A9606" t="str">
            <v>991DSI501</v>
          </cell>
          <cell r="L9606">
            <v>54032.46</v>
          </cell>
        </row>
        <row r="9607">
          <cell r="A9607" t="str">
            <v>991DSI501</v>
          </cell>
          <cell r="L9607">
            <v>11166.17</v>
          </cell>
        </row>
        <row r="9608">
          <cell r="A9608" t="str">
            <v>991DSI501</v>
          </cell>
          <cell r="L9608">
            <v>137.47999999999999</v>
          </cell>
        </row>
        <row r="9609">
          <cell r="A9609" t="str">
            <v>991DSI501</v>
          </cell>
          <cell r="L9609">
            <v>0</v>
          </cell>
        </row>
        <row r="9610">
          <cell r="A9610" t="str">
            <v>991DSI501</v>
          </cell>
          <cell r="L9610">
            <v>0</v>
          </cell>
        </row>
        <row r="9611">
          <cell r="A9611" t="str">
            <v>991DSI501</v>
          </cell>
          <cell r="L9611">
            <v>212961.43</v>
          </cell>
        </row>
        <row r="9612">
          <cell r="A9612" t="str">
            <v>991DSI501</v>
          </cell>
          <cell r="L9612">
            <v>0.01</v>
          </cell>
        </row>
        <row r="9613">
          <cell r="A9613" t="str">
            <v>991DSI501</v>
          </cell>
          <cell r="L9613">
            <v>0</v>
          </cell>
        </row>
        <row r="9614">
          <cell r="A9614" t="str">
            <v>991DSI501</v>
          </cell>
          <cell r="L9614">
            <v>767.28</v>
          </cell>
        </row>
        <row r="9615">
          <cell r="A9615" t="str">
            <v>991DSI501</v>
          </cell>
          <cell r="L9615">
            <v>0</v>
          </cell>
        </row>
        <row r="9616">
          <cell r="A9616" t="str">
            <v>991DSI501</v>
          </cell>
          <cell r="L9616">
            <v>11030.98</v>
          </cell>
        </row>
        <row r="9617">
          <cell r="A9617" t="str">
            <v>991DSI501</v>
          </cell>
          <cell r="L9617">
            <v>0</v>
          </cell>
        </row>
        <row r="9618">
          <cell r="A9618" t="str">
            <v>991DSI501</v>
          </cell>
          <cell r="L9618">
            <v>90.37</v>
          </cell>
        </row>
        <row r="9619">
          <cell r="A9619" t="str">
            <v>991DSI501</v>
          </cell>
          <cell r="L9619">
            <v>62598</v>
          </cell>
        </row>
        <row r="9620">
          <cell r="A9620" t="str">
            <v>991DSI501</v>
          </cell>
          <cell r="L9620">
            <v>-36</v>
          </cell>
        </row>
        <row r="9621">
          <cell r="A9621" t="str">
            <v>991DSI501</v>
          </cell>
          <cell r="L9621">
            <v>36</v>
          </cell>
        </row>
        <row r="9622">
          <cell r="A9622" t="str">
            <v>991DSI501</v>
          </cell>
          <cell r="L9622">
            <v>23499.86</v>
          </cell>
        </row>
        <row r="9623">
          <cell r="A9623" t="str">
            <v>991DSI501</v>
          </cell>
          <cell r="L9623">
            <v>1744.97</v>
          </cell>
        </row>
        <row r="9624">
          <cell r="A9624" t="str">
            <v>991DSI501</v>
          </cell>
          <cell r="L9624">
            <v>-228</v>
          </cell>
        </row>
        <row r="9625">
          <cell r="A9625" t="str">
            <v>991DSI501</v>
          </cell>
          <cell r="L9625">
            <v>228</v>
          </cell>
        </row>
        <row r="9626">
          <cell r="A9626" t="str">
            <v>991DSI501</v>
          </cell>
          <cell r="L9626">
            <v>4842.72</v>
          </cell>
        </row>
        <row r="9627">
          <cell r="A9627" t="str">
            <v>991DSI501</v>
          </cell>
          <cell r="L9627">
            <v>59801.1</v>
          </cell>
        </row>
        <row r="9628">
          <cell r="A9628" t="str">
            <v>991DSI501</v>
          </cell>
          <cell r="L9628">
            <v>20949.259999999998</v>
          </cell>
        </row>
        <row r="9629">
          <cell r="A9629" t="str">
            <v>991DSI501</v>
          </cell>
          <cell r="L9629">
            <v>120263.46</v>
          </cell>
        </row>
        <row r="9630">
          <cell r="A9630" t="str">
            <v>991DSI501</v>
          </cell>
          <cell r="L9630">
            <v>576</v>
          </cell>
        </row>
        <row r="9631">
          <cell r="A9631" t="str">
            <v>991DSI501</v>
          </cell>
          <cell r="L9631">
            <v>0</v>
          </cell>
        </row>
        <row r="9632">
          <cell r="A9632" t="str">
            <v>991DSI501</v>
          </cell>
          <cell r="L9632">
            <v>18.149999999999999</v>
          </cell>
        </row>
        <row r="9633">
          <cell r="A9633" t="str">
            <v>991DSI501</v>
          </cell>
          <cell r="L9633">
            <v>2925.39</v>
          </cell>
        </row>
        <row r="9634">
          <cell r="A9634" t="str">
            <v>991DSI501</v>
          </cell>
          <cell r="L9634">
            <v>-120</v>
          </cell>
        </row>
        <row r="9635">
          <cell r="A9635" t="str">
            <v>991DSI501</v>
          </cell>
          <cell r="L9635">
            <v>492.07</v>
          </cell>
        </row>
        <row r="9636">
          <cell r="A9636" t="str">
            <v>991DSI501</v>
          </cell>
          <cell r="L9636">
            <v>86795.65</v>
          </cell>
        </row>
        <row r="9637">
          <cell r="A9637" t="str">
            <v>991DSI501</v>
          </cell>
          <cell r="L9637">
            <v>5692.36</v>
          </cell>
        </row>
        <row r="9638">
          <cell r="A9638" t="str">
            <v>991DSI501</v>
          </cell>
          <cell r="L9638">
            <v>71582.69</v>
          </cell>
        </row>
        <row r="9639">
          <cell r="A9639" t="str">
            <v>991DSI501</v>
          </cell>
          <cell r="L9639">
            <v>21065.58</v>
          </cell>
        </row>
        <row r="9640">
          <cell r="A9640" t="str">
            <v>991DSI501</v>
          </cell>
          <cell r="L9640">
            <v>1706.4</v>
          </cell>
        </row>
        <row r="9641">
          <cell r="A9641" t="str">
            <v>991DSI501</v>
          </cell>
          <cell r="L9641">
            <v>7085.42</v>
          </cell>
        </row>
        <row r="9642">
          <cell r="A9642" t="str">
            <v>991DSI501</v>
          </cell>
          <cell r="L9642">
            <v>21876.66</v>
          </cell>
        </row>
        <row r="9643">
          <cell r="A9643" t="str">
            <v>991DSI501</v>
          </cell>
          <cell r="L9643">
            <v>6241.51</v>
          </cell>
        </row>
        <row r="9644">
          <cell r="A9644" t="str">
            <v>991DSI501</v>
          </cell>
          <cell r="L9644">
            <v>-10158.209999999999</v>
          </cell>
        </row>
        <row r="9645">
          <cell r="A9645" t="str">
            <v>991DSI501</v>
          </cell>
          <cell r="L9645">
            <v>-6392.72</v>
          </cell>
        </row>
        <row r="9646">
          <cell r="A9646" t="str">
            <v>991DSI501</v>
          </cell>
          <cell r="L9646">
            <v>30.57</v>
          </cell>
        </row>
        <row r="9647">
          <cell r="A9647" t="str">
            <v>991DSI501</v>
          </cell>
          <cell r="L9647">
            <v>25933.119999999999</v>
          </cell>
        </row>
        <row r="9648">
          <cell r="A9648" t="str">
            <v>991DSI501</v>
          </cell>
          <cell r="L9648">
            <v>0</v>
          </cell>
        </row>
        <row r="9649">
          <cell r="A9649" t="str">
            <v>991DSI501</v>
          </cell>
          <cell r="L9649">
            <v>10399.01</v>
          </cell>
        </row>
        <row r="9650">
          <cell r="A9650" t="str">
            <v>991DSI501</v>
          </cell>
          <cell r="L9650">
            <v>6112.22</v>
          </cell>
        </row>
        <row r="9651">
          <cell r="A9651" t="str">
            <v>991DSI501</v>
          </cell>
          <cell r="L9651">
            <v>4505.16</v>
          </cell>
        </row>
        <row r="9652">
          <cell r="A9652" t="str">
            <v>991DSI501</v>
          </cell>
          <cell r="L9652">
            <v>474</v>
          </cell>
        </row>
        <row r="9653">
          <cell r="A9653" t="str">
            <v>991DSI501</v>
          </cell>
          <cell r="L9653">
            <v>0</v>
          </cell>
        </row>
        <row r="9654">
          <cell r="A9654" t="str">
            <v>991DSI501</v>
          </cell>
          <cell r="L9654">
            <v>5778.64</v>
          </cell>
        </row>
        <row r="9655">
          <cell r="A9655" t="str">
            <v>991DSI501</v>
          </cell>
          <cell r="L9655">
            <v>6059.92</v>
          </cell>
        </row>
        <row r="9656">
          <cell r="A9656" t="str">
            <v>991DSI501</v>
          </cell>
          <cell r="L9656">
            <v>0</v>
          </cell>
        </row>
        <row r="9657">
          <cell r="A9657" t="str">
            <v>991DSI501</v>
          </cell>
          <cell r="L9657">
            <v>14433.15</v>
          </cell>
        </row>
        <row r="9658">
          <cell r="A9658" t="str">
            <v>991DSI501</v>
          </cell>
          <cell r="L9658">
            <v>5753.21</v>
          </cell>
        </row>
        <row r="9659">
          <cell r="A9659" t="str">
            <v>991DSI503</v>
          </cell>
          <cell r="L9659">
            <v>-1.2</v>
          </cell>
        </row>
        <row r="9660">
          <cell r="A9660" t="str">
            <v>991DSI503</v>
          </cell>
          <cell r="L9660">
            <v>-0.01</v>
          </cell>
        </row>
        <row r="9661">
          <cell r="A9661" t="str">
            <v>991DSI503</v>
          </cell>
          <cell r="L9661">
            <v>-15884.04</v>
          </cell>
        </row>
        <row r="9662">
          <cell r="A9662" t="str">
            <v>991DSI503</v>
          </cell>
          <cell r="L9662">
            <v>-15.4</v>
          </cell>
        </row>
        <row r="9663">
          <cell r="A9663" t="str">
            <v>991DSI503</v>
          </cell>
          <cell r="L9663">
            <v>15.4</v>
          </cell>
        </row>
        <row r="9664">
          <cell r="A9664" t="str">
            <v>991DSI503</v>
          </cell>
          <cell r="L9664">
            <v>-120.35</v>
          </cell>
        </row>
        <row r="9665">
          <cell r="A9665" t="str">
            <v>991DSI503</v>
          </cell>
          <cell r="L9665">
            <v>-2609.3000000000002</v>
          </cell>
        </row>
        <row r="9666">
          <cell r="A9666" t="str">
            <v>991DSI503</v>
          </cell>
          <cell r="L9666">
            <v>-25432.6</v>
          </cell>
        </row>
        <row r="9667">
          <cell r="A9667" t="str">
            <v>991DSI503</v>
          </cell>
          <cell r="L9667">
            <v>-1.44</v>
          </cell>
        </row>
        <row r="9668">
          <cell r="A9668" t="str">
            <v>991DSI503</v>
          </cell>
          <cell r="L9668">
            <v>33435.08</v>
          </cell>
        </row>
        <row r="9669">
          <cell r="A9669" t="str">
            <v>991DSI509</v>
          </cell>
          <cell r="L9669">
            <v>788730.68</v>
          </cell>
        </row>
        <row r="9670">
          <cell r="A9670" t="str">
            <v>991DSI509</v>
          </cell>
          <cell r="L9670">
            <v>17251.990000000002</v>
          </cell>
        </row>
        <row r="9671">
          <cell r="A9671" t="str">
            <v>991DSI509</v>
          </cell>
          <cell r="L9671">
            <v>168448.56</v>
          </cell>
        </row>
        <row r="9672">
          <cell r="A9672" t="str">
            <v>991DSI509</v>
          </cell>
          <cell r="L9672">
            <v>5942.59</v>
          </cell>
        </row>
        <row r="9673">
          <cell r="A9673" t="str">
            <v>991DSI509</v>
          </cell>
          <cell r="L9673">
            <v>7680</v>
          </cell>
        </row>
        <row r="9674">
          <cell r="A9674" t="str">
            <v>991DSI509</v>
          </cell>
          <cell r="L9674">
            <v>0</v>
          </cell>
        </row>
        <row r="9675">
          <cell r="A9675" t="str">
            <v>991DSI509</v>
          </cell>
          <cell r="L9675">
            <v>-3826.88</v>
          </cell>
        </row>
        <row r="9676">
          <cell r="A9676" t="str">
            <v>991DSI509</v>
          </cell>
          <cell r="L9676">
            <v>-2736</v>
          </cell>
        </row>
        <row r="9677">
          <cell r="A9677" t="str">
            <v>991DSI509</v>
          </cell>
          <cell r="L9677">
            <v>7058.74</v>
          </cell>
        </row>
        <row r="9678">
          <cell r="A9678" t="str">
            <v>991DSI510</v>
          </cell>
          <cell r="L9678">
            <v>24361.57</v>
          </cell>
        </row>
        <row r="9679">
          <cell r="A9679" t="str">
            <v>991DSI510</v>
          </cell>
          <cell r="L9679">
            <v>420.36</v>
          </cell>
        </row>
        <row r="9680">
          <cell r="A9680" t="str">
            <v>991DSI510</v>
          </cell>
          <cell r="L9680">
            <v>-278.83</v>
          </cell>
        </row>
        <row r="9681">
          <cell r="A9681" t="str">
            <v>991DSI510</v>
          </cell>
          <cell r="L9681">
            <v>-365.91</v>
          </cell>
        </row>
        <row r="9682">
          <cell r="A9682" t="str">
            <v>991DSI510</v>
          </cell>
          <cell r="L9682">
            <v>-7.8</v>
          </cell>
        </row>
        <row r="9683">
          <cell r="A9683" t="str">
            <v>991DSI510</v>
          </cell>
          <cell r="L9683">
            <v>1117.67</v>
          </cell>
        </row>
        <row r="9684">
          <cell r="A9684" t="str">
            <v>991DSI510</v>
          </cell>
          <cell r="L9684">
            <v>0</v>
          </cell>
        </row>
        <row r="9685">
          <cell r="A9685" t="str">
            <v>991DSI510</v>
          </cell>
          <cell r="L9685">
            <v>-9866.4</v>
          </cell>
        </row>
        <row r="9686">
          <cell r="A9686" t="str">
            <v>991DSI510</v>
          </cell>
          <cell r="L9686">
            <v>23943.599999999999</v>
          </cell>
        </row>
        <row r="9687">
          <cell r="A9687" t="str">
            <v>991MAIN601</v>
          </cell>
          <cell r="L9687">
            <v>366.04</v>
          </cell>
        </row>
        <row r="9688">
          <cell r="A9688" t="str">
            <v>991MAIN601</v>
          </cell>
          <cell r="L9688">
            <v>3209.05</v>
          </cell>
        </row>
        <row r="9689">
          <cell r="A9689" t="str">
            <v>991MAIN601</v>
          </cell>
          <cell r="L9689">
            <v>-18.27</v>
          </cell>
        </row>
        <row r="9690">
          <cell r="A9690" t="str">
            <v>991MAIN601</v>
          </cell>
          <cell r="L9690">
            <v>1.58</v>
          </cell>
        </row>
        <row r="9691">
          <cell r="A9691" t="str">
            <v>991MAIN601</v>
          </cell>
          <cell r="L9691">
            <v>12570.51</v>
          </cell>
        </row>
        <row r="9692">
          <cell r="A9692" t="str">
            <v>991MAIN601</v>
          </cell>
          <cell r="L9692">
            <v>-4152.5</v>
          </cell>
        </row>
        <row r="9693">
          <cell r="A9693" t="str">
            <v>991MAIN601</v>
          </cell>
          <cell r="L9693">
            <v>-191.26</v>
          </cell>
        </row>
        <row r="9694">
          <cell r="A9694" t="str">
            <v>991MAIN601</v>
          </cell>
          <cell r="L9694">
            <v>5979.3</v>
          </cell>
        </row>
        <row r="9695">
          <cell r="A9695" t="str">
            <v>991MAIN601</v>
          </cell>
          <cell r="L9695">
            <v>0</v>
          </cell>
        </row>
        <row r="9696">
          <cell r="A9696" t="str">
            <v>991MAIN601</v>
          </cell>
          <cell r="L9696">
            <v>1562.52</v>
          </cell>
        </row>
        <row r="9697">
          <cell r="A9697" t="str">
            <v>991MAIN601</v>
          </cell>
          <cell r="L9697">
            <v>-423.12</v>
          </cell>
        </row>
        <row r="9698">
          <cell r="A9698" t="str">
            <v>991MAIN601</v>
          </cell>
          <cell r="L9698">
            <v>10025</v>
          </cell>
        </row>
        <row r="9699">
          <cell r="A9699" t="str">
            <v>991MAIN601</v>
          </cell>
          <cell r="L9699">
            <v>1933.98</v>
          </cell>
        </row>
        <row r="9700">
          <cell r="A9700" t="str">
            <v>991MAIN601</v>
          </cell>
          <cell r="L9700">
            <v>18562.900000000001</v>
          </cell>
        </row>
        <row r="9701">
          <cell r="A9701" t="str">
            <v>991MAIN601</v>
          </cell>
          <cell r="L9701">
            <v>41183.9</v>
          </cell>
        </row>
        <row r="9702">
          <cell r="A9702" t="str">
            <v>991MAIN601</v>
          </cell>
          <cell r="L9702">
            <v>-3341.59</v>
          </cell>
        </row>
        <row r="9703">
          <cell r="A9703" t="str">
            <v>991MAIN601</v>
          </cell>
          <cell r="L9703">
            <v>3864.41</v>
          </cell>
        </row>
        <row r="9704">
          <cell r="A9704" t="str">
            <v>991MAIN601</v>
          </cell>
          <cell r="L9704">
            <v>8888.1200000000008</v>
          </cell>
        </row>
        <row r="9705">
          <cell r="A9705" t="str">
            <v>991MAIN601</v>
          </cell>
          <cell r="L9705">
            <v>1.1599999999999999</v>
          </cell>
        </row>
        <row r="9706">
          <cell r="A9706" t="str">
            <v>991MAIN601</v>
          </cell>
          <cell r="L9706">
            <v>1941.73</v>
          </cell>
        </row>
        <row r="9707">
          <cell r="A9707" t="str">
            <v>991MAIN601</v>
          </cell>
          <cell r="L9707">
            <v>593.57000000000005</v>
          </cell>
        </row>
        <row r="9708">
          <cell r="A9708" t="str">
            <v>991MAIN601</v>
          </cell>
          <cell r="L9708">
            <v>485.67</v>
          </cell>
        </row>
        <row r="9709">
          <cell r="A9709" t="str">
            <v>991MAIN601</v>
          </cell>
          <cell r="L9709">
            <v>0</v>
          </cell>
        </row>
        <row r="9710">
          <cell r="A9710" t="str">
            <v>991MAIN601</v>
          </cell>
          <cell r="L9710">
            <v>4.6399999999999997</v>
          </cell>
        </row>
        <row r="9711">
          <cell r="A9711" t="str">
            <v>991MAIN601</v>
          </cell>
          <cell r="L9711">
            <v>6561.38</v>
          </cell>
        </row>
        <row r="9712">
          <cell r="A9712" t="str">
            <v>991MAIN601</v>
          </cell>
          <cell r="L9712">
            <v>1113.03</v>
          </cell>
        </row>
        <row r="9713">
          <cell r="A9713" t="str">
            <v>991MAIN601</v>
          </cell>
          <cell r="L9713">
            <v>1253.57</v>
          </cell>
        </row>
        <row r="9714">
          <cell r="A9714" t="str">
            <v>991MAIN601</v>
          </cell>
          <cell r="L9714">
            <v>4853.71</v>
          </cell>
        </row>
        <row r="9715">
          <cell r="A9715" t="str">
            <v>991MAIN601</v>
          </cell>
          <cell r="L9715">
            <v>0</v>
          </cell>
        </row>
        <row r="9716">
          <cell r="A9716" t="str">
            <v>991MAIN601</v>
          </cell>
          <cell r="L9716">
            <v>62.64</v>
          </cell>
        </row>
        <row r="9717">
          <cell r="A9717" t="str">
            <v>991MAIN601</v>
          </cell>
          <cell r="L9717">
            <v>0</v>
          </cell>
        </row>
        <row r="9718">
          <cell r="A9718" t="str">
            <v>991MAIN601</v>
          </cell>
          <cell r="L9718">
            <v>6217.97</v>
          </cell>
        </row>
        <row r="9719">
          <cell r="A9719" t="str">
            <v>991MAIN601</v>
          </cell>
          <cell r="L9719">
            <v>1512.63</v>
          </cell>
        </row>
        <row r="9720">
          <cell r="A9720" t="str">
            <v>991MAIN601</v>
          </cell>
          <cell r="L9720">
            <v>4120.46</v>
          </cell>
        </row>
        <row r="9721">
          <cell r="A9721" t="str">
            <v>991MAIN601</v>
          </cell>
          <cell r="L9721">
            <v>7465.41</v>
          </cell>
        </row>
        <row r="9722">
          <cell r="A9722" t="str">
            <v>991MAIN601</v>
          </cell>
          <cell r="L9722">
            <v>98.75</v>
          </cell>
        </row>
        <row r="9723">
          <cell r="A9723" t="str">
            <v>991MAIN601</v>
          </cell>
          <cell r="L9723">
            <v>-4685.24</v>
          </cell>
        </row>
        <row r="9724">
          <cell r="A9724" t="str">
            <v>991MAIN601</v>
          </cell>
          <cell r="L9724">
            <v>4688.8</v>
          </cell>
        </row>
        <row r="9725">
          <cell r="A9725" t="str">
            <v>991MAIN601</v>
          </cell>
          <cell r="L9725">
            <v>1057.45</v>
          </cell>
        </row>
        <row r="9726">
          <cell r="A9726" t="str">
            <v>991MAIN601</v>
          </cell>
          <cell r="L9726">
            <v>1069.75</v>
          </cell>
        </row>
        <row r="9727">
          <cell r="A9727" t="str">
            <v>991MAIN601</v>
          </cell>
          <cell r="L9727">
            <v>3832.18</v>
          </cell>
        </row>
        <row r="9728">
          <cell r="A9728" t="str">
            <v>991MAIN601</v>
          </cell>
          <cell r="L9728">
            <v>4036.8</v>
          </cell>
        </row>
        <row r="9729">
          <cell r="A9729" t="str">
            <v>991MAIN601</v>
          </cell>
          <cell r="L9729">
            <v>3020.93</v>
          </cell>
        </row>
        <row r="9730">
          <cell r="A9730" t="str">
            <v>991MAIN601</v>
          </cell>
          <cell r="L9730">
            <v>66053.279999999999</v>
          </cell>
        </row>
        <row r="9731">
          <cell r="A9731" t="str">
            <v>991MAIN601</v>
          </cell>
          <cell r="L9731">
            <v>22774.38</v>
          </cell>
        </row>
        <row r="9732">
          <cell r="A9732" t="str">
            <v>991MAIN601</v>
          </cell>
          <cell r="L9732">
            <v>77146.009999999995</v>
          </cell>
        </row>
        <row r="9733">
          <cell r="A9733" t="str">
            <v>991MAIN601</v>
          </cell>
          <cell r="L9733">
            <v>250279.12</v>
          </cell>
        </row>
        <row r="9734">
          <cell r="A9734" t="str">
            <v>991MAIN601</v>
          </cell>
          <cell r="L9734">
            <v>6077.69</v>
          </cell>
        </row>
        <row r="9735">
          <cell r="A9735" t="str">
            <v>991MAIN601</v>
          </cell>
          <cell r="L9735">
            <v>1484.8</v>
          </cell>
        </row>
        <row r="9736">
          <cell r="A9736" t="str">
            <v>991MAIN601</v>
          </cell>
          <cell r="L9736">
            <v>756.49</v>
          </cell>
        </row>
        <row r="9737">
          <cell r="A9737" t="str">
            <v>991MAIN601</v>
          </cell>
          <cell r="L9737">
            <v>1468.39</v>
          </cell>
        </row>
        <row r="9738">
          <cell r="A9738" t="str">
            <v>991MAIN601</v>
          </cell>
          <cell r="L9738">
            <v>62.83</v>
          </cell>
        </row>
        <row r="9739">
          <cell r="A9739" t="str">
            <v>991MAIN601</v>
          </cell>
          <cell r="L9739">
            <v>-11545.08</v>
          </cell>
        </row>
        <row r="9740">
          <cell r="A9740" t="str">
            <v>991MAIN601</v>
          </cell>
          <cell r="L9740">
            <v>-0.01</v>
          </cell>
        </row>
        <row r="9741">
          <cell r="A9741" t="str">
            <v>991MAIN601</v>
          </cell>
          <cell r="L9741">
            <v>11688.83</v>
          </cell>
        </row>
        <row r="9742">
          <cell r="A9742" t="str">
            <v>991MAIN601</v>
          </cell>
          <cell r="L9742">
            <v>9962.7199999999993</v>
          </cell>
        </row>
        <row r="9743">
          <cell r="A9743" t="str">
            <v>991MAIN601</v>
          </cell>
          <cell r="L9743">
            <v>3299.07</v>
          </cell>
        </row>
        <row r="9744">
          <cell r="A9744" t="str">
            <v>991MAIN601</v>
          </cell>
          <cell r="L9744">
            <v>18102.150000000001</v>
          </cell>
        </row>
        <row r="9745">
          <cell r="A9745" t="str">
            <v>991MAIN601</v>
          </cell>
          <cell r="L9745">
            <v>46969.54</v>
          </cell>
        </row>
        <row r="9746">
          <cell r="A9746" t="str">
            <v>991MAIN601</v>
          </cell>
          <cell r="L9746">
            <v>3422.51</v>
          </cell>
        </row>
        <row r="9747">
          <cell r="A9747" t="str">
            <v>991MAIN601</v>
          </cell>
          <cell r="L9747">
            <v>1620.79</v>
          </cell>
        </row>
        <row r="9748">
          <cell r="A9748" t="str">
            <v>991MAIN601</v>
          </cell>
          <cell r="L9748">
            <v>8096.75</v>
          </cell>
        </row>
        <row r="9749">
          <cell r="A9749" t="str">
            <v>991MAIN601</v>
          </cell>
          <cell r="L9749">
            <v>2817.52</v>
          </cell>
        </row>
        <row r="9750">
          <cell r="A9750" t="str">
            <v>991MAIN601</v>
          </cell>
          <cell r="L9750">
            <v>-3030.48</v>
          </cell>
        </row>
        <row r="9751">
          <cell r="A9751" t="str">
            <v>991MAIN601</v>
          </cell>
          <cell r="L9751">
            <v>3030.48</v>
          </cell>
        </row>
        <row r="9752">
          <cell r="A9752" t="str">
            <v>991MAIN601</v>
          </cell>
          <cell r="L9752">
            <v>13432.7</v>
          </cell>
        </row>
        <row r="9753">
          <cell r="A9753" t="str">
            <v>991MAIN601</v>
          </cell>
          <cell r="L9753">
            <v>151.51</v>
          </cell>
        </row>
        <row r="9754">
          <cell r="A9754" t="str">
            <v>991MAIN601</v>
          </cell>
          <cell r="L9754">
            <v>9679.98</v>
          </cell>
        </row>
        <row r="9755">
          <cell r="A9755" t="str">
            <v>991MAIN601</v>
          </cell>
          <cell r="L9755">
            <v>3898.69</v>
          </cell>
        </row>
        <row r="9756">
          <cell r="A9756" t="str">
            <v>991MAIN601</v>
          </cell>
          <cell r="L9756">
            <v>-55.16</v>
          </cell>
        </row>
        <row r="9757">
          <cell r="A9757" t="str">
            <v>991MAIN601</v>
          </cell>
          <cell r="L9757">
            <v>55.16</v>
          </cell>
        </row>
        <row r="9758">
          <cell r="A9758" t="str">
            <v>991MAIN601</v>
          </cell>
          <cell r="L9758">
            <v>2664.18</v>
          </cell>
        </row>
        <row r="9759">
          <cell r="A9759" t="str">
            <v>991MAIN601</v>
          </cell>
          <cell r="L9759">
            <v>431.54</v>
          </cell>
        </row>
        <row r="9760">
          <cell r="A9760" t="str">
            <v>991MAIN601</v>
          </cell>
          <cell r="L9760">
            <v>14462.94</v>
          </cell>
        </row>
        <row r="9761">
          <cell r="A9761" t="str">
            <v>991MAIN601</v>
          </cell>
          <cell r="L9761">
            <v>11298.96</v>
          </cell>
        </row>
        <row r="9762">
          <cell r="A9762" t="str">
            <v>991MAIN601</v>
          </cell>
          <cell r="L9762">
            <v>55899.34</v>
          </cell>
        </row>
        <row r="9763">
          <cell r="A9763" t="str">
            <v>991MAIN601</v>
          </cell>
          <cell r="L9763">
            <v>111917.74</v>
          </cell>
        </row>
        <row r="9764">
          <cell r="A9764" t="str">
            <v>991MAIN601</v>
          </cell>
          <cell r="L9764">
            <v>857.93</v>
          </cell>
        </row>
        <row r="9765">
          <cell r="A9765" t="str">
            <v>991MAIN601</v>
          </cell>
          <cell r="L9765">
            <v>-8145.13</v>
          </cell>
        </row>
        <row r="9766">
          <cell r="A9766" t="str">
            <v>991MAIN601</v>
          </cell>
          <cell r="L9766">
            <v>-18.53</v>
          </cell>
        </row>
        <row r="9767">
          <cell r="A9767" t="str">
            <v>991MAIN601</v>
          </cell>
          <cell r="L9767">
            <v>-29.35</v>
          </cell>
        </row>
        <row r="9768">
          <cell r="A9768" t="str">
            <v>991MAIN601</v>
          </cell>
          <cell r="L9768">
            <v>8339.16</v>
          </cell>
        </row>
        <row r="9769">
          <cell r="A9769" t="str">
            <v>991MAIN601</v>
          </cell>
          <cell r="L9769">
            <v>301.60000000000002</v>
          </cell>
        </row>
        <row r="9770">
          <cell r="A9770" t="str">
            <v>991MAIN601</v>
          </cell>
          <cell r="L9770">
            <v>9175.4599999999991</v>
          </cell>
        </row>
        <row r="9771">
          <cell r="A9771" t="str">
            <v>991MAIN601</v>
          </cell>
          <cell r="L9771">
            <v>-1716.58</v>
          </cell>
        </row>
        <row r="9772">
          <cell r="A9772" t="str">
            <v>991MAIN601</v>
          </cell>
          <cell r="L9772">
            <v>1716.58</v>
          </cell>
        </row>
        <row r="9773">
          <cell r="A9773" t="str">
            <v>991MAIN601</v>
          </cell>
          <cell r="L9773">
            <v>0</v>
          </cell>
        </row>
        <row r="9774">
          <cell r="A9774" t="str">
            <v>991MAIN601</v>
          </cell>
          <cell r="L9774">
            <v>19740.73</v>
          </cell>
        </row>
        <row r="9775">
          <cell r="A9775" t="str">
            <v>991MAIN601</v>
          </cell>
          <cell r="L9775">
            <v>14348.04</v>
          </cell>
        </row>
        <row r="9776">
          <cell r="A9776" t="str">
            <v>991MAIN601</v>
          </cell>
          <cell r="L9776">
            <v>-4343.04</v>
          </cell>
        </row>
        <row r="9777">
          <cell r="A9777" t="str">
            <v>991MAIN601</v>
          </cell>
          <cell r="L9777">
            <v>4343.04</v>
          </cell>
        </row>
        <row r="9778">
          <cell r="A9778" t="str">
            <v>991MAIN601</v>
          </cell>
          <cell r="L9778">
            <v>0</v>
          </cell>
        </row>
        <row r="9779">
          <cell r="A9779" t="str">
            <v>991MAIN601</v>
          </cell>
          <cell r="L9779">
            <v>3153.46</v>
          </cell>
        </row>
        <row r="9780">
          <cell r="A9780" t="str">
            <v>991MAIN601</v>
          </cell>
          <cell r="L9780">
            <v>1299.3900000000001</v>
          </cell>
        </row>
        <row r="9781">
          <cell r="A9781" t="str">
            <v>991MAIN601</v>
          </cell>
          <cell r="L9781">
            <v>52653.56</v>
          </cell>
        </row>
        <row r="9782">
          <cell r="A9782" t="str">
            <v>991MAIN601</v>
          </cell>
          <cell r="L9782">
            <v>-2834.1</v>
          </cell>
        </row>
        <row r="9783">
          <cell r="A9783" t="str">
            <v>991MAIN601</v>
          </cell>
          <cell r="L9783">
            <v>2834.1</v>
          </cell>
        </row>
        <row r="9784">
          <cell r="A9784" t="str">
            <v>991MAIN601</v>
          </cell>
          <cell r="L9784">
            <v>34.94</v>
          </cell>
        </row>
        <row r="9785">
          <cell r="A9785" t="str">
            <v>991MAIN601</v>
          </cell>
          <cell r="L9785">
            <v>4834.67</v>
          </cell>
        </row>
        <row r="9786">
          <cell r="A9786" t="str">
            <v>991MAIN601</v>
          </cell>
          <cell r="L9786">
            <v>79406.87</v>
          </cell>
        </row>
        <row r="9787">
          <cell r="A9787" t="str">
            <v>991MAIN601</v>
          </cell>
          <cell r="L9787">
            <v>5440.4</v>
          </cell>
        </row>
        <row r="9788">
          <cell r="A9788" t="str">
            <v>991MAIN601</v>
          </cell>
          <cell r="L9788">
            <v>406</v>
          </cell>
        </row>
        <row r="9789">
          <cell r="A9789" t="str">
            <v>991MAIN601</v>
          </cell>
          <cell r="L9789">
            <v>-6844.14</v>
          </cell>
        </row>
        <row r="9790">
          <cell r="A9790" t="str">
            <v>991MAIN601</v>
          </cell>
          <cell r="L9790">
            <v>6844.14</v>
          </cell>
        </row>
        <row r="9791">
          <cell r="A9791" t="str">
            <v>991MAIN601</v>
          </cell>
          <cell r="L9791">
            <v>4930.5200000000004</v>
          </cell>
        </row>
        <row r="9792">
          <cell r="A9792" t="str">
            <v>991MAIN601</v>
          </cell>
          <cell r="L9792">
            <v>6102.87</v>
          </cell>
        </row>
        <row r="9793">
          <cell r="A9793" t="str">
            <v>991MAIN601</v>
          </cell>
          <cell r="L9793">
            <v>1329.36</v>
          </cell>
        </row>
        <row r="9794">
          <cell r="A9794" t="str">
            <v>991MAIN601</v>
          </cell>
          <cell r="L9794">
            <v>734.82</v>
          </cell>
        </row>
        <row r="9795">
          <cell r="A9795" t="str">
            <v>991MAIN601</v>
          </cell>
          <cell r="L9795">
            <v>47011.32</v>
          </cell>
        </row>
        <row r="9796">
          <cell r="A9796" t="str">
            <v>991MAIN601</v>
          </cell>
          <cell r="L9796">
            <v>3.28</v>
          </cell>
        </row>
        <row r="9797">
          <cell r="A9797" t="str">
            <v>991MAIN601</v>
          </cell>
          <cell r="L9797">
            <v>7110.8</v>
          </cell>
        </row>
        <row r="9798">
          <cell r="A9798" t="str">
            <v>991MAIN601</v>
          </cell>
          <cell r="L9798">
            <v>378.02</v>
          </cell>
        </row>
        <row r="9799">
          <cell r="A9799" t="str">
            <v>991MAIN601</v>
          </cell>
          <cell r="L9799">
            <v>15002.45</v>
          </cell>
        </row>
        <row r="9800">
          <cell r="A9800" t="str">
            <v>991MAIN601</v>
          </cell>
          <cell r="L9800">
            <v>-4032</v>
          </cell>
        </row>
        <row r="9801">
          <cell r="A9801" t="str">
            <v>991MAIN601</v>
          </cell>
          <cell r="L9801">
            <v>4032</v>
          </cell>
        </row>
        <row r="9802">
          <cell r="A9802" t="str">
            <v>991MAIN601</v>
          </cell>
          <cell r="L9802">
            <v>3045</v>
          </cell>
        </row>
        <row r="9803">
          <cell r="A9803" t="str">
            <v>991MAIN601</v>
          </cell>
          <cell r="L9803">
            <v>509.7</v>
          </cell>
        </row>
        <row r="9804">
          <cell r="A9804" t="str">
            <v>991MAIN601</v>
          </cell>
          <cell r="L9804">
            <v>0.97</v>
          </cell>
        </row>
        <row r="9805">
          <cell r="A9805" t="str">
            <v>991MAIN601</v>
          </cell>
          <cell r="L9805">
            <v>79.98</v>
          </cell>
        </row>
        <row r="9806">
          <cell r="A9806" t="str">
            <v>991MAIN601</v>
          </cell>
          <cell r="L9806">
            <v>27088.11</v>
          </cell>
        </row>
        <row r="9807">
          <cell r="A9807" t="str">
            <v>991MAIN601</v>
          </cell>
          <cell r="L9807">
            <v>-3618.24</v>
          </cell>
        </row>
        <row r="9808">
          <cell r="A9808" t="str">
            <v>991MAIN601</v>
          </cell>
          <cell r="L9808">
            <v>5666.5</v>
          </cell>
        </row>
        <row r="9809">
          <cell r="A9809" t="str">
            <v>991MAIN601</v>
          </cell>
          <cell r="L9809">
            <v>-66.959999999999994</v>
          </cell>
        </row>
        <row r="9810">
          <cell r="A9810" t="str">
            <v>991MAIN601</v>
          </cell>
          <cell r="L9810">
            <v>66.959999999999994</v>
          </cell>
        </row>
        <row r="9811">
          <cell r="A9811" t="str">
            <v>991MAIN601</v>
          </cell>
          <cell r="L9811">
            <v>-18300</v>
          </cell>
        </row>
        <row r="9812">
          <cell r="A9812" t="str">
            <v>991MAIN601</v>
          </cell>
          <cell r="L9812">
            <v>1445.85</v>
          </cell>
        </row>
        <row r="9813">
          <cell r="A9813" t="str">
            <v>991MAIN601</v>
          </cell>
          <cell r="L9813">
            <v>7829.6</v>
          </cell>
        </row>
        <row r="9814">
          <cell r="A9814" t="str">
            <v>991MAIN601</v>
          </cell>
          <cell r="L9814">
            <v>-811.36</v>
          </cell>
        </row>
        <row r="9815">
          <cell r="A9815" t="str">
            <v>991MAIN601</v>
          </cell>
          <cell r="L9815">
            <v>819.92</v>
          </cell>
        </row>
        <row r="9816">
          <cell r="A9816" t="str">
            <v>991MAIN601</v>
          </cell>
          <cell r="L9816">
            <v>0</v>
          </cell>
        </row>
        <row r="9817">
          <cell r="A9817" t="str">
            <v>991MAIN601</v>
          </cell>
          <cell r="L9817">
            <v>43456.23</v>
          </cell>
        </row>
        <row r="9818">
          <cell r="A9818" t="str">
            <v>991MAIN602</v>
          </cell>
          <cell r="L9818">
            <v>1276.3599999999999</v>
          </cell>
        </row>
        <row r="9819">
          <cell r="A9819" t="str">
            <v>991MAIN602</v>
          </cell>
          <cell r="L9819">
            <v>36165.379999999997</v>
          </cell>
        </row>
        <row r="9820">
          <cell r="A9820" t="str">
            <v>991MAIN602</v>
          </cell>
          <cell r="L9820">
            <v>5800.49</v>
          </cell>
        </row>
        <row r="9821">
          <cell r="A9821" t="str">
            <v>991MAIN602</v>
          </cell>
          <cell r="L9821">
            <v>-414.72</v>
          </cell>
        </row>
        <row r="9822">
          <cell r="A9822" t="str">
            <v>991MAIN602</v>
          </cell>
          <cell r="L9822">
            <v>-18055.79</v>
          </cell>
        </row>
        <row r="9823">
          <cell r="A9823" t="str">
            <v>991MAIN602</v>
          </cell>
          <cell r="L9823">
            <v>115434.56</v>
          </cell>
        </row>
        <row r="9824">
          <cell r="A9824" t="str">
            <v>991MAIN602</v>
          </cell>
          <cell r="L9824">
            <v>-1358.56</v>
          </cell>
        </row>
        <row r="9825">
          <cell r="A9825" t="str">
            <v>991MAIN602</v>
          </cell>
          <cell r="L9825">
            <v>1493.04</v>
          </cell>
        </row>
        <row r="9826">
          <cell r="A9826" t="str">
            <v>991MAIN602</v>
          </cell>
          <cell r="L9826">
            <v>10825.7</v>
          </cell>
        </row>
        <row r="9827">
          <cell r="A9827" t="str">
            <v>991MAIN602</v>
          </cell>
          <cell r="L9827">
            <v>236.92</v>
          </cell>
        </row>
        <row r="9828">
          <cell r="A9828" t="str">
            <v>991MAIN602</v>
          </cell>
          <cell r="L9828">
            <v>405640.22</v>
          </cell>
        </row>
        <row r="9829">
          <cell r="A9829" t="str">
            <v>991MAIN602</v>
          </cell>
          <cell r="L9829">
            <v>-558.80999999999995</v>
          </cell>
        </row>
        <row r="9830">
          <cell r="A9830" t="str">
            <v>991MAIN602</v>
          </cell>
          <cell r="L9830">
            <v>863.57</v>
          </cell>
        </row>
        <row r="9831">
          <cell r="A9831" t="str">
            <v>991MAIN602</v>
          </cell>
          <cell r="L9831">
            <v>165884.66</v>
          </cell>
        </row>
        <row r="9832">
          <cell r="A9832" t="str">
            <v>991MAIN602</v>
          </cell>
          <cell r="L9832">
            <v>77.22</v>
          </cell>
        </row>
        <row r="9833">
          <cell r="A9833" t="str">
            <v>991MAIN602</v>
          </cell>
          <cell r="L9833">
            <v>4399637.18</v>
          </cell>
        </row>
        <row r="9834">
          <cell r="A9834" t="str">
            <v>991MAIN602</v>
          </cell>
          <cell r="L9834">
            <v>49863.22</v>
          </cell>
        </row>
        <row r="9835">
          <cell r="A9835" t="str">
            <v>991MAIN602</v>
          </cell>
          <cell r="L9835">
            <v>296.57</v>
          </cell>
        </row>
        <row r="9836">
          <cell r="A9836" t="str">
            <v>991MAIN602</v>
          </cell>
          <cell r="L9836">
            <v>-790.93</v>
          </cell>
        </row>
        <row r="9837">
          <cell r="A9837" t="str">
            <v>991MAIN602</v>
          </cell>
          <cell r="L9837">
            <v>3210.32</v>
          </cell>
        </row>
        <row r="9838">
          <cell r="A9838" t="str">
            <v>991MAIN602</v>
          </cell>
          <cell r="L9838">
            <v>100106.24000000001</v>
          </cell>
        </row>
        <row r="9839">
          <cell r="A9839" t="str">
            <v>991MAIN602</v>
          </cell>
          <cell r="L9839">
            <v>-2295.0500000000002</v>
          </cell>
        </row>
        <row r="9840">
          <cell r="A9840" t="str">
            <v>991MAIN602</v>
          </cell>
          <cell r="L9840">
            <v>6334.1</v>
          </cell>
        </row>
        <row r="9841">
          <cell r="A9841" t="str">
            <v>991MAIN602</v>
          </cell>
          <cell r="L9841">
            <v>824960.96</v>
          </cell>
        </row>
        <row r="9842">
          <cell r="A9842" t="str">
            <v>991MAIN602</v>
          </cell>
          <cell r="L9842">
            <v>-292.08</v>
          </cell>
        </row>
        <row r="9843">
          <cell r="A9843" t="str">
            <v>991MAIN602</v>
          </cell>
          <cell r="L9843">
            <v>0.42</v>
          </cell>
        </row>
        <row r="9844">
          <cell r="A9844" t="str">
            <v>991MAIN602</v>
          </cell>
          <cell r="L9844">
            <v>319.98</v>
          </cell>
        </row>
        <row r="9845">
          <cell r="A9845" t="str">
            <v>991MAIN602</v>
          </cell>
          <cell r="L9845">
            <v>0</v>
          </cell>
        </row>
        <row r="9846">
          <cell r="A9846" t="str">
            <v>991MAIN602</v>
          </cell>
          <cell r="L9846">
            <v>-30360.05</v>
          </cell>
        </row>
        <row r="9847">
          <cell r="A9847" t="str">
            <v>991MAIN603</v>
          </cell>
          <cell r="L9847">
            <v>27461.5</v>
          </cell>
        </row>
        <row r="9848">
          <cell r="A9848" t="str">
            <v>991MAIN603</v>
          </cell>
          <cell r="L9848">
            <v>3413.88</v>
          </cell>
        </row>
        <row r="9849">
          <cell r="A9849" t="str">
            <v>991MAIN603</v>
          </cell>
          <cell r="L9849">
            <v>1792.2</v>
          </cell>
        </row>
        <row r="9850">
          <cell r="A9850" t="str">
            <v>991MAIN603</v>
          </cell>
          <cell r="L9850">
            <v>4629.6099999999997</v>
          </cell>
        </row>
        <row r="9851">
          <cell r="A9851" t="str">
            <v>991MAIN603</v>
          </cell>
          <cell r="L9851">
            <v>203.57</v>
          </cell>
        </row>
        <row r="9852">
          <cell r="A9852" t="str">
            <v>991MAIN603</v>
          </cell>
          <cell r="L9852">
            <v>2867.22</v>
          </cell>
        </row>
        <row r="9853">
          <cell r="A9853" t="str">
            <v>991MAIN603</v>
          </cell>
          <cell r="L9853">
            <v>4652.76</v>
          </cell>
        </row>
        <row r="9854">
          <cell r="A9854" t="str">
            <v>991MAIN603</v>
          </cell>
          <cell r="L9854">
            <v>-11483.37</v>
          </cell>
        </row>
        <row r="9855">
          <cell r="A9855" t="str">
            <v>991MAIN603</v>
          </cell>
          <cell r="L9855">
            <v>-5.18</v>
          </cell>
        </row>
        <row r="9856">
          <cell r="A9856" t="str">
            <v>991MAIN603</v>
          </cell>
          <cell r="L9856">
            <v>11565.02</v>
          </cell>
        </row>
        <row r="9857">
          <cell r="A9857" t="str">
            <v>991MAIN603</v>
          </cell>
          <cell r="L9857">
            <v>35233.910000000003</v>
          </cell>
        </row>
        <row r="9858">
          <cell r="A9858" t="str">
            <v>991MAIN603</v>
          </cell>
          <cell r="L9858">
            <v>-1398.99</v>
          </cell>
        </row>
        <row r="9859">
          <cell r="A9859" t="str">
            <v>991MAIN603</v>
          </cell>
          <cell r="L9859">
            <v>-1.55</v>
          </cell>
        </row>
        <row r="9860">
          <cell r="A9860" t="str">
            <v>991MAIN603</v>
          </cell>
          <cell r="L9860">
            <v>1467.33</v>
          </cell>
        </row>
        <row r="9861">
          <cell r="A9861" t="str">
            <v>991MAIN603</v>
          </cell>
          <cell r="L9861">
            <v>33837.199999999997</v>
          </cell>
        </row>
        <row r="9862">
          <cell r="A9862" t="str">
            <v>991MAIN603</v>
          </cell>
          <cell r="L9862">
            <v>-3436.01</v>
          </cell>
        </row>
        <row r="9863">
          <cell r="A9863" t="str">
            <v>991MAIN603</v>
          </cell>
          <cell r="L9863">
            <v>-16777.54</v>
          </cell>
        </row>
        <row r="9864">
          <cell r="A9864" t="str">
            <v>991MAIN603</v>
          </cell>
          <cell r="L9864">
            <v>3685.69</v>
          </cell>
        </row>
        <row r="9865">
          <cell r="A9865" t="str">
            <v>991MAIN603</v>
          </cell>
          <cell r="L9865">
            <v>16777.54</v>
          </cell>
        </row>
        <row r="9866">
          <cell r="A9866" t="str">
            <v>991MAIN603</v>
          </cell>
          <cell r="L9866">
            <v>56106.1</v>
          </cell>
        </row>
        <row r="9867">
          <cell r="A9867" t="str">
            <v>991MAIN603</v>
          </cell>
          <cell r="L9867">
            <v>632.20000000000005</v>
          </cell>
        </row>
        <row r="9868">
          <cell r="A9868" t="str">
            <v>991MAIN603</v>
          </cell>
          <cell r="L9868">
            <v>-33574.79</v>
          </cell>
        </row>
        <row r="9869">
          <cell r="A9869" t="str">
            <v>991MAIN603</v>
          </cell>
          <cell r="L9869">
            <v>-0.02</v>
          </cell>
        </row>
        <row r="9870">
          <cell r="A9870" t="str">
            <v>991MAIN603</v>
          </cell>
          <cell r="L9870">
            <v>33787.279999999999</v>
          </cell>
        </row>
        <row r="9871">
          <cell r="A9871" t="str">
            <v>991MAIN603</v>
          </cell>
          <cell r="L9871">
            <v>87744.26</v>
          </cell>
        </row>
        <row r="9872">
          <cell r="A9872" t="str">
            <v>991MAIN603</v>
          </cell>
          <cell r="L9872">
            <v>-12098.37</v>
          </cell>
        </row>
        <row r="9873">
          <cell r="A9873" t="str">
            <v>991MAIN603</v>
          </cell>
          <cell r="L9873">
            <v>12098.37</v>
          </cell>
        </row>
        <row r="9874">
          <cell r="A9874" t="str">
            <v>991MAIN604</v>
          </cell>
          <cell r="L9874">
            <v>300001</v>
          </cell>
        </row>
        <row r="9875">
          <cell r="A9875" t="str">
            <v>991MAIN604</v>
          </cell>
          <cell r="L9875">
            <v>0</v>
          </cell>
        </row>
        <row r="9876">
          <cell r="A9876" t="str">
            <v>991RELIQ</v>
          </cell>
          <cell r="L9876">
            <v>32746.45</v>
          </cell>
        </row>
        <row r="9877">
          <cell r="A9877" t="str">
            <v>991RELIQ</v>
          </cell>
          <cell r="L9877">
            <v>5818.56</v>
          </cell>
        </row>
        <row r="9878">
          <cell r="A9878" t="str">
            <v>991RELIQ</v>
          </cell>
          <cell r="L9878">
            <v>0</v>
          </cell>
        </row>
        <row r="9879">
          <cell r="A9879" t="str">
            <v>991RELIQ</v>
          </cell>
          <cell r="L9879">
            <v>16323</v>
          </cell>
        </row>
        <row r="9880">
          <cell r="A9880" t="str">
            <v>991RELIQ</v>
          </cell>
          <cell r="L9880">
            <v>0</v>
          </cell>
        </row>
        <row r="9881">
          <cell r="A9881" t="str">
            <v>991RELIQ</v>
          </cell>
          <cell r="L9881">
            <v>64136.15</v>
          </cell>
        </row>
        <row r="9882">
          <cell r="A9882" t="str">
            <v>991RELIQ</v>
          </cell>
          <cell r="L9882">
            <v>0</v>
          </cell>
        </row>
        <row r="9883">
          <cell r="A9883" t="str">
            <v>991RELIQ</v>
          </cell>
          <cell r="L9883">
            <v>18986.21</v>
          </cell>
        </row>
        <row r="9884">
          <cell r="A9884" t="str">
            <v>991RELIQ</v>
          </cell>
          <cell r="L9884">
            <v>0</v>
          </cell>
        </row>
        <row r="9885">
          <cell r="A9885" t="str">
            <v>991RELIQ</v>
          </cell>
          <cell r="L9885">
            <v>65982.14</v>
          </cell>
        </row>
        <row r="9886">
          <cell r="A9886" t="str">
            <v>991RELIQ</v>
          </cell>
          <cell r="L9886">
            <v>0</v>
          </cell>
        </row>
        <row r="9887">
          <cell r="A9887" t="str">
            <v>991RELIQ</v>
          </cell>
          <cell r="L9887">
            <v>9046.7999999999993</v>
          </cell>
        </row>
        <row r="9888">
          <cell r="A9888" t="str">
            <v>991RELIQ</v>
          </cell>
          <cell r="L9888">
            <v>3234</v>
          </cell>
        </row>
        <row r="9889">
          <cell r="A9889" t="str">
            <v>991RELIQ</v>
          </cell>
          <cell r="L9889">
            <v>0</v>
          </cell>
        </row>
        <row r="9890">
          <cell r="A9890" t="str">
            <v>991RELIQ</v>
          </cell>
          <cell r="L9890">
            <v>20421</v>
          </cell>
        </row>
        <row r="9891">
          <cell r="A9891" t="str">
            <v>991RELIQ</v>
          </cell>
          <cell r="L9891">
            <v>0</v>
          </cell>
        </row>
        <row r="9892">
          <cell r="A9892" t="str">
            <v>991RELIQ</v>
          </cell>
          <cell r="L9892">
            <v>39960</v>
          </cell>
        </row>
        <row r="9893">
          <cell r="A9893" t="str">
            <v>991RELIQ</v>
          </cell>
          <cell r="L9893">
            <v>58944</v>
          </cell>
        </row>
        <row r="9894">
          <cell r="A9894" t="str">
            <v>991RELIQ</v>
          </cell>
          <cell r="L9894">
            <v>0</v>
          </cell>
        </row>
        <row r="9895">
          <cell r="A9895" t="str">
            <v>991RELIQ</v>
          </cell>
          <cell r="L9895">
            <v>7981</v>
          </cell>
        </row>
        <row r="9896">
          <cell r="A9896" t="str">
            <v>991RELIQ</v>
          </cell>
          <cell r="L9896">
            <v>0</v>
          </cell>
        </row>
        <row r="9897">
          <cell r="A9897" t="str">
            <v>991RELIQ</v>
          </cell>
          <cell r="L9897">
            <v>83143.91</v>
          </cell>
        </row>
        <row r="9898">
          <cell r="A9898" t="str">
            <v>991RELIQ</v>
          </cell>
          <cell r="L9898">
            <v>0</v>
          </cell>
        </row>
        <row r="9899">
          <cell r="A9899" t="str">
            <v>991RELIQ</v>
          </cell>
          <cell r="L9899">
            <v>21953.65</v>
          </cell>
        </row>
        <row r="9900">
          <cell r="A9900" t="str">
            <v>991RELIQ</v>
          </cell>
          <cell r="L9900">
            <v>0</v>
          </cell>
        </row>
        <row r="9901">
          <cell r="A9901" t="str">
            <v>991REPRO</v>
          </cell>
          <cell r="L9901">
            <v>1.66</v>
          </cell>
        </row>
        <row r="9902">
          <cell r="A9902" t="str">
            <v>991REPRO</v>
          </cell>
          <cell r="L9902">
            <v>198997.63</v>
          </cell>
        </row>
        <row r="9903">
          <cell r="A9903" t="str">
            <v>991REPRO</v>
          </cell>
          <cell r="L9903">
            <v>-22238.68</v>
          </cell>
        </row>
        <row r="9904">
          <cell r="A9904" t="str">
            <v>991REPRO</v>
          </cell>
          <cell r="L9904">
            <v>0</v>
          </cell>
        </row>
        <row r="9905">
          <cell r="A9905" t="str">
            <v>991REPRO</v>
          </cell>
          <cell r="L9905">
            <v>-142.56</v>
          </cell>
        </row>
        <row r="9906">
          <cell r="A9906" t="str">
            <v>991REPRO</v>
          </cell>
          <cell r="L9906">
            <v>32401.65</v>
          </cell>
        </row>
        <row r="9907">
          <cell r="A9907" t="str">
            <v>991REPRO</v>
          </cell>
          <cell r="L9907">
            <v>0</v>
          </cell>
        </row>
        <row r="9908">
          <cell r="A9908" t="str">
            <v>991REPRO</v>
          </cell>
          <cell r="L9908">
            <v>-15260.57</v>
          </cell>
        </row>
        <row r="9909">
          <cell r="A9909" t="str">
            <v>991REPRO</v>
          </cell>
          <cell r="L9909">
            <v>999.6</v>
          </cell>
        </row>
        <row r="9910">
          <cell r="A9910" t="str">
            <v>991SHS701</v>
          </cell>
          <cell r="L9910">
            <v>23</v>
          </cell>
        </row>
        <row r="9911">
          <cell r="A9911" t="str">
            <v>991SHS701</v>
          </cell>
          <cell r="L9911">
            <v>60322.92</v>
          </cell>
        </row>
        <row r="9912">
          <cell r="A9912" t="str">
            <v>991SHS701</v>
          </cell>
          <cell r="L9912">
            <v>0</v>
          </cell>
        </row>
        <row r="9913">
          <cell r="A9913" t="str">
            <v>991SHS701</v>
          </cell>
          <cell r="L9913">
            <v>44884.68</v>
          </cell>
        </row>
        <row r="9914">
          <cell r="A9914" t="str">
            <v>991SHS701</v>
          </cell>
          <cell r="L9914">
            <v>0</v>
          </cell>
        </row>
        <row r="9915">
          <cell r="A9915" t="str">
            <v>991SHS701</v>
          </cell>
          <cell r="L9915">
            <v>0</v>
          </cell>
        </row>
        <row r="9916">
          <cell r="A9916" t="str">
            <v>991SHS701</v>
          </cell>
          <cell r="L9916">
            <v>2259.6</v>
          </cell>
        </row>
        <row r="9917">
          <cell r="A9917" t="str">
            <v>991SHS701</v>
          </cell>
          <cell r="L9917">
            <v>7656</v>
          </cell>
        </row>
        <row r="9918">
          <cell r="A9918" t="str">
            <v>991SHS701</v>
          </cell>
          <cell r="L9918">
            <v>0</v>
          </cell>
        </row>
        <row r="9919">
          <cell r="A9919" t="str">
            <v>991SHS701</v>
          </cell>
          <cell r="L9919">
            <v>0</v>
          </cell>
        </row>
        <row r="9920">
          <cell r="A9920" t="str">
            <v>991SHS701</v>
          </cell>
          <cell r="L9920">
            <v>2667.47</v>
          </cell>
        </row>
        <row r="9921">
          <cell r="A9921" t="str">
            <v>991SHS701</v>
          </cell>
          <cell r="L9921">
            <v>1780</v>
          </cell>
        </row>
        <row r="9922">
          <cell r="A9922" t="str">
            <v>991SHS701</v>
          </cell>
          <cell r="L9922">
            <v>0</v>
          </cell>
        </row>
        <row r="9923">
          <cell r="A9923" t="str">
            <v>991SHS701</v>
          </cell>
          <cell r="L9923">
            <v>47652.800000000003</v>
          </cell>
        </row>
        <row r="9924">
          <cell r="A9924" t="str">
            <v>991SHS701</v>
          </cell>
          <cell r="L9924">
            <v>0</v>
          </cell>
        </row>
        <row r="9925">
          <cell r="A9925" t="str">
            <v>991SHS701</v>
          </cell>
          <cell r="L9925">
            <v>6711.39</v>
          </cell>
        </row>
        <row r="9926">
          <cell r="A9926" t="str">
            <v>991SHS701</v>
          </cell>
          <cell r="L9926">
            <v>0</v>
          </cell>
        </row>
        <row r="9927">
          <cell r="A9927" t="str">
            <v>991SHS701</v>
          </cell>
          <cell r="L9927">
            <v>15686.57</v>
          </cell>
        </row>
        <row r="9928">
          <cell r="A9928" t="str">
            <v>991SHS701</v>
          </cell>
          <cell r="L9928">
            <v>0</v>
          </cell>
        </row>
        <row r="9929">
          <cell r="A9929" t="str">
            <v>991SHS701</v>
          </cell>
          <cell r="L9929">
            <v>-1649.38</v>
          </cell>
        </row>
        <row r="9930">
          <cell r="A9930" t="str">
            <v>991SHS701</v>
          </cell>
          <cell r="L9930">
            <v>2077.66</v>
          </cell>
        </row>
        <row r="9931">
          <cell r="A9931" t="str">
            <v>991SHS701</v>
          </cell>
          <cell r="L9931">
            <v>-584</v>
          </cell>
        </row>
        <row r="9932">
          <cell r="A9932" t="str">
            <v>991SHS701</v>
          </cell>
          <cell r="L9932">
            <v>600</v>
          </cell>
        </row>
        <row r="9933">
          <cell r="A9933" t="str">
            <v>991SHS701</v>
          </cell>
          <cell r="L9933">
            <v>0</v>
          </cell>
        </row>
        <row r="9934">
          <cell r="A9934" t="str">
            <v>991SHS701</v>
          </cell>
          <cell r="L9934">
            <v>-428.75</v>
          </cell>
        </row>
        <row r="9935">
          <cell r="A9935" t="str">
            <v>991SHS701</v>
          </cell>
          <cell r="L9935">
            <v>-6148.23</v>
          </cell>
        </row>
        <row r="9936">
          <cell r="A9936" t="str">
            <v>991SHS701</v>
          </cell>
          <cell r="L9936">
            <v>-523.24</v>
          </cell>
        </row>
        <row r="9937">
          <cell r="A9937" t="str">
            <v>991SHS701</v>
          </cell>
          <cell r="L9937">
            <v>6215.75</v>
          </cell>
        </row>
        <row r="9938">
          <cell r="A9938" t="str">
            <v>991SHS701</v>
          </cell>
          <cell r="L9938">
            <v>-2527.23</v>
          </cell>
        </row>
        <row r="9939">
          <cell r="A9939" t="str">
            <v>991SHS701</v>
          </cell>
          <cell r="L9939">
            <v>-415.4</v>
          </cell>
        </row>
        <row r="9940">
          <cell r="A9940" t="str">
            <v>991SHS701</v>
          </cell>
          <cell r="L9940">
            <v>604.16</v>
          </cell>
        </row>
        <row r="9941">
          <cell r="A9941" t="str">
            <v>991SHS701</v>
          </cell>
          <cell r="L9941">
            <v>0</v>
          </cell>
        </row>
        <row r="9942">
          <cell r="A9942" t="str">
            <v>991SHS701</v>
          </cell>
          <cell r="L9942">
            <v>-1780</v>
          </cell>
        </row>
        <row r="9943">
          <cell r="A9943" t="str">
            <v>991SHS701</v>
          </cell>
          <cell r="L9943">
            <v>-117650.89</v>
          </cell>
        </row>
        <row r="9944">
          <cell r="A9944" t="str">
            <v>991SHS701</v>
          </cell>
          <cell r="L9944">
            <v>115902.15</v>
          </cell>
        </row>
        <row r="9945">
          <cell r="A9945" t="str">
            <v>991SHS701</v>
          </cell>
          <cell r="L9945">
            <v>-20642.12</v>
          </cell>
        </row>
        <row r="9946">
          <cell r="A9946" t="str">
            <v>991SHS701</v>
          </cell>
          <cell r="L9946">
            <v>16776</v>
          </cell>
        </row>
        <row r="9947">
          <cell r="A9947" t="str">
            <v>991SHS701</v>
          </cell>
          <cell r="L9947">
            <v>-3427.73</v>
          </cell>
        </row>
        <row r="9948">
          <cell r="A9948" t="str">
            <v>991SHS701</v>
          </cell>
          <cell r="L9948">
            <v>233.82</v>
          </cell>
        </row>
        <row r="9949">
          <cell r="A9949" t="str">
            <v>991SHS701</v>
          </cell>
          <cell r="L9949">
            <v>144.99</v>
          </cell>
        </row>
        <row r="9950">
          <cell r="A9950" t="str">
            <v>991SHS701</v>
          </cell>
          <cell r="L9950">
            <v>63236.24</v>
          </cell>
        </row>
        <row r="9951">
          <cell r="A9951" t="str">
            <v>991SHS701</v>
          </cell>
          <cell r="L9951">
            <v>0</v>
          </cell>
        </row>
        <row r="9952">
          <cell r="A9952" t="str">
            <v>991SHS701</v>
          </cell>
          <cell r="L9952">
            <v>187343.62</v>
          </cell>
        </row>
        <row r="9953">
          <cell r="A9953" t="str">
            <v>991SHS701</v>
          </cell>
          <cell r="L9953">
            <v>0</v>
          </cell>
        </row>
        <row r="9954">
          <cell r="A9954" t="str">
            <v>991SHS701</v>
          </cell>
          <cell r="L9954">
            <v>0</v>
          </cell>
        </row>
        <row r="9955">
          <cell r="A9955" t="str">
            <v>991SHS701</v>
          </cell>
          <cell r="L9955">
            <v>59218.17</v>
          </cell>
        </row>
        <row r="9956">
          <cell r="A9956" t="str">
            <v>991SHS701</v>
          </cell>
          <cell r="L9956">
            <v>0</v>
          </cell>
        </row>
        <row r="9957">
          <cell r="A9957" t="str">
            <v>991SHS702</v>
          </cell>
          <cell r="L9957">
            <v>124325.49</v>
          </cell>
        </row>
        <row r="9958">
          <cell r="A9958" t="str">
            <v>991SHS702</v>
          </cell>
          <cell r="L9958">
            <v>-1381.6</v>
          </cell>
        </row>
        <row r="9959">
          <cell r="A9959" t="str">
            <v>991SHS702</v>
          </cell>
          <cell r="L9959">
            <v>2673.98</v>
          </cell>
        </row>
        <row r="9960">
          <cell r="A9960" t="str">
            <v>991SHS702</v>
          </cell>
          <cell r="L9960">
            <v>190396.29</v>
          </cell>
        </row>
        <row r="9961">
          <cell r="A9961" t="str">
            <v>991SHS702</v>
          </cell>
          <cell r="L9961">
            <v>-4545.3999999999996</v>
          </cell>
        </row>
        <row r="9962">
          <cell r="A9962" t="str">
            <v>991SHS702</v>
          </cell>
          <cell r="L9962">
            <v>4650.6000000000004</v>
          </cell>
        </row>
        <row r="9963">
          <cell r="A9963" t="str">
            <v>991SHS702</v>
          </cell>
          <cell r="L9963">
            <v>21455.06</v>
          </cell>
        </row>
        <row r="9964">
          <cell r="A9964" t="str">
            <v>991SHS702</v>
          </cell>
          <cell r="L9964">
            <v>-1418.64</v>
          </cell>
        </row>
        <row r="9965">
          <cell r="A9965" t="str">
            <v>991SHS702</v>
          </cell>
          <cell r="L9965">
            <v>-44.35</v>
          </cell>
        </row>
        <row r="9966">
          <cell r="A9966" t="str">
            <v>991SHS702</v>
          </cell>
          <cell r="L9966">
            <v>1569.08</v>
          </cell>
        </row>
        <row r="9967">
          <cell r="A9967" t="str">
            <v>991SHS702</v>
          </cell>
          <cell r="L9967">
            <v>6544.44</v>
          </cell>
        </row>
        <row r="9968">
          <cell r="A9968" t="str">
            <v>991SHS702</v>
          </cell>
          <cell r="L9968">
            <v>0</v>
          </cell>
        </row>
        <row r="9969">
          <cell r="A9969" t="str">
            <v>991SHS702</v>
          </cell>
          <cell r="L9969">
            <v>15320.54</v>
          </cell>
        </row>
        <row r="9970">
          <cell r="A9970" t="str">
            <v>991SHS702</v>
          </cell>
          <cell r="L9970">
            <v>0</v>
          </cell>
        </row>
        <row r="9971">
          <cell r="A9971" t="str">
            <v>991SHS702</v>
          </cell>
          <cell r="L9971">
            <v>655.85</v>
          </cell>
        </row>
        <row r="9972">
          <cell r="A9972" t="str">
            <v>991SHS702</v>
          </cell>
          <cell r="L9972">
            <v>4072.96</v>
          </cell>
        </row>
        <row r="9973">
          <cell r="A9973" t="str">
            <v>991SHS702</v>
          </cell>
          <cell r="L9973">
            <v>9860</v>
          </cell>
        </row>
        <row r="9974">
          <cell r="A9974" t="str">
            <v>991SHS702</v>
          </cell>
          <cell r="L9974">
            <v>171.5</v>
          </cell>
        </row>
        <row r="9975">
          <cell r="A9975" t="str">
            <v>991SHS703</v>
          </cell>
          <cell r="L9975">
            <v>1211386.95</v>
          </cell>
        </row>
        <row r="9976">
          <cell r="A9976" t="str">
            <v>991SHS703</v>
          </cell>
          <cell r="L9976">
            <v>-16378.46</v>
          </cell>
        </row>
        <row r="9977">
          <cell r="A9977" t="str">
            <v>991SHS703</v>
          </cell>
          <cell r="L9977">
            <v>3858.52</v>
          </cell>
        </row>
        <row r="9978">
          <cell r="A9978" t="str">
            <v>991SHS703</v>
          </cell>
          <cell r="L9978">
            <v>0</v>
          </cell>
        </row>
        <row r="9979">
          <cell r="A9979" t="str">
            <v>991SHS704</v>
          </cell>
          <cell r="L9979">
            <v>-1054.1199999999999</v>
          </cell>
        </row>
        <row r="9980">
          <cell r="A9980" t="str">
            <v>991SHS704</v>
          </cell>
          <cell r="L9980">
            <v>58401.32</v>
          </cell>
        </row>
        <row r="9981">
          <cell r="A9981" t="str">
            <v>991SHS704</v>
          </cell>
          <cell r="L9981">
            <v>0</v>
          </cell>
        </row>
        <row r="9982">
          <cell r="A9982" t="str">
            <v>991SHS704</v>
          </cell>
          <cell r="L9982">
            <v>14.32</v>
          </cell>
        </row>
        <row r="9983">
          <cell r="A9983" t="str">
            <v>991SHS704</v>
          </cell>
          <cell r="L9983">
            <v>1638.24</v>
          </cell>
        </row>
        <row r="9984">
          <cell r="A9984" t="str">
            <v>991SHS704</v>
          </cell>
          <cell r="L9984">
            <v>-528.77</v>
          </cell>
        </row>
        <row r="9985">
          <cell r="A9985" t="str">
            <v>991SHS704</v>
          </cell>
          <cell r="L9985">
            <v>528.77</v>
          </cell>
        </row>
        <row r="9986">
          <cell r="A9986" t="str">
            <v>991SHS704</v>
          </cell>
          <cell r="L9986">
            <v>-12012.06</v>
          </cell>
        </row>
        <row r="9987">
          <cell r="A9987" t="str">
            <v>991SHS704</v>
          </cell>
          <cell r="L9987">
            <v>-2.3199999999999998</v>
          </cell>
        </row>
        <row r="9988">
          <cell r="A9988" t="str">
            <v>991SHS704</v>
          </cell>
          <cell r="L9988">
            <v>3183.63</v>
          </cell>
        </row>
        <row r="9989">
          <cell r="A9989" t="str">
            <v>991SHS704</v>
          </cell>
          <cell r="L9989">
            <v>-1124.78</v>
          </cell>
        </row>
        <row r="9990">
          <cell r="A9990" t="str">
            <v>991SLPD101</v>
          </cell>
          <cell r="L9990">
            <v>13560.4</v>
          </cell>
        </row>
        <row r="9991">
          <cell r="A9991" t="str">
            <v>991SLPD101</v>
          </cell>
          <cell r="L9991">
            <v>3388.15</v>
          </cell>
        </row>
        <row r="9992">
          <cell r="A9992" t="str">
            <v>991SLPD101</v>
          </cell>
          <cell r="L9992">
            <v>40987.53</v>
          </cell>
        </row>
        <row r="9993">
          <cell r="A9993" t="str">
            <v>991SLPD101</v>
          </cell>
          <cell r="L9993">
            <v>96470.34</v>
          </cell>
        </row>
        <row r="9994">
          <cell r="A9994" t="str">
            <v>991SLPD101</v>
          </cell>
          <cell r="L9994">
            <v>3453.23</v>
          </cell>
        </row>
        <row r="9995">
          <cell r="A9995" t="str">
            <v>991SLPD101</v>
          </cell>
          <cell r="L9995">
            <v>-9768.1</v>
          </cell>
        </row>
        <row r="9996">
          <cell r="A9996" t="str">
            <v>991SLPD101</v>
          </cell>
          <cell r="L9996">
            <v>-2284.42</v>
          </cell>
        </row>
        <row r="9997">
          <cell r="A9997" t="str">
            <v>991SLPD101</v>
          </cell>
          <cell r="L9997">
            <v>-1293.25</v>
          </cell>
        </row>
        <row r="9998">
          <cell r="A9998" t="str">
            <v>991SLPD101</v>
          </cell>
          <cell r="L9998">
            <v>13603.26</v>
          </cell>
        </row>
        <row r="9999">
          <cell r="A9999" t="str">
            <v>991SLPD101</v>
          </cell>
          <cell r="L9999">
            <v>0</v>
          </cell>
        </row>
        <row r="10000">
          <cell r="A10000" t="str">
            <v>991SLPD101</v>
          </cell>
          <cell r="L10000">
            <v>-20915.919999999998</v>
          </cell>
        </row>
        <row r="10001">
          <cell r="A10001" t="str">
            <v>991SLPD101</v>
          </cell>
          <cell r="L10001">
            <v>16944.84</v>
          </cell>
        </row>
        <row r="10002">
          <cell r="A10002" t="str">
            <v>991SLPD101</v>
          </cell>
          <cell r="L10002">
            <v>-668.4</v>
          </cell>
        </row>
        <row r="10003">
          <cell r="A10003" t="str">
            <v>991SLPD101</v>
          </cell>
          <cell r="L10003">
            <v>0</v>
          </cell>
        </row>
        <row r="10004">
          <cell r="A10004" t="str">
            <v>991SLPD101</v>
          </cell>
          <cell r="L10004">
            <v>1139.19</v>
          </cell>
        </row>
        <row r="10005">
          <cell r="A10005" t="str">
            <v>991SLPD101</v>
          </cell>
          <cell r="L10005">
            <v>0</v>
          </cell>
        </row>
        <row r="10006">
          <cell r="A10006" t="str">
            <v>991SLPD101</v>
          </cell>
          <cell r="L10006">
            <v>2643.8</v>
          </cell>
        </row>
        <row r="10007">
          <cell r="A10007" t="str">
            <v>991SLPD101</v>
          </cell>
          <cell r="L10007">
            <v>0</v>
          </cell>
        </row>
        <row r="10008">
          <cell r="A10008" t="str">
            <v>991SLPD102</v>
          </cell>
          <cell r="L10008">
            <v>566886.99</v>
          </cell>
        </row>
        <row r="10009">
          <cell r="A10009" t="str">
            <v>991SLPD102</v>
          </cell>
          <cell r="L10009">
            <v>9117.69</v>
          </cell>
        </row>
        <row r="10010">
          <cell r="A10010" t="str">
            <v>991SLPD102</v>
          </cell>
          <cell r="L10010">
            <v>9590.82</v>
          </cell>
        </row>
        <row r="10011">
          <cell r="A10011" t="str">
            <v>991SLPD102</v>
          </cell>
          <cell r="L10011">
            <v>-16463.150000000001</v>
          </cell>
        </row>
        <row r="10012">
          <cell r="A10012" t="str">
            <v>991SLPD102</v>
          </cell>
          <cell r="L10012">
            <v>345.31</v>
          </cell>
        </row>
        <row r="10013">
          <cell r="A10013" t="str">
            <v>991SLPD102</v>
          </cell>
          <cell r="L10013">
            <v>31106.240000000002</v>
          </cell>
        </row>
        <row r="10014">
          <cell r="A10014" t="str">
            <v>991SLPD102</v>
          </cell>
          <cell r="L10014">
            <v>0</v>
          </cell>
        </row>
        <row r="10015">
          <cell r="A10015" t="str">
            <v>991SLPD102</v>
          </cell>
          <cell r="L10015">
            <v>3233.1</v>
          </cell>
        </row>
        <row r="10016">
          <cell r="A10016" t="str">
            <v>991SLPD102</v>
          </cell>
          <cell r="L10016">
            <v>1367.87</v>
          </cell>
        </row>
        <row r="10017">
          <cell r="A10017" t="str">
            <v>991SLPD102</v>
          </cell>
          <cell r="L10017">
            <v>1166.68</v>
          </cell>
        </row>
        <row r="10018">
          <cell r="A10018" t="str">
            <v>991SLPD102</v>
          </cell>
          <cell r="L10018">
            <v>3255.65</v>
          </cell>
        </row>
        <row r="10019">
          <cell r="A10019" t="str">
            <v>991SLPD102</v>
          </cell>
          <cell r="L10019">
            <v>0</v>
          </cell>
        </row>
        <row r="10020">
          <cell r="A10020" t="str">
            <v>991SLPD102</v>
          </cell>
          <cell r="L10020">
            <v>3174.53</v>
          </cell>
        </row>
        <row r="10021">
          <cell r="A10021" t="str">
            <v>991SLPD102</v>
          </cell>
          <cell r="L10021">
            <v>2619.39</v>
          </cell>
        </row>
        <row r="10022">
          <cell r="A10022" t="str">
            <v>991SLPD102</v>
          </cell>
          <cell r="L10022">
            <v>7391.81</v>
          </cell>
        </row>
        <row r="10023">
          <cell r="A10023" t="str">
            <v>991SLPD102</v>
          </cell>
          <cell r="L10023">
            <v>0</v>
          </cell>
        </row>
        <row r="10024">
          <cell r="A10024" t="str">
            <v>991SLPD102</v>
          </cell>
          <cell r="L10024">
            <v>120.8</v>
          </cell>
        </row>
        <row r="10025">
          <cell r="A10025" t="str">
            <v>991SLPD104</v>
          </cell>
          <cell r="L10025">
            <v>568.35</v>
          </cell>
        </row>
        <row r="10026">
          <cell r="A10026" t="str">
            <v>991SLPD104</v>
          </cell>
          <cell r="L10026">
            <v>168975.84</v>
          </cell>
        </row>
        <row r="10027">
          <cell r="A10027" t="str">
            <v>991SLPD104</v>
          </cell>
          <cell r="L10027">
            <v>-25256.26</v>
          </cell>
        </row>
        <row r="10028">
          <cell r="A10028" t="str">
            <v>991SLPD104</v>
          </cell>
          <cell r="L10028">
            <v>25485.83</v>
          </cell>
        </row>
        <row r="10029">
          <cell r="A10029" t="str">
            <v>991SLPG301</v>
          </cell>
          <cell r="L10029">
            <v>3677.72</v>
          </cell>
        </row>
        <row r="10030">
          <cell r="A10030" t="str">
            <v>991SLPG301</v>
          </cell>
          <cell r="L10030">
            <v>1043.5</v>
          </cell>
        </row>
        <row r="10031">
          <cell r="A10031" t="str">
            <v>991SLPG301</v>
          </cell>
          <cell r="L10031">
            <v>17269.439999999999</v>
          </cell>
        </row>
        <row r="10032">
          <cell r="A10032" t="str">
            <v>991SLPG301</v>
          </cell>
          <cell r="L10032">
            <v>1372.83</v>
          </cell>
        </row>
        <row r="10033">
          <cell r="A10033" t="str">
            <v>991SLPG301</v>
          </cell>
          <cell r="L10033">
            <v>-1097.93</v>
          </cell>
        </row>
        <row r="10034">
          <cell r="A10034" t="str">
            <v>991SLPG301</v>
          </cell>
          <cell r="L10034">
            <v>-46.88</v>
          </cell>
        </row>
        <row r="10035">
          <cell r="A10035" t="str">
            <v>991SLPG301</v>
          </cell>
          <cell r="L10035">
            <v>1096.4000000000001</v>
          </cell>
        </row>
        <row r="10036">
          <cell r="A10036" t="str">
            <v>991SLPG301</v>
          </cell>
          <cell r="L10036">
            <v>0</v>
          </cell>
        </row>
        <row r="10037">
          <cell r="A10037" t="str">
            <v>991SLPG302</v>
          </cell>
          <cell r="L10037">
            <v>1270.8399999999999</v>
          </cell>
        </row>
        <row r="10038">
          <cell r="A10038" t="str">
            <v>991SLPG302</v>
          </cell>
          <cell r="L10038">
            <v>5380.41</v>
          </cell>
        </row>
        <row r="10039">
          <cell r="A10039" t="str">
            <v>991SLPG302</v>
          </cell>
          <cell r="L10039">
            <v>116848.28</v>
          </cell>
        </row>
        <row r="10040">
          <cell r="A10040" t="str">
            <v>991SLPG302</v>
          </cell>
          <cell r="L10040">
            <v>2365.7399999999998</v>
          </cell>
        </row>
        <row r="10041">
          <cell r="A10041" t="str">
            <v>991SLPG302</v>
          </cell>
          <cell r="L10041">
            <v>357.72</v>
          </cell>
        </row>
        <row r="10042">
          <cell r="A10042" t="str">
            <v>991SLPG302</v>
          </cell>
          <cell r="L10042">
            <v>-1559.16</v>
          </cell>
        </row>
        <row r="10043">
          <cell r="A10043" t="str">
            <v>991SLPG302</v>
          </cell>
          <cell r="L10043">
            <v>2633.8</v>
          </cell>
        </row>
        <row r="10044">
          <cell r="A10044" t="str">
            <v>991SLPG302</v>
          </cell>
          <cell r="L10044">
            <v>2699.29</v>
          </cell>
        </row>
        <row r="10045">
          <cell r="A10045" t="str">
            <v>991SLPG302</v>
          </cell>
          <cell r="L10045">
            <v>0</v>
          </cell>
        </row>
        <row r="10046">
          <cell r="A10046" t="str">
            <v>R013728</v>
          </cell>
          <cell r="L10046">
            <v>22250.27</v>
          </cell>
        </row>
        <row r="10047">
          <cell r="A10047" t="str">
            <v>R013728</v>
          </cell>
          <cell r="L10047">
            <v>0</v>
          </cell>
        </row>
        <row r="10048">
          <cell r="A10048" t="str">
            <v>R013728</v>
          </cell>
          <cell r="L10048">
            <v>0</v>
          </cell>
        </row>
        <row r="10049">
          <cell r="A10049" t="str">
            <v>R013728</v>
          </cell>
          <cell r="L10049">
            <v>25492.92</v>
          </cell>
        </row>
        <row r="10050">
          <cell r="A10050" t="str">
            <v>R013728</v>
          </cell>
          <cell r="L10050">
            <v>0</v>
          </cell>
        </row>
        <row r="10051">
          <cell r="A10051" t="str">
            <v>R013728</v>
          </cell>
          <cell r="L10051">
            <v>4308.3599999999997</v>
          </cell>
        </row>
        <row r="10052">
          <cell r="A10052" t="str">
            <v>R013728</v>
          </cell>
          <cell r="L10052">
            <v>10003.61</v>
          </cell>
        </row>
        <row r="10053">
          <cell r="A10053" t="str">
            <v>R013728</v>
          </cell>
          <cell r="L10053">
            <v>144.13</v>
          </cell>
        </row>
        <row r="10054">
          <cell r="A10054" t="str">
            <v>R013728</v>
          </cell>
          <cell r="L10054">
            <v>2294.2600000000002</v>
          </cell>
        </row>
        <row r="10055">
          <cell r="A10055" t="str">
            <v>R013728</v>
          </cell>
          <cell r="L10055">
            <v>16386.669999999998</v>
          </cell>
        </row>
        <row r="10056">
          <cell r="A10056" t="str">
            <v>R013728</v>
          </cell>
          <cell r="L10056">
            <v>0</v>
          </cell>
        </row>
        <row r="10057">
          <cell r="A10057" t="str">
            <v>R013728</v>
          </cell>
          <cell r="L10057">
            <v>-16053.57</v>
          </cell>
        </row>
        <row r="10058">
          <cell r="A10058" t="str">
            <v>R013728</v>
          </cell>
          <cell r="L10058">
            <v>1069.5999999999999</v>
          </cell>
        </row>
        <row r="10059">
          <cell r="A10059" t="str">
            <v>R013728</v>
          </cell>
          <cell r="L10059">
            <v>8189.17</v>
          </cell>
        </row>
        <row r="10060">
          <cell r="A10060" t="str">
            <v>R013728</v>
          </cell>
          <cell r="L10060">
            <v>0</v>
          </cell>
        </row>
        <row r="10061">
          <cell r="A10061" t="str">
            <v>R013728</v>
          </cell>
          <cell r="L10061">
            <v>0</v>
          </cell>
        </row>
        <row r="10062">
          <cell r="A10062" t="str">
            <v>R013728</v>
          </cell>
          <cell r="L10062">
            <v>12682</v>
          </cell>
        </row>
        <row r="10063">
          <cell r="A10063" t="str">
            <v>R013728</v>
          </cell>
          <cell r="L10063">
            <v>2861.1</v>
          </cell>
        </row>
        <row r="10064">
          <cell r="A10064" t="str">
            <v>R013728</v>
          </cell>
          <cell r="L10064">
            <v>0</v>
          </cell>
        </row>
        <row r="10065">
          <cell r="A10065" t="str">
            <v>R013728</v>
          </cell>
          <cell r="L10065">
            <v>-140</v>
          </cell>
        </row>
        <row r="10066">
          <cell r="A10066" t="str">
            <v>R013728</v>
          </cell>
          <cell r="L10066">
            <v>7220.23</v>
          </cell>
        </row>
        <row r="10067">
          <cell r="A10067" t="str">
            <v>R013728</v>
          </cell>
          <cell r="L10067">
            <v>0</v>
          </cell>
        </row>
        <row r="10068">
          <cell r="A10068" t="str">
            <v>R013728</v>
          </cell>
          <cell r="L10068">
            <v>6740.11</v>
          </cell>
        </row>
        <row r="10069">
          <cell r="A10069" t="str">
            <v>R013728</v>
          </cell>
          <cell r="L10069">
            <v>0</v>
          </cell>
        </row>
        <row r="10070">
          <cell r="A10070" t="str">
            <v>R013728</v>
          </cell>
          <cell r="L10070">
            <v>2084.33</v>
          </cell>
        </row>
        <row r="10071">
          <cell r="A10071" t="str">
            <v>R013728</v>
          </cell>
          <cell r="L10071">
            <v>0</v>
          </cell>
        </row>
        <row r="10072">
          <cell r="A10072" t="str">
            <v>R013728</v>
          </cell>
          <cell r="L10072">
            <v>-4325</v>
          </cell>
        </row>
        <row r="10073">
          <cell r="A10073" t="str">
            <v>R013728</v>
          </cell>
          <cell r="L10073">
            <v>2723.7</v>
          </cell>
        </row>
        <row r="10074">
          <cell r="A10074" t="str">
            <v>R014271</v>
          </cell>
          <cell r="L10074">
            <v>1113.78</v>
          </cell>
        </row>
        <row r="10075">
          <cell r="A10075" t="str">
            <v>R014271</v>
          </cell>
          <cell r="L10075">
            <v>1200</v>
          </cell>
        </row>
        <row r="10076">
          <cell r="A10076" t="str">
            <v>R014271</v>
          </cell>
          <cell r="L10076">
            <v>0</v>
          </cell>
        </row>
        <row r="10077">
          <cell r="A10077" t="str">
            <v>R014271</v>
          </cell>
          <cell r="L10077">
            <v>0</v>
          </cell>
        </row>
        <row r="10078">
          <cell r="A10078" t="str">
            <v>R014271</v>
          </cell>
          <cell r="L10078">
            <v>5625.74</v>
          </cell>
        </row>
        <row r="10079">
          <cell r="A10079" t="str">
            <v>R014271</v>
          </cell>
          <cell r="L10079">
            <v>0</v>
          </cell>
        </row>
        <row r="10080">
          <cell r="A10080" t="str">
            <v>R014271</v>
          </cell>
          <cell r="L10080">
            <v>2545.62</v>
          </cell>
        </row>
        <row r="10081">
          <cell r="A10081" t="str">
            <v>R014271</v>
          </cell>
          <cell r="L10081">
            <v>0</v>
          </cell>
        </row>
        <row r="10082">
          <cell r="A10082" t="str">
            <v>R014271</v>
          </cell>
          <cell r="L10082">
            <v>5907.75</v>
          </cell>
        </row>
        <row r="10083">
          <cell r="A10083" t="str">
            <v>R014271</v>
          </cell>
          <cell r="L10083">
            <v>0</v>
          </cell>
        </row>
        <row r="10084">
          <cell r="A10084" t="str">
            <v>R014271</v>
          </cell>
          <cell r="L10084">
            <v>2694.59</v>
          </cell>
        </row>
        <row r="10085">
          <cell r="A10085" t="str">
            <v>R014271</v>
          </cell>
          <cell r="L10085">
            <v>5396</v>
          </cell>
        </row>
        <row r="10086">
          <cell r="A10086" t="str">
            <v>R014271</v>
          </cell>
          <cell r="L10086">
            <v>0</v>
          </cell>
        </row>
        <row r="10087">
          <cell r="A10087" t="str">
            <v>R014271</v>
          </cell>
          <cell r="L10087">
            <v>0</v>
          </cell>
        </row>
        <row r="10088">
          <cell r="A10088" t="str">
            <v>R014271</v>
          </cell>
          <cell r="L10088">
            <v>0</v>
          </cell>
        </row>
        <row r="10089">
          <cell r="A10089" t="str">
            <v>R014271</v>
          </cell>
          <cell r="L10089">
            <v>1062.8699999999999</v>
          </cell>
        </row>
        <row r="10090">
          <cell r="A10090" t="str">
            <v>R014271</v>
          </cell>
          <cell r="L10090">
            <v>3000.71</v>
          </cell>
        </row>
        <row r="10091">
          <cell r="A10091" t="str">
            <v>R014271</v>
          </cell>
          <cell r="L10091">
            <v>0</v>
          </cell>
        </row>
        <row r="10092">
          <cell r="A10092" t="str">
            <v>R014271</v>
          </cell>
          <cell r="L10092">
            <v>6971.92</v>
          </cell>
        </row>
        <row r="10093">
          <cell r="A10093" t="str">
            <v>R014271</v>
          </cell>
          <cell r="L10093">
            <v>0</v>
          </cell>
        </row>
        <row r="10094">
          <cell r="A10094" t="str">
            <v>R014271</v>
          </cell>
          <cell r="L10094">
            <v>10314.83</v>
          </cell>
        </row>
        <row r="10095">
          <cell r="A10095" t="str">
            <v>R014271</v>
          </cell>
          <cell r="L10095">
            <v>226.9</v>
          </cell>
        </row>
        <row r="10096">
          <cell r="A10096" t="str">
            <v>R014271</v>
          </cell>
          <cell r="L10096">
            <v>54.31</v>
          </cell>
        </row>
        <row r="10097">
          <cell r="A10097" t="str">
            <v>R014271</v>
          </cell>
          <cell r="L10097">
            <v>0</v>
          </cell>
        </row>
        <row r="10098">
          <cell r="A10098" t="str">
            <v>R014271</v>
          </cell>
          <cell r="L10098">
            <v>0</v>
          </cell>
        </row>
        <row r="10099">
          <cell r="A10099" t="str">
            <v>R014271</v>
          </cell>
          <cell r="L10099">
            <v>0</v>
          </cell>
        </row>
        <row r="10100">
          <cell r="A10100" t="str">
            <v>R014271</v>
          </cell>
          <cell r="L10100">
            <v>1315.41</v>
          </cell>
        </row>
        <row r="10101">
          <cell r="A10101" t="str">
            <v>R014271</v>
          </cell>
          <cell r="L10101">
            <v>0</v>
          </cell>
        </row>
        <row r="10102">
          <cell r="A10102" t="str">
            <v>R014271</v>
          </cell>
          <cell r="L10102">
            <v>1386.23</v>
          </cell>
        </row>
        <row r="10103">
          <cell r="A10103" t="str">
            <v>R014271</v>
          </cell>
          <cell r="L10103">
            <v>0</v>
          </cell>
        </row>
        <row r="10104">
          <cell r="A10104" t="str">
            <v>R014271</v>
          </cell>
          <cell r="L10104">
            <v>3220.78</v>
          </cell>
        </row>
        <row r="10105">
          <cell r="A10105" t="str">
            <v>R014271</v>
          </cell>
          <cell r="L10105">
            <v>0</v>
          </cell>
        </row>
        <row r="10106">
          <cell r="A10106" t="str">
            <v>R014271</v>
          </cell>
          <cell r="L10106">
            <v>4504.75</v>
          </cell>
        </row>
        <row r="10107">
          <cell r="A10107" t="str">
            <v>R014271</v>
          </cell>
          <cell r="L10107">
            <v>0</v>
          </cell>
        </row>
        <row r="10108">
          <cell r="A10108" t="str">
            <v>R014271</v>
          </cell>
          <cell r="L10108">
            <v>1260.17</v>
          </cell>
        </row>
        <row r="10109">
          <cell r="A10109" t="str">
            <v>R014271</v>
          </cell>
          <cell r="L10109">
            <v>0</v>
          </cell>
        </row>
        <row r="10110">
          <cell r="A10110" t="str">
            <v>R014271</v>
          </cell>
          <cell r="L10110">
            <v>2928</v>
          </cell>
        </row>
        <row r="10111">
          <cell r="A10111" t="str">
            <v>R014271</v>
          </cell>
          <cell r="L10111">
            <v>0</v>
          </cell>
        </row>
        <row r="10112">
          <cell r="A10112" t="str">
            <v>R01CERESE</v>
          </cell>
          <cell r="L10112">
            <v>1000.88</v>
          </cell>
        </row>
        <row r="10113">
          <cell r="A10113" t="str">
            <v>R01CERESE</v>
          </cell>
          <cell r="L10113">
            <v>57.75</v>
          </cell>
        </row>
        <row r="10114">
          <cell r="A10114" t="str">
            <v>R01CERESE</v>
          </cell>
          <cell r="L10114">
            <v>-274.99</v>
          </cell>
        </row>
        <row r="10115">
          <cell r="A10115" t="str">
            <v>R01CERESE</v>
          </cell>
          <cell r="L10115">
            <v>-139.05000000000001</v>
          </cell>
        </row>
        <row r="10116">
          <cell r="A10116" t="str">
            <v>R01CERESE</v>
          </cell>
          <cell r="L10116">
            <v>275</v>
          </cell>
        </row>
        <row r="10117">
          <cell r="A10117" t="str">
            <v>R01CERESE</v>
          </cell>
          <cell r="L10117">
            <v>30.02</v>
          </cell>
        </row>
        <row r="10118">
          <cell r="A10118" t="str">
            <v>R01CERESE</v>
          </cell>
          <cell r="L10118">
            <v>0.01</v>
          </cell>
        </row>
        <row r="10119">
          <cell r="A10119" t="str">
            <v>R01CERESE</v>
          </cell>
          <cell r="L10119">
            <v>-24.55</v>
          </cell>
        </row>
        <row r="10120">
          <cell r="A10120" t="str">
            <v>R01CERESE</v>
          </cell>
          <cell r="L10120">
            <v>-30.22</v>
          </cell>
        </row>
        <row r="10121">
          <cell r="A10121" t="str">
            <v>R01CERESE</v>
          </cell>
          <cell r="L10121">
            <v>9.33</v>
          </cell>
        </row>
        <row r="10122">
          <cell r="A10122" t="str">
            <v>R01CERESE</v>
          </cell>
          <cell r="L10122">
            <v>-2.89</v>
          </cell>
        </row>
        <row r="10123">
          <cell r="A10123" t="str">
            <v>R01CERESE</v>
          </cell>
          <cell r="L10123">
            <v>-1.5</v>
          </cell>
        </row>
        <row r="10124">
          <cell r="A10124" t="str">
            <v>R01COM2016</v>
          </cell>
          <cell r="L10124">
            <v>-12.6</v>
          </cell>
        </row>
        <row r="10125">
          <cell r="A10125" t="str">
            <v>R01COM2017</v>
          </cell>
          <cell r="L10125">
            <v>686.6</v>
          </cell>
        </row>
        <row r="10126">
          <cell r="A10126" t="str">
            <v>R01COM2017</v>
          </cell>
          <cell r="L10126">
            <v>2500</v>
          </cell>
        </row>
        <row r="10127">
          <cell r="A10127" t="str">
            <v>R01COM2017</v>
          </cell>
          <cell r="L10127">
            <v>1013.85</v>
          </cell>
        </row>
        <row r="10128">
          <cell r="A10128" t="str">
            <v>R01COM2017</v>
          </cell>
          <cell r="L10128">
            <v>1600</v>
          </cell>
        </row>
        <row r="10129">
          <cell r="A10129" t="str">
            <v>R01COM2017</v>
          </cell>
          <cell r="L10129">
            <v>1000.35</v>
          </cell>
        </row>
        <row r="10130">
          <cell r="A10130" t="str">
            <v>R01COM2017</v>
          </cell>
          <cell r="L10130">
            <v>2165.33</v>
          </cell>
        </row>
        <row r="10131">
          <cell r="A10131" t="str">
            <v>R01COM2017</v>
          </cell>
          <cell r="L10131">
            <v>861.28</v>
          </cell>
        </row>
        <row r="10132">
          <cell r="A10132" t="str">
            <v>R01COM2017</v>
          </cell>
          <cell r="L10132">
            <v>3869.66</v>
          </cell>
        </row>
        <row r="10133">
          <cell r="A10133" t="str">
            <v>R01COM2017</v>
          </cell>
          <cell r="L10133">
            <v>1500</v>
          </cell>
        </row>
        <row r="10134">
          <cell r="A10134" t="str">
            <v>R01COM2017</v>
          </cell>
          <cell r="L10134">
            <v>1318.18</v>
          </cell>
        </row>
        <row r="10135">
          <cell r="A10135" t="str">
            <v>R01COM2017</v>
          </cell>
          <cell r="L10135">
            <v>903.55</v>
          </cell>
        </row>
        <row r="10136">
          <cell r="A10136" t="str">
            <v>R01COM2017</v>
          </cell>
          <cell r="L10136">
            <v>1724.84</v>
          </cell>
        </row>
        <row r="10137">
          <cell r="A10137" t="str">
            <v>R01COM2017</v>
          </cell>
          <cell r="L10137">
            <v>5178.33</v>
          </cell>
        </row>
        <row r="10138">
          <cell r="A10138" t="str">
            <v>R01COM2017</v>
          </cell>
          <cell r="L10138">
            <v>1000</v>
          </cell>
        </row>
        <row r="10139">
          <cell r="A10139" t="str">
            <v>R01COM2017</v>
          </cell>
          <cell r="L10139">
            <v>425.83</v>
          </cell>
        </row>
        <row r="10140">
          <cell r="A10140" t="str">
            <v>R01COM2017</v>
          </cell>
          <cell r="L10140">
            <v>494.04</v>
          </cell>
        </row>
        <row r="10141">
          <cell r="A10141" t="str">
            <v>R01COM2017</v>
          </cell>
          <cell r="L10141">
            <v>0</v>
          </cell>
        </row>
        <row r="10142">
          <cell r="A10142" t="str">
            <v>R01COM2017</v>
          </cell>
          <cell r="L10142">
            <v>0</v>
          </cell>
        </row>
        <row r="10143">
          <cell r="A10143" t="str">
            <v>R01COM2017</v>
          </cell>
          <cell r="L10143">
            <v>1713.03</v>
          </cell>
        </row>
        <row r="10144">
          <cell r="A10144" t="str">
            <v>R01CTMU</v>
          </cell>
          <cell r="L10144">
            <v>60288.25</v>
          </cell>
        </row>
        <row r="10145">
          <cell r="A10145" t="str">
            <v>R01CTMU</v>
          </cell>
          <cell r="L10145">
            <v>108.33</v>
          </cell>
        </row>
        <row r="10146">
          <cell r="A10146" t="str">
            <v>R01CTMU</v>
          </cell>
          <cell r="L10146">
            <v>-135.5</v>
          </cell>
        </row>
        <row r="10147">
          <cell r="A10147" t="str">
            <v>R01CTMU</v>
          </cell>
          <cell r="L10147">
            <v>145.83000000000001</v>
          </cell>
        </row>
        <row r="10148">
          <cell r="A10148" t="str">
            <v>R01CTMU</v>
          </cell>
          <cell r="L10148">
            <v>0</v>
          </cell>
        </row>
        <row r="10149">
          <cell r="A10149" t="str">
            <v>R01CTMU</v>
          </cell>
          <cell r="L10149">
            <v>-49417.55</v>
          </cell>
        </row>
        <row r="10150">
          <cell r="A10150" t="str">
            <v>R01CTMU</v>
          </cell>
          <cell r="L10150">
            <v>2095.92</v>
          </cell>
        </row>
        <row r="10151">
          <cell r="A10151" t="str">
            <v>R01DIVERS</v>
          </cell>
          <cell r="L10151">
            <v>0</v>
          </cell>
        </row>
        <row r="10152">
          <cell r="A10152" t="str">
            <v>R01DIVERS</v>
          </cell>
          <cell r="L10152">
            <v>0</v>
          </cell>
        </row>
        <row r="10153">
          <cell r="A10153" t="str">
            <v>R01DIVERS</v>
          </cell>
          <cell r="L10153">
            <v>0</v>
          </cell>
        </row>
        <row r="10154">
          <cell r="A10154" t="str">
            <v>R01DIVERS</v>
          </cell>
          <cell r="L10154">
            <v>0</v>
          </cell>
        </row>
        <row r="10155">
          <cell r="A10155" t="str">
            <v>R01DIVERS</v>
          </cell>
          <cell r="L10155">
            <v>0</v>
          </cell>
        </row>
        <row r="10156">
          <cell r="A10156" t="str">
            <v>R01DIVERS</v>
          </cell>
          <cell r="L10156">
            <v>0</v>
          </cell>
        </row>
        <row r="10157">
          <cell r="A10157" t="str">
            <v>R01DIVERS</v>
          </cell>
          <cell r="L10157">
            <v>0</v>
          </cell>
        </row>
        <row r="10158">
          <cell r="A10158" t="str">
            <v>R01DIVERS</v>
          </cell>
          <cell r="L10158">
            <v>0</v>
          </cell>
        </row>
        <row r="10159">
          <cell r="A10159" t="str">
            <v>R01DIVERS</v>
          </cell>
          <cell r="L10159">
            <v>0</v>
          </cell>
        </row>
        <row r="10160">
          <cell r="A10160" t="str">
            <v>R01DIVERS</v>
          </cell>
          <cell r="L10160">
            <v>0</v>
          </cell>
        </row>
        <row r="10161">
          <cell r="A10161" t="str">
            <v>R01DIVERS</v>
          </cell>
          <cell r="L10161">
            <v>0</v>
          </cell>
        </row>
        <row r="10162">
          <cell r="A10162" t="str">
            <v>R01DIVERS</v>
          </cell>
          <cell r="L10162">
            <v>0</v>
          </cell>
        </row>
        <row r="10163">
          <cell r="A10163" t="str">
            <v>R01FR41</v>
          </cell>
          <cell r="L10163">
            <v>-242.76</v>
          </cell>
        </row>
        <row r="10164">
          <cell r="A10164" t="str">
            <v>R01FR41</v>
          </cell>
          <cell r="L10164">
            <v>-392</v>
          </cell>
        </row>
        <row r="10165">
          <cell r="A10165" t="str">
            <v>R01FR41</v>
          </cell>
          <cell r="L10165">
            <v>635</v>
          </cell>
        </row>
        <row r="10166">
          <cell r="A10166" t="str">
            <v>R01FR41</v>
          </cell>
          <cell r="L10166">
            <v>-609</v>
          </cell>
        </row>
        <row r="10167">
          <cell r="A10167" t="str">
            <v>R01FR41</v>
          </cell>
          <cell r="L10167">
            <v>-380</v>
          </cell>
        </row>
        <row r="10168">
          <cell r="A10168" t="str">
            <v>R01FR41</v>
          </cell>
          <cell r="L10168">
            <v>-1.4</v>
          </cell>
        </row>
        <row r="10169">
          <cell r="A10169" t="str">
            <v>R01FR41</v>
          </cell>
          <cell r="L10169">
            <v>989</v>
          </cell>
        </row>
        <row r="10170">
          <cell r="A10170" t="str">
            <v>R01FRECOAQ</v>
          </cell>
          <cell r="L10170">
            <v>-70.680000000000007</v>
          </cell>
        </row>
        <row r="10171">
          <cell r="A10171" t="str">
            <v>R01FRECOAQ</v>
          </cell>
          <cell r="L10171">
            <v>70.680000000000007</v>
          </cell>
        </row>
        <row r="10172">
          <cell r="A10172" t="str">
            <v>R01FRPRABI</v>
          </cell>
          <cell r="L10172">
            <v>1.83</v>
          </cell>
        </row>
        <row r="10173">
          <cell r="A10173" t="str">
            <v>R01FRSERRE</v>
          </cell>
          <cell r="L10173">
            <v>-21</v>
          </cell>
        </row>
        <row r="10174">
          <cell r="A10174" t="str">
            <v>R01FRSERRE</v>
          </cell>
          <cell r="L10174">
            <v>-70.06</v>
          </cell>
        </row>
        <row r="10175">
          <cell r="A10175" t="str">
            <v>R01FRSERRE</v>
          </cell>
          <cell r="L10175">
            <v>91.06</v>
          </cell>
        </row>
        <row r="10176">
          <cell r="A10176" t="str">
            <v>R01FRSERRE</v>
          </cell>
          <cell r="L10176">
            <v>-24.12</v>
          </cell>
        </row>
        <row r="10177">
          <cell r="A10177" t="str">
            <v>R01FRSERRE</v>
          </cell>
          <cell r="L10177">
            <v>24.12</v>
          </cell>
        </row>
        <row r="10178">
          <cell r="A10178" t="str">
            <v>R021033</v>
          </cell>
          <cell r="L10178">
            <v>26031.29</v>
          </cell>
        </row>
        <row r="10179">
          <cell r="A10179" t="str">
            <v>R021033</v>
          </cell>
          <cell r="L10179">
            <v>0</v>
          </cell>
        </row>
        <row r="10180">
          <cell r="A10180" t="str">
            <v>R021033</v>
          </cell>
          <cell r="L10180">
            <v>4532.9799999999996</v>
          </cell>
        </row>
        <row r="10181">
          <cell r="A10181" t="str">
            <v>R021033</v>
          </cell>
          <cell r="L10181">
            <v>1101.21</v>
          </cell>
        </row>
        <row r="10182">
          <cell r="A10182" t="str">
            <v>R021033</v>
          </cell>
          <cell r="L10182">
            <v>0</v>
          </cell>
        </row>
        <row r="10183">
          <cell r="A10183" t="str">
            <v>R021033</v>
          </cell>
          <cell r="L10183">
            <v>49858.03</v>
          </cell>
        </row>
        <row r="10184">
          <cell r="A10184" t="str">
            <v>R021033</v>
          </cell>
          <cell r="L10184">
            <v>-7010</v>
          </cell>
        </row>
        <row r="10185">
          <cell r="A10185" t="str">
            <v>R021033</v>
          </cell>
          <cell r="L10185">
            <v>-1.4</v>
          </cell>
        </row>
        <row r="10186">
          <cell r="A10186" t="str">
            <v>R021033</v>
          </cell>
          <cell r="L10186">
            <v>7685.28</v>
          </cell>
        </row>
        <row r="10187">
          <cell r="A10187" t="str">
            <v>R021033</v>
          </cell>
          <cell r="L10187">
            <v>0</v>
          </cell>
        </row>
        <row r="10188">
          <cell r="A10188" t="str">
            <v>R021033</v>
          </cell>
          <cell r="L10188">
            <v>61</v>
          </cell>
        </row>
        <row r="10189">
          <cell r="A10189" t="str">
            <v>R021033</v>
          </cell>
          <cell r="L10189">
            <v>10000</v>
          </cell>
        </row>
        <row r="10190">
          <cell r="A10190" t="str">
            <v>R021033BOI</v>
          </cell>
          <cell r="L10190">
            <v>-2292.86</v>
          </cell>
        </row>
        <row r="10191">
          <cell r="A10191" t="str">
            <v>R021033BOI</v>
          </cell>
          <cell r="L10191">
            <v>-40</v>
          </cell>
        </row>
        <row r="10192">
          <cell r="A10192" t="str">
            <v>R021033BOI</v>
          </cell>
          <cell r="L10192">
            <v>8595.06</v>
          </cell>
        </row>
        <row r="10193">
          <cell r="A10193" t="str">
            <v>R021033BOI</v>
          </cell>
          <cell r="L10193">
            <v>-927.36</v>
          </cell>
        </row>
        <row r="10194">
          <cell r="A10194" t="str">
            <v>R021033BOI</v>
          </cell>
          <cell r="L10194">
            <v>5335.84</v>
          </cell>
        </row>
        <row r="10195">
          <cell r="A10195" t="str">
            <v>R021033BOI</v>
          </cell>
          <cell r="L10195">
            <v>1238.8599999999999</v>
          </cell>
        </row>
        <row r="10196">
          <cell r="A10196" t="str">
            <v>R021033BOI</v>
          </cell>
          <cell r="L10196">
            <v>0</v>
          </cell>
        </row>
        <row r="10197">
          <cell r="A10197" t="str">
            <v>R021033BOI</v>
          </cell>
          <cell r="L10197">
            <v>13027.53</v>
          </cell>
        </row>
        <row r="10198">
          <cell r="A10198" t="str">
            <v>R021033BOI</v>
          </cell>
          <cell r="L10198">
            <v>9299.11</v>
          </cell>
        </row>
        <row r="10199">
          <cell r="A10199" t="str">
            <v>R021033BOI</v>
          </cell>
          <cell r="L10199">
            <v>0</v>
          </cell>
        </row>
        <row r="10200">
          <cell r="A10200" t="str">
            <v>R021033BOI</v>
          </cell>
          <cell r="L10200">
            <v>10464.129999999999</v>
          </cell>
        </row>
        <row r="10201">
          <cell r="A10201" t="str">
            <v>R021033BOI</v>
          </cell>
          <cell r="L10201">
            <v>-146</v>
          </cell>
        </row>
        <row r="10202">
          <cell r="A10202" t="str">
            <v>R021033BOI</v>
          </cell>
          <cell r="L10202">
            <v>814.25</v>
          </cell>
        </row>
        <row r="10203">
          <cell r="A10203" t="str">
            <v>R021033BOI</v>
          </cell>
          <cell r="L10203">
            <v>-62</v>
          </cell>
        </row>
        <row r="10204">
          <cell r="A10204" t="str">
            <v>R021033BOI</v>
          </cell>
          <cell r="L10204">
            <v>12123.17</v>
          </cell>
        </row>
        <row r="10205">
          <cell r="A10205" t="str">
            <v>R021033BOI</v>
          </cell>
          <cell r="L10205">
            <v>0</v>
          </cell>
        </row>
        <row r="10206">
          <cell r="A10206" t="str">
            <v>R021033BOI</v>
          </cell>
          <cell r="L10206">
            <v>29383.25</v>
          </cell>
        </row>
        <row r="10207">
          <cell r="A10207" t="str">
            <v>R021033BOI</v>
          </cell>
          <cell r="L10207">
            <v>0</v>
          </cell>
        </row>
        <row r="10208">
          <cell r="A10208" t="str">
            <v>R021033BOI</v>
          </cell>
          <cell r="L10208">
            <v>410.14</v>
          </cell>
        </row>
        <row r="10209">
          <cell r="A10209" t="str">
            <v>R021033BOI</v>
          </cell>
          <cell r="L10209">
            <v>-14.7</v>
          </cell>
        </row>
        <row r="10210">
          <cell r="A10210" t="str">
            <v>R021033BOI</v>
          </cell>
          <cell r="L10210">
            <v>-898.25</v>
          </cell>
        </row>
        <row r="10211">
          <cell r="A10211" t="str">
            <v>R021033BOI</v>
          </cell>
          <cell r="L10211">
            <v>898.25</v>
          </cell>
        </row>
        <row r="10212">
          <cell r="A10212" t="str">
            <v>R021033BOI</v>
          </cell>
          <cell r="L10212">
            <v>-897.47</v>
          </cell>
        </row>
        <row r="10213">
          <cell r="A10213" t="str">
            <v>R021033BOI</v>
          </cell>
          <cell r="L10213">
            <v>897.47</v>
          </cell>
        </row>
        <row r="10214">
          <cell r="A10214" t="str">
            <v>R021033BOI</v>
          </cell>
          <cell r="L10214">
            <v>15713.36</v>
          </cell>
        </row>
        <row r="10215">
          <cell r="A10215" t="str">
            <v>R021033BOI</v>
          </cell>
          <cell r="L10215">
            <v>-4720.92</v>
          </cell>
        </row>
        <row r="10216">
          <cell r="A10216" t="str">
            <v>R021033BOI</v>
          </cell>
          <cell r="L10216">
            <v>-11</v>
          </cell>
        </row>
        <row r="10217">
          <cell r="A10217" t="str">
            <v>R021033BOI</v>
          </cell>
          <cell r="L10217">
            <v>4803.1400000000003</v>
          </cell>
        </row>
        <row r="10218">
          <cell r="A10218" t="str">
            <v>R021033BOI</v>
          </cell>
          <cell r="L10218">
            <v>2253.14</v>
          </cell>
        </row>
        <row r="10219">
          <cell r="A10219" t="str">
            <v>R021033BOI</v>
          </cell>
          <cell r="L10219">
            <v>5228.9399999999996</v>
          </cell>
        </row>
        <row r="10220">
          <cell r="A10220" t="str">
            <v>R021033BOI</v>
          </cell>
          <cell r="L10220">
            <v>5775.34</v>
          </cell>
        </row>
        <row r="10221">
          <cell r="A10221" t="str">
            <v>R021033BOI</v>
          </cell>
          <cell r="L10221">
            <v>0</v>
          </cell>
        </row>
        <row r="10222">
          <cell r="A10222" t="str">
            <v>R021033CHA</v>
          </cell>
          <cell r="L10222">
            <v>0</v>
          </cell>
        </row>
        <row r="10223">
          <cell r="A10223" t="str">
            <v>R021033CHA</v>
          </cell>
          <cell r="L10223">
            <v>53778.02</v>
          </cell>
        </row>
        <row r="10224">
          <cell r="A10224" t="str">
            <v>R021033CHA</v>
          </cell>
          <cell r="L10224">
            <v>-666.71</v>
          </cell>
        </row>
        <row r="10225">
          <cell r="A10225" t="str">
            <v>R021033CHA</v>
          </cell>
          <cell r="L10225">
            <v>-929.75</v>
          </cell>
        </row>
        <row r="10226">
          <cell r="A10226" t="str">
            <v>R021033CHA</v>
          </cell>
          <cell r="L10226">
            <v>717.99</v>
          </cell>
        </row>
        <row r="10227">
          <cell r="A10227" t="str">
            <v>R021033CHA</v>
          </cell>
          <cell r="L10227">
            <v>6821.95</v>
          </cell>
        </row>
        <row r="10228">
          <cell r="A10228" t="str">
            <v>R021033CHA</v>
          </cell>
          <cell r="L10228">
            <v>12696.59</v>
          </cell>
        </row>
        <row r="10229">
          <cell r="A10229" t="str">
            <v>R021033CHA</v>
          </cell>
          <cell r="L10229">
            <v>0</v>
          </cell>
        </row>
        <row r="10230">
          <cell r="A10230" t="str">
            <v>R021033CHA</v>
          </cell>
          <cell r="L10230">
            <v>1213.76</v>
          </cell>
        </row>
        <row r="10231">
          <cell r="A10231" t="str">
            <v>R021033CLE</v>
          </cell>
          <cell r="L10231">
            <v>-474</v>
          </cell>
        </row>
        <row r="10232">
          <cell r="A10232" t="str">
            <v>R021033CLE</v>
          </cell>
          <cell r="L10232">
            <v>-191</v>
          </cell>
        </row>
        <row r="10233">
          <cell r="A10233" t="str">
            <v>R021033CLE</v>
          </cell>
          <cell r="L10233">
            <v>-324.66000000000003</v>
          </cell>
        </row>
        <row r="10234">
          <cell r="A10234" t="str">
            <v>R021033CLE</v>
          </cell>
          <cell r="L10234">
            <v>324.66000000000003</v>
          </cell>
        </row>
        <row r="10235">
          <cell r="A10235" t="str">
            <v>R021033CLE</v>
          </cell>
          <cell r="L10235">
            <v>-720.9</v>
          </cell>
        </row>
        <row r="10236">
          <cell r="A10236" t="str">
            <v>R021033CLE</v>
          </cell>
          <cell r="L10236">
            <v>44062.99</v>
          </cell>
        </row>
        <row r="10237">
          <cell r="A10237" t="str">
            <v>R021033CLE</v>
          </cell>
          <cell r="L10237">
            <v>453.04</v>
          </cell>
        </row>
        <row r="10238">
          <cell r="A10238" t="str">
            <v>R021033CLE</v>
          </cell>
          <cell r="L10238">
            <v>-18.18</v>
          </cell>
        </row>
        <row r="10239">
          <cell r="A10239" t="str">
            <v>R021033CLE</v>
          </cell>
          <cell r="L10239">
            <v>5561.98</v>
          </cell>
        </row>
        <row r="10240">
          <cell r="A10240" t="str">
            <v>R021033CLE</v>
          </cell>
          <cell r="L10240">
            <v>0</v>
          </cell>
        </row>
        <row r="10241">
          <cell r="A10241" t="str">
            <v>R021033CLE</v>
          </cell>
          <cell r="L10241">
            <v>8873.61</v>
          </cell>
        </row>
        <row r="10242">
          <cell r="A10242" t="str">
            <v>R021033CLE</v>
          </cell>
          <cell r="L10242">
            <v>0</v>
          </cell>
        </row>
        <row r="10243">
          <cell r="A10243" t="str">
            <v>R021033CLE</v>
          </cell>
          <cell r="L10243">
            <v>21667.759999999998</v>
          </cell>
        </row>
        <row r="10244">
          <cell r="A10244" t="str">
            <v>R021033CLE</v>
          </cell>
          <cell r="L10244">
            <v>0</v>
          </cell>
        </row>
        <row r="10245">
          <cell r="A10245" t="str">
            <v>R021033CLE</v>
          </cell>
          <cell r="L10245">
            <v>345</v>
          </cell>
        </row>
        <row r="10246">
          <cell r="A10246" t="str">
            <v>R021033CLE</v>
          </cell>
          <cell r="L10246">
            <v>-1671.26</v>
          </cell>
        </row>
        <row r="10247">
          <cell r="A10247" t="str">
            <v>R021033CLE</v>
          </cell>
          <cell r="L10247">
            <v>-190</v>
          </cell>
        </row>
        <row r="10248">
          <cell r="A10248" t="str">
            <v>R021033CLE</v>
          </cell>
          <cell r="L10248">
            <v>1861.26</v>
          </cell>
        </row>
        <row r="10249">
          <cell r="A10249" t="str">
            <v>R021033CLE</v>
          </cell>
          <cell r="L10249">
            <v>-38.5</v>
          </cell>
        </row>
        <row r="10250">
          <cell r="A10250" t="str">
            <v>R021033CLE</v>
          </cell>
          <cell r="L10250">
            <v>-57.84</v>
          </cell>
        </row>
        <row r="10251">
          <cell r="A10251" t="str">
            <v>R021033CLE</v>
          </cell>
          <cell r="L10251">
            <v>57.84</v>
          </cell>
        </row>
        <row r="10252">
          <cell r="A10252" t="str">
            <v>R021033CLE</v>
          </cell>
          <cell r="L10252">
            <v>3290</v>
          </cell>
        </row>
        <row r="10253">
          <cell r="A10253" t="str">
            <v>R021033CLE</v>
          </cell>
          <cell r="L10253">
            <v>0</v>
          </cell>
        </row>
        <row r="10254">
          <cell r="A10254" t="str">
            <v>R021033CLE</v>
          </cell>
          <cell r="L10254">
            <v>7928.69</v>
          </cell>
        </row>
        <row r="10255">
          <cell r="A10255" t="str">
            <v>R021033CLE</v>
          </cell>
          <cell r="L10255">
            <v>0</v>
          </cell>
        </row>
        <row r="10256">
          <cell r="A10256" t="str">
            <v>R021033CLE</v>
          </cell>
          <cell r="L10256">
            <v>24701.79</v>
          </cell>
        </row>
        <row r="10257">
          <cell r="A10257" t="str">
            <v>R021033CLE</v>
          </cell>
          <cell r="L10257">
            <v>0</v>
          </cell>
        </row>
        <row r="10258">
          <cell r="A10258" t="str">
            <v>R021033CLE</v>
          </cell>
          <cell r="L10258">
            <v>158.21</v>
          </cell>
        </row>
        <row r="10259">
          <cell r="A10259" t="str">
            <v>R021033CLE</v>
          </cell>
          <cell r="L10259">
            <v>0</v>
          </cell>
        </row>
        <row r="10260">
          <cell r="A10260" t="str">
            <v>R021033CLE</v>
          </cell>
          <cell r="L10260">
            <v>14360.41</v>
          </cell>
        </row>
        <row r="10261">
          <cell r="A10261" t="str">
            <v>R021033CLE</v>
          </cell>
          <cell r="L10261">
            <v>0</v>
          </cell>
        </row>
        <row r="10262">
          <cell r="A10262" t="str">
            <v>R021033CLE</v>
          </cell>
          <cell r="L10262">
            <v>3357.73</v>
          </cell>
        </row>
        <row r="10263">
          <cell r="A10263" t="str">
            <v>R021033CLE</v>
          </cell>
          <cell r="L10263">
            <v>14835</v>
          </cell>
        </row>
        <row r="10264">
          <cell r="A10264" t="str">
            <v>R021033CLE</v>
          </cell>
          <cell r="L10264">
            <v>1777.52</v>
          </cell>
        </row>
        <row r="10265">
          <cell r="A10265" t="str">
            <v>R021033CLE</v>
          </cell>
          <cell r="L10265">
            <v>0</v>
          </cell>
        </row>
        <row r="10266">
          <cell r="A10266" t="str">
            <v>R021033CLE</v>
          </cell>
          <cell r="L10266">
            <v>4335.6400000000003</v>
          </cell>
        </row>
        <row r="10267">
          <cell r="A10267" t="str">
            <v>R021033CLE</v>
          </cell>
          <cell r="L10267">
            <v>0</v>
          </cell>
        </row>
        <row r="10268">
          <cell r="A10268" t="str">
            <v>R021033CLE</v>
          </cell>
          <cell r="L10268">
            <v>4931.26</v>
          </cell>
        </row>
        <row r="10269">
          <cell r="A10269" t="str">
            <v>R021033CLE</v>
          </cell>
          <cell r="L10269">
            <v>-668</v>
          </cell>
        </row>
        <row r="10270">
          <cell r="A10270" t="str">
            <v>R021033CLE</v>
          </cell>
          <cell r="L10270">
            <v>2248.2800000000002</v>
          </cell>
        </row>
        <row r="10271">
          <cell r="A10271" t="str">
            <v>R021033CLE</v>
          </cell>
          <cell r="L10271">
            <v>9427.8799999999992</v>
          </cell>
        </row>
        <row r="10272">
          <cell r="A10272" t="str">
            <v>R021033CLE</v>
          </cell>
          <cell r="L10272">
            <v>0</v>
          </cell>
        </row>
        <row r="10273">
          <cell r="A10273" t="str">
            <v>R021033CLE</v>
          </cell>
          <cell r="L10273">
            <v>2944.96</v>
          </cell>
        </row>
        <row r="10274">
          <cell r="A10274" t="str">
            <v>R021033CLE</v>
          </cell>
          <cell r="L10274">
            <v>16236.34</v>
          </cell>
        </row>
        <row r="10275">
          <cell r="A10275" t="str">
            <v>R021033CLE</v>
          </cell>
          <cell r="L10275">
            <v>0</v>
          </cell>
        </row>
        <row r="10276">
          <cell r="A10276" t="str">
            <v>R021033CLE</v>
          </cell>
          <cell r="L10276">
            <v>165</v>
          </cell>
        </row>
        <row r="10277">
          <cell r="A10277" t="str">
            <v>R021033CLE</v>
          </cell>
          <cell r="L10277">
            <v>4960.28</v>
          </cell>
        </row>
        <row r="10278">
          <cell r="A10278" t="str">
            <v>R021033CLE</v>
          </cell>
          <cell r="L10278">
            <v>0</v>
          </cell>
        </row>
        <row r="10279">
          <cell r="A10279" t="str">
            <v>R021033CLE</v>
          </cell>
          <cell r="L10279">
            <v>10000</v>
          </cell>
        </row>
        <row r="10280">
          <cell r="A10280" t="str">
            <v>R021033CLE</v>
          </cell>
          <cell r="L10280">
            <v>0</v>
          </cell>
        </row>
        <row r="10281">
          <cell r="A10281" t="str">
            <v>R021033CLE</v>
          </cell>
          <cell r="L10281">
            <v>15240.89</v>
          </cell>
        </row>
        <row r="10282">
          <cell r="A10282" t="str">
            <v>R021033CLE</v>
          </cell>
          <cell r="L10282">
            <v>0</v>
          </cell>
        </row>
        <row r="10283">
          <cell r="A10283" t="str">
            <v>R021033CLE</v>
          </cell>
          <cell r="L10283">
            <v>31241.63</v>
          </cell>
        </row>
        <row r="10284">
          <cell r="A10284" t="str">
            <v>R021033CLE</v>
          </cell>
          <cell r="L10284">
            <v>-3739.21</v>
          </cell>
        </row>
        <row r="10285">
          <cell r="A10285" t="str">
            <v>R021033CLE</v>
          </cell>
          <cell r="L10285">
            <v>3856.21</v>
          </cell>
        </row>
        <row r="10286">
          <cell r="A10286" t="str">
            <v>R021033CLE</v>
          </cell>
          <cell r="L10286">
            <v>0</v>
          </cell>
        </row>
        <row r="10287">
          <cell r="A10287" t="str">
            <v>R021033CLE</v>
          </cell>
          <cell r="L10287">
            <v>27673</v>
          </cell>
        </row>
        <row r="10288">
          <cell r="A10288" t="str">
            <v>R021033CLE</v>
          </cell>
          <cell r="L10288">
            <v>0</v>
          </cell>
        </row>
        <row r="10289">
          <cell r="A10289" t="str">
            <v>R021033CLE</v>
          </cell>
          <cell r="L10289">
            <v>15637.22</v>
          </cell>
        </row>
        <row r="10290">
          <cell r="A10290" t="str">
            <v>R021033CLE</v>
          </cell>
          <cell r="L10290">
            <v>-4704.6400000000003</v>
          </cell>
        </row>
        <row r="10291">
          <cell r="A10291" t="str">
            <v>R021033CLE</v>
          </cell>
          <cell r="L10291">
            <v>4704.6400000000003</v>
          </cell>
        </row>
        <row r="10292">
          <cell r="A10292" t="str">
            <v>R021033CLE</v>
          </cell>
          <cell r="L10292">
            <v>-505.25</v>
          </cell>
        </row>
        <row r="10293">
          <cell r="A10293" t="str">
            <v>R021033CLE</v>
          </cell>
          <cell r="L10293">
            <v>505.25</v>
          </cell>
        </row>
        <row r="10294">
          <cell r="A10294" t="str">
            <v>R024130</v>
          </cell>
          <cell r="L10294">
            <v>-30</v>
          </cell>
        </row>
        <row r="10295">
          <cell r="A10295" t="str">
            <v>R024130</v>
          </cell>
          <cell r="L10295">
            <v>7842.64</v>
          </cell>
        </row>
        <row r="10296">
          <cell r="A10296" t="str">
            <v>R024130</v>
          </cell>
          <cell r="L10296">
            <v>0</v>
          </cell>
        </row>
        <row r="10297">
          <cell r="A10297" t="str">
            <v>R024130</v>
          </cell>
          <cell r="L10297">
            <v>-0.5</v>
          </cell>
        </row>
        <row r="10298">
          <cell r="A10298" t="str">
            <v>R024130</v>
          </cell>
          <cell r="L10298">
            <v>12288.38</v>
          </cell>
        </row>
        <row r="10299">
          <cell r="A10299" t="str">
            <v>R024130</v>
          </cell>
          <cell r="L10299">
            <v>0</v>
          </cell>
        </row>
        <row r="10300">
          <cell r="A10300" t="str">
            <v>R024130</v>
          </cell>
          <cell r="L10300">
            <v>30000</v>
          </cell>
        </row>
        <row r="10301">
          <cell r="A10301" t="str">
            <v>R024130</v>
          </cell>
          <cell r="L10301">
            <v>0</v>
          </cell>
        </row>
        <row r="10302">
          <cell r="A10302" t="str">
            <v>R024130</v>
          </cell>
          <cell r="L10302">
            <v>379.2</v>
          </cell>
        </row>
        <row r="10303">
          <cell r="A10303" t="str">
            <v>R024130</v>
          </cell>
          <cell r="L10303">
            <v>6357.18</v>
          </cell>
        </row>
        <row r="10304">
          <cell r="A10304" t="str">
            <v>R024130</v>
          </cell>
          <cell r="L10304">
            <v>1242.9000000000001</v>
          </cell>
        </row>
        <row r="10305">
          <cell r="A10305" t="str">
            <v>R024130</v>
          </cell>
          <cell r="L10305">
            <v>0</v>
          </cell>
        </row>
        <row r="10306">
          <cell r="A10306" t="str">
            <v>R024130</v>
          </cell>
          <cell r="L10306">
            <v>0</v>
          </cell>
        </row>
        <row r="10307">
          <cell r="A10307" t="str">
            <v>R024173</v>
          </cell>
          <cell r="L10307">
            <v>-169.1</v>
          </cell>
        </row>
        <row r="10308">
          <cell r="A10308" t="str">
            <v>R024173</v>
          </cell>
          <cell r="L10308">
            <v>169.1</v>
          </cell>
        </row>
        <row r="10309">
          <cell r="A10309" t="str">
            <v>R024173</v>
          </cell>
          <cell r="L10309">
            <v>-78.2</v>
          </cell>
        </row>
        <row r="10310">
          <cell r="A10310" t="str">
            <v>R024173</v>
          </cell>
          <cell r="L10310">
            <v>78.2</v>
          </cell>
        </row>
        <row r="10311">
          <cell r="A10311" t="str">
            <v>R024174</v>
          </cell>
          <cell r="L10311">
            <v>-55</v>
          </cell>
        </row>
        <row r="10312">
          <cell r="A10312" t="str">
            <v>R024174</v>
          </cell>
          <cell r="L10312">
            <v>-29.5</v>
          </cell>
        </row>
        <row r="10313">
          <cell r="A10313" t="str">
            <v>R024174</v>
          </cell>
          <cell r="L10313">
            <v>-201.14</v>
          </cell>
        </row>
        <row r="10314">
          <cell r="A10314" t="str">
            <v>R024174</v>
          </cell>
          <cell r="L10314">
            <v>299.64</v>
          </cell>
        </row>
        <row r="10315">
          <cell r="A10315" t="str">
            <v>R024609</v>
          </cell>
          <cell r="L10315">
            <v>112.97</v>
          </cell>
        </row>
        <row r="10316">
          <cell r="A10316" t="str">
            <v>R024609</v>
          </cell>
          <cell r="L10316">
            <v>1286.06</v>
          </cell>
        </row>
        <row r="10317">
          <cell r="A10317" t="str">
            <v>R024609</v>
          </cell>
          <cell r="L10317">
            <v>4646.83</v>
          </cell>
        </row>
        <row r="10318">
          <cell r="A10318" t="str">
            <v>R024609</v>
          </cell>
          <cell r="L10318">
            <v>0</v>
          </cell>
        </row>
        <row r="10319">
          <cell r="A10319" t="str">
            <v>R024609</v>
          </cell>
          <cell r="L10319">
            <v>0</v>
          </cell>
        </row>
        <row r="10320">
          <cell r="A10320" t="str">
            <v>R024610</v>
          </cell>
          <cell r="L10320">
            <v>-256.86</v>
          </cell>
        </row>
        <row r="10321">
          <cell r="A10321" t="str">
            <v>R024610</v>
          </cell>
          <cell r="L10321">
            <v>-284.08999999999997</v>
          </cell>
        </row>
        <row r="10322">
          <cell r="A10322" t="str">
            <v>R024610</v>
          </cell>
          <cell r="L10322">
            <v>34.4</v>
          </cell>
        </row>
        <row r="10323">
          <cell r="A10323" t="str">
            <v>R024610</v>
          </cell>
          <cell r="L10323">
            <v>-70.19</v>
          </cell>
        </row>
        <row r="10324">
          <cell r="A10324" t="str">
            <v>R024610</v>
          </cell>
          <cell r="L10324">
            <v>-13.6</v>
          </cell>
        </row>
        <row r="10325">
          <cell r="A10325" t="str">
            <v>R024610</v>
          </cell>
          <cell r="L10325">
            <v>-60.65</v>
          </cell>
        </row>
        <row r="10326">
          <cell r="A10326" t="str">
            <v>R024610</v>
          </cell>
          <cell r="L10326">
            <v>-245.18</v>
          </cell>
        </row>
        <row r="10327">
          <cell r="A10327" t="str">
            <v>R024610</v>
          </cell>
          <cell r="L10327">
            <v>-1.62</v>
          </cell>
        </row>
        <row r="10328">
          <cell r="A10328" t="str">
            <v>R024610</v>
          </cell>
          <cell r="L10328">
            <v>-61</v>
          </cell>
        </row>
        <row r="10329">
          <cell r="A10329" t="str">
            <v>R024610</v>
          </cell>
          <cell r="L10329">
            <v>-149.83000000000001</v>
          </cell>
        </row>
        <row r="10330">
          <cell r="A10330" t="str">
            <v>R024610</v>
          </cell>
          <cell r="L10330">
            <v>-30</v>
          </cell>
        </row>
        <row r="10331">
          <cell r="A10331" t="str">
            <v>R024610</v>
          </cell>
          <cell r="L10331">
            <v>-0.01</v>
          </cell>
        </row>
        <row r="10332">
          <cell r="A10332" t="str">
            <v>R024610</v>
          </cell>
          <cell r="L10332">
            <v>-413.01</v>
          </cell>
        </row>
        <row r="10333">
          <cell r="A10333" t="str">
            <v>R024610</v>
          </cell>
          <cell r="L10333">
            <v>-0.34</v>
          </cell>
        </row>
        <row r="10334">
          <cell r="A10334" t="str">
            <v>R024611</v>
          </cell>
          <cell r="L10334">
            <v>-24.7</v>
          </cell>
        </row>
        <row r="10335">
          <cell r="A10335" t="str">
            <v>R024611</v>
          </cell>
          <cell r="L10335">
            <v>24.7</v>
          </cell>
        </row>
        <row r="10336">
          <cell r="A10336" t="str">
            <v>R024612</v>
          </cell>
          <cell r="L10336">
            <v>14535.84</v>
          </cell>
        </row>
        <row r="10337">
          <cell r="A10337" t="str">
            <v>R024612</v>
          </cell>
          <cell r="L10337">
            <v>0</v>
          </cell>
        </row>
        <row r="10338">
          <cell r="A10338" t="str">
            <v>R024612</v>
          </cell>
          <cell r="L10338">
            <v>-4.5</v>
          </cell>
        </row>
        <row r="10339">
          <cell r="A10339" t="str">
            <v>R024612</v>
          </cell>
          <cell r="L10339">
            <v>4.5</v>
          </cell>
        </row>
        <row r="10340">
          <cell r="A10340" t="str">
            <v>R029405</v>
          </cell>
          <cell r="L10340">
            <v>-0.57999999999999996</v>
          </cell>
        </row>
        <row r="10341">
          <cell r="A10341" t="str">
            <v>R029405</v>
          </cell>
          <cell r="L10341">
            <v>0.57999999999999996</v>
          </cell>
        </row>
        <row r="10342">
          <cell r="A10342" t="str">
            <v>R029405</v>
          </cell>
          <cell r="L10342">
            <v>453.3</v>
          </cell>
        </row>
        <row r="10343">
          <cell r="A10343" t="str">
            <v>R029405</v>
          </cell>
          <cell r="L10343">
            <v>137.72</v>
          </cell>
        </row>
        <row r="10344">
          <cell r="A10344" t="str">
            <v>R029405</v>
          </cell>
          <cell r="L10344">
            <v>329.16</v>
          </cell>
        </row>
        <row r="10345">
          <cell r="A10345" t="str">
            <v>R029405</v>
          </cell>
          <cell r="L10345">
            <v>1830.81</v>
          </cell>
        </row>
        <row r="10346">
          <cell r="A10346" t="str">
            <v>R029405</v>
          </cell>
          <cell r="L10346">
            <v>808.48</v>
          </cell>
        </row>
        <row r="10347">
          <cell r="A10347" t="str">
            <v>R029405</v>
          </cell>
          <cell r="L10347">
            <v>0</v>
          </cell>
        </row>
        <row r="10348">
          <cell r="A10348" t="str">
            <v>R029405</v>
          </cell>
          <cell r="L10348">
            <v>926.27</v>
          </cell>
        </row>
        <row r="10349">
          <cell r="A10349" t="str">
            <v>R029405</v>
          </cell>
          <cell r="L10349">
            <v>3058</v>
          </cell>
        </row>
        <row r="10350">
          <cell r="A10350" t="str">
            <v>R029405</v>
          </cell>
          <cell r="L10350">
            <v>-0.57999999999999996</v>
          </cell>
        </row>
        <row r="10351">
          <cell r="A10351" t="str">
            <v>R029405</v>
          </cell>
          <cell r="L10351">
            <v>0.57999999999999996</v>
          </cell>
        </row>
        <row r="10352">
          <cell r="A10352" t="str">
            <v>R029405</v>
          </cell>
          <cell r="L10352">
            <v>-30</v>
          </cell>
        </row>
        <row r="10353">
          <cell r="A10353" t="str">
            <v>R029405</v>
          </cell>
          <cell r="L10353">
            <v>0</v>
          </cell>
        </row>
        <row r="10354">
          <cell r="A10354" t="str">
            <v>R029405</v>
          </cell>
          <cell r="L10354">
            <v>674.87</v>
          </cell>
        </row>
        <row r="10355">
          <cell r="A10355" t="str">
            <v>R029405</v>
          </cell>
          <cell r="L10355">
            <v>593.80999999999995</v>
          </cell>
        </row>
        <row r="10356">
          <cell r="A10356" t="str">
            <v>R029405</v>
          </cell>
          <cell r="L10356">
            <v>0</v>
          </cell>
        </row>
        <row r="10357">
          <cell r="A10357" t="str">
            <v>R029405</v>
          </cell>
          <cell r="L10357">
            <v>2775.34</v>
          </cell>
        </row>
        <row r="10358">
          <cell r="A10358" t="str">
            <v>R029405</v>
          </cell>
          <cell r="L10358">
            <v>61.82</v>
          </cell>
        </row>
        <row r="10359">
          <cell r="A10359" t="str">
            <v>R029405</v>
          </cell>
          <cell r="L10359">
            <v>0</v>
          </cell>
        </row>
        <row r="10360">
          <cell r="A10360" t="str">
            <v>R029405</v>
          </cell>
          <cell r="L10360">
            <v>6493.02</v>
          </cell>
        </row>
        <row r="10361">
          <cell r="A10361" t="str">
            <v>R029405</v>
          </cell>
          <cell r="L10361">
            <v>146.69999999999999</v>
          </cell>
        </row>
        <row r="10362">
          <cell r="A10362" t="str">
            <v>R029405</v>
          </cell>
          <cell r="L10362">
            <v>0</v>
          </cell>
        </row>
        <row r="10363">
          <cell r="A10363" t="str">
            <v>R029405</v>
          </cell>
          <cell r="L10363">
            <v>-1004.64</v>
          </cell>
        </row>
        <row r="10364">
          <cell r="A10364" t="str">
            <v>R029405</v>
          </cell>
          <cell r="L10364">
            <v>0</v>
          </cell>
        </row>
        <row r="10365">
          <cell r="A10365" t="str">
            <v>R029405</v>
          </cell>
          <cell r="L10365">
            <v>1399.5</v>
          </cell>
        </row>
        <row r="10366">
          <cell r="A10366" t="str">
            <v>R029405</v>
          </cell>
          <cell r="L10366">
            <v>0</v>
          </cell>
        </row>
        <row r="10367">
          <cell r="A10367" t="str">
            <v>R029405</v>
          </cell>
          <cell r="L10367">
            <v>3251.69</v>
          </cell>
        </row>
        <row r="10368">
          <cell r="A10368" t="str">
            <v>R029405</v>
          </cell>
          <cell r="L10368">
            <v>0</v>
          </cell>
        </row>
        <row r="10369">
          <cell r="A10369" t="str">
            <v>R029405</v>
          </cell>
          <cell r="L10369">
            <v>-4.45</v>
          </cell>
        </row>
        <row r="10370">
          <cell r="A10370" t="str">
            <v>R029405</v>
          </cell>
          <cell r="L10370">
            <v>4.45</v>
          </cell>
        </row>
        <row r="10371">
          <cell r="A10371" t="str">
            <v>R029405</v>
          </cell>
          <cell r="L10371">
            <v>375.65</v>
          </cell>
        </row>
        <row r="10372">
          <cell r="A10372" t="str">
            <v>R029405</v>
          </cell>
          <cell r="L10372">
            <v>3189.91</v>
          </cell>
        </row>
        <row r="10373">
          <cell r="A10373" t="str">
            <v>R029405</v>
          </cell>
          <cell r="L10373">
            <v>0</v>
          </cell>
        </row>
        <row r="10374">
          <cell r="A10374" t="str">
            <v>R029405</v>
          </cell>
          <cell r="L10374">
            <v>-184.01</v>
          </cell>
        </row>
        <row r="10375">
          <cell r="A10375" t="str">
            <v>R029405</v>
          </cell>
          <cell r="L10375">
            <v>13000</v>
          </cell>
        </row>
        <row r="10376">
          <cell r="A10376" t="str">
            <v>R029405</v>
          </cell>
          <cell r="L10376">
            <v>2034.49</v>
          </cell>
        </row>
        <row r="10377">
          <cell r="A10377" t="str">
            <v>R029405</v>
          </cell>
          <cell r="L10377">
            <v>1431.59</v>
          </cell>
        </row>
        <row r="10378">
          <cell r="A10378" t="str">
            <v>R029405</v>
          </cell>
          <cell r="L10378">
            <v>0</v>
          </cell>
        </row>
        <row r="10379">
          <cell r="A10379" t="str">
            <v>R029405</v>
          </cell>
          <cell r="L10379">
            <v>9080</v>
          </cell>
        </row>
        <row r="10380">
          <cell r="A10380" t="str">
            <v>R029405</v>
          </cell>
          <cell r="L10380">
            <v>2946.15</v>
          </cell>
        </row>
        <row r="10381">
          <cell r="A10381" t="str">
            <v>R029405</v>
          </cell>
          <cell r="L10381">
            <v>0</v>
          </cell>
        </row>
        <row r="10382">
          <cell r="A10382" t="str">
            <v>R029405</v>
          </cell>
          <cell r="L10382">
            <v>6992.4</v>
          </cell>
        </row>
        <row r="10383">
          <cell r="A10383" t="str">
            <v>R029405</v>
          </cell>
          <cell r="L10383">
            <v>0</v>
          </cell>
        </row>
        <row r="10384">
          <cell r="A10384" t="str">
            <v>R029405</v>
          </cell>
          <cell r="L10384">
            <v>15.53</v>
          </cell>
        </row>
        <row r="10385">
          <cell r="A10385" t="str">
            <v>R029405</v>
          </cell>
          <cell r="L10385">
            <v>1314.51</v>
          </cell>
        </row>
        <row r="10386">
          <cell r="A10386" t="str">
            <v>R029405</v>
          </cell>
          <cell r="L10386">
            <v>0</v>
          </cell>
        </row>
        <row r="10387">
          <cell r="A10387" t="str">
            <v>R029405</v>
          </cell>
          <cell r="L10387">
            <v>544.20000000000005</v>
          </cell>
        </row>
        <row r="10388">
          <cell r="A10388" t="str">
            <v>R029405</v>
          </cell>
          <cell r="L10388">
            <v>14437.61</v>
          </cell>
        </row>
        <row r="10389">
          <cell r="A10389" t="str">
            <v>R029405</v>
          </cell>
          <cell r="L10389">
            <v>0</v>
          </cell>
        </row>
        <row r="10390">
          <cell r="A10390" t="str">
            <v>R029405</v>
          </cell>
          <cell r="L10390">
            <v>34189.199999999997</v>
          </cell>
        </row>
        <row r="10391">
          <cell r="A10391" t="str">
            <v>R029405</v>
          </cell>
          <cell r="L10391">
            <v>0</v>
          </cell>
        </row>
        <row r="10392">
          <cell r="A10392" t="str">
            <v>R029405</v>
          </cell>
          <cell r="L10392">
            <v>135.71</v>
          </cell>
        </row>
        <row r="10393">
          <cell r="A10393" t="str">
            <v>R029405</v>
          </cell>
          <cell r="L10393">
            <v>0</v>
          </cell>
        </row>
        <row r="10394">
          <cell r="A10394" t="str">
            <v>R029405</v>
          </cell>
          <cell r="L10394">
            <v>1822.99</v>
          </cell>
        </row>
        <row r="10395">
          <cell r="A10395" t="str">
            <v>R029405</v>
          </cell>
          <cell r="L10395">
            <v>0</v>
          </cell>
        </row>
        <row r="10396">
          <cell r="A10396" t="str">
            <v>R029405</v>
          </cell>
          <cell r="L10396">
            <v>4325.2</v>
          </cell>
        </row>
        <row r="10397">
          <cell r="A10397" t="str">
            <v>R029405</v>
          </cell>
          <cell r="L10397">
            <v>0</v>
          </cell>
        </row>
        <row r="10398">
          <cell r="A10398" t="str">
            <v>R029405</v>
          </cell>
          <cell r="L10398">
            <v>-643.03</v>
          </cell>
        </row>
        <row r="10399">
          <cell r="A10399" t="str">
            <v>R029405</v>
          </cell>
          <cell r="L10399">
            <v>140</v>
          </cell>
        </row>
        <row r="10400">
          <cell r="A10400" t="str">
            <v>R029405</v>
          </cell>
          <cell r="L10400">
            <v>-0.01</v>
          </cell>
        </row>
        <row r="10401">
          <cell r="A10401" t="str">
            <v>R029405</v>
          </cell>
          <cell r="L10401">
            <v>0.01</v>
          </cell>
        </row>
        <row r="10402">
          <cell r="A10402" t="str">
            <v>R029405</v>
          </cell>
          <cell r="L10402">
            <v>18.07</v>
          </cell>
        </row>
        <row r="10403">
          <cell r="A10403" t="str">
            <v>R029405</v>
          </cell>
          <cell r="L10403">
            <v>0</v>
          </cell>
        </row>
        <row r="10404">
          <cell r="A10404" t="str">
            <v>R029405</v>
          </cell>
          <cell r="L10404">
            <v>2.98</v>
          </cell>
        </row>
        <row r="10405">
          <cell r="A10405" t="str">
            <v>R029405</v>
          </cell>
          <cell r="L10405">
            <v>2315.81</v>
          </cell>
        </row>
        <row r="10406">
          <cell r="A10406" t="str">
            <v>R029405</v>
          </cell>
          <cell r="L10406">
            <v>1174.23</v>
          </cell>
        </row>
        <row r="10407">
          <cell r="A10407" t="str">
            <v>R029405</v>
          </cell>
          <cell r="L10407">
            <v>0</v>
          </cell>
        </row>
        <row r="10408">
          <cell r="A10408" t="str">
            <v>R029405</v>
          </cell>
          <cell r="L10408">
            <v>0</v>
          </cell>
        </row>
        <row r="10409">
          <cell r="A10409" t="str">
            <v>R029405</v>
          </cell>
          <cell r="L10409">
            <v>0</v>
          </cell>
        </row>
        <row r="10410">
          <cell r="A10410" t="str">
            <v>R029405</v>
          </cell>
          <cell r="L10410">
            <v>1351.23</v>
          </cell>
        </row>
        <row r="10411">
          <cell r="A10411" t="str">
            <v>R029405</v>
          </cell>
          <cell r="L10411">
            <v>495.38</v>
          </cell>
        </row>
        <row r="10412">
          <cell r="A10412" t="str">
            <v>R029405</v>
          </cell>
          <cell r="L10412">
            <v>104</v>
          </cell>
        </row>
        <row r="10413">
          <cell r="A10413" t="str">
            <v>R029405</v>
          </cell>
          <cell r="L10413">
            <v>816.84</v>
          </cell>
        </row>
        <row r="10414">
          <cell r="A10414" t="str">
            <v>R029405</v>
          </cell>
          <cell r="L10414">
            <v>0</v>
          </cell>
        </row>
        <row r="10415">
          <cell r="A10415" t="str">
            <v>R029405</v>
          </cell>
          <cell r="L10415">
            <v>0</v>
          </cell>
        </row>
        <row r="10416">
          <cell r="A10416" t="str">
            <v>R029405</v>
          </cell>
          <cell r="L10416">
            <v>13.92</v>
          </cell>
        </row>
        <row r="10417">
          <cell r="A10417" t="str">
            <v>R029405</v>
          </cell>
          <cell r="L10417">
            <v>18.39</v>
          </cell>
        </row>
        <row r="10418">
          <cell r="A10418" t="str">
            <v>R029405</v>
          </cell>
          <cell r="L10418">
            <v>10821.69</v>
          </cell>
        </row>
        <row r="10419">
          <cell r="A10419" t="str">
            <v>R029405</v>
          </cell>
          <cell r="L10419">
            <v>6213.4</v>
          </cell>
        </row>
        <row r="10420">
          <cell r="A10420" t="str">
            <v>R029405</v>
          </cell>
          <cell r="L10420">
            <v>204</v>
          </cell>
        </row>
        <row r="10421">
          <cell r="A10421" t="str">
            <v>R029405</v>
          </cell>
          <cell r="L10421">
            <v>13.84</v>
          </cell>
        </row>
        <row r="10422">
          <cell r="A10422" t="str">
            <v>R029405</v>
          </cell>
          <cell r="L10422">
            <v>279.92</v>
          </cell>
        </row>
        <row r="10423">
          <cell r="A10423" t="str">
            <v>R029405</v>
          </cell>
          <cell r="L10423">
            <v>884</v>
          </cell>
        </row>
        <row r="10424">
          <cell r="A10424" t="str">
            <v>R029405</v>
          </cell>
          <cell r="L10424">
            <v>879.84</v>
          </cell>
        </row>
        <row r="10425">
          <cell r="A10425" t="str">
            <v>R029405</v>
          </cell>
          <cell r="L10425">
            <v>0</v>
          </cell>
        </row>
        <row r="10426">
          <cell r="A10426" t="str">
            <v>R029405</v>
          </cell>
          <cell r="L10426">
            <v>0</v>
          </cell>
        </row>
        <row r="10427">
          <cell r="A10427" t="str">
            <v>R029405</v>
          </cell>
          <cell r="L10427">
            <v>-377.25</v>
          </cell>
        </row>
        <row r="10428">
          <cell r="A10428" t="str">
            <v>R029405</v>
          </cell>
          <cell r="L10428">
            <v>-369.95</v>
          </cell>
        </row>
        <row r="10429">
          <cell r="A10429" t="str">
            <v>R029405</v>
          </cell>
          <cell r="L10429">
            <v>41.77</v>
          </cell>
        </row>
        <row r="10430">
          <cell r="A10430" t="str">
            <v>R029405</v>
          </cell>
          <cell r="L10430">
            <v>-505.4</v>
          </cell>
        </row>
        <row r="10431">
          <cell r="A10431" t="str">
            <v>R029405</v>
          </cell>
          <cell r="L10431">
            <v>459.65</v>
          </cell>
        </row>
        <row r="10432">
          <cell r="A10432" t="str">
            <v>R029405</v>
          </cell>
          <cell r="L10432">
            <v>0.11</v>
          </cell>
        </row>
        <row r="10433">
          <cell r="A10433" t="str">
            <v>R029405</v>
          </cell>
          <cell r="L10433">
            <v>13.92</v>
          </cell>
        </row>
        <row r="10434">
          <cell r="A10434" t="str">
            <v>R029405</v>
          </cell>
          <cell r="L10434">
            <v>30.5</v>
          </cell>
        </row>
        <row r="10435">
          <cell r="A10435" t="str">
            <v>R029405</v>
          </cell>
          <cell r="L10435">
            <v>3934.87</v>
          </cell>
        </row>
        <row r="10436">
          <cell r="A10436" t="str">
            <v>R029405</v>
          </cell>
          <cell r="L10436">
            <v>23.04</v>
          </cell>
        </row>
        <row r="10437">
          <cell r="A10437" t="str">
            <v>R029405</v>
          </cell>
          <cell r="L10437">
            <v>5021.57</v>
          </cell>
        </row>
        <row r="10438">
          <cell r="A10438" t="str">
            <v>R029405</v>
          </cell>
          <cell r="L10438">
            <v>13.92</v>
          </cell>
        </row>
        <row r="10439">
          <cell r="A10439" t="str">
            <v>R029405</v>
          </cell>
          <cell r="L10439">
            <v>0</v>
          </cell>
        </row>
        <row r="10440">
          <cell r="A10440" t="str">
            <v>R029405</v>
          </cell>
          <cell r="L10440">
            <v>0</v>
          </cell>
        </row>
        <row r="10441">
          <cell r="A10441" t="str">
            <v>R029405</v>
          </cell>
          <cell r="L10441">
            <v>190.82</v>
          </cell>
        </row>
        <row r="10442">
          <cell r="A10442" t="str">
            <v>R029405</v>
          </cell>
          <cell r="L10442">
            <v>939.5</v>
          </cell>
        </row>
        <row r="10443">
          <cell r="A10443" t="str">
            <v>R029405</v>
          </cell>
          <cell r="L10443">
            <v>0</v>
          </cell>
        </row>
        <row r="10444">
          <cell r="A10444" t="str">
            <v>R029405</v>
          </cell>
          <cell r="L10444">
            <v>3004.19</v>
          </cell>
        </row>
        <row r="10445">
          <cell r="A10445" t="str">
            <v>R029405</v>
          </cell>
          <cell r="L10445">
            <v>544.72</v>
          </cell>
        </row>
        <row r="10446">
          <cell r="A10446" t="str">
            <v>R029405</v>
          </cell>
          <cell r="L10446">
            <v>0</v>
          </cell>
        </row>
        <row r="10447">
          <cell r="A10447" t="str">
            <v>R029405</v>
          </cell>
          <cell r="L10447">
            <v>6971.92</v>
          </cell>
        </row>
        <row r="10448">
          <cell r="A10448" t="str">
            <v>R029405</v>
          </cell>
          <cell r="L10448">
            <v>1265.5999999999999</v>
          </cell>
        </row>
        <row r="10449">
          <cell r="A10449" t="str">
            <v>R029405</v>
          </cell>
          <cell r="L10449">
            <v>0</v>
          </cell>
        </row>
        <row r="10450">
          <cell r="A10450" t="str">
            <v>R02COM2017</v>
          </cell>
          <cell r="L10450">
            <v>170000</v>
          </cell>
        </row>
        <row r="10451">
          <cell r="A10451" t="str">
            <v>R02COM2017</v>
          </cell>
          <cell r="L10451">
            <v>0</v>
          </cell>
        </row>
        <row r="10452">
          <cell r="A10452" t="str">
            <v>R02DIVERS</v>
          </cell>
          <cell r="L10452">
            <v>67.75</v>
          </cell>
        </row>
        <row r="10453">
          <cell r="A10453" t="str">
            <v>R02DIVERS</v>
          </cell>
          <cell r="L10453">
            <v>-133.33000000000001</v>
          </cell>
        </row>
        <row r="10454">
          <cell r="A10454" t="str">
            <v>R02DIVERS</v>
          </cell>
          <cell r="L10454">
            <v>133.33000000000001</v>
          </cell>
        </row>
        <row r="10455">
          <cell r="A10455" t="str">
            <v>R02DIVERS</v>
          </cell>
          <cell r="L10455">
            <v>6</v>
          </cell>
        </row>
        <row r="10456">
          <cell r="A10456" t="str">
            <v>R02DIVERS</v>
          </cell>
          <cell r="L10456">
            <v>-71.8</v>
          </cell>
        </row>
        <row r="10457">
          <cell r="A10457" t="str">
            <v>R02DIVERS</v>
          </cell>
          <cell r="L10457">
            <v>0</v>
          </cell>
        </row>
        <row r="10458">
          <cell r="A10458" t="str">
            <v>R02DIVERS</v>
          </cell>
          <cell r="L10458">
            <v>0</v>
          </cell>
        </row>
        <row r="10459">
          <cell r="A10459" t="str">
            <v>R02DIVERS</v>
          </cell>
          <cell r="L10459">
            <v>0</v>
          </cell>
        </row>
        <row r="10460">
          <cell r="A10460" t="str">
            <v>R02DIVERS</v>
          </cell>
          <cell r="L10460">
            <v>0</v>
          </cell>
        </row>
        <row r="10461">
          <cell r="A10461" t="str">
            <v>R02DIVERS</v>
          </cell>
          <cell r="L10461">
            <v>0</v>
          </cell>
        </row>
        <row r="10462">
          <cell r="A10462" t="str">
            <v>R02DIVERS</v>
          </cell>
          <cell r="L10462">
            <v>0</v>
          </cell>
        </row>
        <row r="10463">
          <cell r="A10463" t="str">
            <v>R02DIVERS</v>
          </cell>
          <cell r="L10463">
            <v>0</v>
          </cell>
        </row>
        <row r="10464">
          <cell r="A10464" t="str">
            <v>R02NOVA</v>
          </cell>
          <cell r="L10464">
            <v>0</v>
          </cell>
        </row>
        <row r="10465">
          <cell r="A10465" t="str">
            <v>R02NOVA</v>
          </cell>
          <cell r="L10465">
            <v>2478</v>
          </cell>
        </row>
        <row r="10466">
          <cell r="A10466" t="str">
            <v>R02NOVA</v>
          </cell>
          <cell r="L10466">
            <v>0</v>
          </cell>
        </row>
        <row r="10467">
          <cell r="A10467" t="str">
            <v>R02NOVA</v>
          </cell>
          <cell r="L10467">
            <v>5760</v>
          </cell>
        </row>
        <row r="10468">
          <cell r="A10468" t="str">
            <v>R02NOVA</v>
          </cell>
          <cell r="L10468">
            <v>0</v>
          </cell>
        </row>
        <row r="10469">
          <cell r="A10469" t="str">
            <v>R02S855</v>
          </cell>
          <cell r="L10469">
            <v>-101.4</v>
          </cell>
        </row>
        <row r="10470">
          <cell r="A10470" t="str">
            <v>R02S855</v>
          </cell>
          <cell r="L10470">
            <v>-511.65</v>
          </cell>
        </row>
        <row r="10471">
          <cell r="A10471" t="str">
            <v>R02S855</v>
          </cell>
          <cell r="L10471">
            <v>511.65</v>
          </cell>
        </row>
        <row r="10472">
          <cell r="A10472" t="str">
            <v>R02S855</v>
          </cell>
          <cell r="L10472">
            <v>-128.5</v>
          </cell>
        </row>
        <row r="10473">
          <cell r="A10473" t="str">
            <v>R02S855</v>
          </cell>
          <cell r="L10473">
            <v>128.5</v>
          </cell>
        </row>
        <row r="10474">
          <cell r="A10474" t="str">
            <v>R02S855</v>
          </cell>
          <cell r="L10474">
            <v>4573.3</v>
          </cell>
        </row>
        <row r="10475">
          <cell r="A10475" t="str">
            <v>R02S855</v>
          </cell>
          <cell r="L10475">
            <v>13869.65</v>
          </cell>
        </row>
        <row r="10476">
          <cell r="A10476" t="str">
            <v>R02S855</v>
          </cell>
          <cell r="L10476">
            <v>-20.46</v>
          </cell>
        </row>
        <row r="10477">
          <cell r="A10477" t="str">
            <v>R02S855</v>
          </cell>
          <cell r="L10477">
            <v>5128.33</v>
          </cell>
        </row>
        <row r="10478">
          <cell r="A10478" t="str">
            <v>R02S855</v>
          </cell>
          <cell r="L10478">
            <v>9595.99</v>
          </cell>
        </row>
        <row r="10479">
          <cell r="A10479" t="str">
            <v>R02S855</v>
          </cell>
          <cell r="L10479">
            <v>0</v>
          </cell>
        </row>
        <row r="10480">
          <cell r="A10480" t="str">
            <v>R02S855</v>
          </cell>
          <cell r="L10480">
            <v>22928.67</v>
          </cell>
        </row>
        <row r="10481">
          <cell r="A10481" t="str">
            <v>R02S855</v>
          </cell>
          <cell r="L10481">
            <v>0</v>
          </cell>
        </row>
        <row r="10482">
          <cell r="A10482" t="str">
            <v>R02S855</v>
          </cell>
          <cell r="L10482">
            <v>347.6</v>
          </cell>
        </row>
        <row r="10483">
          <cell r="A10483" t="str">
            <v>R02S855</v>
          </cell>
          <cell r="L10483">
            <v>20580.77</v>
          </cell>
        </row>
        <row r="10484">
          <cell r="A10484" t="str">
            <v>R02S855</v>
          </cell>
          <cell r="L10484">
            <v>21394.400000000001</v>
          </cell>
        </row>
        <row r="10485">
          <cell r="A10485" t="str">
            <v>R02S855</v>
          </cell>
          <cell r="L10485">
            <v>15760</v>
          </cell>
        </row>
        <row r="10486">
          <cell r="A10486" t="str">
            <v>R02S855</v>
          </cell>
          <cell r="L10486">
            <v>9555.44</v>
          </cell>
        </row>
        <row r="10487">
          <cell r="A10487" t="str">
            <v>R02S855</v>
          </cell>
          <cell r="L10487">
            <v>0</v>
          </cell>
        </row>
        <row r="10488">
          <cell r="A10488" t="str">
            <v>R02S855</v>
          </cell>
          <cell r="L10488">
            <v>6960.79</v>
          </cell>
        </row>
        <row r="10489">
          <cell r="A10489" t="str">
            <v>R02S855</v>
          </cell>
          <cell r="L10489">
            <v>0</v>
          </cell>
        </row>
        <row r="10490">
          <cell r="A10490" t="str">
            <v>R02S855</v>
          </cell>
          <cell r="L10490">
            <v>16630.21</v>
          </cell>
        </row>
        <row r="10491">
          <cell r="A10491" t="str">
            <v>R02S855</v>
          </cell>
          <cell r="L10491">
            <v>0</v>
          </cell>
        </row>
        <row r="10492">
          <cell r="A10492" t="str">
            <v>R02S855</v>
          </cell>
          <cell r="L10492">
            <v>7647.61</v>
          </cell>
        </row>
        <row r="10493">
          <cell r="A10493" t="str">
            <v>R02S855</v>
          </cell>
          <cell r="L10493">
            <v>0</v>
          </cell>
        </row>
        <row r="10494">
          <cell r="A10494" t="str">
            <v>R02S855</v>
          </cell>
          <cell r="L10494">
            <v>18277.27</v>
          </cell>
        </row>
        <row r="10495">
          <cell r="A10495" t="str">
            <v>R02S855</v>
          </cell>
          <cell r="L10495">
            <v>0</v>
          </cell>
        </row>
        <row r="10496">
          <cell r="A10496" t="str">
            <v>R02S855</v>
          </cell>
          <cell r="L10496">
            <v>44595.87</v>
          </cell>
        </row>
        <row r="10497">
          <cell r="A10497" t="str">
            <v>R02S855</v>
          </cell>
          <cell r="L10497">
            <v>22495.01</v>
          </cell>
        </row>
        <row r="10498">
          <cell r="A10498" t="str">
            <v>R02S855</v>
          </cell>
          <cell r="L10498">
            <v>3000</v>
          </cell>
        </row>
        <row r="10499">
          <cell r="A10499" t="str">
            <v>R02S855</v>
          </cell>
          <cell r="L10499">
            <v>0</v>
          </cell>
        </row>
        <row r="10500">
          <cell r="A10500" t="str">
            <v>R02S855</v>
          </cell>
          <cell r="L10500">
            <v>3859.54</v>
          </cell>
        </row>
        <row r="10501">
          <cell r="A10501" t="str">
            <v>R02S855</v>
          </cell>
          <cell r="L10501">
            <v>11628.03</v>
          </cell>
        </row>
        <row r="10502">
          <cell r="A10502" t="str">
            <v>R02S855</v>
          </cell>
          <cell r="L10502">
            <v>0</v>
          </cell>
        </row>
        <row r="10503">
          <cell r="A10503" t="str">
            <v>R02S855</v>
          </cell>
          <cell r="L10503">
            <v>13942.68</v>
          </cell>
        </row>
        <row r="10504">
          <cell r="A10504" t="str">
            <v>R02S855</v>
          </cell>
          <cell r="L10504">
            <v>27887.39</v>
          </cell>
        </row>
        <row r="10505">
          <cell r="A10505" t="str">
            <v>R02S855</v>
          </cell>
          <cell r="L10505">
            <v>0</v>
          </cell>
        </row>
        <row r="10506">
          <cell r="A10506" t="str">
            <v>R02S855</v>
          </cell>
          <cell r="L10506">
            <v>72.55</v>
          </cell>
        </row>
        <row r="10507">
          <cell r="A10507" t="str">
            <v>R02S855</v>
          </cell>
          <cell r="L10507">
            <v>10160</v>
          </cell>
        </row>
        <row r="10508">
          <cell r="A10508" t="str">
            <v>R02S855</v>
          </cell>
          <cell r="L10508">
            <v>0</v>
          </cell>
        </row>
        <row r="10509">
          <cell r="A10509" t="str">
            <v>R02S855</v>
          </cell>
          <cell r="L10509">
            <v>10160</v>
          </cell>
        </row>
        <row r="10510">
          <cell r="A10510" t="str">
            <v>R02S855</v>
          </cell>
          <cell r="L10510">
            <v>0</v>
          </cell>
        </row>
        <row r="10511">
          <cell r="A10511" t="str">
            <v>R02S855</v>
          </cell>
          <cell r="L10511">
            <v>1948.43</v>
          </cell>
        </row>
        <row r="10512">
          <cell r="A10512" t="str">
            <v>R02S855</v>
          </cell>
          <cell r="L10512">
            <v>0</v>
          </cell>
        </row>
        <row r="10513">
          <cell r="A10513" t="str">
            <v>R02S855</v>
          </cell>
          <cell r="L10513">
            <v>4651.3500000000004</v>
          </cell>
        </row>
        <row r="10514">
          <cell r="A10514" t="str">
            <v>R02S855</v>
          </cell>
          <cell r="L10514">
            <v>0</v>
          </cell>
        </row>
        <row r="10515">
          <cell r="A10515" t="str">
            <v>R02S855</v>
          </cell>
          <cell r="L10515">
            <v>9650.4</v>
          </cell>
        </row>
        <row r="10516">
          <cell r="A10516" t="str">
            <v>R02S855</v>
          </cell>
          <cell r="L10516">
            <v>0</v>
          </cell>
        </row>
        <row r="10517">
          <cell r="A10517" t="str">
            <v>R02S855</v>
          </cell>
          <cell r="L10517">
            <v>9650.4</v>
          </cell>
        </row>
        <row r="10518">
          <cell r="A10518" t="str">
            <v>R02S855</v>
          </cell>
          <cell r="L10518">
            <v>0</v>
          </cell>
        </row>
        <row r="10519">
          <cell r="A10519" t="str">
            <v>R02S855</v>
          </cell>
          <cell r="L10519">
            <v>0</v>
          </cell>
        </row>
        <row r="10520">
          <cell r="A10520" t="str">
            <v>R02S855</v>
          </cell>
          <cell r="L10520">
            <v>4762.28</v>
          </cell>
        </row>
        <row r="10521">
          <cell r="A10521" t="str">
            <v>R02S855</v>
          </cell>
          <cell r="L10521">
            <v>0</v>
          </cell>
        </row>
        <row r="10522">
          <cell r="A10522" t="str">
            <v>R02S855</v>
          </cell>
          <cell r="L10522">
            <v>4762.28</v>
          </cell>
        </row>
        <row r="10523">
          <cell r="A10523" t="str">
            <v>R02S855</v>
          </cell>
          <cell r="L10523">
            <v>0</v>
          </cell>
        </row>
        <row r="10524">
          <cell r="A10524" t="str">
            <v>R02S855</v>
          </cell>
          <cell r="L10524">
            <v>0</v>
          </cell>
        </row>
        <row r="10525">
          <cell r="A10525" t="str">
            <v>R02S855</v>
          </cell>
          <cell r="L10525">
            <v>-20</v>
          </cell>
        </row>
        <row r="10526">
          <cell r="A10526" t="str">
            <v>R02S855</v>
          </cell>
          <cell r="L10526">
            <v>-0.22</v>
          </cell>
        </row>
        <row r="10527">
          <cell r="A10527" t="str">
            <v>R02S855</v>
          </cell>
          <cell r="L10527">
            <v>20</v>
          </cell>
        </row>
        <row r="10528">
          <cell r="A10528" t="str">
            <v>R02S855</v>
          </cell>
          <cell r="L10528">
            <v>4622.55</v>
          </cell>
        </row>
        <row r="10529">
          <cell r="A10529" t="str">
            <v>R02S855</v>
          </cell>
          <cell r="L10529">
            <v>0</v>
          </cell>
        </row>
        <row r="10530">
          <cell r="A10530" t="str">
            <v>R02S855</v>
          </cell>
          <cell r="L10530">
            <v>0</v>
          </cell>
        </row>
        <row r="10531">
          <cell r="A10531" t="str">
            <v>R02S855</v>
          </cell>
          <cell r="L10531">
            <v>43644.23</v>
          </cell>
        </row>
        <row r="10532">
          <cell r="A10532" t="str">
            <v>R02S855</v>
          </cell>
          <cell r="L10532">
            <v>17409.7</v>
          </cell>
        </row>
        <row r="10533">
          <cell r="A10533" t="str">
            <v>R02S855</v>
          </cell>
          <cell r="L10533">
            <v>-16.72</v>
          </cell>
        </row>
        <row r="10534">
          <cell r="A10534" t="str">
            <v>R02S855</v>
          </cell>
          <cell r="L10534">
            <v>549.21</v>
          </cell>
        </row>
        <row r="10535">
          <cell r="A10535" t="str">
            <v>R02S855</v>
          </cell>
          <cell r="L10535">
            <v>0</v>
          </cell>
        </row>
        <row r="10536">
          <cell r="A10536" t="str">
            <v>R02S855</v>
          </cell>
          <cell r="L10536">
            <v>9323.64</v>
          </cell>
        </row>
        <row r="10537">
          <cell r="A10537" t="str">
            <v>R02S855</v>
          </cell>
          <cell r="L10537">
            <v>-280.13</v>
          </cell>
        </row>
        <row r="10538">
          <cell r="A10538" t="str">
            <v>R02S855</v>
          </cell>
          <cell r="L10538">
            <v>280.13</v>
          </cell>
        </row>
        <row r="10539">
          <cell r="A10539" t="str">
            <v>R02S855</v>
          </cell>
          <cell r="L10539">
            <v>0</v>
          </cell>
        </row>
        <row r="10540">
          <cell r="A10540" t="str">
            <v>R02S855</v>
          </cell>
          <cell r="L10540">
            <v>-73.44</v>
          </cell>
        </row>
        <row r="10541">
          <cell r="A10541" t="str">
            <v>R02S855</v>
          </cell>
          <cell r="L10541">
            <v>74.5</v>
          </cell>
        </row>
        <row r="10542">
          <cell r="A10542" t="str">
            <v>R033738</v>
          </cell>
          <cell r="L10542">
            <v>4511.75</v>
          </cell>
        </row>
        <row r="10543">
          <cell r="A10543" t="str">
            <v>R033738</v>
          </cell>
          <cell r="L10543">
            <v>0</v>
          </cell>
        </row>
        <row r="10544">
          <cell r="A10544" t="str">
            <v>R033738</v>
          </cell>
          <cell r="L10544">
            <v>2330.88</v>
          </cell>
        </row>
        <row r="10545">
          <cell r="A10545" t="str">
            <v>R033738</v>
          </cell>
          <cell r="L10545">
            <v>0</v>
          </cell>
        </row>
        <row r="10546">
          <cell r="A10546" t="str">
            <v>R033738</v>
          </cell>
          <cell r="L10546">
            <v>3233.58</v>
          </cell>
        </row>
        <row r="10547">
          <cell r="A10547" t="str">
            <v>R033738</v>
          </cell>
          <cell r="L10547">
            <v>0</v>
          </cell>
        </row>
        <row r="10548">
          <cell r="A10548" t="str">
            <v>R033738</v>
          </cell>
          <cell r="L10548">
            <v>7678</v>
          </cell>
        </row>
        <row r="10549">
          <cell r="A10549" t="str">
            <v>R033738</v>
          </cell>
          <cell r="L10549">
            <v>0</v>
          </cell>
        </row>
        <row r="10550">
          <cell r="A10550" t="str">
            <v>R033738</v>
          </cell>
          <cell r="L10550">
            <v>315.37</v>
          </cell>
        </row>
        <row r="10551">
          <cell r="A10551" t="str">
            <v>R033738</v>
          </cell>
          <cell r="L10551">
            <v>0</v>
          </cell>
        </row>
        <row r="10552">
          <cell r="A10552" t="str">
            <v>R033738</v>
          </cell>
          <cell r="L10552">
            <v>114.4</v>
          </cell>
        </row>
        <row r="10553">
          <cell r="A10553" t="str">
            <v>R033738</v>
          </cell>
          <cell r="L10553">
            <v>0</v>
          </cell>
        </row>
        <row r="10554">
          <cell r="A10554" t="str">
            <v>R033738</v>
          </cell>
          <cell r="L10554">
            <v>0</v>
          </cell>
        </row>
        <row r="10555">
          <cell r="A10555" t="str">
            <v>R033738</v>
          </cell>
          <cell r="L10555">
            <v>7869.12</v>
          </cell>
        </row>
        <row r="10556">
          <cell r="A10556" t="str">
            <v>R033738</v>
          </cell>
          <cell r="L10556">
            <v>0</v>
          </cell>
        </row>
        <row r="10557">
          <cell r="A10557" t="str">
            <v>R033738</v>
          </cell>
          <cell r="L10557">
            <v>0</v>
          </cell>
        </row>
        <row r="10558">
          <cell r="A10558" t="str">
            <v>R033738</v>
          </cell>
          <cell r="L10558">
            <v>0</v>
          </cell>
        </row>
        <row r="10559">
          <cell r="A10559" t="str">
            <v>R033738</v>
          </cell>
          <cell r="L10559">
            <v>0.01</v>
          </cell>
        </row>
        <row r="10560">
          <cell r="A10560" t="str">
            <v>R033738</v>
          </cell>
          <cell r="L10560">
            <v>-86</v>
          </cell>
        </row>
        <row r="10561">
          <cell r="A10561" t="str">
            <v>R033738</v>
          </cell>
          <cell r="L10561">
            <v>-0.01</v>
          </cell>
        </row>
        <row r="10562">
          <cell r="A10562" t="str">
            <v>R033738</v>
          </cell>
          <cell r="L10562">
            <v>86</v>
          </cell>
        </row>
        <row r="10563">
          <cell r="A10563" t="str">
            <v>R033738</v>
          </cell>
          <cell r="L10563">
            <v>5.03</v>
          </cell>
        </row>
        <row r="10564">
          <cell r="A10564" t="str">
            <v>R033738</v>
          </cell>
          <cell r="L10564">
            <v>-49.2</v>
          </cell>
        </row>
        <row r="10565">
          <cell r="A10565" t="str">
            <v>R033738</v>
          </cell>
          <cell r="L10565">
            <v>213</v>
          </cell>
        </row>
        <row r="10566">
          <cell r="A10566" t="str">
            <v>R033738</v>
          </cell>
          <cell r="L10566">
            <v>0</v>
          </cell>
        </row>
        <row r="10567">
          <cell r="A10567" t="str">
            <v>R035239</v>
          </cell>
          <cell r="L10567">
            <v>45553.78</v>
          </cell>
        </row>
        <row r="10568">
          <cell r="A10568" t="str">
            <v>R035239</v>
          </cell>
          <cell r="L10568">
            <v>-25</v>
          </cell>
        </row>
        <row r="10569">
          <cell r="A10569" t="str">
            <v>R035239</v>
          </cell>
          <cell r="L10569">
            <v>-285.86</v>
          </cell>
        </row>
        <row r="10570">
          <cell r="A10570" t="str">
            <v>R035239</v>
          </cell>
          <cell r="L10570">
            <v>4143.66</v>
          </cell>
        </row>
        <row r="10571">
          <cell r="A10571" t="str">
            <v>R035239</v>
          </cell>
          <cell r="L10571">
            <v>0</v>
          </cell>
        </row>
        <row r="10572">
          <cell r="A10572" t="str">
            <v>R035239</v>
          </cell>
          <cell r="L10572">
            <v>-105</v>
          </cell>
        </row>
        <row r="10573">
          <cell r="A10573" t="str">
            <v>R035239</v>
          </cell>
          <cell r="L10573">
            <v>1033.92</v>
          </cell>
        </row>
        <row r="10574">
          <cell r="A10574" t="str">
            <v>R035239</v>
          </cell>
          <cell r="L10574">
            <v>0</v>
          </cell>
        </row>
        <row r="10575">
          <cell r="A10575" t="str">
            <v>R035239</v>
          </cell>
          <cell r="L10575">
            <v>8792.8700000000008</v>
          </cell>
        </row>
        <row r="10576">
          <cell r="A10576" t="str">
            <v>R035239</v>
          </cell>
          <cell r="L10576">
            <v>0</v>
          </cell>
        </row>
        <row r="10577">
          <cell r="A10577" t="str">
            <v>R035239</v>
          </cell>
          <cell r="L10577">
            <v>24922.07</v>
          </cell>
        </row>
        <row r="10578">
          <cell r="A10578" t="str">
            <v>R035239</v>
          </cell>
          <cell r="L10578">
            <v>0</v>
          </cell>
        </row>
        <row r="10579">
          <cell r="A10579" t="str">
            <v>R035239</v>
          </cell>
          <cell r="L10579">
            <v>4365.46</v>
          </cell>
        </row>
        <row r="10580">
          <cell r="A10580" t="str">
            <v>R035239</v>
          </cell>
          <cell r="L10580">
            <v>-2.1</v>
          </cell>
        </row>
        <row r="10581">
          <cell r="A10581" t="str">
            <v>R035239</v>
          </cell>
          <cell r="L10581">
            <v>16</v>
          </cell>
        </row>
        <row r="10582">
          <cell r="A10582" t="str">
            <v>R035239</v>
          </cell>
          <cell r="L10582">
            <v>0</v>
          </cell>
        </row>
        <row r="10583">
          <cell r="A10583" t="str">
            <v>R035239</v>
          </cell>
          <cell r="L10583">
            <v>12327.76</v>
          </cell>
        </row>
        <row r="10584">
          <cell r="A10584" t="str">
            <v>R035239</v>
          </cell>
          <cell r="L10584">
            <v>-24</v>
          </cell>
        </row>
        <row r="10585">
          <cell r="A10585" t="str">
            <v>R035239</v>
          </cell>
          <cell r="L10585">
            <v>-3</v>
          </cell>
        </row>
        <row r="10586">
          <cell r="A10586" t="str">
            <v>R035239</v>
          </cell>
          <cell r="L10586">
            <v>27</v>
          </cell>
        </row>
        <row r="10587">
          <cell r="A10587" t="str">
            <v>R035239</v>
          </cell>
          <cell r="L10587">
            <v>0</v>
          </cell>
        </row>
        <row r="10588">
          <cell r="A10588" t="str">
            <v>R03CARMOVI</v>
          </cell>
          <cell r="L10588">
            <v>5560</v>
          </cell>
        </row>
        <row r="10589">
          <cell r="A10589" t="str">
            <v>R03CARMOVI</v>
          </cell>
          <cell r="L10589">
            <v>0</v>
          </cell>
        </row>
        <row r="10590">
          <cell r="A10590" t="str">
            <v>R03CARMOVI</v>
          </cell>
          <cell r="L10590">
            <v>44869.05</v>
          </cell>
        </row>
        <row r="10591">
          <cell r="A10591" t="str">
            <v>R03CARMOVI</v>
          </cell>
          <cell r="L10591">
            <v>0</v>
          </cell>
        </row>
        <row r="10592">
          <cell r="A10592" t="str">
            <v>R03CARMOVI</v>
          </cell>
          <cell r="L10592">
            <v>0</v>
          </cell>
        </row>
        <row r="10593">
          <cell r="A10593" t="str">
            <v>R03CARMOVI</v>
          </cell>
          <cell r="L10593">
            <v>4623.8</v>
          </cell>
        </row>
        <row r="10594">
          <cell r="A10594" t="str">
            <v>R03CARMOVI</v>
          </cell>
          <cell r="L10594">
            <v>0</v>
          </cell>
        </row>
        <row r="10595">
          <cell r="A10595" t="str">
            <v>R03CARMOVI</v>
          </cell>
          <cell r="L10595">
            <v>11508.71</v>
          </cell>
        </row>
        <row r="10596">
          <cell r="A10596" t="str">
            <v>R03CARMOVI</v>
          </cell>
          <cell r="L10596">
            <v>0</v>
          </cell>
        </row>
        <row r="10597">
          <cell r="A10597" t="str">
            <v>R03CARMOVI</v>
          </cell>
          <cell r="L10597">
            <v>50052.85</v>
          </cell>
        </row>
        <row r="10598">
          <cell r="A10598" t="str">
            <v>R03CARMOVI</v>
          </cell>
          <cell r="L10598">
            <v>0</v>
          </cell>
        </row>
        <row r="10599">
          <cell r="A10599" t="str">
            <v>R03CARMOVI</v>
          </cell>
          <cell r="L10599">
            <v>2048</v>
          </cell>
        </row>
        <row r="10600">
          <cell r="A10600" t="str">
            <v>R03CARMOVI</v>
          </cell>
          <cell r="L10600">
            <v>0</v>
          </cell>
        </row>
        <row r="10601">
          <cell r="A10601" t="str">
            <v>R03CARMOVI</v>
          </cell>
          <cell r="L10601">
            <v>1866.96</v>
          </cell>
        </row>
        <row r="10602">
          <cell r="A10602" t="str">
            <v>R03CARMOVI</v>
          </cell>
          <cell r="L10602">
            <v>0</v>
          </cell>
        </row>
        <row r="10603">
          <cell r="A10603" t="str">
            <v>R03CARMOVI</v>
          </cell>
          <cell r="L10603">
            <v>4332.76</v>
          </cell>
        </row>
        <row r="10604">
          <cell r="A10604" t="str">
            <v>R03CARMOVI</v>
          </cell>
          <cell r="L10604">
            <v>0</v>
          </cell>
        </row>
        <row r="10605">
          <cell r="A10605" t="str">
            <v>R03CARMOVI</v>
          </cell>
          <cell r="L10605">
            <v>2180</v>
          </cell>
        </row>
        <row r="10606">
          <cell r="A10606" t="str">
            <v>R03CARMOVI</v>
          </cell>
          <cell r="L10606">
            <v>0</v>
          </cell>
        </row>
        <row r="10607">
          <cell r="A10607" t="str">
            <v>R03CARMOVI</v>
          </cell>
          <cell r="L10607">
            <v>2180</v>
          </cell>
        </row>
        <row r="10608">
          <cell r="A10608" t="str">
            <v>R03CARMOVI</v>
          </cell>
          <cell r="L10608">
            <v>0</v>
          </cell>
        </row>
        <row r="10609">
          <cell r="A10609" t="str">
            <v>R03CARMOVI</v>
          </cell>
          <cell r="L10609">
            <v>42611.040000000001</v>
          </cell>
        </row>
        <row r="10610">
          <cell r="A10610" t="str">
            <v>R03CARMOVI</v>
          </cell>
          <cell r="L10610">
            <v>0</v>
          </cell>
        </row>
        <row r="10611">
          <cell r="A10611" t="str">
            <v>R03CARMOVI</v>
          </cell>
          <cell r="L10611">
            <v>6640.73</v>
          </cell>
        </row>
        <row r="10612">
          <cell r="A10612" t="str">
            <v>R03CARMVID</v>
          </cell>
          <cell r="L10612">
            <v>5069.8999999999996</v>
          </cell>
        </row>
        <row r="10613">
          <cell r="A10613" t="str">
            <v>R03CARMVID</v>
          </cell>
          <cell r="L10613">
            <v>0</v>
          </cell>
        </row>
        <row r="10614">
          <cell r="A10614" t="str">
            <v>R03CARMVID</v>
          </cell>
          <cell r="L10614">
            <v>14454.95</v>
          </cell>
        </row>
        <row r="10615">
          <cell r="A10615" t="str">
            <v>R03CARMVID</v>
          </cell>
          <cell r="L10615">
            <v>0</v>
          </cell>
        </row>
        <row r="10616">
          <cell r="A10616" t="str">
            <v>R03CARMVID</v>
          </cell>
          <cell r="L10616">
            <v>-7.12</v>
          </cell>
        </row>
        <row r="10617">
          <cell r="A10617" t="str">
            <v>R03CARMVID</v>
          </cell>
          <cell r="L10617">
            <v>10651.13</v>
          </cell>
        </row>
        <row r="10618">
          <cell r="A10618" t="str">
            <v>R03CARMVID</v>
          </cell>
          <cell r="L10618">
            <v>0</v>
          </cell>
        </row>
        <row r="10619">
          <cell r="A10619" t="str">
            <v>R03CARMVID</v>
          </cell>
          <cell r="L10619">
            <v>26003.4</v>
          </cell>
        </row>
        <row r="10620">
          <cell r="A10620" t="str">
            <v>R03CARMVID</v>
          </cell>
          <cell r="L10620">
            <v>0</v>
          </cell>
        </row>
        <row r="10621">
          <cell r="A10621" t="str">
            <v>R03CARMVID</v>
          </cell>
          <cell r="L10621">
            <v>2194.8000000000002</v>
          </cell>
        </row>
        <row r="10622">
          <cell r="A10622" t="str">
            <v>R03CARMVID</v>
          </cell>
          <cell r="L10622">
            <v>0</v>
          </cell>
        </row>
        <row r="10623">
          <cell r="A10623" t="str">
            <v>R03CARMVID</v>
          </cell>
          <cell r="L10623">
            <v>0</v>
          </cell>
        </row>
        <row r="10624">
          <cell r="A10624" t="str">
            <v>R03CARMVID</v>
          </cell>
          <cell r="L10624">
            <v>0</v>
          </cell>
        </row>
        <row r="10625">
          <cell r="A10625" t="str">
            <v>R03CARMVID</v>
          </cell>
          <cell r="L10625">
            <v>23105.43</v>
          </cell>
        </row>
        <row r="10626">
          <cell r="A10626" t="str">
            <v>R03CARMVID</v>
          </cell>
          <cell r="L10626">
            <v>0</v>
          </cell>
        </row>
        <row r="10627">
          <cell r="A10627" t="str">
            <v>R03CARMVID</v>
          </cell>
          <cell r="L10627">
            <v>1537.99</v>
          </cell>
        </row>
        <row r="10628">
          <cell r="A10628" t="str">
            <v>R03CARMVID</v>
          </cell>
          <cell r="L10628">
            <v>0</v>
          </cell>
        </row>
        <row r="10629">
          <cell r="A10629" t="str">
            <v>R03CARMVID</v>
          </cell>
          <cell r="L10629">
            <v>10050.16</v>
          </cell>
        </row>
        <row r="10630">
          <cell r="A10630" t="str">
            <v>R03CARMVID</v>
          </cell>
          <cell r="L10630">
            <v>0</v>
          </cell>
        </row>
        <row r="10631">
          <cell r="A10631" t="str">
            <v>R03CARMVID</v>
          </cell>
          <cell r="L10631">
            <v>24510.33</v>
          </cell>
        </row>
        <row r="10632">
          <cell r="A10632" t="str">
            <v>R03CARMVID</v>
          </cell>
          <cell r="L10632">
            <v>0</v>
          </cell>
        </row>
        <row r="10633">
          <cell r="A10633" t="str">
            <v>R03CARMVID</v>
          </cell>
          <cell r="L10633">
            <v>333.9</v>
          </cell>
        </row>
        <row r="10634">
          <cell r="A10634" t="str">
            <v>R03CARMVID</v>
          </cell>
          <cell r="L10634">
            <v>962</v>
          </cell>
        </row>
        <row r="10635">
          <cell r="A10635" t="str">
            <v>R03CARMVID</v>
          </cell>
          <cell r="L10635">
            <v>0</v>
          </cell>
        </row>
        <row r="10636">
          <cell r="A10636" t="str">
            <v>R03CARMVID</v>
          </cell>
          <cell r="L10636">
            <v>4127.41</v>
          </cell>
        </row>
        <row r="10637">
          <cell r="A10637" t="str">
            <v>R03CARMVID</v>
          </cell>
          <cell r="L10637">
            <v>0</v>
          </cell>
        </row>
        <row r="10638">
          <cell r="A10638" t="str">
            <v>R03CARMVID</v>
          </cell>
          <cell r="L10638">
            <v>9586.07</v>
          </cell>
        </row>
        <row r="10639">
          <cell r="A10639" t="str">
            <v>R03CARMVID</v>
          </cell>
          <cell r="L10639">
            <v>0</v>
          </cell>
        </row>
        <row r="10640">
          <cell r="A10640" t="str">
            <v>R03CARMVID</v>
          </cell>
          <cell r="L10640">
            <v>48547.34</v>
          </cell>
        </row>
        <row r="10641">
          <cell r="A10641" t="str">
            <v>R03CARMVID</v>
          </cell>
          <cell r="L10641">
            <v>0</v>
          </cell>
        </row>
        <row r="10642">
          <cell r="A10642" t="str">
            <v>R03CARMVID</v>
          </cell>
          <cell r="L10642">
            <v>14986.7</v>
          </cell>
        </row>
        <row r="10643">
          <cell r="A10643" t="str">
            <v>R03CARMVID</v>
          </cell>
          <cell r="L10643">
            <v>0</v>
          </cell>
        </row>
        <row r="10644">
          <cell r="A10644" t="str">
            <v>R03CARMVID</v>
          </cell>
          <cell r="L10644">
            <v>12639.41</v>
          </cell>
        </row>
        <row r="10645">
          <cell r="A10645" t="str">
            <v>R03CARMVID</v>
          </cell>
          <cell r="L10645">
            <v>0</v>
          </cell>
        </row>
        <row r="10646">
          <cell r="A10646" t="str">
            <v>R03CARMVID</v>
          </cell>
          <cell r="L10646">
            <v>2321.6</v>
          </cell>
        </row>
        <row r="10647">
          <cell r="A10647" t="str">
            <v>R03CARMVID</v>
          </cell>
          <cell r="L10647">
            <v>10279.75</v>
          </cell>
        </row>
        <row r="10648">
          <cell r="A10648" t="str">
            <v>R03CARMVID</v>
          </cell>
          <cell r="L10648">
            <v>0</v>
          </cell>
        </row>
        <row r="10649">
          <cell r="A10649" t="str">
            <v>R03CARMVID</v>
          </cell>
          <cell r="L10649">
            <v>28845.73</v>
          </cell>
        </row>
        <row r="10650">
          <cell r="A10650" t="str">
            <v>R03CARMVID</v>
          </cell>
          <cell r="L10650">
            <v>0</v>
          </cell>
        </row>
        <row r="10651">
          <cell r="A10651" t="str">
            <v>R03CARMVID</v>
          </cell>
          <cell r="L10651">
            <v>0.02</v>
          </cell>
        </row>
        <row r="10652">
          <cell r="A10652" t="str">
            <v>R03CARMVID</v>
          </cell>
          <cell r="L10652">
            <v>2733.87</v>
          </cell>
        </row>
        <row r="10653">
          <cell r="A10653" t="str">
            <v>R03CARMVID</v>
          </cell>
          <cell r="L10653">
            <v>0</v>
          </cell>
        </row>
        <row r="10654">
          <cell r="A10654" t="str">
            <v>R03CARMVID</v>
          </cell>
          <cell r="L10654">
            <v>5200</v>
          </cell>
        </row>
        <row r="10655">
          <cell r="A10655" t="str">
            <v>R03CARMVID</v>
          </cell>
          <cell r="L10655">
            <v>-72.099999999999994</v>
          </cell>
        </row>
        <row r="10656">
          <cell r="A10656" t="str">
            <v>R03CARMVID</v>
          </cell>
          <cell r="L10656">
            <v>72.099999999999994</v>
          </cell>
        </row>
        <row r="10657">
          <cell r="A10657" t="str">
            <v>R03CARMVID</v>
          </cell>
          <cell r="L10657">
            <v>-151.66999999999999</v>
          </cell>
        </row>
        <row r="10658">
          <cell r="A10658" t="str">
            <v>R03CARMVID</v>
          </cell>
          <cell r="L10658">
            <v>151.66999999999999</v>
          </cell>
        </row>
        <row r="10659">
          <cell r="A10659" t="str">
            <v>R03CARMVID</v>
          </cell>
          <cell r="L10659">
            <v>0.03</v>
          </cell>
        </row>
        <row r="10660">
          <cell r="A10660" t="str">
            <v>R03CARMVID</v>
          </cell>
          <cell r="L10660">
            <v>-0.02</v>
          </cell>
        </row>
        <row r="10661">
          <cell r="A10661" t="str">
            <v>R03CARMVID</v>
          </cell>
          <cell r="L10661">
            <v>34520.129999999997</v>
          </cell>
        </row>
        <row r="10662">
          <cell r="A10662" t="str">
            <v>R03CARMVID</v>
          </cell>
          <cell r="L10662">
            <v>0</v>
          </cell>
        </row>
        <row r="10663">
          <cell r="A10663" t="str">
            <v>R03CARMVID</v>
          </cell>
          <cell r="L10663">
            <v>0</v>
          </cell>
        </row>
        <row r="10664">
          <cell r="A10664" t="str">
            <v>R03CARMVID</v>
          </cell>
          <cell r="L10664">
            <v>1950</v>
          </cell>
        </row>
        <row r="10665">
          <cell r="A10665" t="str">
            <v>R03CARMVID</v>
          </cell>
          <cell r="L10665">
            <v>812</v>
          </cell>
        </row>
        <row r="10666">
          <cell r="A10666" t="str">
            <v>R03CARMVID</v>
          </cell>
          <cell r="L10666">
            <v>0</v>
          </cell>
        </row>
        <row r="10667">
          <cell r="A10667" t="str">
            <v>R03CARMVID</v>
          </cell>
          <cell r="L10667">
            <v>73312.740000000005</v>
          </cell>
        </row>
        <row r="10668">
          <cell r="A10668" t="str">
            <v>R03CARMVID</v>
          </cell>
          <cell r="L10668">
            <v>0</v>
          </cell>
        </row>
        <row r="10669">
          <cell r="A10669" t="str">
            <v>R03CARMVID</v>
          </cell>
          <cell r="L10669">
            <v>0</v>
          </cell>
        </row>
        <row r="10670">
          <cell r="A10670" t="str">
            <v>R03CARMVID</v>
          </cell>
          <cell r="L10670">
            <v>1719.42</v>
          </cell>
        </row>
        <row r="10671">
          <cell r="A10671" t="str">
            <v>R03CARMVID</v>
          </cell>
          <cell r="L10671">
            <v>-635.88</v>
          </cell>
        </row>
        <row r="10672">
          <cell r="A10672" t="str">
            <v>R03CARMVID</v>
          </cell>
          <cell r="L10672">
            <v>-48.66</v>
          </cell>
        </row>
        <row r="10673">
          <cell r="A10673" t="str">
            <v>R03CARMVID</v>
          </cell>
          <cell r="L10673">
            <v>628.88</v>
          </cell>
        </row>
        <row r="10674">
          <cell r="A10674" t="str">
            <v>R03CARMVID</v>
          </cell>
          <cell r="L10674">
            <v>-6.45</v>
          </cell>
        </row>
        <row r="10675">
          <cell r="A10675" t="str">
            <v>R03RESSP</v>
          </cell>
          <cell r="L10675">
            <v>1887</v>
          </cell>
        </row>
        <row r="10676">
          <cell r="A10676" t="str">
            <v>R03RESSP</v>
          </cell>
          <cell r="L10676">
            <v>0</v>
          </cell>
        </row>
        <row r="10677">
          <cell r="A10677" t="str">
            <v>R03RESSP</v>
          </cell>
          <cell r="L10677">
            <v>1200</v>
          </cell>
        </row>
        <row r="10678">
          <cell r="A10678" t="str">
            <v>R03RESSP</v>
          </cell>
          <cell r="L10678">
            <v>294</v>
          </cell>
        </row>
        <row r="10679">
          <cell r="A10679" t="str">
            <v>R03RESSP</v>
          </cell>
          <cell r="L10679">
            <v>0</v>
          </cell>
        </row>
        <row r="10680">
          <cell r="A10680" t="str">
            <v>R03RESSP</v>
          </cell>
          <cell r="L10680">
            <v>1200</v>
          </cell>
        </row>
        <row r="10681">
          <cell r="A10681" t="str">
            <v>R03RESSP</v>
          </cell>
          <cell r="L10681">
            <v>0</v>
          </cell>
        </row>
        <row r="10682">
          <cell r="A10682" t="str">
            <v>R03RESSP</v>
          </cell>
          <cell r="L10682">
            <v>0</v>
          </cell>
        </row>
        <row r="10683">
          <cell r="A10683" t="str">
            <v>R03RESSP</v>
          </cell>
          <cell r="L10683">
            <v>447</v>
          </cell>
        </row>
        <row r="10684">
          <cell r="A10684" t="str">
            <v>R03RESSP</v>
          </cell>
          <cell r="L10684">
            <v>507.89</v>
          </cell>
        </row>
        <row r="10685">
          <cell r="A10685" t="str">
            <v>R03RESSP</v>
          </cell>
          <cell r="L10685">
            <v>0</v>
          </cell>
        </row>
        <row r="10686">
          <cell r="A10686" t="str">
            <v>R03RESSP</v>
          </cell>
          <cell r="L10686">
            <v>10614.11</v>
          </cell>
        </row>
        <row r="10687">
          <cell r="A10687" t="str">
            <v>R03RESSP</v>
          </cell>
          <cell r="L10687">
            <v>0</v>
          </cell>
        </row>
        <row r="10688">
          <cell r="A10688" t="str">
            <v>R03RESSP</v>
          </cell>
          <cell r="L10688">
            <v>2104</v>
          </cell>
        </row>
        <row r="10689">
          <cell r="A10689" t="str">
            <v>R03RESSP</v>
          </cell>
          <cell r="L10689">
            <v>55636.82</v>
          </cell>
        </row>
        <row r="10690">
          <cell r="A10690" t="str">
            <v>R03RESSP</v>
          </cell>
          <cell r="L10690">
            <v>-0.09</v>
          </cell>
        </row>
        <row r="10691">
          <cell r="A10691" t="str">
            <v>R03RESSP</v>
          </cell>
          <cell r="L10691">
            <v>0.02</v>
          </cell>
        </row>
        <row r="10692">
          <cell r="A10692" t="str">
            <v>R03RESSP</v>
          </cell>
          <cell r="L10692">
            <v>0</v>
          </cell>
        </row>
        <row r="10693">
          <cell r="A10693" t="str">
            <v>R03RESSP</v>
          </cell>
          <cell r="L10693">
            <v>-5077.8500000000004</v>
          </cell>
        </row>
        <row r="10694">
          <cell r="A10694" t="str">
            <v>R03RESSP</v>
          </cell>
          <cell r="L10694">
            <v>6886.2</v>
          </cell>
        </row>
        <row r="10695">
          <cell r="A10695" t="str">
            <v>R03RESSP</v>
          </cell>
          <cell r="L10695">
            <v>0</v>
          </cell>
        </row>
        <row r="10696">
          <cell r="A10696" t="str">
            <v>R03RESSP</v>
          </cell>
          <cell r="L10696">
            <v>6539.33</v>
          </cell>
        </row>
        <row r="10697">
          <cell r="A10697" t="str">
            <v>R03RESSP</v>
          </cell>
          <cell r="L10697">
            <v>0</v>
          </cell>
        </row>
        <row r="10698">
          <cell r="A10698" t="str">
            <v>R03RESSP</v>
          </cell>
          <cell r="L10698">
            <v>0</v>
          </cell>
        </row>
        <row r="10699">
          <cell r="A10699" t="str">
            <v>R03RESSP</v>
          </cell>
          <cell r="L10699">
            <v>0</v>
          </cell>
        </row>
        <row r="10700">
          <cell r="A10700" t="str">
            <v>R03RESSP</v>
          </cell>
          <cell r="L10700">
            <v>479</v>
          </cell>
        </row>
        <row r="10701">
          <cell r="A10701" t="str">
            <v>R03RESSP</v>
          </cell>
          <cell r="L10701">
            <v>0</v>
          </cell>
        </row>
        <row r="10702">
          <cell r="A10702" t="str">
            <v>R03RESSP</v>
          </cell>
          <cell r="L10702">
            <v>0</v>
          </cell>
        </row>
        <row r="10703">
          <cell r="A10703" t="str">
            <v>R03RESSP</v>
          </cell>
          <cell r="L10703">
            <v>0</v>
          </cell>
        </row>
        <row r="10704">
          <cell r="A10704" t="str">
            <v>R03RESSP</v>
          </cell>
          <cell r="L10704">
            <v>3289.41</v>
          </cell>
        </row>
        <row r="10705">
          <cell r="A10705" t="str">
            <v>R03RESSP</v>
          </cell>
          <cell r="L10705">
            <v>0</v>
          </cell>
        </row>
        <row r="10706">
          <cell r="A10706" t="str">
            <v>R03RESSP</v>
          </cell>
          <cell r="L10706">
            <v>0</v>
          </cell>
        </row>
        <row r="10707">
          <cell r="A10707" t="str">
            <v>R03RESSP</v>
          </cell>
          <cell r="L10707">
            <v>0</v>
          </cell>
        </row>
        <row r="10708">
          <cell r="A10708" t="str">
            <v>R05CONTRAT</v>
          </cell>
          <cell r="L10708">
            <v>0</v>
          </cell>
        </row>
        <row r="10709">
          <cell r="A10709" t="str">
            <v>R05CONTRAT</v>
          </cell>
          <cell r="L10709">
            <v>0</v>
          </cell>
        </row>
        <row r="10710">
          <cell r="A10710" t="str">
            <v>R05CONTRAT</v>
          </cell>
          <cell r="L10710">
            <v>0</v>
          </cell>
        </row>
        <row r="10711">
          <cell r="A10711" t="str">
            <v>R05CONTRAT</v>
          </cell>
          <cell r="L10711">
            <v>0</v>
          </cell>
        </row>
        <row r="10712">
          <cell r="A10712" t="str">
            <v>R05CONTRAT</v>
          </cell>
          <cell r="L10712">
            <v>0</v>
          </cell>
        </row>
        <row r="10713">
          <cell r="A10713" t="str">
            <v>R05CONTRAT</v>
          </cell>
          <cell r="L10713">
            <v>0</v>
          </cell>
        </row>
        <row r="10714">
          <cell r="A10714" t="str">
            <v>R05CONTRAT</v>
          </cell>
          <cell r="L10714">
            <v>0</v>
          </cell>
        </row>
        <row r="10715">
          <cell r="A10715" t="str">
            <v>R05CONTRAT</v>
          </cell>
          <cell r="L10715">
            <v>0</v>
          </cell>
        </row>
        <row r="10716">
          <cell r="A10716" t="str">
            <v>R05CONTRAT</v>
          </cell>
          <cell r="L10716">
            <v>0</v>
          </cell>
        </row>
        <row r="10717">
          <cell r="A10717" t="str">
            <v>R05CONTRAT</v>
          </cell>
          <cell r="L10717">
            <v>0</v>
          </cell>
        </row>
        <row r="10718">
          <cell r="A10718" t="str">
            <v>R05CONTRAT</v>
          </cell>
          <cell r="L10718">
            <v>0</v>
          </cell>
        </row>
        <row r="10719">
          <cell r="A10719" t="str">
            <v>R05CONTRAT</v>
          </cell>
          <cell r="L10719">
            <v>0</v>
          </cell>
        </row>
        <row r="10720">
          <cell r="A10720" t="str">
            <v>R05CONTRAT</v>
          </cell>
          <cell r="L10720">
            <v>0</v>
          </cell>
        </row>
        <row r="10721">
          <cell r="A10721" t="str">
            <v>R05CONTRAT</v>
          </cell>
          <cell r="L10721">
            <v>0</v>
          </cell>
        </row>
        <row r="10722">
          <cell r="A10722" t="str">
            <v>R05CONTRAT</v>
          </cell>
          <cell r="L10722">
            <v>0</v>
          </cell>
        </row>
        <row r="10723">
          <cell r="A10723" t="str">
            <v>R05CONTRAT</v>
          </cell>
          <cell r="L10723">
            <v>0</v>
          </cell>
        </row>
        <row r="10724">
          <cell r="A10724" t="str">
            <v>R05CONTRAT</v>
          </cell>
          <cell r="L10724">
            <v>0</v>
          </cell>
        </row>
        <row r="10725">
          <cell r="A10725" t="str">
            <v>R05CONTRAT</v>
          </cell>
          <cell r="L10725">
            <v>0</v>
          </cell>
        </row>
        <row r="10726">
          <cell r="A10726" t="str">
            <v>R05CONTRAT</v>
          </cell>
          <cell r="L10726">
            <v>0</v>
          </cell>
        </row>
        <row r="10727">
          <cell r="A10727" t="str">
            <v>R05CONTRAT</v>
          </cell>
          <cell r="L10727">
            <v>0</v>
          </cell>
        </row>
        <row r="10728">
          <cell r="A10728" t="str">
            <v>R05CONTRAT</v>
          </cell>
          <cell r="L10728">
            <v>0</v>
          </cell>
        </row>
        <row r="10729">
          <cell r="A10729" t="str">
            <v>R05CONTRAT</v>
          </cell>
          <cell r="L10729">
            <v>0</v>
          </cell>
        </row>
        <row r="10730">
          <cell r="A10730" t="str">
            <v>R05CONTRAT</v>
          </cell>
          <cell r="L10730">
            <v>0</v>
          </cell>
        </row>
        <row r="10731">
          <cell r="A10731" t="str">
            <v>R05CONTRAT</v>
          </cell>
          <cell r="L10731">
            <v>0</v>
          </cell>
        </row>
        <row r="10732">
          <cell r="A10732" t="str">
            <v>R05CONTRAT</v>
          </cell>
          <cell r="L10732">
            <v>0</v>
          </cell>
        </row>
        <row r="10733">
          <cell r="A10733" t="str">
            <v>R05CONTRAT</v>
          </cell>
          <cell r="L10733">
            <v>0</v>
          </cell>
        </row>
        <row r="10734">
          <cell r="A10734" t="str">
            <v>R05CONTRAT</v>
          </cell>
          <cell r="L10734">
            <v>0</v>
          </cell>
        </row>
        <row r="10735">
          <cell r="A10735" t="str">
            <v>R05CONTRAT</v>
          </cell>
          <cell r="L10735">
            <v>0</v>
          </cell>
        </row>
        <row r="10736">
          <cell r="A10736" t="str">
            <v>R05CONTRAT</v>
          </cell>
          <cell r="L10736">
            <v>0</v>
          </cell>
        </row>
        <row r="10737">
          <cell r="A10737" t="str">
            <v>R05CONTRAT</v>
          </cell>
          <cell r="L10737">
            <v>0</v>
          </cell>
        </row>
        <row r="10738">
          <cell r="A10738" t="str">
            <v>R05CONTRAT</v>
          </cell>
          <cell r="L10738">
            <v>0</v>
          </cell>
        </row>
        <row r="10739">
          <cell r="A10739" t="str">
            <v>R05CONTRAT</v>
          </cell>
          <cell r="L10739">
            <v>0</v>
          </cell>
        </row>
        <row r="10740">
          <cell r="A10740" t="str">
            <v>R05DIVERS</v>
          </cell>
          <cell r="L10740">
            <v>0</v>
          </cell>
        </row>
        <row r="10741">
          <cell r="A10741" t="str">
            <v>R09CRIS</v>
          </cell>
          <cell r="L10741">
            <v>19560.79</v>
          </cell>
        </row>
        <row r="10742">
          <cell r="A10742" t="str">
            <v>R09CRIS</v>
          </cell>
          <cell r="L10742">
            <v>11999.62</v>
          </cell>
        </row>
        <row r="10743">
          <cell r="A10743" t="str">
            <v>R09CRIS</v>
          </cell>
          <cell r="L10743">
            <v>-256</v>
          </cell>
        </row>
        <row r="10744">
          <cell r="A10744" t="str">
            <v>R09CRIS</v>
          </cell>
          <cell r="L10744">
            <v>4323.78</v>
          </cell>
        </row>
        <row r="10745">
          <cell r="A10745" t="str">
            <v>R09CRIS</v>
          </cell>
          <cell r="L10745">
            <v>2789.19</v>
          </cell>
        </row>
        <row r="10746">
          <cell r="A10746" t="str">
            <v>R09CRIS</v>
          </cell>
          <cell r="L10746">
            <v>0</v>
          </cell>
        </row>
        <row r="10747">
          <cell r="A10747" t="str">
            <v>R09CRIS</v>
          </cell>
          <cell r="L10747">
            <v>7418.56</v>
          </cell>
        </row>
        <row r="10748">
          <cell r="A10748" t="str">
            <v>R09CRIS</v>
          </cell>
          <cell r="L10748">
            <v>0</v>
          </cell>
        </row>
        <row r="10749">
          <cell r="A10749" t="str">
            <v>R09CRIS</v>
          </cell>
          <cell r="L10749">
            <v>1001.29</v>
          </cell>
        </row>
        <row r="10750">
          <cell r="A10750" t="str">
            <v>R09CRIS</v>
          </cell>
          <cell r="L10750">
            <v>0</v>
          </cell>
        </row>
        <row r="10751">
          <cell r="A10751" t="str">
            <v>R09CRIS</v>
          </cell>
          <cell r="L10751">
            <v>-717.3</v>
          </cell>
        </row>
        <row r="10752">
          <cell r="A10752" t="str">
            <v>R09CRIS</v>
          </cell>
          <cell r="L10752">
            <v>440</v>
          </cell>
        </row>
        <row r="10753">
          <cell r="A10753" t="str">
            <v>R09CRIS</v>
          </cell>
          <cell r="L10753">
            <v>7786.04</v>
          </cell>
        </row>
        <row r="10754">
          <cell r="A10754" t="str">
            <v>R09CRIS</v>
          </cell>
          <cell r="L10754">
            <v>1436.13</v>
          </cell>
        </row>
        <row r="10755">
          <cell r="A10755" t="str">
            <v>R09CRIS</v>
          </cell>
          <cell r="L10755">
            <v>0</v>
          </cell>
        </row>
        <row r="10756">
          <cell r="A10756" t="str">
            <v>R09CRIS</v>
          </cell>
          <cell r="L10756">
            <v>0</v>
          </cell>
        </row>
        <row r="10757">
          <cell r="A10757" t="str">
            <v>R09EACOM</v>
          </cell>
          <cell r="L10757">
            <v>926.14</v>
          </cell>
        </row>
        <row r="10758">
          <cell r="A10758" t="str">
            <v>R09EACOM</v>
          </cell>
          <cell r="L10758">
            <v>-0.01</v>
          </cell>
        </row>
        <row r="10759">
          <cell r="A10759" t="str">
            <v>R09EACOM</v>
          </cell>
          <cell r="L10759">
            <v>-181.35</v>
          </cell>
        </row>
        <row r="10760">
          <cell r="A10760" t="str">
            <v>R09EACOM</v>
          </cell>
          <cell r="L10760">
            <v>-275.49</v>
          </cell>
        </row>
        <row r="10761">
          <cell r="A10761" t="str">
            <v>R09EACOM</v>
          </cell>
          <cell r="L10761">
            <v>579.95000000000005</v>
          </cell>
        </row>
        <row r="10762">
          <cell r="A10762" t="str">
            <v>R09EACOM</v>
          </cell>
          <cell r="L10762">
            <v>903</v>
          </cell>
        </row>
        <row r="10763">
          <cell r="A10763" t="str">
            <v>R09EACOM</v>
          </cell>
          <cell r="L10763">
            <v>-182.07</v>
          </cell>
        </row>
        <row r="10764">
          <cell r="A10764" t="str">
            <v>R09EACOM</v>
          </cell>
          <cell r="L10764">
            <v>182.07</v>
          </cell>
        </row>
        <row r="10765">
          <cell r="A10765" t="str">
            <v>R09LIBM</v>
          </cell>
          <cell r="L10765">
            <v>-79</v>
          </cell>
        </row>
        <row r="10766">
          <cell r="A10766" t="str">
            <v>R09LIBM</v>
          </cell>
          <cell r="L10766">
            <v>235.47</v>
          </cell>
        </row>
        <row r="10767">
          <cell r="A10767" t="str">
            <v>R09LIBM</v>
          </cell>
          <cell r="L10767">
            <v>4482.34</v>
          </cell>
        </row>
        <row r="10768">
          <cell r="A10768" t="str">
            <v>R09LIBM</v>
          </cell>
          <cell r="L10768">
            <v>4280</v>
          </cell>
        </row>
        <row r="10769">
          <cell r="A10769" t="str">
            <v>R09LIBM</v>
          </cell>
          <cell r="L10769">
            <v>0</v>
          </cell>
        </row>
        <row r="10770">
          <cell r="A10770" t="str">
            <v>R09LIBM</v>
          </cell>
          <cell r="L10770">
            <v>0</v>
          </cell>
        </row>
        <row r="10771">
          <cell r="A10771" t="str">
            <v>R09LIBM</v>
          </cell>
          <cell r="L10771">
            <v>0</v>
          </cell>
        </row>
        <row r="10772">
          <cell r="A10772" t="str">
            <v>R09LIBM</v>
          </cell>
          <cell r="L10772">
            <v>4700</v>
          </cell>
        </row>
        <row r="10773">
          <cell r="A10773" t="str">
            <v>R09LIBM</v>
          </cell>
          <cell r="L10773">
            <v>2750</v>
          </cell>
        </row>
        <row r="10774">
          <cell r="A10774" t="str">
            <v>R09LIBM</v>
          </cell>
          <cell r="L10774">
            <v>4986</v>
          </cell>
        </row>
        <row r="10775">
          <cell r="A10775" t="str">
            <v>R09LIBM</v>
          </cell>
          <cell r="L10775">
            <v>1000</v>
          </cell>
        </row>
        <row r="10776">
          <cell r="A10776" t="str">
            <v>R09LIBM</v>
          </cell>
          <cell r="L10776">
            <v>0</v>
          </cell>
        </row>
        <row r="10777">
          <cell r="A10777" t="str">
            <v>R09LIBM</v>
          </cell>
          <cell r="L10777">
            <v>1164</v>
          </cell>
        </row>
        <row r="10778">
          <cell r="A10778" t="str">
            <v>R09LIBM</v>
          </cell>
          <cell r="L10778">
            <v>0</v>
          </cell>
        </row>
        <row r="10779">
          <cell r="A10779" t="str">
            <v>R09LIBM</v>
          </cell>
          <cell r="L10779">
            <v>3074.4</v>
          </cell>
        </row>
        <row r="10780">
          <cell r="A10780" t="str">
            <v>R09LIBM</v>
          </cell>
          <cell r="L10780">
            <v>29652.57</v>
          </cell>
        </row>
        <row r="10781">
          <cell r="A10781" t="str">
            <v>R09LIBM</v>
          </cell>
          <cell r="L10781">
            <v>0</v>
          </cell>
        </row>
        <row r="10782">
          <cell r="A10782" t="str">
            <v>R09LIBM</v>
          </cell>
          <cell r="L10782">
            <v>4344.1099999999997</v>
          </cell>
        </row>
        <row r="10783">
          <cell r="A10783" t="str">
            <v>R09LIBM</v>
          </cell>
          <cell r="L10783">
            <v>0</v>
          </cell>
        </row>
        <row r="10784">
          <cell r="A10784" t="str">
            <v>R09LIBM</v>
          </cell>
          <cell r="L10784">
            <v>0</v>
          </cell>
        </row>
        <row r="10785">
          <cell r="A10785" t="str">
            <v>R09LIBM</v>
          </cell>
          <cell r="L10785">
            <v>0</v>
          </cell>
        </row>
        <row r="10786">
          <cell r="A10786" t="str">
            <v>R09LIBM</v>
          </cell>
          <cell r="L10786">
            <v>2634.71</v>
          </cell>
        </row>
        <row r="10787">
          <cell r="A10787" t="str">
            <v>R09LIBM</v>
          </cell>
          <cell r="L10787">
            <v>753.6</v>
          </cell>
        </row>
        <row r="10788">
          <cell r="A10788" t="str">
            <v>R09LIBM</v>
          </cell>
          <cell r="L10788">
            <v>120</v>
          </cell>
        </row>
        <row r="10789">
          <cell r="A10789" t="str">
            <v>R09LIBM</v>
          </cell>
          <cell r="L10789">
            <v>0</v>
          </cell>
        </row>
        <row r="10790">
          <cell r="A10790" t="str">
            <v>R09LIBM</v>
          </cell>
          <cell r="L10790">
            <v>0</v>
          </cell>
        </row>
        <row r="10791">
          <cell r="A10791" t="str">
            <v>R09LIBM</v>
          </cell>
          <cell r="L10791">
            <v>360</v>
          </cell>
        </row>
        <row r="10792">
          <cell r="A10792" t="str">
            <v>R09LIBM</v>
          </cell>
          <cell r="L10792">
            <v>0</v>
          </cell>
        </row>
        <row r="10793">
          <cell r="A10793" t="str">
            <v>R09LIBM</v>
          </cell>
          <cell r="L10793">
            <v>9640</v>
          </cell>
        </row>
        <row r="10794">
          <cell r="A10794" t="str">
            <v>R09LIBM</v>
          </cell>
          <cell r="L10794">
            <v>8201.92</v>
          </cell>
        </row>
        <row r="10795">
          <cell r="A10795" t="str">
            <v>R09LIBM</v>
          </cell>
          <cell r="L10795">
            <v>0</v>
          </cell>
        </row>
        <row r="10796">
          <cell r="A10796" t="str">
            <v>R09LIBM</v>
          </cell>
          <cell r="L10796">
            <v>1798</v>
          </cell>
        </row>
        <row r="10797">
          <cell r="A10797" t="str">
            <v>R09LIBM</v>
          </cell>
          <cell r="L10797">
            <v>4001.97</v>
          </cell>
        </row>
        <row r="10798">
          <cell r="A10798" t="str">
            <v>R09LIBM</v>
          </cell>
          <cell r="L10798">
            <v>9612.64</v>
          </cell>
        </row>
        <row r="10799">
          <cell r="A10799" t="str">
            <v>R09LIBM</v>
          </cell>
          <cell r="L10799">
            <v>-77</v>
          </cell>
        </row>
        <row r="10800">
          <cell r="A10800" t="str">
            <v>R09LIBM</v>
          </cell>
          <cell r="L10800">
            <v>25.2</v>
          </cell>
        </row>
        <row r="10801">
          <cell r="A10801" t="str">
            <v>R09LIBM</v>
          </cell>
          <cell r="L10801">
            <v>0</v>
          </cell>
        </row>
        <row r="10802">
          <cell r="A10802" t="str">
            <v>R09LIBM</v>
          </cell>
          <cell r="L10802">
            <v>5267.07</v>
          </cell>
        </row>
        <row r="10803">
          <cell r="A10803" t="str">
            <v>R09LIBM</v>
          </cell>
          <cell r="L10803">
            <v>51.95</v>
          </cell>
        </row>
        <row r="10804">
          <cell r="A10804" t="str">
            <v>R09LIBM</v>
          </cell>
          <cell r="L10804">
            <v>10185.56</v>
          </cell>
        </row>
        <row r="10805">
          <cell r="A10805" t="str">
            <v>R09LIBM</v>
          </cell>
          <cell r="L10805">
            <v>-10</v>
          </cell>
        </row>
        <row r="10806">
          <cell r="A10806" t="str">
            <v>R09LIBM</v>
          </cell>
          <cell r="L10806">
            <v>506.86</v>
          </cell>
        </row>
        <row r="10807">
          <cell r="A10807" t="str">
            <v>R09LIBM</v>
          </cell>
          <cell r="L10807">
            <v>0</v>
          </cell>
        </row>
        <row r="10808">
          <cell r="A10808" t="str">
            <v>R09LIBM</v>
          </cell>
          <cell r="L10808">
            <v>-266</v>
          </cell>
        </row>
        <row r="10809">
          <cell r="A10809" t="str">
            <v>R09LIBM</v>
          </cell>
          <cell r="L10809">
            <v>1900</v>
          </cell>
        </row>
        <row r="10810">
          <cell r="A10810" t="str">
            <v>R09LIBM</v>
          </cell>
          <cell r="L10810">
            <v>19266.330000000002</v>
          </cell>
        </row>
        <row r="10811">
          <cell r="A10811" t="str">
            <v>R09LIBM</v>
          </cell>
          <cell r="L10811">
            <v>5062.97</v>
          </cell>
        </row>
        <row r="10812">
          <cell r="A10812" t="str">
            <v>R09LIBM</v>
          </cell>
          <cell r="L10812">
            <v>16.670000000000002</v>
          </cell>
        </row>
        <row r="10813">
          <cell r="A10813" t="str">
            <v>R09LIBM</v>
          </cell>
          <cell r="L10813">
            <v>8864.8799999999992</v>
          </cell>
        </row>
        <row r="10814">
          <cell r="A10814" t="str">
            <v>R09LIBM</v>
          </cell>
          <cell r="L10814">
            <v>173.42</v>
          </cell>
        </row>
        <row r="10815">
          <cell r="A10815" t="str">
            <v>R09LIBM</v>
          </cell>
          <cell r="L10815">
            <v>0</v>
          </cell>
        </row>
        <row r="10816">
          <cell r="A10816" t="str">
            <v>R09LIBM</v>
          </cell>
          <cell r="L10816">
            <v>14277.99</v>
          </cell>
        </row>
        <row r="10817">
          <cell r="A10817" t="str">
            <v>R09LIBM</v>
          </cell>
          <cell r="L10817">
            <v>83.2</v>
          </cell>
        </row>
        <row r="10818">
          <cell r="A10818" t="str">
            <v>R09LIBM</v>
          </cell>
          <cell r="L10818">
            <v>41.4</v>
          </cell>
        </row>
        <row r="10819">
          <cell r="A10819" t="str">
            <v>R09LIBM</v>
          </cell>
          <cell r="L10819">
            <v>23081.58</v>
          </cell>
        </row>
        <row r="10820">
          <cell r="A10820" t="str">
            <v>R09LIBM</v>
          </cell>
          <cell r="L10820">
            <v>0</v>
          </cell>
        </row>
        <row r="10821">
          <cell r="A10821" t="str">
            <v>R09LIBM</v>
          </cell>
          <cell r="L10821">
            <v>25120.55</v>
          </cell>
        </row>
        <row r="10822">
          <cell r="A10822" t="str">
            <v>R09LIBM</v>
          </cell>
          <cell r="L10822">
            <v>4275.71</v>
          </cell>
        </row>
        <row r="10823">
          <cell r="A10823" t="str">
            <v>R09LIBM</v>
          </cell>
          <cell r="L10823">
            <v>-913.78</v>
          </cell>
        </row>
        <row r="10824">
          <cell r="A10824" t="str">
            <v>R09LIBM</v>
          </cell>
          <cell r="L10824">
            <v>82.96</v>
          </cell>
        </row>
        <row r="10825">
          <cell r="A10825" t="str">
            <v>R09LIBM</v>
          </cell>
          <cell r="L10825">
            <v>0.17</v>
          </cell>
        </row>
        <row r="10826">
          <cell r="A10826" t="str">
            <v>R09LVIS</v>
          </cell>
          <cell r="L10826">
            <v>-6.61</v>
          </cell>
        </row>
        <row r="10827">
          <cell r="A10827" t="str">
            <v>R09LVIS</v>
          </cell>
          <cell r="L10827">
            <v>6.61</v>
          </cell>
        </row>
        <row r="10828">
          <cell r="A10828" t="str">
            <v>R09LVIS</v>
          </cell>
          <cell r="L10828">
            <v>-12.02</v>
          </cell>
        </row>
        <row r="10829">
          <cell r="A10829" t="str">
            <v>R09LVIS</v>
          </cell>
          <cell r="L10829">
            <v>12.02</v>
          </cell>
        </row>
        <row r="10830">
          <cell r="A10830" t="str">
            <v>R09LVIS</v>
          </cell>
          <cell r="L10830">
            <v>0</v>
          </cell>
        </row>
        <row r="10831">
          <cell r="A10831" t="str">
            <v>R09LVIS</v>
          </cell>
          <cell r="L10831">
            <v>84.25</v>
          </cell>
        </row>
        <row r="10832">
          <cell r="A10832" t="str">
            <v>R09LVIS</v>
          </cell>
          <cell r="L10832">
            <v>700</v>
          </cell>
        </row>
        <row r="10833">
          <cell r="A10833" t="str">
            <v>R09LVIS</v>
          </cell>
          <cell r="L10833">
            <v>1123.57</v>
          </cell>
        </row>
        <row r="10834">
          <cell r="A10834" t="str">
            <v>R09LVIS</v>
          </cell>
          <cell r="L10834">
            <v>2357.48</v>
          </cell>
        </row>
        <row r="10835">
          <cell r="A10835" t="str">
            <v>R09LVIS</v>
          </cell>
          <cell r="L10835">
            <v>187</v>
          </cell>
        </row>
        <row r="10836">
          <cell r="A10836" t="str">
            <v>R09LVIS</v>
          </cell>
          <cell r="L10836">
            <v>2242.61</v>
          </cell>
        </row>
        <row r="10837">
          <cell r="A10837" t="str">
            <v>R09LVIS</v>
          </cell>
          <cell r="L10837">
            <v>441.58</v>
          </cell>
        </row>
        <row r="10838">
          <cell r="A10838" t="str">
            <v>R09LVIS</v>
          </cell>
          <cell r="L10838">
            <v>1024.8</v>
          </cell>
        </row>
        <row r="10839">
          <cell r="A10839" t="str">
            <v>R09LVIS</v>
          </cell>
          <cell r="L10839">
            <v>-123.67</v>
          </cell>
        </row>
        <row r="10840">
          <cell r="A10840" t="str">
            <v>R09LVIS</v>
          </cell>
          <cell r="L10840">
            <v>196.25</v>
          </cell>
        </row>
        <row r="10841">
          <cell r="A10841" t="str">
            <v>R09LVIS</v>
          </cell>
          <cell r="L10841">
            <v>0</v>
          </cell>
        </row>
        <row r="10842">
          <cell r="A10842" t="str">
            <v>R09LVIS</v>
          </cell>
          <cell r="L10842">
            <v>-889.97</v>
          </cell>
        </row>
        <row r="10843">
          <cell r="A10843" t="str">
            <v>R09LVIS</v>
          </cell>
          <cell r="L10843">
            <v>4499.78</v>
          </cell>
        </row>
        <row r="10844">
          <cell r="A10844" t="str">
            <v>R09LVIS</v>
          </cell>
          <cell r="L10844">
            <v>0</v>
          </cell>
        </row>
        <row r="10845">
          <cell r="A10845" t="str">
            <v>R09LVIS</v>
          </cell>
          <cell r="L10845">
            <v>921.56</v>
          </cell>
        </row>
        <row r="10846">
          <cell r="A10846" t="str">
            <v>R09LVIS</v>
          </cell>
          <cell r="L10846">
            <v>141.24</v>
          </cell>
        </row>
        <row r="10847">
          <cell r="A10847" t="str">
            <v>R09LVIS</v>
          </cell>
          <cell r="L10847">
            <v>-225.55</v>
          </cell>
        </row>
        <row r="10848">
          <cell r="A10848" t="str">
            <v>R09LVIS</v>
          </cell>
          <cell r="L10848">
            <v>49.16</v>
          </cell>
        </row>
        <row r="10849">
          <cell r="A10849" t="str">
            <v>R09LVIS</v>
          </cell>
          <cell r="L10849">
            <v>-30</v>
          </cell>
        </row>
        <row r="10850">
          <cell r="A10850" t="str">
            <v>R09LVIS</v>
          </cell>
          <cell r="L10850">
            <v>121.56</v>
          </cell>
        </row>
        <row r="10851">
          <cell r="A10851" t="str">
            <v>R09LVIS</v>
          </cell>
          <cell r="L10851">
            <v>464.26</v>
          </cell>
        </row>
        <row r="10852">
          <cell r="A10852" t="str">
            <v>R09LVIS</v>
          </cell>
          <cell r="L10852">
            <v>1078.68</v>
          </cell>
        </row>
        <row r="10853">
          <cell r="A10853" t="str">
            <v>R09LVIS</v>
          </cell>
          <cell r="L10853">
            <v>1880.78</v>
          </cell>
        </row>
        <row r="10854">
          <cell r="A10854" t="str">
            <v>R09LVIS</v>
          </cell>
          <cell r="L10854">
            <v>1274.46</v>
          </cell>
        </row>
        <row r="10855">
          <cell r="A10855" t="str">
            <v>R09LVIS</v>
          </cell>
          <cell r="L10855">
            <v>1449.27</v>
          </cell>
        </row>
        <row r="10856">
          <cell r="A10856" t="str">
            <v>R09LVIS</v>
          </cell>
          <cell r="L10856">
            <v>5125.8100000000004</v>
          </cell>
        </row>
        <row r="10857">
          <cell r="A10857" t="str">
            <v>R09LVIS</v>
          </cell>
          <cell r="L10857">
            <v>613.36</v>
          </cell>
        </row>
        <row r="10858">
          <cell r="A10858" t="str">
            <v>R09LVIS</v>
          </cell>
          <cell r="L10858">
            <v>942.02</v>
          </cell>
        </row>
        <row r="10859">
          <cell r="A10859" t="str">
            <v>R09LVIS</v>
          </cell>
          <cell r="L10859">
            <v>3820.38</v>
          </cell>
        </row>
        <row r="10860">
          <cell r="A10860" t="str">
            <v>R09LVIS</v>
          </cell>
          <cell r="L10860">
            <v>2453.83</v>
          </cell>
        </row>
        <row r="10861">
          <cell r="A10861" t="str">
            <v>R09LVIS</v>
          </cell>
          <cell r="L10861">
            <v>0</v>
          </cell>
        </row>
        <row r="10862">
          <cell r="A10862" t="str">
            <v>R09LVIS</v>
          </cell>
          <cell r="L10862">
            <v>4797.5</v>
          </cell>
        </row>
        <row r="10863">
          <cell r="A10863" t="str">
            <v>R09LVIS</v>
          </cell>
          <cell r="L10863">
            <v>1922.65</v>
          </cell>
        </row>
        <row r="10864">
          <cell r="A10864" t="str">
            <v>R09LVIS</v>
          </cell>
          <cell r="L10864">
            <v>0</v>
          </cell>
        </row>
        <row r="10865">
          <cell r="A10865" t="str">
            <v>R09LVIS</v>
          </cell>
          <cell r="L10865">
            <v>4678.7299999999996</v>
          </cell>
        </row>
        <row r="10866">
          <cell r="A10866" t="str">
            <v>R09LVIS</v>
          </cell>
          <cell r="L10866">
            <v>6257.65</v>
          </cell>
        </row>
        <row r="10867">
          <cell r="A10867" t="str">
            <v>R09LVIS</v>
          </cell>
          <cell r="L10867">
            <v>0</v>
          </cell>
        </row>
        <row r="10868">
          <cell r="A10868" t="str">
            <v>R09LVIS</v>
          </cell>
          <cell r="L10868">
            <v>-83.37</v>
          </cell>
        </row>
        <row r="10869">
          <cell r="A10869" t="str">
            <v>R09LVIS</v>
          </cell>
          <cell r="L10869">
            <v>76.010000000000005</v>
          </cell>
        </row>
        <row r="10870">
          <cell r="A10870" t="str">
            <v>R09LVIS</v>
          </cell>
          <cell r="L10870">
            <v>-12.36</v>
          </cell>
        </row>
        <row r="10871">
          <cell r="A10871" t="str">
            <v>R09LVIS</v>
          </cell>
          <cell r="L10871">
            <v>12</v>
          </cell>
        </row>
        <row r="10872">
          <cell r="A10872" t="str">
            <v>R09LVIS</v>
          </cell>
          <cell r="L10872">
            <v>-480.5</v>
          </cell>
        </row>
        <row r="10873">
          <cell r="A10873" t="str">
            <v>R09LVIS</v>
          </cell>
          <cell r="L10873">
            <v>-20</v>
          </cell>
        </row>
        <row r="10874">
          <cell r="A10874" t="str">
            <v>R09LVIS</v>
          </cell>
          <cell r="L10874">
            <v>-225</v>
          </cell>
        </row>
        <row r="10875">
          <cell r="A10875" t="str">
            <v>R09LVIS</v>
          </cell>
          <cell r="L10875">
            <v>225</v>
          </cell>
        </row>
        <row r="10876">
          <cell r="A10876" t="str">
            <v>R114446</v>
          </cell>
          <cell r="L10876">
            <v>292.33999999999997</v>
          </cell>
        </row>
        <row r="10877">
          <cell r="A10877" t="str">
            <v>R114446</v>
          </cell>
          <cell r="L10877">
            <v>6782.98</v>
          </cell>
        </row>
        <row r="10878">
          <cell r="A10878" t="str">
            <v>R114446</v>
          </cell>
          <cell r="L10878">
            <v>11933.64</v>
          </cell>
        </row>
        <row r="10879">
          <cell r="A10879" t="str">
            <v>R114446</v>
          </cell>
          <cell r="L10879">
            <v>146.36000000000001</v>
          </cell>
        </row>
        <row r="10880">
          <cell r="A10880" t="str">
            <v>R114446</v>
          </cell>
          <cell r="L10880">
            <v>0</v>
          </cell>
        </row>
        <row r="10881">
          <cell r="A10881" t="str">
            <v>R114446</v>
          </cell>
          <cell r="L10881">
            <v>1167.3</v>
          </cell>
        </row>
        <row r="10882">
          <cell r="A10882" t="str">
            <v>R114446</v>
          </cell>
          <cell r="L10882">
            <v>3228.83</v>
          </cell>
        </row>
        <row r="10883">
          <cell r="A10883" t="str">
            <v>R114446</v>
          </cell>
          <cell r="L10883">
            <v>6606.57</v>
          </cell>
        </row>
        <row r="10884">
          <cell r="A10884" t="str">
            <v>R114446</v>
          </cell>
          <cell r="L10884">
            <v>0</v>
          </cell>
        </row>
        <row r="10885">
          <cell r="A10885" t="str">
            <v>R114446</v>
          </cell>
          <cell r="L10885">
            <v>1154.8</v>
          </cell>
        </row>
        <row r="10886">
          <cell r="A10886" t="str">
            <v>R114446</v>
          </cell>
          <cell r="L10886">
            <v>448.82</v>
          </cell>
        </row>
        <row r="10887">
          <cell r="A10887" t="str">
            <v>R114446</v>
          </cell>
          <cell r="L10887">
            <v>0</v>
          </cell>
        </row>
        <row r="10888">
          <cell r="A10888" t="str">
            <v>R115510</v>
          </cell>
          <cell r="L10888">
            <v>491.51</v>
          </cell>
        </row>
        <row r="10889">
          <cell r="A10889" t="str">
            <v>R115510</v>
          </cell>
          <cell r="L10889">
            <v>-436.11</v>
          </cell>
        </row>
        <row r="10890">
          <cell r="A10890" t="str">
            <v>R115510</v>
          </cell>
          <cell r="L10890">
            <v>0</v>
          </cell>
        </row>
        <row r="10891">
          <cell r="A10891" t="str">
            <v>R115510</v>
          </cell>
          <cell r="L10891">
            <v>872.56</v>
          </cell>
        </row>
        <row r="10892">
          <cell r="A10892" t="str">
            <v>R115510</v>
          </cell>
          <cell r="L10892">
            <v>0</v>
          </cell>
        </row>
        <row r="10893">
          <cell r="A10893" t="str">
            <v>R115510</v>
          </cell>
          <cell r="L10893">
            <v>2085.46</v>
          </cell>
        </row>
        <row r="10894">
          <cell r="A10894" t="str">
            <v>R115510</v>
          </cell>
          <cell r="L10894">
            <v>0</v>
          </cell>
        </row>
        <row r="10895">
          <cell r="A10895" t="str">
            <v>R115510</v>
          </cell>
          <cell r="L10895">
            <v>14395.35</v>
          </cell>
        </row>
        <row r="10896">
          <cell r="A10896" t="str">
            <v>R115510</v>
          </cell>
          <cell r="L10896">
            <v>2445.14</v>
          </cell>
        </row>
        <row r="10897">
          <cell r="A10897" t="str">
            <v>R115510</v>
          </cell>
          <cell r="L10897">
            <v>-531.25</v>
          </cell>
        </row>
        <row r="10898">
          <cell r="A10898" t="str">
            <v>R115510</v>
          </cell>
          <cell r="L10898">
            <v>920.25</v>
          </cell>
        </row>
        <row r="10899">
          <cell r="A10899" t="str">
            <v>R115510</v>
          </cell>
          <cell r="L10899">
            <v>0</v>
          </cell>
        </row>
        <row r="10900">
          <cell r="A10900" t="str">
            <v>R115510</v>
          </cell>
          <cell r="L10900">
            <v>63.62</v>
          </cell>
        </row>
        <row r="10901">
          <cell r="A10901" t="str">
            <v>R115510</v>
          </cell>
          <cell r="L10901">
            <v>674.17</v>
          </cell>
        </row>
        <row r="10902">
          <cell r="A10902" t="str">
            <v>R115510</v>
          </cell>
          <cell r="L10902">
            <v>0</v>
          </cell>
        </row>
        <row r="10903">
          <cell r="A10903" t="str">
            <v>R115510</v>
          </cell>
          <cell r="L10903">
            <v>210</v>
          </cell>
        </row>
        <row r="10904">
          <cell r="A10904" t="str">
            <v>R115510</v>
          </cell>
          <cell r="L10904">
            <v>1565.75</v>
          </cell>
        </row>
        <row r="10905">
          <cell r="A10905" t="str">
            <v>R115510</v>
          </cell>
          <cell r="L10905">
            <v>0</v>
          </cell>
        </row>
        <row r="10906">
          <cell r="A10906" t="str">
            <v>R11ANIMA</v>
          </cell>
          <cell r="L10906">
            <v>36662.17</v>
          </cell>
        </row>
        <row r="10907">
          <cell r="A10907" t="str">
            <v>R11ANIMA</v>
          </cell>
          <cell r="L10907">
            <v>49722.38</v>
          </cell>
        </row>
        <row r="10908">
          <cell r="A10908" t="str">
            <v>R11ANIMA</v>
          </cell>
          <cell r="L10908">
            <v>-5985.08</v>
          </cell>
        </row>
        <row r="10909">
          <cell r="A10909" t="str">
            <v>R11ANIMA</v>
          </cell>
          <cell r="L10909">
            <v>-275.16000000000003</v>
          </cell>
        </row>
        <row r="10910">
          <cell r="A10910" t="str">
            <v>R11ANIMA</v>
          </cell>
          <cell r="L10910">
            <v>9848.41</v>
          </cell>
        </row>
        <row r="10911">
          <cell r="A10911" t="str">
            <v>R11ANIMA</v>
          </cell>
          <cell r="L10911">
            <v>0</v>
          </cell>
        </row>
        <row r="10912">
          <cell r="A10912" t="str">
            <v>R11ANIMA</v>
          </cell>
          <cell r="L10912">
            <v>-112230.2</v>
          </cell>
        </row>
        <row r="10913">
          <cell r="A10913" t="str">
            <v>R11ANIMA</v>
          </cell>
          <cell r="L10913">
            <v>14100</v>
          </cell>
        </row>
        <row r="10914">
          <cell r="A10914" t="str">
            <v>R11ANIMA</v>
          </cell>
          <cell r="L10914">
            <v>0</v>
          </cell>
        </row>
        <row r="10915">
          <cell r="A10915" t="str">
            <v>R11BCCH</v>
          </cell>
          <cell r="L10915">
            <v>-158.80000000000001</v>
          </cell>
        </row>
        <row r="10916">
          <cell r="A10916" t="str">
            <v>R11BCCH</v>
          </cell>
          <cell r="L10916">
            <v>-937.29</v>
          </cell>
        </row>
        <row r="10917">
          <cell r="A10917" t="str">
            <v>R11BCCH</v>
          </cell>
          <cell r="L10917">
            <v>1176.0899999999999</v>
          </cell>
        </row>
        <row r="10918">
          <cell r="A10918" t="str">
            <v>R11CRCLADM</v>
          </cell>
          <cell r="L10918">
            <v>6490</v>
          </cell>
        </row>
        <row r="10919">
          <cell r="A10919" t="str">
            <v>R11CRCLADM</v>
          </cell>
          <cell r="L10919">
            <v>0</v>
          </cell>
        </row>
        <row r="10920">
          <cell r="A10920" t="str">
            <v>R11CRCLADM</v>
          </cell>
          <cell r="L10920">
            <v>0</v>
          </cell>
        </row>
        <row r="10921">
          <cell r="A10921" t="str">
            <v>R11CRCLADM</v>
          </cell>
          <cell r="L10921">
            <v>1499.5</v>
          </cell>
        </row>
        <row r="10922">
          <cell r="A10922" t="str">
            <v>R11CRCLADM</v>
          </cell>
          <cell r="L10922">
            <v>160488.03</v>
          </cell>
        </row>
        <row r="10923">
          <cell r="A10923" t="str">
            <v>R11CRCLADM</v>
          </cell>
          <cell r="L10923">
            <v>590</v>
          </cell>
        </row>
        <row r="10924">
          <cell r="A10924" t="str">
            <v>R11CRCLADM</v>
          </cell>
          <cell r="L10924">
            <v>6799.48</v>
          </cell>
        </row>
        <row r="10925">
          <cell r="A10925" t="str">
            <v>R11CRCLADM</v>
          </cell>
          <cell r="L10925">
            <v>0</v>
          </cell>
        </row>
        <row r="10926">
          <cell r="A10926" t="str">
            <v>R11CRCLADM</v>
          </cell>
          <cell r="L10926">
            <v>-220</v>
          </cell>
        </row>
        <row r="10927">
          <cell r="A10927" t="str">
            <v>R11CRCLADM</v>
          </cell>
          <cell r="L10927">
            <v>61732.05</v>
          </cell>
        </row>
        <row r="10928">
          <cell r="A10928" t="str">
            <v>R11CRCLADM</v>
          </cell>
          <cell r="L10928">
            <v>0</v>
          </cell>
        </row>
        <row r="10929">
          <cell r="A10929" t="str">
            <v>R11CRCLADM</v>
          </cell>
          <cell r="L10929">
            <v>4328.1499999999996</v>
          </cell>
        </row>
        <row r="10930">
          <cell r="A10930" t="str">
            <v>R11CRCLADM</v>
          </cell>
          <cell r="L10930">
            <v>0</v>
          </cell>
        </row>
        <row r="10931">
          <cell r="A10931" t="str">
            <v>R11CRCLADM</v>
          </cell>
          <cell r="L10931">
            <v>10246.36</v>
          </cell>
        </row>
        <row r="10932">
          <cell r="A10932" t="str">
            <v>R11CRCLADM</v>
          </cell>
          <cell r="L10932">
            <v>0</v>
          </cell>
        </row>
        <row r="10933">
          <cell r="A10933" t="str">
            <v>R11CRCLADM</v>
          </cell>
          <cell r="L10933">
            <v>1369.99</v>
          </cell>
        </row>
        <row r="10934">
          <cell r="A10934" t="str">
            <v>R11CRCLADM</v>
          </cell>
          <cell r="L10934">
            <v>-7162.01</v>
          </cell>
        </row>
        <row r="10935">
          <cell r="A10935" t="str">
            <v>R11CRCLADM</v>
          </cell>
          <cell r="L10935">
            <v>127.96</v>
          </cell>
        </row>
        <row r="10936">
          <cell r="A10936" t="str">
            <v>R11CRCLADM</v>
          </cell>
          <cell r="L10936">
            <v>8254.57</v>
          </cell>
        </row>
        <row r="10937">
          <cell r="A10937" t="str">
            <v>R11CRCLCAU</v>
          </cell>
          <cell r="L10937">
            <v>1321.66</v>
          </cell>
        </row>
        <row r="10938">
          <cell r="A10938" t="str">
            <v>R11CRCLCAU</v>
          </cell>
          <cell r="L10938">
            <v>0</v>
          </cell>
        </row>
        <row r="10939">
          <cell r="A10939" t="str">
            <v>R11CRCLCAU</v>
          </cell>
          <cell r="L10939">
            <v>27500.51</v>
          </cell>
        </row>
        <row r="10940">
          <cell r="A10940" t="str">
            <v>R11CRCLCAU</v>
          </cell>
          <cell r="L10940">
            <v>559.36</v>
          </cell>
        </row>
        <row r="10941">
          <cell r="A10941" t="str">
            <v>R11CRCLCAU</v>
          </cell>
          <cell r="L10941">
            <v>0</v>
          </cell>
        </row>
        <row r="10942">
          <cell r="A10942" t="str">
            <v>R11CRCLCAU</v>
          </cell>
          <cell r="L10942">
            <v>1100</v>
          </cell>
        </row>
        <row r="10943">
          <cell r="A10943" t="str">
            <v>R11CRCLCAU</v>
          </cell>
          <cell r="L10943">
            <v>0</v>
          </cell>
        </row>
        <row r="10944">
          <cell r="A10944" t="str">
            <v>R11CRCLCAU</v>
          </cell>
          <cell r="L10944">
            <v>550</v>
          </cell>
        </row>
        <row r="10945">
          <cell r="A10945" t="str">
            <v>R11CRCLCAU</v>
          </cell>
          <cell r="L10945">
            <v>3074.4</v>
          </cell>
        </row>
        <row r="10946">
          <cell r="A10946" t="str">
            <v>R11CRCLCAU</v>
          </cell>
          <cell r="L10946">
            <v>0</v>
          </cell>
        </row>
        <row r="10947">
          <cell r="A10947" t="str">
            <v>R11CRCLCAU</v>
          </cell>
          <cell r="L10947">
            <v>3589.37</v>
          </cell>
        </row>
        <row r="10948">
          <cell r="A10948" t="str">
            <v>R11CRCLCAU</v>
          </cell>
          <cell r="L10948">
            <v>0</v>
          </cell>
        </row>
        <row r="10949">
          <cell r="A10949" t="str">
            <v>R11CRCLCAU</v>
          </cell>
          <cell r="L10949">
            <v>8671.26</v>
          </cell>
        </row>
        <row r="10950">
          <cell r="A10950" t="str">
            <v>R11CRCLCAU</v>
          </cell>
          <cell r="L10950">
            <v>0</v>
          </cell>
        </row>
        <row r="10951">
          <cell r="A10951" t="str">
            <v>R11CRCLCLB</v>
          </cell>
          <cell r="L10951">
            <v>3768.01</v>
          </cell>
        </row>
        <row r="10952">
          <cell r="A10952" t="str">
            <v>R11CRCLCLB</v>
          </cell>
          <cell r="L10952">
            <v>0</v>
          </cell>
        </row>
        <row r="10953">
          <cell r="A10953" t="str">
            <v>R11CRCLCLB</v>
          </cell>
          <cell r="L10953">
            <v>1912.04</v>
          </cell>
        </row>
        <row r="10954">
          <cell r="A10954" t="str">
            <v>R11CRCLCLB</v>
          </cell>
          <cell r="L10954">
            <v>0</v>
          </cell>
        </row>
        <row r="10955">
          <cell r="A10955" t="str">
            <v>R11CRCLCLB</v>
          </cell>
          <cell r="L10955">
            <v>0</v>
          </cell>
        </row>
        <row r="10956">
          <cell r="A10956" t="str">
            <v>R11CRCLCLB</v>
          </cell>
          <cell r="L10956">
            <v>0</v>
          </cell>
        </row>
        <row r="10957">
          <cell r="A10957" t="str">
            <v>R11CRCLCOR</v>
          </cell>
          <cell r="L10957">
            <v>7802.58</v>
          </cell>
        </row>
        <row r="10958">
          <cell r="A10958" t="str">
            <v>R11CRCLCOR</v>
          </cell>
          <cell r="L10958">
            <v>0</v>
          </cell>
        </row>
        <row r="10959">
          <cell r="A10959" t="str">
            <v>R11CRCLCOR</v>
          </cell>
          <cell r="L10959">
            <v>4453.1000000000004</v>
          </cell>
        </row>
        <row r="10960">
          <cell r="A10960" t="str">
            <v>R11CRCLCOR</v>
          </cell>
          <cell r="L10960">
            <v>0</v>
          </cell>
        </row>
        <row r="10961">
          <cell r="A10961" t="str">
            <v>R11CRCLCOR</v>
          </cell>
          <cell r="L10961">
            <v>10341.64</v>
          </cell>
        </row>
        <row r="10962">
          <cell r="A10962" t="str">
            <v>R11CRCLCOR</v>
          </cell>
          <cell r="L10962">
            <v>0</v>
          </cell>
        </row>
        <row r="10963">
          <cell r="A10963" t="str">
            <v>R11CRCLCOR</v>
          </cell>
          <cell r="L10963">
            <v>175.9</v>
          </cell>
        </row>
        <row r="10964">
          <cell r="A10964" t="str">
            <v>R11CRCLCOR</v>
          </cell>
          <cell r="L10964">
            <v>297.12</v>
          </cell>
        </row>
        <row r="10965">
          <cell r="A10965" t="str">
            <v>R11CRCLCOR</v>
          </cell>
          <cell r="L10965">
            <v>2015.57</v>
          </cell>
        </row>
        <row r="10966">
          <cell r="A10966" t="str">
            <v>R11CRCLCOR</v>
          </cell>
          <cell r="L10966">
            <v>0</v>
          </cell>
        </row>
        <row r="10967">
          <cell r="A10967" t="str">
            <v>R11CRCLDIA</v>
          </cell>
          <cell r="L10967">
            <v>20146.48</v>
          </cell>
        </row>
        <row r="10968">
          <cell r="A10968" t="str">
            <v>R11CRCLDIA</v>
          </cell>
          <cell r="L10968">
            <v>385.28</v>
          </cell>
        </row>
        <row r="10969">
          <cell r="A10969" t="str">
            <v>R11CRCLDIA</v>
          </cell>
          <cell r="L10969">
            <v>-51.05</v>
          </cell>
        </row>
        <row r="10970">
          <cell r="A10970" t="str">
            <v>R11CRCLDIA</v>
          </cell>
          <cell r="L10970">
            <v>39.08</v>
          </cell>
        </row>
        <row r="10971">
          <cell r="A10971" t="str">
            <v>R11CRCLDIA</v>
          </cell>
          <cell r="L10971">
            <v>93.4</v>
          </cell>
        </row>
        <row r="10972">
          <cell r="A10972" t="str">
            <v>R11CRCLDIA</v>
          </cell>
          <cell r="L10972">
            <v>58843.56</v>
          </cell>
        </row>
        <row r="10973">
          <cell r="A10973" t="str">
            <v>R11CRCLDIA</v>
          </cell>
          <cell r="L10973">
            <v>-144.16999999999999</v>
          </cell>
        </row>
        <row r="10974">
          <cell r="A10974" t="str">
            <v>R11CRCLDIA</v>
          </cell>
          <cell r="L10974">
            <v>10630.95</v>
          </cell>
        </row>
        <row r="10975">
          <cell r="A10975" t="str">
            <v>R11CRCLDIA</v>
          </cell>
          <cell r="L10975">
            <v>0</v>
          </cell>
        </row>
        <row r="10976">
          <cell r="A10976" t="str">
            <v>R11CRCLDIA</v>
          </cell>
          <cell r="L10976">
            <v>25130.9</v>
          </cell>
        </row>
        <row r="10977">
          <cell r="A10977" t="str">
            <v>R11CRCLDIA</v>
          </cell>
          <cell r="L10977">
            <v>0</v>
          </cell>
        </row>
        <row r="10978">
          <cell r="A10978" t="str">
            <v>R11CRCLDIA</v>
          </cell>
          <cell r="L10978">
            <v>376.43</v>
          </cell>
        </row>
        <row r="10979">
          <cell r="A10979" t="str">
            <v>R11CRCLDIA</v>
          </cell>
          <cell r="L10979">
            <v>18161.3</v>
          </cell>
        </row>
        <row r="10980">
          <cell r="A10980" t="str">
            <v>R11CRCLDIA</v>
          </cell>
          <cell r="L10980">
            <v>0</v>
          </cell>
        </row>
        <row r="10981">
          <cell r="A10981" t="str">
            <v>R11CRCLDIA</v>
          </cell>
          <cell r="L10981">
            <v>9596.0400000000009</v>
          </cell>
        </row>
        <row r="10982">
          <cell r="A10982" t="str">
            <v>R11CRCLDIA</v>
          </cell>
          <cell r="L10982">
            <v>0</v>
          </cell>
        </row>
        <row r="10983">
          <cell r="A10983" t="str">
            <v>R11CRCLDIA</v>
          </cell>
          <cell r="L10983">
            <v>22928.66</v>
          </cell>
        </row>
        <row r="10984">
          <cell r="A10984" t="str">
            <v>R11CRCLDIA</v>
          </cell>
          <cell r="L10984">
            <v>0</v>
          </cell>
        </row>
        <row r="10985">
          <cell r="A10985" t="str">
            <v>R11CRCLDIA</v>
          </cell>
          <cell r="L10985">
            <v>284.39999999999998</v>
          </cell>
        </row>
        <row r="10986">
          <cell r="A10986" t="str">
            <v>R11CRCLDTC</v>
          </cell>
          <cell r="L10986">
            <v>471.15</v>
          </cell>
        </row>
        <row r="10987">
          <cell r="A10987" t="str">
            <v>R11CRCLDTC</v>
          </cell>
          <cell r="L10987">
            <v>0</v>
          </cell>
        </row>
        <row r="10988">
          <cell r="A10988" t="str">
            <v>R11CRCLDTC</v>
          </cell>
          <cell r="L10988">
            <v>230</v>
          </cell>
        </row>
        <row r="10989">
          <cell r="A10989" t="str">
            <v>R11CRCLDTC</v>
          </cell>
          <cell r="L10989">
            <v>4005.87</v>
          </cell>
        </row>
        <row r="10990">
          <cell r="A10990" t="str">
            <v>R11CRCLDTC</v>
          </cell>
          <cell r="L10990">
            <v>0</v>
          </cell>
        </row>
        <row r="10991">
          <cell r="A10991" t="str">
            <v>R11CRCLDTC</v>
          </cell>
          <cell r="L10991">
            <v>2111.1999999999998</v>
          </cell>
        </row>
        <row r="10992">
          <cell r="A10992" t="str">
            <v>R11CRCLDUM</v>
          </cell>
          <cell r="L10992">
            <v>959.97</v>
          </cell>
        </row>
        <row r="10993">
          <cell r="A10993" t="str">
            <v>R11CRCLDUM</v>
          </cell>
          <cell r="L10993">
            <v>0</v>
          </cell>
        </row>
        <row r="10994">
          <cell r="A10994" t="str">
            <v>R11CRCLDUM</v>
          </cell>
          <cell r="L10994">
            <v>52841.91</v>
          </cell>
        </row>
        <row r="10995">
          <cell r="A10995" t="str">
            <v>R11CRCLDUM</v>
          </cell>
          <cell r="L10995">
            <v>2567.69</v>
          </cell>
        </row>
        <row r="10996">
          <cell r="A10996" t="str">
            <v>R11CRCLDUM</v>
          </cell>
          <cell r="L10996">
            <v>-38.200000000000003</v>
          </cell>
        </row>
        <row r="10997">
          <cell r="A10997" t="str">
            <v>R11CRCLDUM</v>
          </cell>
          <cell r="L10997">
            <v>66631.45</v>
          </cell>
        </row>
        <row r="10998">
          <cell r="A10998" t="str">
            <v>R11CRCLDUM</v>
          </cell>
          <cell r="L10998">
            <v>0</v>
          </cell>
        </row>
        <row r="10999">
          <cell r="A10999" t="str">
            <v>R11CRCLDUM</v>
          </cell>
          <cell r="L10999">
            <v>5397.33</v>
          </cell>
        </row>
        <row r="11000">
          <cell r="A11000" t="str">
            <v>R11CRCLDUM</v>
          </cell>
          <cell r="L11000">
            <v>0</v>
          </cell>
        </row>
        <row r="11001">
          <cell r="A11001" t="str">
            <v>R11CRCLDUM</v>
          </cell>
          <cell r="L11001">
            <v>12716.2</v>
          </cell>
        </row>
        <row r="11002">
          <cell r="A11002" t="str">
            <v>R11CRCLDUM</v>
          </cell>
          <cell r="L11002">
            <v>0</v>
          </cell>
        </row>
        <row r="11003">
          <cell r="A11003" t="str">
            <v>R11CRCLDUM</v>
          </cell>
          <cell r="L11003">
            <v>109.5</v>
          </cell>
        </row>
        <row r="11004">
          <cell r="A11004" t="str">
            <v>R11CRCLDUM</v>
          </cell>
          <cell r="L11004">
            <v>15526.65</v>
          </cell>
        </row>
        <row r="11005">
          <cell r="A11005" t="str">
            <v>R11CRCLDUM</v>
          </cell>
          <cell r="L11005">
            <v>153.25</v>
          </cell>
        </row>
        <row r="11006">
          <cell r="A11006" t="str">
            <v>R11CRCLDUM</v>
          </cell>
          <cell r="L11006">
            <v>37463.14</v>
          </cell>
        </row>
        <row r="11007">
          <cell r="A11007" t="str">
            <v>R11CRCLDUM</v>
          </cell>
          <cell r="L11007">
            <v>1109.77</v>
          </cell>
        </row>
        <row r="11008">
          <cell r="A11008" t="str">
            <v>R11CRCLDUM</v>
          </cell>
          <cell r="L11008">
            <v>0</v>
          </cell>
        </row>
        <row r="11009">
          <cell r="A11009" t="str">
            <v>R11CRCLDUM</v>
          </cell>
          <cell r="L11009">
            <v>15</v>
          </cell>
        </row>
        <row r="11010">
          <cell r="A11010" t="str">
            <v>R11CRCLDUM</v>
          </cell>
          <cell r="L11010">
            <v>-278.82</v>
          </cell>
        </row>
        <row r="11011">
          <cell r="A11011" t="str">
            <v>R11CRCLDUM</v>
          </cell>
          <cell r="L11011">
            <v>330.02</v>
          </cell>
        </row>
        <row r="11012">
          <cell r="A11012" t="str">
            <v>R11CRCLDUM</v>
          </cell>
          <cell r="L11012">
            <v>-3264</v>
          </cell>
        </row>
        <row r="11013">
          <cell r="A11013" t="str">
            <v>R11CRCLDUM</v>
          </cell>
          <cell r="L11013">
            <v>0</v>
          </cell>
        </row>
        <row r="11014">
          <cell r="A11014" t="str">
            <v>R11CRCLEPI</v>
          </cell>
          <cell r="L11014">
            <v>76.52</v>
          </cell>
        </row>
        <row r="11015">
          <cell r="A11015" t="str">
            <v>R11CRCLEPI</v>
          </cell>
          <cell r="L11015">
            <v>211.5</v>
          </cell>
        </row>
        <row r="11016">
          <cell r="A11016" t="str">
            <v>R11CRCLEPI</v>
          </cell>
          <cell r="L11016">
            <v>52045.66</v>
          </cell>
        </row>
        <row r="11017">
          <cell r="A11017" t="str">
            <v>R11CRCLEPI</v>
          </cell>
          <cell r="L11017">
            <v>553.91999999999996</v>
          </cell>
        </row>
        <row r="11018">
          <cell r="A11018" t="str">
            <v>R11CRCLEPI</v>
          </cell>
          <cell r="L11018">
            <v>1164.05</v>
          </cell>
        </row>
        <row r="11019">
          <cell r="A11019" t="str">
            <v>R11CRCLEPI</v>
          </cell>
          <cell r="L11019">
            <v>2848.7</v>
          </cell>
        </row>
        <row r="11020">
          <cell r="A11020" t="str">
            <v>R11CRCLEPI</v>
          </cell>
          <cell r="L11020">
            <v>969</v>
          </cell>
        </row>
        <row r="11021">
          <cell r="A11021" t="str">
            <v>R11CRCLEPI</v>
          </cell>
          <cell r="L11021">
            <v>0</v>
          </cell>
        </row>
        <row r="11022">
          <cell r="A11022" t="str">
            <v>R11CRCLEPI</v>
          </cell>
          <cell r="L11022">
            <v>7290.52</v>
          </cell>
        </row>
        <row r="11023">
          <cell r="A11023" t="str">
            <v>R11CRCLEPI</v>
          </cell>
          <cell r="L11023">
            <v>0</v>
          </cell>
        </row>
        <row r="11024">
          <cell r="A11024" t="str">
            <v>R11CRCLEPI</v>
          </cell>
          <cell r="L11024">
            <v>17286.88</v>
          </cell>
        </row>
        <row r="11025">
          <cell r="A11025" t="str">
            <v>R11CRCLEPI</v>
          </cell>
          <cell r="L11025">
            <v>0</v>
          </cell>
        </row>
        <row r="11026">
          <cell r="A11026" t="str">
            <v>R11CRCLEPI</v>
          </cell>
          <cell r="L11026">
            <v>61.08</v>
          </cell>
        </row>
        <row r="11027">
          <cell r="A11027" t="str">
            <v>R11CRCLLEV</v>
          </cell>
          <cell r="L11027">
            <v>76680.460000000006</v>
          </cell>
        </row>
        <row r="11028">
          <cell r="A11028" t="str">
            <v>R11CRCLLEV</v>
          </cell>
          <cell r="L11028">
            <v>770.23</v>
          </cell>
        </row>
        <row r="11029">
          <cell r="A11029" t="str">
            <v>R11CRCLLEV</v>
          </cell>
          <cell r="L11029">
            <v>16284.51</v>
          </cell>
        </row>
        <row r="11030">
          <cell r="A11030" t="str">
            <v>R11CRCLLEV</v>
          </cell>
          <cell r="L11030">
            <v>0</v>
          </cell>
        </row>
        <row r="11031">
          <cell r="A11031" t="str">
            <v>R11CRCLLEV</v>
          </cell>
          <cell r="L11031">
            <v>29881.13</v>
          </cell>
        </row>
        <row r="11032">
          <cell r="A11032" t="str">
            <v>R11CRCLLEV</v>
          </cell>
          <cell r="L11032">
            <v>0</v>
          </cell>
        </row>
        <row r="11033">
          <cell r="A11033" t="str">
            <v>R11CRCLLEV</v>
          </cell>
          <cell r="L11033">
            <v>71448.47</v>
          </cell>
        </row>
        <row r="11034">
          <cell r="A11034" t="str">
            <v>R11CRCLLEV</v>
          </cell>
          <cell r="L11034">
            <v>0</v>
          </cell>
        </row>
        <row r="11035">
          <cell r="A11035" t="str">
            <v>R11CRCLMAR</v>
          </cell>
          <cell r="L11035">
            <v>6117.34</v>
          </cell>
        </row>
        <row r="11036">
          <cell r="A11036" t="str">
            <v>R11CRCLMAR</v>
          </cell>
          <cell r="L11036">
            <v>0</v>
          </cell>
        </row>
        <row r="11037">
          <cell r="A11037" t="str">
            <v>R11CRCLMAR</v>
          </cell>
          <cell r="L11037">
            <v>3224</v>
          </cell>
        </row>
        <row r="11038">
          <cell r="A11038" t="str">
            <v>R11CRCLMEH</v>
          </cell>
          <cell r="L11038">
            <v>-2553.73</v>
          </cell>
        </row>
        <row r="11039">
          <cell r="A11039" t="str">
            <v>R11CRCLMEH</v>
          </cell>
          <cell r="L11039">
            <v>-425.95</v>
          </cell>
        </row>
        <row r="11040">
          <cell r="A11040" t="str">
            <v>R11CRCLMEH</v>
          </cell>
          <cell r="L11040">
            <v>-243.7</v>
          </cell>
        </row>
        <row r="11041">
          <cell r="A11041" t="str">
            <v>R11CRCLMEH</v>
          </cell>
          <cell r="L11041">
            <v>-40.97</v>
          </cell>
        </row>
        <row r="11042">
          <cell r="A11042" t="str">
            <v>R11CRCLMEH</v>
          </cell>
          <cell r="L11042">
            <v>-4192.8500000000004</v>
          </cell>
        </row>
        <row r="11043">
          <cell r="A11043" t="str">
            <v>R11CRCLMEH</v>
          </cell>
          <cell r="L11043">
            <v>150611.13</v>
          </cell>
        </row>
        <row r="11044">
          <cell r="A11044" t="str">
            <v>R11CRCLMEH</v>
          </cell>
          <cell r="L11044">
            <v>26006.2</v>
          </cell>
        </row>
        <row r="11045">
          <cell r="A11045" t="str">
            <v>R11CRCLMEH</v>
          </cell>
          <cell r="L11045">
            <v>-3852.86</v>
          </cell>
        </row>
        <row r="11046">
          <cell r="A11046" t="str">
            <v>R11CRCLMEH</v>
          </cell>
          <cell r="L11046">
            <v>-25</v>
          </cell>
        </row>
        <row r="11047">
          <cell r="A11047" t="str">
            <v>R11CRCLMEH</v>
          </cell>
          <cell r="L11047">
            <v>8937.2099999999991</v>
          </cell>
        </row>
        <row r="11048">
          <cell r="A11048" t="str">
            <v>R11CRCLMEH</v>
          </cell>
          <cell r="L11048">
            <v>0</v>
          </cell>
        </row>
        <row r="11049">
          <cell r="A11049" t="str">
            <v>R11CRCLMEH</v>
          </cell>
          <cell r="L11049">
            <v>43958.44</v>
          </cell>
        </row>
        <row r="11050">
          <cell r="A11050" t="str">
            <v>R11CRCLMEH</v>
          </cell>
          <cell r="L11050">
            <v>0</v>
          </cell>
        </row>
        <row r="11051">
          <cell r="A11051" t="str">
            <v>R11CRCLMEH</v>
          </cell>
          <cell r="L11051">
            <v>325.10000000000002</v>
          </cell>
        </row>
        <row r="11052">
          <cell r="A11052" t="str">
            <v>R11CRCLMEH</v>
          </cell>
          <cell r="L11052">
            <v>13001.49</v>
          </cell>
        </row>
        <row r="11053">
          <cell r="A11053" t="str">
            <v>R11CRCLMEH</v>
          </cell>
          <cell r="L11053">
            <v>-3406.82</v>
          </cell>
        </row>
        <row r="11054">
          <cell r="A11054" t="str">
            <v>R11CRCLMEH</v>
          </cell>
          <cell r="L11054">
            <v>-32</v>
          </cell>
        </row>
        <row r="11055">
          <cell r="A11055" t="str">
            <v>R11CRCLMEH</v>
          </cell>
          <cell r="L11055">
            <v>1779</v>
          </cell>
        </row>
        <row r="11056">
          <cell r="A11056" t="str">
            <v>R11CRCLMEH</v>
          </cell>
          <cell r="L11056">
            <v>-6311.27</v>
          </cell>
        </row>
        <row r="11057">
          <cell r="A11057" t="str">
            <v>R11CRCLMEH</v>
          </cell>
          <cell r="L11057">
            <v>-762.78</v>
          </cell>
        </row>
        <row r="11058">
          <cell r="A11058" t="str">
            <v>R11CRCLMEH</v>
          </cell>
          <cell r="L11058">
            <v>-56.4</v>
          </cell>
        </row>
        <row r="11059">
          <cell r="A11059" t="str">
            <v>R11CRCLMEH</v>
          </cell>
          <cell r="L11059">
            <v>20647.009999999998</v>
          </cell>
        </row>
        <row r="11060">
          <cell r="A11060" t="str">
            <v>R11CRCLMEH</v>
          </cell>
          <cell r="L11060">
            <v>0</v>
          </cell>
        </row>
        <row r="11061">
          <cell r="A11061" t="str">
            <v>R11CRCLMEH</v>
          </cell>
          <cell r="L11061">
            <v>13124.66</v>
          </cell>
        </row>
        <row r="11062">
          <cell r="A11062" t="str">
            <v>R11CRCLMEH</v>
          </cell>
          <cell r="L11062">
            <v>676.05</v>
          </cell>
        </row>
        <row r="11063">
          <cell r="A11063" t="str">
            <v>R11CRCLMEH</v>
          </cell>
          <cell r="L11063">
            <v>0</v>
          </cell>
        </row>
        <row r="11064">
          <cell r="A11064" t="str">
            <v>R11CRCLMEH</v>
          </cell>
          <cell r="L11064">
            <v>1650.99</v>
          </cell>
        </row>
        <row r="11065">
          <cell r="A11065" t="str">
            <v>R11CRCLMEH</v>
          </cell>
          <cell r="L11065">
            <v>0</v>
          </cell>
        </row>
        <row r="11066">
          <cell r="A11066" t="str">
            <v>R11CRCLMEH</v>
          </cell>
          <cell r="L11066">
            <v>2718.62</v>
          </cell>
        </row>
        <row r="11067">
          <cell r="A11067" t="str">
            <v>R11CRCLMEH</v>
          </cell>
          <cell r="L11067">
            <v>0</v>
          </cell>
        </row>
        <row r="11068">
          <cell r="A11068" t="str">
            <v>R11CRCLMEH</v>
          </cell>
          <cell r="L11068">
            <v>10034.549999999999</v>
          </cell>
        </row>
        <row r="11069">
          <cell r="A11069" t="str">
            <v>R11CRCLMEH</v>
          </cell>
          <cell r="L11069">
            <v>-3033.5</v>
          </cell>
        </row>
        <row r="11070">
          <cell r="A11070" t="str">
            <v>R11CRCLMEH</v>
          </cell>
          <cell r="L11070">
            <v>89246.78</v>
          </cell>
        </row>
        <row r="11071">
          <cell r="A11071" t="str">
            <v>R11CRCLMEH</v>
          </cell>
          <cell r="L11071">
            <v>2052.1</v>
          </cell>
        </row>
        <row r="11072">
          <cell r="A11072" t="str">
            <v>R11CRCLMEH</v>
          </cell>
          <cell r="L11072">
            <v>19175.009999999998</v>
          </cell>
        </row>
        <row r="11073">
          <cell r="A11073" t="str">
            <v>R11CRCLMEH</v>
          </cell>
          <cell r="L11073">
            <v>15251.68</v>
          </cell>
        </row>
        <row r="11074">
          <cell r="A11074" t="str">
            <v>R11CRCLMEH</v>
          </cell>
          <cell r="L11074">
            <v>9062.19</v>
          </cell>
        </row>
        <row r="11075">
          <cell r="A11075" t="str">
            <v>R11CRCLMEH</v>
          </cell>
          <cell r="L11075">
            <v>0</v>
          </cell>
        </row>
        <row r="11076">
          <cell r="A11076" t="str">
            <v>R11CRCLMEH</v>
          </cell>
          <cell r="L11076">
            <v>35910.93</v>
          </cell>
        </row>
        <row r="11077">
          <cell r="A11077" t="str">
            <v>R11CRCLMEH</v>
          </cell>
          <cell r="L11077">
            <v>22398.22</v>
          </cell>
        </row>
        <row r="11078">
          <cell r="A11078" t="str">
            <v>R11CRCLMEH</v>
          </cell>
          <cell r="L11078">
            <v>0</v>
          </cell>
        </row>
        <row r="11079">
          <cell r="A11079" t="str">
            <v>R11CRCLMEH</v>
          </cell>
          <cell r="L11079">
            <v>165.69</v>
          </cell>
        </row>
        <row r="11080">
          <cell r="A11080" t="str">
            <v>R11CRCLMEH</v>
          </cell>
          <cell r="L11080">
            <v>32514.28</v>
          </cell>
        </row>
        <row r="11081">
          <cell r="A11081" t="str">
            <v>R11CRCLMEH</v>
          </cell>
          <cell r="L11081">
            <v>3435</v>
          </cell>
        </row>
        <row r="11082">
          <cell r="A11082" t="str">
            <v>R11CRCLMEH</v>
          </cell>
          <cell r="L11082">
            <v>1045</v>
          </cell>
        </row>
        <row r="11083">
          <cell r="A11083" t="str">
            <v>R11CRCLMEH</v>
          </cell>
          <cell r="L11083">
            <v>0</v>
          </cell>
        </row>
        <row r="11084">
          <cell r="A11084" t="str">
            <v>R11CRCLMEH</v>
          </cell>
          <cell r="L11084">
            <v>0</v>
          </cell>
        </row>
        <row r="11085">
          <cell r="A11085" t="str">
            <v>R11CRCLMEH</v>
          </cell>
          <cell r="L11085">
            <v>31839.200000000001</v>
          </cell>
        </row>
        <row r="11086">
          <cell r="A11086" t="str">
            <v>R11CRCLMEH</v>
          </cell>
          <cell r="L11086">
            <v>3366.5</v>
          </cell>
        </row>
        <row r="11087">
          <cell r="A11087" t="str">
            <v>R11CRCLMEH</v>
          </cell>
          <cell r="L11087">
            <v>0</v>
          </cell>
        </row>
        <row r="11088">
          <cell r="A11088" t="str">
            <v>R11CRCLPET</v>
          </cell>
          <cell r="L11088">
            <v>1507.6</v>
          </cell>
        </row>
        <row r="11089">
          <cell r="A11089" t="str">
            <v>R11CRCLPET</v>
          </cell>
          <cell r="L11089">
            <v>19043.189999999999</v>
          </cell>
        </row>
        <row r="11090">
          <cell r="A11090" t="str">
            <v>R11CRCLPET</v>
          </cell>
          <cell r="L11090">
            <v>0</v>
          </cell>
        </row>
        <row r="11091">
          <cell r="A11091" t="str">
            <v>R11CRCLPET</v>
          </cell>
          <cell r="L11091">
            <v>3967.64</v>
          </cell>
        </row>
        <row r="11092">
          <cell r="A11092" t="str">
            <v>R11CRCLPET</v>
          </cell>
          <cell r="L11092">
            <v>20000</v>
          </cell>
        </row>
        <row r="11093">
          <cell r="A11093" t="str">
            <v>R11CRCLPET</v>
          </cell>
          <cell r="L11093">
            <v>0</v>
          </cell>
        </row>
        <row r="11094">
          <cell r="A11094" t="str">
            <v>R11CRCLPET</v>
          </cell>
          <cell r="L11094">
            <v>0</v>
          </cell>
        </row>
        <row r="11095">
          <cell r="A11095" t="str">
            <v>R11CRCLPET</v>
          </cell>
          <cell r="L11095">
            <v>0</v>
          </cell>
        </row>
        <row r="11096">
          <cell r="A11096" t="str">
            <v>R11CRCLREN</v>
          </cell>
          <cell r="L11096">
            <v>-19</v>
          </cell>
        </row>
        <row r="11097">
          <cell r="A11097" t="str">
            <v>R11CRCLREN</v>
          </cell>
          <cell r="L11097">
            <v>-436.1</v>
          </cell>
        </row>
        <row r="11098">
          <cell r="A11098" t="str">
            <v>R11CRCLREN</v>
          </cell>
          <cell r="L11098">
            <v>764.29</v>
          </cell>
        </row>
        <row r="11099">
          <cell r="A11099" t="str">
            <v>R11CRCLREN</v>
          </cell>
          <cell r="L11099">
            <v>583.26</v>
          </cell>
        </row>
        <row r="11100">
          <cell r="A11100" t="str">
            <v>R11CRCLREN</v>
          </cell>
          <cell r="L11100">
            <v>0</v>
          </cell>
        </row>
        <row r="11101">
          <cell r="A11101" t="str">
            <v>R11CRCLREN</v>
          </cell>
          <cell r="L11101">
            <v>1813.33</v>
          </cell>
        </row>
        <row r="11102">
          <cell r="A11102" t="str">
            <v>R11CRCLREN</v>
          </cell>
          <cell r="L11102">
            <v>1394</v>
          </cell>
        </row>
        <row r="11103">
          <cell r="A11103" t="str">
            <v>R11CRCLREN</v>
          </cell>
          <cell r="L11103">
            <v>0</v>
          </cell>
        </row>
        <row r="11104">
          <cell r="A11104" t="str">
            <v>R11CRCLREN</v>
          </cell>
          <cell r="L11104">
            <v>107612.47</v>
          </cell>
        </row>
        <row r="11105">
          <cell r="A11105" t="str">
            <v>R11CRCLREN</v>
          </cell>
          <cell r="L11105">
            <v>2050.92</v>
          </cell>
        </row>
        <row r="11106">
          <cell r="A11106" t="str">
            <v>R11CRCLREN</v>
          </cell>
          <cell r="L11106">
            <v>2403.1799999999998</v>
          </cell>
        </row>
        <row r="11107">
          <cell r="A11107" t="str">
            <v>R11CRCLREN</v>
          </cell>
          <cell r="L11107">
            <v>-209.6</v>
          </cell>
        </row>
        <row r="11108">
          <cell r="A11108" t="str">
            <v>R11CRCLREN</v>
          </cell>
          <cell r="L11108">
            <v>6920.7</v>
          </cell>
        </row>
        <row r="11109">
          <cell r="A11109" t="str">
            <v>R11CRCLREN</v>
          </cell>
          <cell r="L11109">
            <v>17890.439999999999</v>
          </cell>
        </row>
        <row r="11110">
          <cell r="A11110" t="str">
            <v>R11CRCLREN</v>
          </cell>
          <cell r="L11110">
            <v>11520.83</v>
          </cell>
        </row>
        <row r="11111">
          <cell r="A11111" t="str">
            <v>R11CRCLREN</v>
          </cell>
          <cell r="L11111">
            <v>0</v>
          </cell>
        </row>
        <row r="11112">
          <cell r="A11112" t="str">
            <v>R11CRCLREN</v>
          </cell>
          <cell r="L11112">
            <v>43468.11</v>
          </cell>
        </row>
        <row r="11113">
          <cell r="A11113" t="str">
            <v>R11CRCLREN</v>
          </cell>
          <cell r="L11113">
            <v>28126</v>
          </cell>
        </row>
        <row r="11114">
          <cell r="A11114" t="str">
            <v>R11CRCLREN</v>
          </cell>
          <cell r="L11114">
            <v>0</v>
          </cell>
        </row>
        <row r="11115">
          <cell r="A11115" t="str">
            <v>R11CRCLRIM</v>
          </cell>
          <cell r="L11115">
            <v>18940.66</v>
          </cell>
        </row>
        <row r="11116">
          <cell r="A11116" t="str">
            <v>R11CRCLRIM</v>
          </cell>
          <cell r="L11116">
            <v>269.72000000000003</v>
          </cell>
        </row>
        <row r="11117">
          <cell r="A11117" t="str">
            <v>R11CRCLRIM</v>
          </cell>
          <cell r="L11117">
            <v>1007</v>
          </cell>
        </row>
        <row r="11118">
          <cell r="A11118" t="str">
            <v>R11CRCLRIM</v>
          </cell>
          <cell r="L11118">
            <v>790</v>
          </cell>
        </row>
        <row r="11119">
          <cell r="A11119" t="str">
            <v>R11CRCLRIM</v>
          </cell>
          <cell r="L11119">
            <v>5433.78</v>
          </cell>
        </row>
        <row r="11120">
          <cell r="A11120" t="str">
            <v>R11CRCLRIM</v>
          </cell>
          <cell r="L11120">
            <v>0</v>
          </cell>
        </row>
        <row r="11121">
          <cell r="A11121" t="str">
            <v>R11CRCLRIM</v>
          </cell>
          <cell r="L11121">
            <v>-401.13</v>
          </cell>
        </row>
        <row r="11122">
          <cell r="A11122" t="str">
            <v>R11CRCLRIM</v>
          </cell>
          <cell r="L11122">
            <v>0</v>
          </cell>
        </row>
        <row r="11123">
          <cell r="A11123" t="str">
            <v>R11CRCLRIM</v>
          </cell>
          <cell r="L11123">
            <v>6812.5</v>
          </cell>
        </row>
        <row r="11124">
          <cell r="A11124" t="str">
            <v>R11CRCLRIM</v>
          </cell>
          <cell r="L11124">
            <v>18546.599999999999</v>
          </cell>
        </row>
        <row r="11125">
          <cell r="A11125" t="str">
            <v>R11CRCLRIM</v>
          </cell>
          <cell r="L11125">
            <v>597.79999999999995</v>
          </cell>
        </row>
        <row r="11126">
          <cell r="A11126" t="str">
            <v>R11CRCLRIM</v>
          </cell>
          <cell r="L11126">
            <v>-20.010000000000002</v>
          </cell>
        </row>
        <row r="11127">
          <cell r="A11127" t="str">
            <v>R11CRCLRIM</v>
          </cell>
          <cell r="L11127">
            <v>2435.44</v>
          </cell>
        </row>
        <row r="11128">
          <cell r="A11128" t="str">
            <v>R11CRCLRIM</v>
          </cell>
          <cell r="L11128">
            <v>0</v>
          </cell>
        </row>
        <row r="11129">
          <cell r="A11129" t="str">
            <v>R11CRCLRIM</v>
          </cell>
          <cell r="L11129">
            <v>8178.29</v>
          </cell>
        </row>
        <row r="11130">
          <cell r="A11130" t="str">
            <v>R11CRCLRIM</v>
          </cell>
          <cell r="L11130">
            <v>0</v>
          </cell>
        </row>
        <row r="11131">
          <cell r="A11131" t="str">
            <v>R11CRCLSCO</v>
          </cell>
          <cell r="L11131">
            <v>-4707.1400000000003</v>
          </cell>
        </row>
        <row r="11132">
          <cell r="A11132" t="str">
            <v>R11CRCLSCO</v>
          </cell>
          <cell r="L11132">
            <v>4707.28</v>
          </cell>
        </row>
        <row r="11133">
          <cell r="A11133" t="str">
            <v>R11CRCLZOU</v>
          </cell>
          <cell r="L11133">
            <v>45322.07</v>
          </cell>
        </row>
        <row r="11134">
          <cell r="A11134" t="str">
            <v>R11CRCLZOU</v>
          </cell>
          <cell r="L11134">
            <v>1</v>
          </cell>
        </row>
        <row r="11135">
          <cell r="A11135" t="str">
            <v>R11CRCLZOU</v>
          </cell>
          <cell r="L11135">
            <v>-303</v>
          </cell>
        </row>
        <row r="11136">
          <cell r="A11136" t="str">
            <v>R11CRCLZOU</v>
          </cell>
          <cell r="L11136">
            <v>-541.55999999999995</v>
          </cell>
        </row>
        <row r="11137">
          <cell r="A11137" t="str">
            <v>R11CRCLZOU</v>
          </cell>
          <cell r="L11137">
            <v>314.45</v>
          </cell>
        </row>
        <row r="11138">
          <cell r="A11138" t="str">
            <v>R11CRCLZOU</v>
          </cell>
          <cell r="L11138">
            <v>0</v>
          </cell>
        </row>
        <row r="11139">
          <cell r="A11139" t="str">
            <v>R11CRCLZOU</v>
          </cell>
          <cell r="L11139">
            <v>3649.98</v>
          </cell>
        </row>
        <row r="11140">
          <cell r="A11140" t="str">
            <v>R11CRCLZOU</v>
          </cell>
          <cell r="L11140">
            <v>0</v>
          </cell>
        </row>
        <row r="11141">
          <cell r="A11141" t="str">
            <v>R11CRCLZOU</v>
          </cell>
          <cell r="L11141">
            <v>8659.7999999999993</v>
          </cell>
        </row>
        <row r="11142">
          <cell r="A11142" t="str">
            <v>R11CRCLZOU</v>
          </cell>
          <cell r="L11142">
            <v>0</v>
          </cell>
        </row>
        <row r="11143">
          <cell r="A11143" t="str">
            <v>R11CRCLZOU</v>
          </cell>
          <cell r="L11143">
            <v>-39</v>
          </cell>
        </row>
        <row r="11144">
          <cell r="A11144" t="str">
            <v>R11CRCLZOU</v>
          </cell>
          <cell r="L11144">
            <v>39</v>
          </cell>
        </row>
        <row r="11145">
          <cell r="A11145" t="str">
            <v>R11DIVERS</v>
          </cell>
          <cell r="L11145">
            <v>47.23</v>
          </cell>
        </row>
        <row r="11146">
          <cell r="A11146" t="str">
            <v>R11DIVERS</v>
          </cell>
          <cell r="L11146">
            <v>-496.86</v>
          </cell>
        </row>
        <row r="11147">
          <cell r="A11147" t="str">
            <v>R11DIVERS</v>
          </cell>
          <cell r="L11147">
            <v>714</v>
          </cell>
        </row>
        <row r="11148">
          <cell r="A11148" t="str">
            <v>R11DIVERS</v>
          </cell>
          <cell r="L11148">
            <v>-3500</v>
          </cell>
        </row>
        <row r="11149">
          <cell r="A11149" t="str">
            <v>R11DIVERS</v>
          </cell>
          <cell r="L11149">
            <v>595</v>
          </cell>
        </row>
        <row r="11150">
          <cell r="A11150" t="str">
            <v>R11DIVERS</v>
          </cell>
          <cell r="L11150">
            <v>5103.25</v>
          </cell>
        </row>
        <row r="11151">
          <cell r="A11151" t="str">
            <v>R11DIVERS</v>
          </cell>
          <cell r="L11151">
            <v>0</v>
          </cell>
        </row>
        <row r="11152">
          <cell r="A11152" t="str">
            <v>R11DIVERS</v>
          </cell>
          <cell r="L11152">
            <v>715</v>
          </cell>
        </row>
        <row r="11153">
          <cell r="A11153" t="str">
            <v>R11DIVERS</v>
          </cell>
          <cell r="L11153">
            <v>0</v>
          </cell>
        </row>
        <row r="11154">
          <cell r="A11154" t="str">
            <v>R11DIVERS</v>
          </cell>
          <cell r="L11154">
            <v>0</v>
          </cell>
        </row>
        <row r="11155">
          <cell r="A11155" t="str">
            <v>R11DIVERS</v>
          </cell>
          <cell r="L11155">
            <v>14568.5</v>
          </cell>
        </row>
        <row r="11156">
          <cell r="A11156" t="str">
            <v>R11DIVERS</v>
          </cell>
          <cell r="L11156">
            <v>0</v>
          </cell>
        </row>
        <row r="11157">
          <cell r="A11157" t="str">
            <v>R11DIVERS</v>
          </cell>
          <cell r="L11157">
            <v>19873</v>
          </cell>
        </row>
        <row r="11158">
          <cell r="A11158" t="str">
            <v>R11DIVERS</v>
          </cell>
          <cell r="L11158">
            <v>0</v>
          </cell>
        </row>
        <row r="11159">
          <cell r="A11159" t="str">
            <v>R11PETAV</v>
          </cell>
          <cell r="L11159">
            <v>-681.71</v>
          </cell>
        </row>
        <row r="11160">
          <cell r="A11160" t="str">
            <v>R251111</v>
          </cell>
          <cell r="L11160">
            <v>9.36</v>
          </cell>
        </row>
        <row r="11161">
          <cell r="A11161" t="str">
            <v>R251111</v>
          </cell>
          <cell r="L11161">
            <v>0</v>
          </cell>
        </row>
        <row r="11162">
          <cell r="A11162" t="str">
            <v>R251111ADM</v>
          </cell>
          <cell r="L11162">
            <v>903</v>
          </cell>
        </row>
        <row r="11163">
          <cell r="A11163" t="str">
            <v>R251111ADM</v>
          </cell>
          <cell r="L11163">
            <v>9097</v>
          </cell>
        </row>
        <row r="11164">
          <cell r="A11164" t="str">
            <v>R251111ADM</v>
          </cell>
          <cell r="L11164">
            <v>0</v>
          </cell>
        </row>
        <row r="11165">
          <cell r="A11165" t="str">
            <v>R251111ADM</v>
          </cell>
          <cell r="L11165">
            <v>7836.4</v>
          </cell>
        </row>
        <row r="11166">
          <cell r="A11166" t="str">
            <v>R251111ADM</v>
          </cell>
          <cell r="L11166">
            <v>26197.25</v>
          </cell>
        </row>
        <row r="11167">
          <cell r="A11167" t="str">
            <v>R251111ADM</v>
          </cell>
          <cell r="L11167">
            <v>-630.87</v>
          </cell>
        </row>
        <row r="11168">
          <cell r="A11168" t="str">
            <v>R251111ADM</v>
          </cell>
          <cell r="L11168">
            <v>-98.15</v>
          </cell>
        </row>
        <row r="11169">
          <cell r="A11169" t="str">
            <v>R251111ADM</v>
          </cell>
          <cell r="L11169">
            <v>1521</v>
          </cell>
        </row>
        <row r="11170">
          <cell r="A11170" t="str">
            <v>R251111ADM</v>
          </cell>
          <cell r="L11170">
            <v>0</v>
          </cell>
        </row>
        <row r="11171">
          <cell r="A11171" t="str">
            <v>R251111ADM</v>
          </cell>
          <cell r="L11171">
            <v>13539.34</v>
          </cell>
        </row>
        <row r="11172">
          <cell r="A11172" t="str">
            <v>R251111ADM</v>
          </cell>
          <cell r="L11172">
            <v>2980.91</v>
          </cell>
        </row>
        <row r="11173">
          <cell r="A11173" t="str">
            <v>R251111ADM</v>
          </cell>
          <cell r="L11173">
            <v>0</v>
          </cell>
        </row>
        <row r="11174">
          <cell r="A11174" t="str">
            <v>R251111ADM</v>
          </cell>
          <cell r="L11174">
            <v>6987.98</v>
          </cell>
        </row>
        <row r="11175">
          <cell r="A11175" t="str">
            <v>R251111ADM</v>
          </cell>
          <cell r="L11175">
            <v>0</v>
          </cell>
        </row>
        <row r="11176">
          <cell r="A11176" t="str">
            <v>R251111ADM</v>
          </cell>
          <cell r="L11176">
            <v>177.6</v>
          </cell>
        </row>
        <row r="11177">
          <cell r="A11177" t="str">
            <v>R251111ADM</v>
          </cell>
          <cell r="L11177">
            <v>3337.1</v>
          </cell>
        </row>
        <row r="11178">
          <cell r="A11178" t="str">
            <v>R251111ADM</v>
          </cell>
          <cell r="L11178">
            <v>0</v>
          </cell>
        </row>
        <row r="11179">
          <cell r="A11179" t="str">
            <v>R251111ADM</v>
          </cell>
          <cell r="L11179">
            <v>2485.1799999999998</v>
          </cell>
        </row>
        <row r="11180">
          <cell r="A11180" t="str">
            <v>R251111ADM</v>
          </cell>
          <cell r="L11180">
            <v>0</v>
          </cell>
        </row>
        <row r="11181">
          <cell r="A11181" t="str">
            <v>R251111ADM</v>
          </cell>
          <cell r="L11181">
            <v>5975.49</v>
          </cell>
        </row>
        <row r="11182">
          <cell r="A11182" t="str">
            <v>R251111ADM</v>
          </cell>
          <cell r="L11182">
            <v>0</v>
          </cell>
        </row>
        <row r="11183">
          <cell r="A11183" t="str">
            <v>R251111ADM</v>
          </cell>
          <cell r="L11183">
            <v>5999.09</v>
          </cell>
        </row>
        <row r="11184">
          <cell r="A11184" t="str">
            <v>R251111ADM</v>
          </cell>
          <cell r="L11184">
            <v>0</v>
          </cell>
        </row>
        <row r="11185">
          <cell r="A11185" t="str">
            <v>R251111ADM</v>
          </cell>
          <cell r="L11185">
            <v>2890</v>
          </cell>
        </row>
        <row r="11186">
          <cell r="A11186" t="str">
            <v>R251111ADM</v>
          </cell>
          <cell r="L11186">
            <v>2221.48</v>
          </cell>
        </row>
        <row r="11187">
          <cell r="A11187" t="str">
            <v>R251111ADM</v>
          </cell>
          <cell r="L11187">
            <v>1403.28</v>
          </cell>
        </row>
        <row r="11188">
          <cell r="A11188" t="str">
            <v>R251111ADM</v>
          </cell>
          <cell r="L11188">
            <v>0</v>
          </cell>
        </row>
        <row r="11189">
          <cell r="A11189" t="str">
            <v>R251111ADM</v>
          </cell>
          <cell r="L11189">
            <v>1684.2</v>
          </cell>
        </row>
        <row r="11190">
          <cell r="A11190" t="str">
            <v>R251111ADM</v>
          </cell>
          <cell r="L11190">
            <v>4961.99</v>
          </cell>
        </row>
        <row r="11191">
          <cell r="A11191" t="str">
            <v>R251111ADM</v>
          </cell>
          <cell r="L11191">
            <v>0</v>
          </cell>
        </row>
        <row r="11192">
          <cell r="A11192" t="str">
            <v>R251111ADM</v>
          </cell>
          <cell r="L11192">
            <v>0</v>
          </cell>
        </row>
        <row r="11193">
          <cell r="A11193" t="str">
            <v>R251111ADM</v>
          </cell>
          <cell r="L11193">
            <v>884.24</v>
          </cell>
        </row>
        <row r="11194">
          <cell r="A11194" t="str">
            <v>R251111ADM</v>
          </cell>
          <cell r="L11194">
            <v>0</v>
          </cell>
        </row>
        <row r="11195">
          <cell r="A11195" t="str">
            <v>R251111ADM</v>
          </cell>
          <cell r="L11195">
            <v>2985.95</v>
          </cell>
        </row>
        <row r="11196">
          <cell r="A11196" t="str">
            <v>R251111ADM</v>
          </cell>
          <cell r="L11196">
            <v>0</v>
          </cell>
        </row>
        <row r="11197">
          <cell r="A11197" t="str">
            <v>R251111ADM</v>
          </cell>
          <cell r="L11197">
            <v>2984.33</v>
          </cell>
        </row>
        <row r="11198">
          <cell r="A11198" t="str">
            <v>R251111ADM</v>
          </cell>
          <cell r="L11198">
            <v>0</v>
          </cell>
        </row>
        <row r="11199">
          <cell r="A11199" t="str">
            <v>R251111ADM</v>
          </cell>
          <cell r="L11199">
            <v>3069.58</v>
          </cell>
        </row>
        <row r="11200">
          <cell r="A11200" t="str">
            <v>R251111ADM</v>
          </cell>
          <cell r="L11200">
            <v>0</v>
          </cell>
        </row>
        <row r="11201">
          <cell r="A11201" t="str">
            <v>R251111ADM</v>
          </cell>
          <cell r="L11201">
            <v>241.19</v>
          </cell>
        </row>
        <row r="11202">
          <cell r="A11202" t="str">
            <v>R251111ADM</v>
          </cell>
          <cell r="L11202">
            <v>5628.12</v>
          </cell>
        </row>
        <row r="11203">
          <cell r="A11203" t="str">
            <v>R251111ADM</v>
          </cell>
          <cell r="L11203">
            <v>0</v>
          </cell>
        </row>
        <row r="11204">
          <cell r="A11204" t="str">
            <v>R251111ADM</v>
          </cell>
          <cell r="L11204">
            <v>0</v>
          </cell>
        </row>
        <row r="11205">
          <cell r="A11205" t="str">
            <v>R251111ADM</v>
          </cell>
          <cell r="L11205">
            <v>3211.09</v>
          </cell>
        </row>
        <row r="11206">
          <cell r="A11206" t="str">
            <v>R251111ADM</v>
          </cell>
          <cell r="L11206">
            <v>2788.72</v>
          </cell>
        </row>
        <row r="11207">
          <cell r="A11207" t="str">
            <v>R251111ADM</v>
          </cell>
          <cell r="L11207">
            <v>0</v>
          </cell>
        </row>
        <row r="11208">
          <cell r="A11208" t="str">
            <v>R251111ADM</v>
          </cell>
          <cell r="L11208">
            <v>1646.58</v>
          </cell>
        </row>
        <row r="11209">
          <cell r="A11209" t="str">
            <v>R251111ADM</v>
          </cell>
          <cell r="L11209">
            <v>942.67</v>
          </cell>
        </row>
        <row r="11210">
          <cell r="A11210" t="str">
            <v>R251111ADM</v>
          </cell>
          <cell r="L11210">
            <v>0</v>
          </cell>
        </row>
        <row r="11211">
          <cell r="A11211" t="str">
            <v>R251111ADM</v>
          </cell>
          <cell r="L11211">
            <v>2951.26</v>
          </cell>
        </row>
        <row r="11212">
          <cell r="A11212" t="str">
            <v>R251111ADM</v>
          </cell>
          <cell r="L11212">
            <v>0</v>
          </cell>
        </row>
        <row r="11213">
          <cell r="A11213" t="str">
            <v>R251111ADM</v>
          </cell>
          <cell r="L11213">
            <v>280.5</v>
          </cell>
        </row>
        <row r="11214">
          <cell r="A11214" t="str">
            <v>R251111ADM</v>
          </cell>
          <cell r="L11214">
            <v>2802.04</v>
          </cell>
        </row>
        <row r="11215">
          <cell r="A11215" t="str">
            <v>R251111ADM</v>
          </cell>
          <cell r="L11215">
            <v>0</v>
          </cell>
        </row>
        <row r="11216">
          <cell r="A11216" t="str">
            <v>R251111ADM</v>
          </cell>
          <cell r="L11216">
            <v>822.7</v>
          </cell>
        </row>
        <row r="11217">
          <cell r="A11217" t="str">
            <v>R251111ADM</v>
          </cell>
          <cell r="L11217">
            <v>1911.52</v>
          </cell>
        </row>
        <row r="11218">
          <cell r="A11218" t="str">
            <v>R251111ADM</v>
          </cell>
          <cell r="L11218">
            <v>93.4</v>
          </cell>
        </row>
        <row r="11219">
          <cell r="A11219" t="str">
            <v>R251111ADM</v>
          </cell>
          <cell r="L11219">
            <v>5906.05</v>
          </cell>
        </row>
        <row r="11220">
          <cell r="A11220" t="str">
            <v>R251111ADM</v>
          </cell>
          <cell r="L11220">
            <v>0</v>
          </cell>
        </row>
        <row r="11221">
          <cell r="A11221" t="str">
            <v>R251111ADM</v>
          </cell>
          <cell r="L11221">
            <v>2999.25</v>
          </cell>
        </row>
        <row r="11222">
          <cell r="A11222" t="str">
            <v>R251111ADM</v>
          </cell>
          <cell r="L11222">
            <v>0</v>
          </cell>
        </row>
        <row r="11223">
          <cell r="A11223" t="str">
            <v>R251111ADM</v>
          </cell>
          <cell r="L11223">
            <v>1194.05</v>
          </cell>
        </row>
        <row r="11224">
          <cell r="A11224" t="str">
            <v>R251111ADM</v>
          </cell>
          <cell r="L11224">
            <v>1804.27</v>
          </cell>
        </row>
        <row r="11225">
          <cell r="A11225" t="str">
            <v>R251111ADM</v>
          </cell>
          <cell r="L11225">
            <v>0</v>
          </cell>
        </row>
        <row r="11226">
          <cell r="A11226" t="str">
            <v>R251111ADM</v>
          </cell>
          <cell r="L11226">
            <v>2275.19</v>
          </cell>
        </row>
        <row r="11227">
          <cell r="A11227" t="str">
            <v>R251111ADM</v>
          </cell>
          <cell r="L11227">
            <v>375.64</v>
          </cell>
        </row>
        <row r="11228">
          <cell r="A11228" t="str">
            <v>R251111ADM</v>
          </cell>
          <cell r="L11228">
            <v>0</v>
          </cell>
        </row>
        <row r="11229">
          <cell r="A11229" t="str">
            <v>R251111ADM</v>
          </cell>
          <cell r="L11229">
            <v>1395.64</v>
          </cell>
        </row>
        <row r="11230">
          <cell r="A11230" t="str">
            <v>R251111ADM</v>
          </cell>
          <cell r="L11230">
            <v>1949.77</v>
          </cell>
        </row>
        <row r="11231">
          <cell r="A11231" t="str">
            <v>R251111ADM</v>
          </cell>
          <cell r="L11231">
            <v>0</v>
          </cell>
        </row>
        <row r="11232">
          <cell r="A11232" t="str">
            <v>R251111ADM</v>
          </cell>
          <cell r="L11232">
            <v>2161.17</v>
          </cell>
        </row>
        <row r="11233">
          <cell r="A11233" t="str">
            <v>R251111ADM</v>
          </cell>
          <cell r="L11233">
            <v>0</v>
          </cell>
        </row>
        <row r="11234">
          <cell r="A11234" t="str">
            <v>R251111ADM</v>
          </cell>
          <cell r="L11234">
            <v>0</v>
          </cell>
        </row>
        <row r="11235">
          <cell r="A11235" t="str">
            <v>R251111ADM</v>
          </cell>
          <cell r="L11235">
            <v>2103.3000000000002</v>
          </cell>
        </row>
        <row r="11236">
          <cell r="A11236" t="str">
            <v>R251111ADM</v>
          </cell>
          <cell r="L11236">
            <v>2539.64</v>
          </cell>
        </row>
        <row r="11237">
          <cell r="A11237" t="str">
            <v>R251111ADM</v>
          </cell>
          <cell r="L11237">
            <v>0</v>
          </cell>
        </row>
        <row r="11238">
          <cell r="A11238" t="str">
            <v>R251111ADM</v>
          </cell>
          <cell r="L11238">
            <v>1125.8699999999999</v>
          </cell>
        </row>
        <row r="11239">
          <cell r="A11239" t="str">
            <v>R251111CHA</v>
          </cell>
          <cell r="L11239">
            <v>7747.68</v>
          </cell>
        </row>
        <row r="11240">
          <cell r="A11240" t="str">
            <v>R251111CHA</v>
          </cell>
          <cell r="L11240">
            <v>0</v>
          </cell>
        </row>
        <row r="11241">
          <cell r="A11241" t="str">
            <v>R251111CHA</v>
          </cell>
          <cell r="L11241">
            <v>7747.68</v>
          </cell>
        </row>
        <row r="11242">
          <cell r="A11242" t="str">
            <v>R251111DOU</v>
          </cell>
          <cell r="L11242">
            <v>0.01</v>
          </cell>
        </row>
        <row r="11243">
          <cell r="A11243" t="str">
            <v>R251111FAU</v>
          </cell>
          <cell r="L11243">
            <v>3871.04</v>
          </cell>
        </row>
        <row r="11244">
          <cell r="A11244" t="str">
            <v>R251111FAU</v>
          </cell>
          <cell r="L11244">
            <v>7277.79</v>
          </cell>
        </row>
        <row r="11245">
          <cell r="A11245" t="str">
            <v>R251111FAU</v>
          </cell>
          <cell r="L11245">
            <v>6625.6</v>
          </cell>
        </row>
        <row r="11246">
          <cell r="A11246" t="str">
            <v>R251111FAU</v>
          </cell>
          <cell r="L11246">
            <v>-0.03</v>
          </cell>
        </row>
        <row r="11247">
          <cell r="A11247" t="str">
            <v>R251111FAU</v>
          </cell>
          <cell r="L11247">
            <v>9.5</v>
          </cell>
        </row>
        <row r="11248">
          <cell r="A11248" t="str">
            <v>R251111HAS</v>
          </cell>
          <cell r="L11248">
            <v>555.41</v>
          </cell>
        </row>
        <row r="11249">
          <cell r="A11249" t="str">
            <v>R251111HAS</v>
          </cell>
          <cell r="L11249">
            <v>3539.25</v>
          </cell>
        </row>
        <row r="11250">
          <cell r="A11250" t="str">
            <v>R251111HAS</v>
          </cell>
          <cell r="L11250">
            <v>1323.12</v>
          </cell>
        </row>
        <row r="11251">
          <cell r="A11251" t="str">
            <v>R251111HAS</v>
          </cell>
          <cell r="L11251">
            <v>-851.16</v>
          </cell>
        </row>
        <row r="11252">
          <cell r="A11252" t="str">
            <v>R251111HAS</v>
          </cell>
          <cell r="L11252">
            <v>10416.09</v>
          </cell>
        </row>
        <row r="11253">
          <cell r="A11253" t="str">
            <v>R251111HAS</v>
          </cell>
          <cell r="L11253">
            <v>0</v>
          </cell>
        </row>
        <row r="11254">
          <cell r="A11254" t="str">
            <v>R251111HAS</v>
          </cell>
          <cell r="L11254">
            <v>25411.47</v>
          </cell>
        </row>
        <row r="11255">
          <cell r="A11255" t="str">
            <v>R251111HAS</v>
          </cell>
          <cell r="L11255">
            <v>0</v>
          </cell>
        </row>
        <row r="11256">
          <cell r="A11256" t="str">
            <v>R251111HAS</v>
          </cell>
          <cell r="L11256">
            <v>321.52999999999997</v>
          </cell>
        </row>
        <row r="11257">
          <cell r="A11257" t="str">
            <v>R251111VAN</v>
          </cell>
          <cell r="L11257">
            <v>44389.760000000002</v>
          </cell>
        </row>
        <row r="11258">
          <cell r="A11258" t="str">
            <v>R251111VAN</v>
          </cell>
          <cell r="L11258">
            <v>7062.11</v>
          </cell>
        </row>
        <row r="11259">
          <cell r="A11259" t="str">
            <v>R251111VAN</v>
          </cell>
          <cell r="L11259">
            <v>0</v>
          </cell>
        </row>
        <row r="11260">
          <cell r="A11260" t="str">
            <v>R251111VAN</v>
          </cell>
          <cell r="L11260">
            <v>7932</v>
          </cell>
        </row>
        <row r="11261">
          <cell r="A11261" t="str">
            <v>R251111VAN</v>
          </cell>
          <cell r="L11261">
            <v>0</v>
          </cell>
        </row>
        <row r="11262">
          <cell r="A11262" t="str">
            <v>R251111VAN</v>
          </cell>
          <cell r="L11262">
            <v>12138.36</v>
          </cell>
        </row>
        <row r="11263">
          <cell r="A11263" t="str">
            <v>R251111VAN</v>
          </cell>
          <cell r="L11263">
            <v>6437.75</v>
          </cell>
        </row>
        <row r="11264">
          <cell r="A11264" t="str">
            <v>R251111VAN</v>
          </cell>
          <cell r="L11264">
            <v>0</v>
          </cell>
        </row>
        <row r="11265">
          <cell r="A11265" t="str">
            <v>R251111VAN</v>
          </cell>
          <cell r="L11265">
            <v>29458.720000000001</v>
          </cell>
        </row>
        <row r="11266">
          <cell r="A11266" t="str">
            <v>R251111VAN</v>
          </cell>
          <cell r="L11266">
            <v>15174.74</v>
          </cell>
        </row>
        <row r="11267">
          <cell r="A11267" t="str">
            <v>R251111VAN</v>
          </cell>
          <cell r="L11267">
            <v>0</v>
          </cell>
        </row>
        <row r="11268">
          <cell r="A11268" t="str">
            <v>R251111VAN</v>
          </cell>
          <cell r="L11268">
            <v>158</v>
          </cell>
        </row>
        <row r="11269">
          <cell r="A11269" t="str">
            <v>R251111VAN</v>
          </cell>
          <cell r="L11269">
            <v>37781.949999999997</v>
          </cell>
        </row>
        <row r="11270">
          <cell r="A11270" t="str">
            <v>R251111VAN</v>
          </cell>
          <cell r="L11270">
            <v>0</v>
          </cell>
        </row>
        <row r="11271">
          <cell r="A11271" t="str">
            <v>R251111VAN</v>
          </cell>
          <cell r="L11271">
            <v>-0.14000000000000001</v>
          </cell>
        </row>
        <row r="11272">
          <cell r="A11272" t="str">
            <v>R251111VAN</v>
          </cell>
          <cell r="L11272">
            <v>-750</v>
          </cell>
        </row>
        <row r="11273">
          <cell r="A11273" t="str">
            <v>R251111VAN</v>
          </cell>
          <cell r="L11273">
            <v>-22</v>
          </cell>
        </row>
        <row r="11274">
          <cell r="A11274" t="str">
            <v>R251111VAN</v>
          </cell>
          <cell r="L11274">
            <v>8371.75</v>
          </cell>
        </row>
        <row r="11275">
          <cell r="A11275" t="str">
            <v>R251111VAN</v>
          </cell>
          <cell r="L11275">
            <v>1193.05</v>
          </cell>
        </row>
        <row r="11276">
          <cell r="A11276" t="str">
            <v>R251111VAN</v>
          </cell>
          <cell r="L11276">
            <v>0</v>
          </cell>
        </row>
        <row r="11277">
          <cell r="A11277" t="str">
            <v>R251111VAN</v>
          </cell>
          <cell r="L11277">
            <v>19637.46</v>
          </cell>
        </row>
        <row r="11278">
          <cell r="A11278" t="str">
            <v>R251111VAN</v>
          </cell>
          <cell r="L11278">
            <v>2913.52</v>
          </cell>
        </row>
        <row r="11279">
          <cell r="A11279" t="str">
            <v>R251111VAN</v>
          </cell>
          <cell r="L11279">
            <v>0</v>
          </cell>
        </row>
        <row r="11280">
          <cell r="A11280" t="str">
            <v>R251111VAN</v>
          </cell>
          <cell r="L11280">
            <v>291.06</v>
          </cell>
        </row>
        <row r="11281">
          <cell r="A11281" t="str">
            <v>R251111VAN</v>
          </cell>
          <cell r="L11281">
            <v>27.54</v>
          </cell>
        </row>
        <row r="11282">
          <cell r="A11282" t="str">
            <v>R251111VAN</v>
          </cell>
          <cell r="L11282">
            <v>41809.08</v>
          </cell>
        </row>
        <row r="11283">
          <cell r="A11283" t="str">
            <v>R251111VAN</v>
          </cell>
          <cell r="L11283">
            <v>1726.33</v>
          </cell>
        </row>
        <row r="11284">
          <cell r="A11284" t="str">
            <v>R251111VAN</v>
          </cell>
          <cell r="L11284">
            <v>955.59</v>
          </cell>
        </row>
        <row r="11285">
          <cell r="A11285" t="str">
            <v>R251111VAN</v>
          </cell>
          <cell r="L11285">
            <v>-0.31</v>
          </cell>
        </row>
        <row r="11286">
          <cell r="A11286" t="str">
            <v>R251111VAN</v>
          </cell>
          <cell r="L11286">
            <v>23622.31</v>
          </cell>
        </row>
        <row r="11287">
          <cell r="A11287" t="str">
            <v>R251111VAN</v>
          </cell>
          <cell r="L11287">
            <v>0</v>
          </cell>
        </row>
        <row r="11288">
          <cell r="A11288" t="str">
            <v>R251111VAN</v>
          </cell>
          <cell r="L11288">
            <v>4100.97</v>
          </cell>
        </row>
        <row r="11289">
          <cell r="A11289" t="str">
            <v>R251111VAN</v>
          </cell>
          <cell r="L11289">
            <v>10951.56</v>
          </cell>
        </row>
        <row r="11290">
          <cell r="A11290" t="str">
            <v>R251111VAN</v>
          </cell>
          <cell r="L11290">
            <v>0</v>
          </cell>
        </row>
        <row r="11291">
          <cell r="A11291" t="str">
            <v>R251111VAN</v>
          </cell>
          <cell r="L11291">
            <v>9528.27</v>
          </cell>
        </row>
        <row r="11292">
          <cell r="A11292" t="str">
            <v>R251111VAN</v>
          </cell>
          <cell r="L11292">
            <v>26221.68</v>
          </cell>
        </row>
        <row r="11293">
          <cell r="A11293" t="str">
            <v>R251111VAN</v>
          </cell>
          <cell r="L11293">
            <v>0</v>
          </cell>
        </row>
        <row r="11294">
          <cell r="A11294" t="str">
            <v>R251111VAN</v>
          </cell>
          <cell r="L11294">
            <v>2284.7399999999998</v>
          </cell>
        </row>
        <row r="11295">
          <cell r="A11295" t="str">
            <v>R251111VAN</v>
          </cell>
          <cell r="L11295">
            <v>-1.22</v>
          </cell>
        </row>
        <row r="11296">
          <cell r="A11296" t="str">
            <v>R251111VAN</v>
          </cell>
          <cell r="L11296">
            <v>-0.01</v>
          </cell>
        </row>
        <row r="11297">
          <cell r="A11297" t="str">
            <v>R251111VAN</v>
          </cell>
          <cell r="L11297">
            <v>316</v>
          </cell>
        </row>
        <row r="11298">
          <cell r="A11298" t="str">
            <v>R251111VAN</v>
          </cell>
          <cell r="L11298">
            <v>2250.48</v>
          </cell>
        </row>
        <row r="11299">
          <cell r="A11299" t="str">
            <v>R251111VAN</v>
          </cell>
          <cell r="L11299">
            <v>11274.02</v>
          </cell>
        </row>
        <row r="11300">
          <cell r="A11300" t="str">
            <v>R251111VAN</v>
          </cell>
          <cell r="L11300">
            <v>0</v>
          </cell>
        </row>
        <row r="11301">
          <cell r="A11301" t="str">
            <v>R251111VAN</v>
          </cell>
          <cell r="L11301">
            <v>5228.8500000000004</v>
          </cell>
        </row>
        <row r="11302">
          <cell r="A11302" t="str">
            <v>R251111VAN</v>
          </cell>
          <cell r="L11302">
            <v>26637.89</v>
          </cell>
        </row>
        <row r="11303">
          <cell r="A11303" t="str">
            <v>R251111VAN</v>
          </cell>
          <cell r="L11303">
            <v>0</v>
          </cell>
        </row>
        <row r="11304">
          <cell r="A11304" t="str">
            <v>R251111VAN</v>
          </cell>
          <cell r="L11304">
            <v>0</v>
          </cell>
        </row>
        <row r="11305">
          <cell r="A11305" t="str">
            <v>R251111VAN</v>
          </cell>
          <cell r="L11305">
            <v>2222.5</v>
          </cell>
        </row>
        <row r="11306">
          <cell r="A11306" t="str">
            <v>R251111VAN</v>
          </cell>
          <cell r="L11306">
            <v>0</v>
          </cell>
        </row>
        <row r="11307">
          <cell r="A11307" t="str">
            <v>R251111VIR</v>
          </cell>
          <cell r="L11307">
            <v>1652.96</v>
          </cell>
        </row>
        <row r="11308">
          <cell r="A11308" t="str">
            <v>R251111VIR</v>
          </cell>
          <cell r="L11308">
            <v>23098.31</v>
          </cell>
        </row>
        <row r="11309">
          <cell r="A11309" t="str">
            <v>R251111VIR</v>
          </cell>
          <cell r="L11309">
            <v>0</v>
          </cell>
        </row>
        <row r="11310">
          <cell r="A11310" t="str">
            <v>R251111VIR</v>
          </cell>
          <cell r="L11310">
            <v>5280.66</v>
          </cell>
        </row>
        <row r="11311">
          <cell r="A11311" t="str">
            <v>R251111VIR</v>
          </cell>
          <cell r="L11311">
            <v>0</v>
          </cell>
        </row>
        <row r="11312">
          <cell r="A11312" t="str">
            <v>R251111VIR</v>
          </cell>
          <cell r="L11312">
            <v>12851.95</v>
          </cell>
        </row>
        <row r="11313">
          <cell r="A11313" t="str">
            <v>R251111VIR</v>
          </cell>
          <cell r="L11313">
            <v>0</v>
          </cell>
        </row>
        <row r="11314">
          <cell r="A11314" t="str">
            <v>R251111VIR</v>
          </cell>
          <cell r="L11314">
            <v>163.4</v>
          </cell>
        </row>
        <row r="11315">
          <cell r="A11315" t="str">
            <v>R251111VIR</v>
          </cell>
          <cell r="L11315">
            <v>5800.01</v>
          </cell>
        </row>
        <row r="11316">
          <cell r="A11316" t="str">
            <v>R251111VIR</v>
          </cell>
          <cell r="L11316">
            <v>14</v>
          </cell>
        </row>
        <row r="11317">
          <cell r="A11317" t="str">
            <v>R251111VIR</v>
          </cell>
          <cell r="L11317">
            <v>10382.74</v>
          </cell>
        </row>
        <row r="11318">
          <cell r="A11318" t="str">
            <v>R251111VIR</v>
          </cell>
          <cell r="L11318">
            <v>0</v>
          </cell>
        </row>
        <row r="11319">
          <cell r="A11319" t="str">
            <v>R251111VIR</v>
          </cell>
          <cell r="L11319">
            <v>25266.57</v>
          </cell>
        </row>
        <row r="11320">
          <cell r="A11320" t="str">
            <v>R251111VIR</v>
          </cell>
          <cell r="L11320">
            <v>0</v>
          </cell>
        </row>
        <row r="11321">
          <cell r="A11321" t="str">
            <v>R251111VIR</v>
          </cell>
          <cell r="L11321">
            <v>253.36</v>
          </cell>
        </row>
        <row r="11322">
          <cell r="A11322" t="str">
            <v>R251111VIR</v>
          </cell>
          <cell r="L11322">
            <v>65350.02</v>
          </cell>
        </row>
        <row r="11323">
          <cell r="A11323" t="str">
            <v>R251111VIR</v>
          </cell>
          <cell r="L11323">
            <v>0</v>
          </cell>
        </row>
        <row r="11324">
          <cell r="A11324" t="str">
            <v>R251111VIR</v>
          </cell>
          <cell r="L11324">
            <v>2251.69</v>
          </cell>
        </row>
        <row r="11325">
          <cell r="A11325" t="str">
            <v>R251111VIR</v>
          </cell>
          <cell r="L11325">
            <v>5356.83</v>
          </cell>
        </row>
        <row r="11326">
          <cell r="A11326" t="str">
            <v>R251111VIR</v>
          </cell>
          <cell r="L11326">
            <v>0</v>
          </cell>
        </row>
        <row r="11327">
          <cell r="A11327" t="str">
            <v>R251111VIR</v>
          </cell>
          <cell r="L11327">
            <v>31.21</v>
          </cell>
        </row>
        <row r="11328">
          <cell r="A11328" t="str">
            <v>R251111VIR</v>
          </cell>
          <cell r="L11328">
            <v>5854.78</v>
          </cell>
        </row>
        <row r="11329">
          <cell r="A11329" t="str">
            <v>R251111VIR</v>
          </cell>
          <cell r="L11329">
            <v>0</v>
          </cell>
        </row>
        <row r="11330">
          <cell r="A11330" t="str">
            <v>R251111VIR</v>
          </cell>
          <cell r="L11330">
            <v>-205.17</v>
          </cell>
        </row>
        <row r="11331">
          <cell r="A11331" t="str">
            <v>R251111VIR</v>
          </cell>
          <cell r="L11331">
            <v>-104.77</v>
          </cell>
        </row>
        <row r="11332">
          <cell r="A11332" t="str">
            <v>R251111VIR</v>
          </cell>
          <cell r="L11332">
            <v>709.34</v>
          </cell>
        </row>
        <row r="11333">
          <cell r="A11333" t="str">
            <v>R251111VIR</v>
          </cell>
          <cell r="L11333">
            <v>38022.550000000003</v>
          </cell>
        </row>
        <row r="11334">
          <cell r="A11334" t="str">
            <v>R251111VIR</v>
          </cell>
          <cell r="L11334">
            <v>150</v>
          </cell>
        </row>
        <row r="11335">
          <cell r="A11335" t="str">
            <v>R251111VIR</v>
          </cell>
          <cell r="L11335">
            <v>0</v>
          </cell>
        </row>
        <row r="11336">
          <cell r="A11336" t="str">
            <v>R251111VIR</v>
          </cell>
          <cell r="L11336">
            <v>1286.5</v>
          </cell>
        </row>
        <row r="11337">
          <cell r="A11337" t="str">
            <v>R251111VIR</v>
          </cell>
          <cell r="L11337">
            <v>4358.4799999999996</v>
          </cell>
        </row>
        <row r="11338">
          <cell r="A11338" t="str">
            <v>R251111VIR</v>
          </cell>
          <cell r="L11338">
            <v>0</v>
          </cell>
        </row>
        <row r="11339">
          <cell r="A11339" t="str">
            <v>R251111VIR</v>
          </cell>
          <cell r="L11339">
            <v>10633.43</v>
          </cell>
        </row>
        <row r="11340">
          <cell r="A11340" t="str">
            <v>R251111VIR</v>
          </cell>
          <cell r="L11340">
            <v>0</v>
          </cell>
        </row>
        <row r="11341">
          <cell r="A11341" t="str">
            <v>R251111VIR</v>
          </cell>
          <cell r="L11341">
            <v>3.65</v>
          </cell>
        </row>
        <row r="11342">
          <cell r="A11342" t="str">
            <v>R251111VIR</v>
          </cell>
          <cell r="L11342">
            <v>865.69</v>
          </cell>
        </row>
        <row r="11343">
          <cell r="A11343" t="str">
            <v>R251111VIR</v>
          </cell>
          <cell r="L11343">
            <v>9019.2000000000007</v>
          </cell>
        </row>
        <row r="11344">
          <cell r="A11344" t="str">
            <v>R251111VIR</v>
          </cell>
          <cell r="L11344">
            <v>0</v>
          </cell>
        </row>
        <row r="11345">
          <cell r="A11345" t="str">
            <v>R251111VIR</v>
          </cell>
          <cell r="L11345">
            <v>-865.69</v>
          </cell>
        </row>
        <row r="11346">
          <cell r="A11346" t="str">
            <v>R251111VIR</v>
          </cell>
          <cell r="L11346">
            <v>5366.13</v>
          </cell>
        </row>
        <row r="11347">
          <cell r="A11347" t="str">
            <v>R251111VIR</v>
          </cell>
          <cell r="L11347">
            <v>19113.080000000002</v>
          </cell>
        </row>
        <row r="11348">
          <cell r="A11348" t="str">
            <v>R251111VIR</v>
          </cell>
          <cell r="L11348">
            <v>77.930000000000007</v>
          </cell>
        </row>
        <row r="11349">
          <cell r="A11349" t="str">
            <v>R251111VIR</v>
          </cell>
          <cell r="L11349">
            <v>1258</v>
          </cell>
        </row>
        <row r="11350">
          <cell r="A11350" t="str">
            <v>R251111VIR</v>
          </cell>
          <cell r="L11350">
            <v>0</v>
          </cell>
        </row>
        <row r="11351">
          <cell r="A11351" t="str">
            <v>R251111VIR</v>
          </cell>
          <cell r="L11351">
            <v>400</v>
          </cell>
        </row>
        <row r="11352">
          <cell r="A11352" t="str">
            <v>R251111VIR</v>
          </cell>
          <cell r="L11352">
            <v>279.27</v>
          </cell>
        </row>
        <row r="11353">
          <cell r="A11353" t="str">
            <v>R251111VIR</v>
          </cell>
          <cell r="L11353">
            <v>0</v>
          </cell>
        </row>
        <row r="11354">
          <cell r="A11354" t="str">
            <v>R251111VIR</v>
          </cell>
          <cell r="L11354">
            <v>200</v>
          </cell>
        </row>
        <row r="11355">
          <cell r="A11355" t="str">
            <v>R251111VIR</v>
          </cell>
          <cell r="L11355">
            <v>542</v>
          </cell>
        </row>
        <row r="11356">
          <cell r="A11356" t="str">
            <v>R251111VIR</v>
          </cell>
          <cell r="L11356">
            <v>1814.96</v>
          </cell>
        </row>
        <row r="11357">
          <cell r="A11357" t="str">
            <v>R251111VIR</v>
          </cell>
          <cell r="L11357">
            <v>0</v>
          </cell>
        </row>
        <row r="11358">
          <cell r="A11358" t="str">
            <v>R251111VIR</v>
          </cell>
          <cell r="L11358">
            <v>250</v>
          </cell>
        </row>
        <row r="11359">
          <cell r="A11359" t="str">
            <v>R251111VIR</v>
          </cell>
          <cell r="L11359">
            <v>0</v>
          </cell>
        </row>
        <row r="11360">
          <cell r="A11360" t="str">
            <v>R251111VIR</v>
          </cell>
          <cell r="L11360">
            <v>20661.64</v>
          </cell>
        </row>
        <row r="11361">
          <cell r="A11361" t="str">
            <v>R251111VIR</v>
          </cell>
          <cell r="L11361">
            <v>0</v>
          </cell>
        </row>
        <row r="11362">
          <cell r="A11362" t="str">
            <v>R251111VIR</v>
          </cell>
          <cell r="L11362">
            <v>3602.5</v>
          </cell>
        </row>
        <row r="11363">
          <cell r="A11363" t="str">
            <v>R251111VIR</v>
          </cell>
          <cell r="L11363">
            <v>20002.21</v>
          </cell>
        </row>
        <row r="11364">
          <cell r="A11364" t="str">
            <v>R251111VIR</v>
          </cell>
          <cell r="L11364">
            <v>0</v>
          </cell>
        </row>
        <row r="11365">
          <cell r="A11365" t="str">
            <v>R251111VIR</v>
          </cell>
          <cell r="L11365">
            <v>1285.94</v>
          </cell>
        </row>
        <row r="11366">
          <cell r="A11366" t="str">
            <v>R251111VIR</v>
          </cell>
          <cell r="L11366">
            <v>0</v>
          </cell>
        </row>
        <row r="11367">
          <cell r="A11367" t="str">
            <v>R251111VIR</v>
          </cell>
          <cell r="L11367">
            <v>2984.32</v>
          </cell>
        </row>
        <row r="11368">
          <cell r="A11368" t="str">
            <v>R251111VIR</v>
          </cell>
          <cell r="L11368">
            <v>0</v>
          </cell>
        </row>
        <row r="11369">
          <cell r="A11369" t="str">
            <v>R251111VOL</v>
          </cell>
          <cell r="L11369">
            <v>-123.4</v>
          </cell>
        </row>
        <row r="11370">
          <cell r="A11370" t="str">
            <v>R251111VOL</v>
          </cell>
          <cell r="L11370">
            <v>123.4</v>
          </cell>
        </row>
        <row r="11371">
          <cell r="A11371" t="str">
            <v>R251111WAL</v>
          </cell>
          <cell r="L11371">
            <v>-24</v>
          </cell>
        </row>
        <row r="11372">
          <cell r="A11372" t="str">
            <v>R251111WAL</v>
          </cell>
          <cell r="L11372">
            <v>24</v>
          </cell>
        </row>
        <row r="11373">
          <cell r="A11373" t="str">
            <v>R253444</v>
          </cell>
          <cell r="L11373">
            <v>763.44</v>
          </cell>
        </row>
        <row r="11374">
          <cell r="A11374" t="str">
            <v>R253444</v>
          </cell>
          <cell r="L11374">
            <v>43.79</v>
          </cell>
        </row>
        <row r="11375">
          <cell r="A11375" t="str">
            <v>R253444</v>
          </cell>
          <cell r="L11375">
            <v>96.97</v>
          </cell>
        </row>
        <row r="11376">
          <cell r="A11376" t="str">
            <v>R253444</v>
          </cell>
          <cell r="L11376">
            <v>208.79</v>
          </cell>
        </row>
        <row r="11377">
          <cell r="A11377" t="str">
            <v>R253444</v>
          </cell>
          <cell r="L11377">
            <v>0</v>
          </cell>
        </row>
        <row r="11378">
          <cell r="A11378" t="str">
            <v>R253444</v>
          </cell>
          <cell r="L11378">
            <v>77061.37</v>
          </cell>
        </row>
        <row r="11379">
          <cell r="A11379" t="str">
            <v>R253444</v>
          </cell>
          <cell r="L11379">
            <v>0</v>
          </cell>
        </row>
        <row r="11380">
          <cell r="A11380" t="str">
            <v>R253444</v>
          </cell>
          <cell r="L11380">
            <v>8968.85</v>
          </cell>
        </row>
        <row r="11381">
          <cell r="A11381" t="str">
            <v>R253444</v>
          </cell>
          <cell r="L11381">
            <v>0</v>
          </cell>
        </row>
        <row r="11382">
          <cell r="A11382" t="str">
            <v>R253444</v>
          </cell>
          <cell r="L11382">
            <v>20827.22</v>
          </cell>
        </row>
        <row r="11383">
          <cell r="A11383" t="str">
            <v>R253444</v>
          </cell>
          <cell r="L11383">
            <v>0</v>
          </cell>
        </row>
        <row r="11384">
          <cell r="A11384" t="str">
            <v>R253444</v>
          </cell>
          <cell r="L11384">
            <v>347.6</v>
          </cell>
        </row>
        <row r="11385">
          <cell r="A11385" t="str">
            <v>R253453</v>
          </cell>
          <cell r="L11385">
            <v>0</v>
          </cell>
        </row>
        <row r="11386">
          <cell r="A11386" t="str">
            <v>R253453</v>
          </cell>
          <cell r="L11386">
            <v>0</v>
          </cell>
        </row>
        <row r="11387">
          <cell r="A11387" t="str">
            <v>R253453</v>
          </cell>
          <cell r="L11387">
            <v>0</v>
          </cell>
        </row>
        <row r="11388">
          <cell r="A11388" t="str">
            <v>R253453</v>
          </cell>
          <cell r="L11388">
            <v>0</v>
          </cell>
        </row>
        <row r="11389">
          <cell r="A11389" t="str">
            <v>R253453</v>
          </cell>
          <cell r="L11389">
            <v>-500</v>
          </cell>
        </row>
        <row r="11390">
          <cell r="A11390" t="str">
            <v>R253453</v>
          </cell>
          <cell r="L11390">
            <v>0</v>
          </cell>
        </row>
        <row r="11391">
          <cell r="A11391" t="str">
            <v>R253453</v>
          </cell>
          <cell r="L11391">
            <v>81871.429999999993</v>
          </cell>
        </row>
        <row r="11392">
          <cell r="A11392" t="str">
            <v>R253453</v>
          </cell>
          <cell r="L11392">
            <v>61.89</v>
          </cell>
        </row>
        <row r="11393">
          <cell r="A11393" t="str">
            <v>R253453</v>
          </cell>
          <cell r="L11393">
            <v>652.64</v>
          </cell>
        </row>
        <row r="11394">
          <cell r="A11394" t="str">
            <v>R253453</v>
          </cell>
          <cell r="L11394">
            <v>0</v>
          </cell>
        </row>
        <row r="11395">
          <cell r="A11395" t="str">
            <v>R253453</v>
          </cell>
          <cell r="L11395">
            <v>3666.22</v>
          </cell>
        </row>
        <row r="11396">
          <cell r="A11396" t="str">
            <v>R253453</v>
          </cell>
          <cell r="L11396">
            <v>0</v>
          </cell>
        </row>
        <row r="11397">
          <cell r="A11397" t="str">
            <v>R253453</v>
          </cell>
          <cell r="L11397">
            <v>4153.25</v>
          </cell>
        </row>
        <row r="11398">
          <cell r="A11398" t="str">
            <v>R253453</v>
          </cell>
          <cell r="L11398">
            <v>714.3</v>
          </cell>
        </row>
        <row r="11399">
          <cell r="A11399" t="str">
            <v>R253453</v>
          </cell>
          <cell r="L11399">
            <v>0</v>
          </cell>
        </row>
        <row r="11400">
          <cell r="A11400" t="str">
            <v>R253453</v>
          </cell>
          <cell r="L11400">
            <v>9920.57</v>
          </cell>
        </row>
        <row r="11401">
          <cell r="A11401" t="str">
            <v>R253453</v>
          </cell>
          <cell r="L11401">
            <v>1659.6</v>
          </cell>
        </row>
        <row r="11402">
          <cell r="A11402" t="str">
            <v>R253453</v>
          </cell>
          <cell r="L11402">
            <v>0</v>
          </cell>
        </row>
        <row r="11403">
          <cell r="A11403" t="str">
            <v>R253453</v>
          </cell>
          <cell r="L11403">
            <v>320.64</v>
          </cell>
        </row>
        <row r="11404">
          <cell r="A11404" t="str">
            <v>R254129</v>
          </cell>
          <cell r="L11404">
            <v>0</v>
          </cell>
        </row>
        <row r="11405">
          <cell r="A11405" t="str">
            <v>R254129</v>
          </cell>
          <cell r="L11405">
            <v>-144</v>
          </cell>
        </row>
        <row r="11406">
          <cell r="A11406" t="str">
            <v>R254129</v>
          </cell>
          <cell r="L11406">
            <v>34120.39</v>
          </cell>
        </row>
        <row r="11407">
          <cell r="A11407" t="str">
            <v>R254129</v>
          </cell>
          <cell r="L11407">
            <v>0</v>
          </cell>
        </row>
        <row r="11408">
          <cell r="A11408" t="str">
            <v>R254129</v>
          </cell>
          <cell r="L11408">
            <v>4082.29</v>
          </cell>
        </row>
        <row r="11409">
          <cell r="A11409" t="str">
            <v>R254129</v>
          </cell>
          <cell r="L11409">
            <v>0</v>
          </cell>
        </row>
        <row r="11410">
          <cell r="A11410" t="str">
            <v>R254129</v>
          </cell>
          <cell r="L11410">
            <v>-78.5</v>
          </cell>
        </row>
        <row r="11411">
          <cell r="A11411" t="str">
            <v>R254129</v>
          </cell>
          <cell r="L11411">
            <v>78.5</v>
          </cell>
        </row>
        <row r="11412">
          <cell r="A11412" t="str">
            <v>R254129</v>
          </cell>
          <cell r="L11412">
            <v>24408.75</v>
          </cell>
        </row>
        <row r="11413">
          <cell r="A11413" t="str">
            <v>R254129</v>
          </cell>
          <cell r="L11413">
            <v>0</v>
          </cell>
        </row>
        <row r="11414">
          <cell r="A11414" t="str">
            <v>R254129</v>
          </cell>
          <cell r="L11414">
            <v>0</v>
          </cell>
        </row>
        <row r="11415">
          <cell r="A11415" t="str">
            <v>R254129</v>
          </cell>
          <cell r="L11415">
            <v>2313.5500000000002</v>
          </cell>
        </row>
        <row r="11416">
          <cell r="A11416" t="str">
            <v>R254129</v>
          </cell>
          <cell r="L11416">
            <v>0</v>
          </cell>
        </row>
        <row r="11417">
          <cell r="A11417" t="str">
            <v>R254129</v>
          </cell>
          <cell r="L11417">
            <v>0</v>
          </cell>
        </row>
        <row r="11418">
          <cell r="A11418" t="str">
            <v>R254129</v>
          </cell>
          <cell r="L11418">
            <v>0</v>
          </cell>
        </row>
        <row r="11419">
          <cell r="A11419" t="str">
            <v>R254129</v>
          </cell>
          <cell r="L11419">
            <v>-858.5</v>
          </cell>
        </row>
        <row r="11420">
          <cell r="A11420" t="str">
            <v>R254129</v>
          </cell>
          <cell r="L11420">
            <v>858.5</v>
          </cell>
        </row>
        <row r="11421">
          <cell r="A11421" t="str">
            <v>R254169</v>
          </cell>
          <cell r="L11421">
            <v>-105</v>
          </cell>
        </row>
        <row r="11422">
          <cell r="A11422" t="str">
            <v>R254169</v>
          </cell>
          <cell r="L11422">
            <v>105</v>
          </cell>
        </row>
        <row r="11423">
          <cell r="A11423" t="str">
            <v>R254169</v>
          </cell>
          <cell r="L11423">
            <v>-60.04</v>
          </cell>
        </row>
        <row r="11424">
          <cell r="A11424" t="str">
            <v>R254169</v>
          </cell>
          <cell r="L11424">
            <v>60.04</v>
          </cell>
        </row>
        <row r="11425">
          <cell r="A11425" t="str">
            <v>R254615</v>
          </cell>
          <cell r="L11425">
            <v>-2735.48</v>
          </cell>
        </row>
        <row r="11426">
          <cell r="A11426" t="str">
            <v>R254615</v>
          </cell>
          <cell r="L11426">
            <v>2735.48</v>
          </cell>
        </row>
        <row r="11427">
          <cell r="A11427" t="str">
            <v>R255304</v>
          </cell>
          <cell r="L11427">
            <v>9540.1299999999992</v>
          </cell>
        </row>
        <row r="11428">
          <cell r="A11428" t="str">
            <v>R255304</v>
          </cell>
          <cell r="L11428">
            <v>2169.5300000000002</v>
          </cell>
        </row>
        <row r="11429">
          <cell r="A11429" t="str">
            <v>R255304</v>
          </cell>
          <cell r="L11429">
            <v>4316.26</v>
          </cell>
        </row>
        <row r="11430">
          <cell r="A11430" t="str">
            <v>R255304</v>
          </cell>
          <cell r="L11430">
            <v>0</v>
          </cell>
        </row>
        <row r="11431">
          <cell r="A11431" t="str">
            <v>R255304</v>
          </cell>
          <cell r="L11431">
            <v>0</v>
          </cell>
        </row>
        <row r="11432">
          <cell r="A11432" t="str">
            <v>R255304</v>
          </cell>
          <cell r="L11432">
            <v>5341.02</v>
          </cell>
        </row>
        <row r="11433">
          <cell r="A11433" t="str">
            <v>R255304</v>
          </cell>
          <cell r="L11433">
            <v>824.32</v>
          </cell>
        </row>
        <row r="11434">
          <cell r="A11434" t="str">
            <v>R255304</v>
          </cell>
          <cell r="L11434">
            <v>0</v>
          </cell>
        </row>
        <row r="11435">
          <cell r="A11435" t="str">
            <v>R25A754</v>
          </cell>
          <cell r="L11435">
            <v>-99.22</v>
          </cell>
        </row>
        <row r="11436">
          <cell r="A11436" t="str">
            <v>R25A754</v>
          </cell>
          <cell r="L11436">
            <v>99.22</v>
          </cell>
        </row>
        <row r="11437">
          <cell r="A11437" t="str">
            <v>R25A754</v>
          </cell>
          <cell r="L11437">
            <v>9252.5</v>
          </cell>
        </row>
        <row r="11438">
          <cell r="A11438" t="str">
            <v>R25A754</v>
          </cell>
          <cell r="L11438">
            <v>0</v>
          </cell>
        </row>
        <row r="11439">
          <cell r="A11439" t="str">
            <v>R25A754</v>
          </cell>
          <cell r="L11439">
            <v>0</v>
          </cell>
        </row>
        <row r="11440">
          <cell r="A11440" t="str">
            <v>R25A754</v>
          </cell>
          <cell r="L11440">
            <v>25578.92</v>
          </cell>
        </row>
        <row r="11441">
          <cell r="A11441" t="str">
            <v>R25A754</v>
          </cell>
          <cell r="L11441">
            <v>0</v>
          </cell>
        </row>
        <row r="11442">
          <cell r="A11442" t="str">
            <v>R25A754</v>
          </cell>
          <cell r="L11442">
            <v>5000</v>
          </cell>
        </row>
        <row r="11443">
          <cell r="A11443" t="str">
            <v>R25A754</v>
          </cell>
          <cell r="L11443">
            <v>0</v>
          </cell>
        </row>
        <row r="11444">
          <cell r="A11444" t="str">
            <v>R25A754</v>
          </cell>
          <cell r="L11444">
            <v>26125</v>
          </cell>
        </row>
        <row r="11445">
          <cell r="A11445" t="str">
            <v>R25A754</v>
          </cell>
          <cell r="L11445">
            <v>0</v>
          </cell>
        </row>
        <row r="11446">
          <cell r="A11446" t="str">
            <v>R25ALECS</v>
          </cell>
          <cell r="L11446">
            <v>18287.55</v>
          </cell>
        </row>
        <row r="11447">
          <cell r="A11447" t="str">
            <v>R25ALECS</v>
          </cell>
          <cell r="L11447">
            <v>-139.16</v>
          </cell>
        </row>
        <row r="11448">
          <cell r="A11448" t="str">
            <v>R25ALECS</v>
          </cell>
          <cell r="L11448">
            <v>139.16</v>
          </cell>
        </row>
        <row r="11449">
          <cell r="A11449" t="str">
            <v>R25ALECS</v>
          </cell>
          <cell r="L11449">
            <v>0</v>
          </cell>
        </row>
        <row r="11450">
          <cell r="A11450" t="str">
            <v>R25ALECS</v>
          </cell>
          <cell r="L11450">
            <v>-36942.25</v>
          </cell>
        </row>
        <row r="11451">
          <cell r="A11451" t="str">
            <v>R25ALECS</v>
          </cell>
          <cell r="L11451">
            <v>9446.6299999999992</v>
          </cell>
        </row>
        <row r="11452">
          <cell r="A11452" t="str">
            <v>R25ALECS</v>
          </cell>
          <cell r="L11452">
            <v>2525.21</v>
          </cell>
        </row>
        <row r="11453">
          <cell r="A11453" t="str">
            <v>R25ALECS</v>
          </cell>
          <cell r="L11453">
            <v>0</v>
          </cell>
        </row>
        <row r="11454">
          <cell r="A11454" t="str">
            <v>R25ALECS</v>
          </cell>
          <cell r="L11454">
            <v>22572.04</v>
          </cell>
        </row>
        <row r="11455">
          <cell r="A11455" t="str">
            <v>R25ALECS</v>
          </cell>
          <cell r="L11455">
            <v>6605.76</v>
          </cell>
        </row>
        <row r="11456">
          <cell r="A11456" t="str">
            <v>R25ALECS</v>
          </cell>
          <cell r="L11456">
            <v>0</v>
          </cell>
        </row>
        <row r="11457">
          <cell r="A11457" t="str">
            <v>R25ALECS</v>
          </cell>
          <cell r="L11457">
            <v>28354.19</v>
          </cell>
        </row>
        <row r="11458">
          <cell r="A11458" t="str">
            <v>R25ALECS</v>
          </cell>
          <cell r="L11458">
            <v>-248.81</v>
          </cell>
        </row>
        <row r="11459">
          <cell r="A11459" t="str">
            <v>R25ALECS</v>
          </cell>
          <cell r="L11459">
            <v>-0.33</v>
          </cell>
        </row>
        <row r="11460">
          <cell r="A11460" t="str">
            <v>R25ALECS</v>
          </cell>
          <cell r="L11460">
            <v>795</v>
          </cell>
        </row>
        <row r="11461">
          <cell r="A11461" t="str">
            <v>R25ALECS</v>
          </cell>
          <cell r="L11461">
            <v>0</v>
          </cell>
        </row>
        <row r="11462">
          <cell r="A11462" t="str">
            <v>R25ALECS</v>
          </cell>
          <cell r="L11462">
            <v>-76331.28</v>
          </cell>
        </row>
        <row r="11463">
          <cell r="A11463" t="str">
            <v>R25ALECS</v>
          </cell>
          <cell r="L11463">
            <v>10697.16</v>
          </cell>
        </row>
        <row r="11464">
          <cell r="A11464" t="str">
            <v>R25ALECS</v>
          </cell>
          <cell r="L11464">
            <v>0</v>
          </cell>
        </row>
        <row r="11465">
          <cell r="A11465" t="str">
            <v>R25ALECS</v>
          </cell>
          <cell r="L11465">
            <v>25664.28</v>
          </cell>
        </row>
        <row r="11466">
          <cell r="A11466" t="str">
            <v>R25ALECS</v>
          </cell>
          <cell r="L11466">
            <v>0</v>
          </cell>
        </row>
        <row r="11467">
          <cell r="A11467" t="str">
            <v>R25ALECS</v>
          </cell>
          <cell r="L11467">
            <v>817.06</v>
          </cell>
        </row>
        <row r="11468">
          <cell r="A11468" t="str">
            <v>R25ANIPHY</v>
          </cell>
          <cell r="L11468">
            <v>7106.09</v>
          </cell>
        </row>
        <row r="11469">
          <cell r="A11469" t="str">
            <v>R25ANIPHY</v>
          </cell>
          <cell r="L11469">
            <v>-247.71</v>
          </cell>
        </row>
        <row r="11470">
          <cell r="A11470" t="str">
            <v>R25ANIPHY</v>
          </cell>
          <cell r="L11470">
            <v>247.71</v>
          </cell>
        </row>
        <row r="11471">
          <cell r="A11471" t="str">
            <v>R25ANIPHY</v>
          </cell>
          <cell r="L11471">
            <v>0</v>
          </cell>
        </row>
        <row r="11472">
          <cell r="A11472" t="str">
            <v>R25CIQLE</v>
          </cell>
          <cell r="L11472">
            <v>49467.94</v>
          </cell>
        </row>
        <row r="11473">
          <cell r="A11473" t="str">
            <v>R25CIQLE</v>
          </cell>
          <cell r="L11473">
            <v>-10902.39</v>
          </cell>
        </row>
        <row r="11474">
          <cell r="A11474" t="str">
            <v>R25CIQLE</v>
          </cell>
          <cell r="L11474">
            <v>11249.23</v>
          </cell>
        </row>
        <row r="11475">
          <cell r="A11475" t="str">
            <v>R25CIQLE</v>
          </cell>
          <cell r="L11475">
            <v>0</v>
          </cell>
        </row>
        <row r="11476">
          <cell r="A11476" t="str">
            <v>R25CIQLE</v>
          </cell>
          <cell r="L11476">
            <v>-41728</v>
          </cell>
        </row>
        <row r="11477">
          <cell r="A11477" t="str">
            <v>R25CIQLE</v>
          </cell>
          <cell r="L11477">
            <v>901.24</v>
          </cell>
        </row>
        <row r="11478">
          <cell r="A11478" t="str">
            <v>R25CIQLE</v>
          </cell>
          <cell r="L11478">
            <v>2091.54</v>
          </cell>
        </row>
        <row r="11479">
          <cell r="A11479" t="str">
            <v>R25CRNL</v>
          </cell>
          <cell r="L11479">
            <v>1014687.94</v>
          </cell>
        </row>
        <row r="11480">
          <cell r="A11480" t="str">
            <v>R25CRNL</v>
          </cell>
          <cell r="L11480">
            <v>352</v>
          </cell>
        </row>
        <row r="11481">
          <cell r="A11481" t="str">
            <v>R25CRNL</v>
          </cell>
          <cell r="L11481">
            <v>-4443.6000000000004</v>
          </cell>
        </row>
        <row r="11482">
          <cell r="A11482" t="str">
            <v>R25CRNL</v>
          </cell>
          <cell r="L11482">
            <v>750</v>
          </cell>
        </row>
        <row r="11483">
          <cell r="A11483" t="str">
            <v>R25CRNL</v>
          </cell>
          <cell r="L11483">
            <v>86937.41</v>
          </cell>
        </row>
        <row r="11484">
          <cell r="A11484" t="str">
            <v>R25CRNL</v>
          </cell>
          <cell r="L11484">
            <v>0</v>
          </cell>
        </row>
        <row r="11485">
          <cell r="A11485" t="str">
            <v>R25CRNL</v>
          </cell>
          <cell r="L11485">
            <v>210832.97</v>
          </cell>
        </row>
        <row r="11486">
          <cell r="A11486" t="str">
            <v>R25CRNL</v>
          </cell>
          <cell r="L11486">
            <v>0</v>
          </cell>
        </row>
        <row r="11487">
          <cell r="A11487" t="str">
            <v>R25CRNL</v>
          </cell>
          <cell r="L11487">
            <v>1594.67</v>
          </cell>
        </row>
        <row r="11488">
          <cell r="A11488" t="str">
            <v>R25CRNL</v>
          </cell>
          <cell r="L11488">
            <v>2995.17</v>
          </cell>
        </row>
        <row r="11489">
          <cell r="A11489" t="str">
            <v>R25CRNL</v>
          </cell>
          <cell r="L11489">
            <v>0</v>
          </cell>
        </row>
        <row r="11490">
          <cell r="A11490" t="str">
            <v>R25CRNL</v>
          </cell>
          <cell r="L11490">
            <v>44290</v>
          </cell>
        </row>
        <row r="11491">
          <cell r="A11491" t="str">
            <v>R25CRNL</v>
          </cell>
          <cell r="L11491">
            <v>0</v>
          </cell>
        </row>
        <row r="11492">
          <cell r="A11492" t="str">
            <v>R25CRNL</v>
          </cell>
          <cell r="L11492">
            <v>1280</v>
          </cell>
        </row>
        <row r="11493">
          <cell r="A11493" t="str">
            <v>R25CRNL</v>
          </cell>
          <cell r="L11493">
            <v>0</v>
          </cell>
        </row>
        <row r="11494">
          <cell r="A11494" t="str">
            <v>R25CRNL</v>
          </cell>
          <cell r="L11494">
            <v>480</v>
          </cell>
        </row>
        <row r="11495">
          <cell r="A11495" t="str">
            <v>R25CRNL</v>
          </cell>
          <cell r="L11495">
            <v>240</v>
          </cell>
        </row>
        <row r="11496">
          <cell r="A11496" t="str">
            <v>R25CRNL</v>
          </cell>
          <cell r="L11496">
            <v>0</v>
          </cell>
        </row>
        <row r="11497">
          <cell r="A11497" t="str">
            <v>R25CRNL</v>
          </cell>
          <cell r="L11497">
            <v>90</v>
          </cell>
        </row>
        <row r="11498">
          <cell r="A11498" t="str">
            <v>R25CRNLADM</v>
          </cell>
          <cell r="L11498">
            <v>12578.43</v>
          </cell>
        </row>
        <row r="11499">
          <cell r="A11499" t="str">
            <v>R25CRNLADM</v>
          </cell>
          <cell r="L11499">
            <v>0</v>
          </cell>
        </row>
        <row r="11500">
          <cell r="A11500" t="str">
            <v>R25CRNLADM</v>
          </cell>
          <cell r="L11500">
            <v>10520.22</v>
          </cell>
        </row>
        <row r="11501">
          <cell r="A11501" t="str">
            <v>R25CRNLADM</v>
          </cell>
          <cell r="L11501">
            <v>5397.84</v>
          </cell>
        </row>
        <row r="11502">
          <cell r="A11502" t="str">
            <v>R25CRNLADM</v>
          </cell>
          <cell r="L11502">
            <v>0</v>
          </cell>
        </row>
        <row r="11503">
          <cell r="A11503" t="str">
            <v>R25CRNLADM</v>
          </cell>
          <cell r="L11503">
            <v>0</v>
          </cell>
        </row>
        <row r="11504">
          <cell r="A11504" t="str">
            <v>R25CRNLADM</v>
          </cell>
          <cell r="L11504">
            <v>0</v>
          </cell>
        </row>
        <row r="11505">
          <cell r="A11505" t="str">
            <v>R25CRNLADM</v>
          </cell>
          <cell r="L11505">
            <v>20000</v>
          </cell>
        </row>
        <row r="11506">
          <cell r="A11506" t="str">
            <v>R25CRNLADM</v>
          </cell>
          <cell r="L11506">
            <v>0</v>
          </cell>
        </row>
        <row r="11507">
          <cell r="A11507" t="str">
            <v>R25CRNLADM</v>
          </cell>
          <cell r="L11507">
            <v>60426.37</v>
          </cell>
        </row>
        <row r="11508">
          <cell r="A11508" t="str">
            <v>R25CRNLADM</v>
          </cell>
          <cell r="L11508">
            <v>0</v>
          </cell>
        </row>
        <row r="11509">
          <cell r="A11509" t="str">
            <v>R25CRNLADM</v>
          </cell>
          <cell r="L11509">
            <v>0</v>
          </cell>
        </row>
        <row r="11510">
          <cell r="A11510" t="str">
            <v>R25CRNLADM</v>
          </cell>
          <cell r="L11510">
            <v>8248</v>
          </cell>
        </row>
        <row r="11511">
          <cell r="A11511" t="str">
            <v>R25CRNLADM</v>
          </cell>
          <cell r="L11511">
            <v>0</v>
          </cell>
        </row>
        <row r="11512">
          <cell r="A11512" t="str">
            <v>R25CRNLADM</v>
          </cell>
          <cell r="L11512">
            <v>2887.31</v>
          </cell>
        </row>
        <row r="11513">
          <cell r="A11513" t="str">
            <v>R25CRNLADM</v>
          </cell>
          <cell r="L11513">
            <v>0</v>
          </cell>
        </row>
        <row r="11514">
          <cell r="A11514" t="str">
            <v>R25CRNLADM</v>
          </cell>
          <cell r="L11514">
            <v>6531.93</v>
          </cell>
        </row>
        <row r="11515">
          <cell r="A11515" t="str">
            <v>R25CRNLADM</v>
          </cell>
          <cell r="L11515">
            <v>0</v>
          </cell>
        </row>
        <row r="11516">
          <cell r="A11516" t="str">
            <v>R25CRNLADM</v>
          </cell>
          <cell r="L11516">
            <v>94.8</v>
          </cell>
        </row>
        <row r="11517">
          <cell r="A11517" t="str">
            <v>R25CRNLADM</v>
          </cell>
          <cell r="L11517">
            <v>1.87</v>
          </cell>
        </row>
        <row r="11518">
          <cell r="A11518" t="str">
            <v>R25CRNLADM</v>
          </cell>
          <cell r="L11518">
            <v>0.13</v>
          </cell>
        </row>
        <row r="11519">
          <cell r="A11519" t="str">
            <v>R25CRNLADM</v>
          </cell>
          <cell r="L11519">
            <v>-53.61</v>
          </cell>
        </row>
        <row r="11520">
          <cell r="A11520" t="str">
            <v>R25CRNLBER</v>
          </cell>
          <cell r="L11520">
            <v>14216.9</v>
          </cell>
        </row>
        <row r="11521">
          <cell r="A11521" t="str">
            <v>R25CRNLBER</v>
          </cell>
          <cell r="L11521">
            <v>0</v>
          </cell>
        </row>
        <row r="11522">
          <cell r="A11522" t="str">
            <v>R25CRNLBER</v>
          </cell>
          <cell r="L11522">
            <v>417</v>
          </cell>
        </row>
        <row r="11523">
          <cell r="A11523" t="str">
            <v>R25CRNLBER</v>
          </cell>
          <cell r="L11523">
            <v>11854.52</v>
          </cell>
        </row>
        <row r="11524">
          <cell r="A11524" t="str">
            <v>R25CRNLBER</v>
          </cell>
          <cell r="L11524">
            <v>0</v>
          </cell>
        </row>
        <row r="11525">
          <cell r="A11525" t="str">
            <v>R25CRNLBER</v>
          </cell>
          <cell r="L11525">
            <v>28117.33</v>
          </cell>
        </row>
        <row r="11526">
          <cell r="A11526" t="str">
            <v>R25CRNLBER</v>
          </cell>
          <cell r="L11526">
            <v>0</v>
          </cell>
        </row>
        <row r="11527">
          <cell r="A11527" t="str">
            <v>R25CRNLBER</v>
          </cell>
          <cell r="L11527">
            <v>0.02</v>
          </cell>
        </row>
        <row r="11528">
          <cell r="A11528" t="str">
            <v>R25CRNLBER</v>
          </cell>
          <cell r="L11528">
            <v>20273.669999999998</v>
          </cell>
        </row>
        <row r="11529">
          <cell r="A11529" t="str">
            <v>R25CRNLBER</v>
          </cell>
          <cell r="L11529">
            <v>818.01</v>
          </cell>
        </row>
        <row r="11530">
          <cell r="A11530" t="str">
            <v>R25CRNLBER</v>
          </cell>
          <cell r="L11530">
            <v>3.11</v>
          </cell>
        </row>
        <row r="11531">
          <cell r="A11531" t="str">
            <v>R25CRNLBER</v>
          </cell>
          <cell r="L11531">
            <v>0</v>
          </cell>
        </row>
        <row r="11532">
          <cell r="A11532" t="str">
            <v>R25CRNLBER</v>
          </cell>
          <cell r="L11532">
            <v>19580.2</v>
          </cell>
        </row>
        <row r="11533">
          <cell r="A11533" t="str">
            <v>R25CRNLBER</v>
          </cell>
          <cell r="L11533">
            <v>0</v>
          </cell>
        </row>
        <row r="11534">
          <cell r="A11534" t="str">
            <v>R25CRNLBER</v>
          </cell>
          <cell r="L11534">
            <v>45935.63</v>
          </cell>
        </row>
        <row r="11535">
          <cell r="A11535" t="str">
            <v>R25CRNLBER</v>
          </cell>
          <cell r="L11535">
            <v>0</v>
          </cell>
        </row>
        <row r="11536">
          <cell r="A11536" t="str">
            <v>R25CRNLBER</v>
          </cell>
          <cell r="L11536">
            <v>80.599999999999994</v>
          </cell>
        </row>
        <row r="11537">
          <cell r="A11537" t="str">
            <v>R25CRNLBER</v>
          </cell>
          <cell r="L11537">
            <v>573.25</v>
          </cell>
        </row>
        <row r="11538">
          <cell r="A11538" t="str">
            <v>R25CRNLBER</v>
          </cell>
          <cell r="L11538">
            <v>0</v>
          </cell>
        </row>
        <row r="11539">
          <cell r="A11539" t="str">
            <v>R25CRNLBER</v>
          </cell>
          <cell r="L11539">
            <v>10979.89</v>
          </cell>
        </row>
        <row r="11540">
          <cell r="A11540" t="str">
            <v>R25CRNLBER</v>
          </cell>
          <cell r="L11540">
            <v>0</v>
          </cell>
        </row>
        <row r="11541">
          <cell r="A11541" t="str">
            <v>R25CRNLBER</v>
          </cell>
          <cell r="L11541">
            <v>26805.33</v>
          </cell>
        </row>
        <row r="11542">
          <cell r="A11542" t="str">
            <v>R25CRNLBER</v>
          </cell>
          <cell r="L11542">
            <v>0</v>
          </cell>
        </row>
        <row r="11543">
          <cell r="A11543" t="str">
            <v>R25CRNLBER</v>
          </cell>
          <cell r="L11543">
            <v>227.38</v>
          </cell>
        </row>
        <row r="11544">
          <cell r="A11544" t="str">
            <v>R25CRNLBER</v>
          </cell>
          <cell r="L11544">
            <v>1274.94</v>
          </cell>
        </row>
        <row r="11545">
          <cell r="A11545" t="str">
            <v>R25CRNLBER</v>
          </cell>
          <cell r="L11545">
            <v>0</v>
          </cell>
        </row>
        <row r="11546">
          <cell r="A11546" t="str">
            <v>R25CRNLBER</v>
          </cell>
          <cell r="L11546">
            <v>30492.75</v>
          </cell>
        </row>
        <row r="11547">
          <cell r="A11547" t="str">
            <v>R25CRNLBER</v>
          </cell>
          <cell r="L11547">
            <v>0</v>
          </cell>
        </row>
        <row r="11548">
          <cell r="A11548" t="str">
            <v>R25CRNLBER</v>
          </cell>
          <cell r="L11548">
            <v>74304.78</v>
          </cell>
        </row>
        <row r="11549">
          <cell r="A11549" t="str">
            <v>R25CRNLBER</v>
          </cell>
          <cell r="L11549">
            <v>0</v>
          </cell>
        </row>
        <row r="11550">
          <cell r="A11550" t="str">
            <v>R25CRNLBER</v>
          </cell>
          <cell r="L11550">
            <v>165.24</v>
          </cell>
        </row>
        <row r="11551">
          <cell r="A11551" t="str">
            <v>R25CRNLBER</v>
          </cell>
          <cell r="L11551">
            <v>48337.67</v>
          </cell>
        </row>
        <row r="11552">
          <cell r="A11552" t="str">
            <v>R25CRNLBER</v>
          </cell>
          <cell r="L11552">
            <v>106.6</v>
          </cell>
        </row>
        <row r="11553">
          <cell r="A11553" t="str">
            <v>R25CRNLBER</v>
          </cell>
          <cell r="L11553">
            <v>72.5</v>
          </cell>
        </row>
        <row r="11554">
          <cell r="A11554" t="str">
            <v>R25CRNLBER</v>
          </cell>
          <cell r="L11554">
            <v>15648.04</v>
          </cell>
        </row>
        <row r="11555">
          <cell r="A11555" t="str">
            <v>R25CRNLBER</v>
          </cell>
          <cell r="L11555">
            <v>0</v>
          </cell>
        </row>
        <row r="11556">
          <cell r="A11556" t="str">
            <v>R25CRNLBER</v>
          </cell>
          <cell r="L11556">
            <v>38212</v>
          </cell>
        </row>
        <row r="11557">
          <cell r="A11557" t="str">
            <v>R25CRNLBER</v>
          </cell>
          <cell r="L11557">
            <v>0</v>
          </cell>
        </row>
        <row r="11558">
          <cell r="A11558" t="str">
            <v>R25CRNLBER</v>
          </cell>
          <cell r="L11558">
            <v>310.52999999999997</v>
          </cell>
        </row>
        <row r="11559">
          <cell r="A11559" t="str">
            <v>R25CRNLBER</v>
          </cell>
          <cell r="L11559">
            <v>9240</v>
          </cell>
        </row>
        <row r="11560">
          <cell r="A11560" t="str">
            <v>R25CRNLBER</v>
          </cell>
          <cell r="L11560">
            <v>0</v>
          </cell>
        </row>
        <row r="11561">
          <cell r="A11561" t="str">
            <v>R25CRNLBER</v>
          </cell>
          <cell r="L11561">
            <v>1540</v>
          </cell>
        </row>
        <row r="11562">
          <cell r="A11562" t="str">
            <v>R25CRNLBER</v>
          </cell>
          <cell r="L11562">
            <v>0</v>
          </cell>
        </row>
        <row r="11563">
          <cell r="A11563" t="str">
            <v>R25CRNLBER</v>
          </cell>
          <cell r="L11563">
            <v>40</v>
          </cell>
        </row>
        <row r="11564">
          <cell r="A11564" t="str">
            <v>R25CRNLBER</v>
          </cell>
          <cell r="L11564">
            <v>-40</v>
          </cell>
        </row>
        <row r="11565">
          <cell r="A11565" t="str">
            <v>R25CRNLCMO</v>
          </cell>
          <cell r="L11565">
            <v>8688.9699999999993</v>
          </cell>
        </row>
        <row r="11566">
          <cell r="A11566" t="str">
            <v>R25CRNLCMO</v>
          </cell>
          <cell r="L11566">
            <v>0</v>
          </cell>
        </row>
        <row r="11567">
          <cell r="A11567" t="str">
            <v>R25CRNLCMO</v>
          </cell>
          <cell r="L11567">
            <v>21212.05</v>
          </cell>
        </row>
        <row r="11568">
          <cell r="A11568" t="str">
            <v>R25CRNLCMO</v>
          </cell>
          <cell r="L11568">
            <v>0</v>
          </cell>
        </row>
        <row r="11569">
          <cell r="A11569" t="str">
            <v>R25CRNLCMO</v>
          </cell>
          <cell r="L11569">
            <v>187</v>
          </cell>
        </row>
        <row r="11570">
          <cell r="A11570" t="str">
            <v>R25CRNLCMO</v>
          </cell>
          <cell r="L11570">
            <v>2009.2</v>
          </cell>
        </row>
        <row r="11571">
          <cell r="A11571" t="str">
            <v>R25CRNLCMO</v>
          </cell>
          <cell r="L11571">
            <v>0</v>
          </cell>
        </row>
        <row r="11572">
          <cell r="A11572" t="str">
            <v>R25CRNLCMO</v>
          </cell>
          <cell r="L11572">
            <v>4834.0200000000004</v>
          </cell>
        </row>
        <row r="11573">
          <cell r="A11573" t="str">
            <v>R25CRNLCMO</v>
          </cell>
          <cell r="L11573">
            <v>0</v>
          </cell>
        </row>
        <row r="11574">
          <cell r="A11574" t="str">
            <v>R25CRNLCMO</v>
          </cell>
          <cell r="L11574">
            <v>26.24</v>
          </cell>
        </row>
        <row r="11575">
          <cell r="A11575" t="str">
            <v>R25CRNLCMO</v>
          </cell>
          <cell r="L11575">
            <v>13744.06</v>
          </cell>
        </row>
        <row r="11576">
          <cell r="A11576" t="str">
            <v>R25CRNLCMO</v>
          </cell>
          <cell r="L11576">
            <v>15739.46</v>
          </cell>
        </row>
        <row r="11577">
          <cell r="A11577" t="str">
            <v>R25CRNLCMO</v>
          </cell>
          <cell r="L11577">
            <v>-79.53</v>
          </cell>
        </row>
        <row r="11578">
          <cell r="A11578" t="str">
            <v>R25CRNLCMO</v>
          </cell>
          <cell r="L11578">
            <v>150</v>
          </cell>
        </row>
        <row r="11579">
          <cell r="A11579" t="str">
            <v>R25CRNLCMO</v>
          </cell>
          <cell r="L11579">
            <v>0</v>
          </cell>
        </row>
        <row r="11580">
          <cell r="A11580" t="str">
            <v>R25CRNLCMO</v>
          </cell>
          <cell r="L11580">
            <v>961</v>
          </cell>
        </row>
        <row r="11581">
          <cell r="A11581" t="str">
            <v>R25CRNLCMO</v>
          </cell>
          <cell r="L11581">
            <v>916.35</v>
          </cell>
        </row>
        <row r="11582">
          <cell r="A11582" t="str">
            <v>R25CRNLCMO</v>
          </cell>
          <cell r="L11582">
            <v>319.16000000000003</v>
          </cell>
        </row>
        <row r="11583">
          <cell r="A11583" t="str">
            <v>R25CRNLCMO</v>
          </cell>
          <cell r="L11583">
            <v>0</v>
          </cell>
        </row>
        <row r="11584">
          <cell r="A11584" t="str">
            <v>R25CRNLCMO</v>
          </cell>
          <cell r="L11584">
            <v>828.42</v>
          </cell>
        </row>
        <row r="11585">
          <cell r="A11585" t="str">
            <v>R25CRNLCMO</v>
          </cell>
          <cell r="L11585">
            <v>0</v>
          </cell>
        </row>
        <row r="11586">
          <cell r="A11586" t="str">
            <v>R25CRNLDID</v>
          </cell>
          <cell r="L11586">
            <v>2872.4</v>
          </cell>
        </row>
        <row r="11587">
          <cell r="A11587" t="str">
            <v>R25CRNLDID</v>
          </cell>
          <cell r="L11587">
            <v>8263.94</v>
          </cell>
        </row>
        <row r="11588">
          <cell r="A11588" t="str">
            <v>R25CRNLDID</v>
          </cell>
          <cell r="L11588">
            <v>3845.4</v>
          </cell>
        </row>
        <row r="11589">
          <cell r="A11589" t="str">
            <v>R25CRNLDID</v>
          </cell>
          <cell r="L11589">
            <v>1118.1099999999999</v>
          </cell>
        </row>
        <row r="11590">
          <cell r="A11590" t="str">
            <v>R25CRNLDID</v>
          </cell>
          <cell r="L11590">
            <v>14733.54</v>
          </cell>
        </row>
        <row r="11591">
          <cell r="A11591" t="str">
            <v>R25CRNLDID</v>
          </cell>
          <cell r="L11591">
            <v>0</v>
          </cell>
        </row>
        <row r="11592">
          <cell r="A11592" t="str">
            <v>R25CRNLDID</v>
          </cell>
          <cell r="L11592">
            <v>34956</v>
          </cell>
        </row>
        <row r="11593">
          <cell r="A11593" t="str">
            <v>R25CRNLDID</v>
          </cell>
          <cell r="L11593">
            <v>0</v>
          </cell>
        </row>
        <row r="11594">
          <cell r="A11594" t="str">
            <v>R25CRNLDID</v>
          </cell>
          <cell r="L11594">
            <v>925.44</v>
          </cell>
        </row>
        <row r="11595">
          <cell r="A11595" t="str">
            <v>R25CRNLDID</v>
          </cell>
          <cell r="L11595">
            <v>12723.46</v>
          </cell>
        </row>
        <row r="11596">
          <cell r="A11596" t="str">
            <v>R25CRNLDID</v>
          </cell>
          <cell r="L11596">
            <v>10513.21</v>
          </cell>
        </row>
        <row r="11597">
          <cell r="A11597" t="str">
            <v>R25CRNLDID</v>
          </cell>
          <cell r="L11597">
            <v>-847.3</v>
          </cell>
        </row>
        <row r="11598">
          <cell r="A11598" t="str">
            <v>R25CRNLDID</v>
          </cell>
          <cell r="L11598">
            <v>188</v>
          </cell>
        </row>
        <row r="11599">
          <cell r="A11599" t="str">
            <v>R25CRNLDID</v>
          </cell>
          <cell r="L11599">
            <v>0</v>
          </cell>
        </row>
        <row r="11600">
          <cell r="A11600" t="str">
            <v>R25CRNLDID</v>
          </cell>
          <cell r="L11600">
            <v>1848.5</v>
          </cell>
        </row>
        <row r="11601">
          <cell r="A11601" t="str">
            <v>R25CRNLDID</v>
          </cell>
          <cell r="L11601">
            <v>668.69</v>
          </cell>
        </row>
        <row r="11602">
          <cell r="A11602" t="str">
            <v>R25CRNLDID</v>
          </cell>
          <cell r="L11602">
            <v>0</v>
          </cell>
        </row>
        <row r="11603">
          <cell r="A11603" t="str">
            <v>R25CRNLDID</v>
          </cell>
          <cell r="L11603">
            <v>1551.84</v>
          </cell>
        </row>
        <row r="11604">
          <cell r="A11604" t="str">
            <v>R25CRNLDID</v>
          </cell>
          <cell r="L11604">
            <v>0</v>
          </cell>
        </row>
        <row r="11605">
          <cell r="A11605" t="str">
            <v>R25CRNLFLU</v>
          </cell>
          <cell r="L11605">
            <v>2999.04</v>
          </cell>
        </row>
        <row r="11606">
          <cell r="A11606" t="str">
            <v>R25CRNLFLU</v>
          </cell>
          <cell r="L11606">
            <v>0</v>
          </cell>
        </row>
        <row r="11607">
          <cell r="A11607" t="str">
            <v>R25CRNLFOR</v>
          </cell>
          <cell r="L11607">
            <v>8285.4699999999993</v>
          </cell>
        </row>
        <row r="11608">
          <cell r="A11608" t="str">
            <v>R25CRNLFOR</v>
          </cell>
          <cell r="L11608">
            <v>6616.94</v>
          </cell>
        </row>
        <row r="11609">
          <cell r="A11609" t="str">
            <v>R25CRNLFOR</v>
          </cell>
          <cell r="L11609">
            <v>3906.5</v>
          </cell>
        </row>
        <row r="11610">
          <cell r="A11610" t="str">
            <v>R25CRNLFOR</v>
          </cell>
          <cell r="L11610">
            <v>2228.4</v>
          </cell>
        </row>
        <row r="11611">
          <cell r="A11611" t="str">
            <v>R25CRNLFOR</v>
          </cell>
          <cell r="L11611">
            <v>0</v>
          </cell>
        </row>
        <row r="11612">
          <cell r="A11612" t="str">
            <v>R25CRNLFOR</v>
          </cell>
          <cell r="L11612">
            <v>4441.5</v>
          </cell>
        </row>
        <row r="11613">
          <cell r="A11613" t="str">
            <v>R25CRNLFOR</v>
          </cell>
          <cell r="L11613">
            <v>4652.1099999999997</v>
          </cell>
        </row>
        <row r="11614">
          <cell r="A11614" t="str">
            <v>R25CRNLFOR</v>
          </cell>
          <cell r="L11614">
            <v>96.12</v>
          </cell>
        </row>
        <row r="11615">
          <cell r="A11615" t="str">
            <v>R25CRNLFOR</v>
          </cell>
          <cell r="L11615">
            <v>0</v>
          </cell>
        </row>
        <row r="11616">
          <cell r="A11616" t="str">
            <v>R25CRNLGAR</v>
          </cell>
          <cell r="L11616">
            <v>7124.96</v>
          </cell>
        </row>
        <row r="11617">
          <cell r="A11617" t="str">
            <v>R25CRNLGAR</v>
          </cell>
          <cell r="L11617">
            <v>0</v>
          </cell>
        </row>
        <row r="11618">
          <cell r="A11618" t="str">
            <v>R25CRNLGAR</v>
          </cell>
          <cell r="L11618">
            <v>208.8</v>
          </cell>
        </row>
        <row r="11619">
          <cell r="A11619" t="str">
            <v>R25CRNLGAR</v>
          </cell>
          <cell r="L11619">
            <v>879.75</v>
          </cell>
        </row>
        <row r="11620">
          <cell r="A11620" t="str">
            <v>R25CRNLGAR</v>
          </cell>
          <cell r="L11620">
            <v>0</v>
          </cell>
        </row>
        <row r="11621">
          <cell r="A11621" t="str">
            <v>R25CRNLGAR</v>
          </cell>
          <cell r="L11621">
            <v>1975.2</v>
          </cell>
        </row>
        <row r="11622">
          <cell r="A11622" t="str">
            <v>R25CRNLGAR</v>
          </cell>
          <cell r="L11622">
            <v>0</v>
          </cell>
        </row>
        <row r="11623">
          <cell r="A11623" t="str">
            <v>R25CRNLGAR</v>
          </cell>
          <cell r="L11623">
            <v>9508.36</v>
          </cell>
        </row>
        <row r="11624">
          <cell r="A11624" t="str">
            <v>R25CRNLGAR</v>
          </cell>
          <cell r="L11624">
            <v>-719.44</v>
          </cell>
        </row>
        <row r="11625">
          <cell r="A11625" t="str">
            <v>R25CRNLGAR</v>
          </cell>
          <cell r="L11625">
            <v>468.24</v>
          </cell>
        </row>
        <row r="11626">
          <cell r="A11626" t="str">
            <v>R25CRNLGAR</v>
          </cell>
          <cell r="L11626">
            <v>1243</v>
          </cell>
        </row>
        <row r="11627">
          <cell r="A11627" t="str">
            <v>R25CRNLGEN</v>
          </cell>
          <cell r="L11627">
            <v>4864.71</v>
          </cell>
        </row>
        <row r="11628">
          <cell r="A11628" t="str">
            <v>R25CRNLGEN</v>
          </cell>
          <cell r="L11628">
            <v>0</v>
          </cell>
        </row>
        <row r="11629">
          <cell r="A11629" t="str">
            <v>R25CRNLGEN</v>
          </cell>
          <cell r="L11629">
            <v>0</v>
          </cell>
        </row>
        <row r="11630">
          <cell r="A11630" t="str">
            <v>R25CRNLGER</v>
          </cell>
          <cell r="L11630">
            <v>-63</v>
          </cell>
        </row>
        <row r="11631">
          <cell r="A11631" t="str">
            <v>R25CRNLGER</v>
          </cell>
          <cell r="L11631">
            <v>63</v>
          </cell>
        </row>
        <row r="11632">
          <cell r="A11632" t="str">
            <v>R25CRNLGER</v>
          </cell>
          <cell r="L11632">
            <v>-213.18</v>
          </cell>
        </row>
        <row r="11633">
          <cell r="A11633" t="str">
            <v>R25CRNLGER</v>
          </cell>
          <cell r="L11633">
            <v>213.18</v>
          </cell>
        </row>
        <row r="11634">
          <cell r="A11634" t="str">
            <v>R25CRNLHON</v>
          </cell>
          <cell r="L11634">
            <v>-144.47999999999999</v>
          </cell>
        </row>
        <row r="11635">
          <cell r="A11635" t="str">
            <v>R25CRNLHON</v>
          </cell>
          <cell r="L11635">
            <v>144.47999999999999</v>
          </cell>
        </row>
        <row r="11636">
          <cell r="A11636" t="str">
            <v>R25CRNLLIN</v>
          </cell>
          <cell r="L11636">
            <v>5843.3</v>
          </cell>
        </row>
        <row r="11637">
          <cell r="A11637" t="str">
            <v>R25CRNLLIN</v>
          </cell>
          <cell r="L11637">
            <v>1332.95</v>
          </cell>
        </row>
        <row r="11638">
          <cell r="A11638" t="str">
            <v>R25CRNLLIN</v>
          </cell>
          <cell r="L11638">
            <v>-39</v>
          </cell>
        </row>
        <row r="11639">
          <cell r="A11639" t="str">
            <v>R25CRNLLIN</v>
          </cell>
          <cell r="L11639">
            <v>1930.99</v>
          </cell>
        </row>
        <row r="11640">
          <cell r="A11640" t="str">
            <v>R25CRNLLIN</v>
          </cell>
          <cell r="L11640">
            <v>0</v>
          </cell>
        </row>
        <row r="11641">
          <cell r="A11641" t="str">
            <v>R25CRNLLIN</v>
          </cell>
          <cell r="L11641">
            <v>8754.8799999999992</v>
          </cell>
        </row>
        <row r="11642">
          <cell r="A11642" t="str">
            <v>R25CRNLLIN</v>
          </cell>
          <cell r="L11642">
            <v>0</v>
          </cell>
        </row>
        <row r="11643">
          <cell r="A11643" t="str">
            <v>R25CRNLLIN</v>
          </cell>
          <cell r="L11643">
            <v>21196.37</v>
          </cell>
        </row>
        <row r="11644">
          <cell r="A11644" t="str">
            <v>R25CRNLLIN</v>
          </cell>
          <cell r="L11644">
            <v>0</v>
          </cell>
        </row>
        <row r="11645">
          <cell r="A11645" t="str">
            <v>R25CRNLLIN</v>
          </cell>
          <cell r="L11645">
            <v>3021.05</v>
          </cell>
        </row>
        <row r="11646">
          <cell r="A11646" t="str">
            <v>R25CRNLLIN</v>
          </cell>
          <cell r="L11646">
            <v>300.12</v>
          </cell>
        </row>
        <row r="11647">
          <cell r="A11647" t="str">
            <v>R25CRNLLIN</v>
          </cell>
          <cell r="L11647">
            <v>-109.34</v>
          </cell>
        </row>
        <row r="11648">
          <cell r="A11648" t="str">
            <v>R25CRNLLIN</v>
          </cell>
          <cell r="L11648">
            <v>109.34</v>
          </cell>
        </row>
        <row r="11649">
          <cell r="A11649" t="str">
            <v>R25CRNLLIN</v>
          </cell>
          <cell r="L11649">
            <v>0</v>
          </cell>
        </row>
        <row r="11650">
          <cell r="A11650" t="str">
            <v>R25CRNLLIN</v>
          </cell>
          <cell r="L11650">
            <v>-1.38</v>
          </cell>
        </row>
        <row r="11651">
          <cell r="A11651" t="str">
            <v>R25CRNLLUP</v>
          </cell>
          <cell r="L11651">
            <v>235.32</v>
          </cell>
        </row>
        <row r="11652">
          <cell r="A11652" t="str">
            <v>R25CRNLLUP</v>
          </cell>
          <cell r="L11652">
            <v>40600.93</v>
          </cell>
        </row>
        <row r="11653">
          <cell r="A11653" t="str">
            <v>R25CRNLLUP</v>
          </cell>
          <cell r="L11653">
            <v>19928.47</v>
          </cell>
        </row>
        <row r="11654">
          <cell r="A11654" t="str">
            <v>R25CRNLLUP</v>
          </cell>
          <cell r="L11654">
            <v>1857.58</v>
          </cell>
        </row>
        <row r="11655">
          <cell r="A11655" t="str">
            <v>R25CRNLLUP</v>
          </cell>
          <cell r="L11655">
            <v>22959.06</v>
          </cell>
        </row>
        <row r="11656">
          <cell r="A11656" t="str">
            <v>R25CRNLLUP</v>
          </cell>
          <cell r="L11656">
            <v>15756.32</v>
          </cell>
        </row>
        <row r="11657">
          <cell r="A11657" t="str">
            <v>R25CRNLLUP</v>
          </cell>
          <cell r="L11657">
            <v>0</v>
          </cell>
        </row>
        <row r="11658">
          <cell r="A11658" t="str">
            <v>R25CRNLLUP</v>
          </cell>
          <cell r="L11658">
            <v>13985.78</v>
          </cell>
        </row>
        <row r="11659">
          <cell r="A11659" t="str">
            <v>R25CRNLLUP</v>
          </cell>
          <cell r="L11659">
            <v>15500</v>
          </cell>
        </row>
        <row r="11660">
          <cell r="A11660" t="str">
            <v>R25CRNLLUP</v>
          </cell>
          <cell r="L11660">
            <v>0</v>
          </cell>
        </row>
        <row r="11661">
          <cell r="A11661" t="str">
            <v>R25CRNLLUP</v>
          </cell>
          <cell r="L11661">
            <v>4227.12</v>
          </cell>
        </row>
        <row r="11662">
          <cell r="A11662" t="str">
            <v>R25CRNLLUP</v>
          </cell>
          <cell r="L11662">
            <v>4785.6400000000003</v>
          </cell>
        </row>
        <row r="11663">
          <cell r="A11663" t="str">
            <v>R25CRNLLUP</v>
          </cell>
          <cell r="L11663">
            <v>13.91</v>
          </cell>
        </row>
        <row r="11664">
          <cell r="A11664" t="str">
            <v>R25CRNLLUP</v>
          </cell>
          <cell r="L11664">
            <v>0</v>
          </cell>
        </row>
        <row r="11665">
          <cell r="A11665" t="str">
            <v>R25CRNLNEU</v>
          </cell>
          <cell r="L11665">
            <v>38.799999999999997</v>
          </cell>
        </row>
        <row r="11666">
          <cell r="A11666" t="str">
            <v>R25CRNLNEU</v>
          </cell>
          <cell r="L11666">
            <v>0</v>
          </cell>
        </row>
        <row r="11667">
          <cell r="A11667" t="str">
            <v>R25CRNLNEU</v>
          </cell>
          <cell r="L11667">
            <v>0</v>
          </cell>
        </row>
        <row r="11668">
          <cell r="A11668" t="str">
            <v>R25CRNLNEU</v>
          </cell>
          <cell r="L11668">
            <v>0</v>
          </cell>
        </row>
        <row r="11669">
          <cell r="A11669" t="str">
            <v>R25CRNLNEU</v>
          </cell>
          <cell r="L11669">
            <v>0</v>
          </cell>
        </row>
        <row r="11670">
          <cell r="A11670" t="str">
            <v>R25CRNLPEL</v>
          </cell>
          <cell r="L11670">
            <v>10752.44</v>
          </cell>
        </row>
        <row r="11671">
          <cell r="A11671" t="str">
            <v>R25CRNLPEL</v>
          </cell>
          <cell r="L11671">
            <v>2516.36</v>
          </cell>
        </row>
        <row r="11672">
          <cell r="A11672" t="str">
            <v>R25CRNLPEL</v>
          </cell>
          <cell r="L11672">
            <v>0</v>
          </cell>
        </row>
        <row r="11673">
          <cell r="A11673" t="str">
            <v>R25CRNLPEL</v>
          </cell>
          <cell r="L11673">
            <v>7836.45</v>
          </cell>
        </row>
        <row r="11674">
          <cell r="A11674" t="str">
            <v>R25CRNLPEL</v>
          </cell>
          <cell r="L11674">
            <v>0</v>
          </cell>
        </row>
        <row r="11675">
          <cell r="A11675" t="str">
            <v>R25CRNLPEL</v>
          </cell>
          <cell r="L11675">
            <v>18202.330000000002</v>
          </cell>
        </row>
        <row r="11676">
          <cell r="A11676" t="str">
            <v>R25CRNLPEL</v>
          </cell>
          <cell r="L11676">
            <v>0</v>
          </cell>
        </row>
        <row r="11677">
          <cell r="A11677" t="str">
            <v>R25CRNLPEL</v>
          </cell>
          <cell r="L11677">
            <v>6714.8</v>
          </cell>
        </row>
        <row r="11678">
          <cell r="A11678" t="str">
            <v>R25CRNLPEL</v>
          </cell>
          <cell r="L11678">
            <v>0</v>
          </cell>
        </row>
        <row r="11679">
          <cell r="A11679" t="str">
            <v>R25CRNLPEL</v>
          </cell>
          <cell r="L11679">
            <v>-22462.11</v>
          </cell>
        </row>
        <row r="11680">
          <cell r="A11680" t="str">
            <v>R25CRNLPEL</v>
          </cell>
          <cell r="L11680">
            <v>18843.02</v>
          </cell>
        </row>
        <row r="11681">
          <cell r="A11681" t="str">
            <v>R25CRNLPEL</v>
          </cell>
          <cell r="L11681">
            <v>0</v>
          </cell>
        </row>
        <row r="11682">
          <cell r="A11682" t="str">
            <v>R25CRNLPEL</v>
          </cell>
          <cell r="L11682">
            <v>45266.16</v>
          </cell>
        </row>
        <row r="11683">
          <cell r="A11683" t="str">
            <v>R25CRNLPEL</v>
          </cell>
          <cell r="L11683">
            <v>0</v>
          </cell>
        </row>
        <row r="11684">
          <cell r="A11684" t="str">
            <v>R25CRNLPEL</v>
          </cell>
          <cell r="L11684">
            <v>284.39999999999998</v>
          </cell>
        </row>
        <row r="11685">
          <cell r="A11685" t="str">
            <v>R25CRNLPEL</v>
          </cell>
          <cell r="L11685">
            <v>161</v>
          </cell>
        </row>
        <row r="11686">
          <cell r="A11686" t="str">
            <v>R25CRNLPEL</v>
          </cell>
          <cell r="L11686">
            <v>4740.83</v>
          </cell>
        </row>
        <row r="11687">
          <cell r="A11687" t="str">
            <v>R25CRNLPEL</v>
          </cell>
          <cell r="L11687">
            <v>470.97</v>
          </cell>
        </row>
        <row r="11688">
          <cell r="A11688" t="str">
            <v>R25CRNLPEL</v>
          </cell>
          <cell r="L11688">
            <v>0</v>
          </cell>
        </row>
        <row r="11689">
          <cell r="A11689" t="str">
            <v>R25CRNLPEL</v>
          </cell>
          <cell r="L11689">
            <v>8362.0499999999993</v>
          </cell>
        </row>
        <row r="11690">
          <cell r="A11690" t="str">
            <v>R25CRNLPEL</v>
          </cell>
          <cell r="L11690">
            <v>0</v>
          </cell>
        </row>
        <row r="11691">
          <cell r="A11691" t="str">
            <v>R25CRNLPEL</v>
          </cell>
          <cell r="L11691">
            <v>20340.39</v>
          </cell>
        </row>
        <row r="11692">
          <cell r="A11692" t="str">
            <v>R25CRNLPEL</v>
          </cell>
          <cell r="L11692">
            <v>0</v>
          </cell>
        </row>
        <row r="11693">
          <cell r="A11693" t="str">
            <v>R25CRNLPEL</v>
          </cell>
          <cell r="L11693">
            <v>-377.25</v>
          </cell>
        </row>
        <row r="11694">
          <cell r="A11694" t="str">
            <v>R25CRNLPEL</v>
          </cell>
          <cell r="L11694">
            <v>-40</v>
          </cell>
        </row>
        <row r="11695">
          <cell r="A11695" t="str">
            <v>R25CRNLPEL</v>
          </cell>
          <cell r="L11695">
            <v>40</v>
          </cell>
        </row>
        <row r="11696">
          <cell r="A11696" t="str">
            <v>R25CRNLPEL</v>
          </cell>
          <cell r="L11696">
            <v>37.08</v>
          </cell>
        </row>
        <row r="11697">
          <cell r="A11697" t="str">
            <v>R25CRNLPEL</v>
          </cell>
          <cell r="L11697">
            <v>3744.86</v>
          </cell>
        </row>
        <row r="11698">
          <cell r="A11698" t="str">
            <v>R25CRNLPEL</v>
          </cell>
          <cell r="L11698">
            <v>518.66999999999996</v>
          </cell>
        </row>
        <row r="11699">
          <cell r="A11699" t="str">
            <v>R25CRNLPEL</v>
          </cell>
          <cell r="L11699">
            <v>360.46</v>
          </cell>
        </row>
        <row r="11700">
          <cell r="A11700" t="str">
            <v>R25CRNLPEL</v>
          </cell>
          <cell r="L11700">
            <v>2769.51</v>
          </cell>
        </row>
        <row r="11701">
          <cell r="A11701" t="str">
            <v>R25CRNLPEL</v>
          </cell>
          <cell r="L11701">
            <v>6431.13</v>
          </cell>
        </row>
        <row r="11702">
          <cell r="A11702" t="str">
            <v>R25CRNLPEL</v>
          </cell>
          <cell r="L11702">
            <v>2684.77</v>
          </cell>
        </row>
        <row r="11703">
          <cell r="A11703" t="str">
            <v>R25CRNLPEL</v>
          </cell>
          <cell r="L11703">
            <v>0</v>
          </cell>
        </row>
        <row r="11704">
          <cell r="A11704" t="str">
            <v>R25CRNLPEL</v>
          </cell>
          <cell r="L11704">
            <v>10622.23</v>
          </cell>
        </row>
        <row r="11705">
          <cell r="A11705" t="str">
            <v>R25CRNLRYV</v>
          </cell>
          <cell r="L11705">
            <v>-21.26</v>
          </cell>
        </row>
        <row r="11706">
          <cell r="A11706" t="str">
            <v>R25CRNLRYV</v>
          </cell>
          <cell r="L11706">
            <v>21.26</v>
          </cell>
        </row>
        <row r="11707">
          <cell r="A11707" t="str">
            <v>R25CRNLRYV</v>
          </cell>
          <cell r="L11707">
            <v>-187.25</v>
          </cell>
        </row>
        <row r="11708">
          <cell r="A11708" t="str">
            <v>R25CRNLRYV</v>
          </cell>
          <cell r="L11708">
            <v>187.25</v>
          </cell>
        </row>
        <row r="11709">
          <cell r="A11709" t="str">
            <v>R25CRNLTIG</v>
          </cell>
          <cell r="L11709">
            <v>115147.69</v>
          </cell>
        </row>
        <row r="11710">
          <cell r="A11710" t="str">
            <v>R25CRNLTIG</v>
          </cell>
          <cell r="L11710">
            <v>0</v>
          </cell>
        </row>
        <row r="11711">
          <cell r="A11711" t="str">
            <v>R25CRNLTIG</v>
          </cell>
          <cell r="L11711">
            <v>6687.63</v>
          </cell>
        </row>
        <row r="11712">
          <cell r="A11712" t="str">
            <v>R25CRNLTIG</v>
          </cell>
          <cell r="L11712">
            <v>0</v>
          </cell>
        </row>
        <row r="11713">
          <cell r="A11713" t="str">
            <v>R25CRNLTIG</v>
          </cell>
          <cell r="L11713">
            <v>15583.22</v>
          </cell>
        </row>
        <row r="11714">
          <cell r="A11714" t="str">
            <v>R25CRNLTIG</v>
          </cell>
          <cell r="L11714">
            <v>0</v>
          </cell>
        </row>
        <row r="11715">
          <cell r="A11715" t="str">
            <v>R25CRNLTIG</v>
          </cell>
          <cell r="L11715">
            <v>273.66000000000003</v>
          </cell>
        </row>
        <row r="11716">
          <cell r="A11716" t="str">
            <v>R25CRNLTIG</v>
          </cell>
          <cell r="L11716">
            <v>7436.9</v>
          </cell>
        </row>
        <row r="11717">
          <cell r="A11717" t="str">
            <v>R25CRNLTIG</v>
          </cell>
          <cell r="L11717">
            <v>2</v>
          </cell>
        </row>
        <row r="11718">
          <cell r="A11718" t="str">
            <v>R25CRNLTIG</v>
          </cell>
          <cell r="L11718">
            <v>12586.15</v>
          </cell>
        </row>
        <row r="11719">
          <cell r="A11719" t="str">
            <v>R25CRNLTIG</v>
          </cell>
          <cell r="L11719">
            <v>0</v>
          </cell>
        </row>
        <row r="11720">
          <cell r="A11720" t="str">
            <v>R25CRNLTIG</v>
          </cell>
          <cell r="L11720">
            <v>468.5</v>
          </cell>
        </row>
        <row r="11721">
          <cell r="A11721" t="str">
            <v>R25CRNLTIG</v>
          </cell>
          <cell r="L11721">
            <v>0</v>
          </cell>
        </row>
        <row r="11722">
          <cell r="A11722" t="str">
            <v>R25CRNLTIL</v>
          </cell>
          <cell r="L11722">
            <v>297.39999999999998</v>
          </cell>
        </row>
        <row r="11723">
          <cell r="A11723" t="str">
            <v>R25CRNLTIL</v>
          </cell>
          <cell r="L11723">
            <v>13312.08</v>
          </cell>
        </row>
        <row r="11724">
          <cell r="A11724" t="str">
            <v>R25CRNLTIL</v>
          </cell>
          <cell r="L11724">
            <v>0</v>
          </cell>
        </row>
        <row r="11725">
          <cell r="A11725" t="str">
            <v>R25CRNLTIL</v>
          </cell>
          <cell r="L11725">
            <v>32500</v>
          </cell>
        </row>
        <row r="11726">
          <cell r="A11726" t="str">
            <v>R25CRNLTIL</v>
          </cell>
          <cell r="L11726">
            <v>0</v>
          </cell>
        </row>
        <row r="11727">
          <cell r="A11727" t="str">
            <v>R25CRNLTIL</v>
          </cell>
          <cell r="L11727">
            <v>4888.28</v>
          </cell>
        </row>
        <row r="11728">
          <cell r="A11728" t="str">
            <v>R25CRNLTIL</v>
          </cell>
          <cell r="L11728">
            <v>918.98</v>
          </cell>
        </row>
        <row r="11729">
          <cell r="A11729" t="str">
            <v>R25CRNLTIL</v>
          </cell>
          <cell r="L11729">
            <v>876.86</v>
          </cell>
        </row>
        <row r="11730">
          <cell r="A11730" t="str">
            <v>R25CRNLTIL</v>
          </cell>
          <cell r="L11730">
            <v>2903.02</v>
          </cell>
        </row>
        <row r="11731">
          <cell r="A11731" t="str">
            <v>R25CRNLTIL</v>
          </cell>
          <cell r="L11731">
            <v>7351.12</v>
          </cell>
        </row>
        <row r="11732">
          <cell r="A11732" t="str">
            <v>R25CRNLTIL</v>
          </cell>
          <cell r="L11732">
            <v>18488.11</v>
          </cell>
        </row>
        <row r="11733">
          <cell r="A11733" t="str">
            <v>R25CRNLTIL</v>
          </cell>
          <cell r="L11733">
            <v>0.01</v>
          </cell>
        </row>
        <row r="11734">
          <cell r="A11734" t="str">
            <v>R25CRNLTIL</v>
          </cell>
          <cell r="L11734">
            <v>0</v>
          </cell>
        </row>
        <row r="11735">
          <cell r="A11735" t="str">
            <v>R25CRNLTIL</v>
          </cell>
          <cell r="L11735">
            <v>1474.16</v>
          </cell>
        </row>
        <row r="11736">
          <cell r="A11736" t="str">
            <v>R25CRNLTIL</v>
          </cell>
          <cell r="L11736">
            <v>-201.67</v>
          </cell>
        </row>
        <row r="11737">
          <cell r="A11737" t="str">
            <v>R25CRNLZIM</v>
          </cell>
          <cell r="L11737">
            <v>-348.48</v>
          </cell>
        </row>
        <row r="11738">
          <cell r="A11738" t="str">
            <v>R25CRNLZIM</v>
          </cell>
          <cell r="L11738">
            <v>-69.05</v>
          </cell>
        </row>
        <row r="11739">
          <cell r="A11739" t="str">
            <v>R25CRNLZIM</v>
          </cell>
          <cell r="L11739">
            <v>0</v>
          </cell>
        </row>
        <row r="11740">
          <cell r="A11740" t="str">
            <v>R25CRNLZIM</v>
          </cell>
          <cell r="L11740">
            <v>7651.2</v>
          </cell>
        </row>
        <row r="11741">
          <cell r="A11741" t="str">
            <v>R25CRNLZIM</v>
          </cell>
          <cell r="L11741">
            <v>0</v>
          </cell>
        </row>
        <row r="11742">
          <cell r="A11742" t="str">
            <v>R25CRNLZIM</v>
          </cell>
          <cell r="L11742">
            <v>18534.23</v>
          </cell>
        </row>
        <row r="11743">
          <cell r="A11743" t="str">
            <v>R25CRNLZIM</v>
          </cell>
          <cell r="L11743">
            <v>0</v>
          </cell>
        </row>
        <row r="11744">
          <cell r="A11744" t="str">
            <v>R25CRNLZIM</v>
          </cell>
          <cell r="L11744">
            <v>35194.400000000001</v>
          </cell>
        </row>
        <row r="11745">
          <cell r="A11745" t="str">
            <v>R25CRNLZIM</v>
          </cell>
          <cell r="L11745">
            <v>0</v>
          </cell>
        </row>
        <row r="11746">
          <cell r="A11746" t="str">
            <v>R25CRNLZIM</v>
          </cell>
          <cell r="L11746">
            <v>0</v>
          </cell>
        </row>
        <row r="11747">
          <cell r="A11747" t="str">
            <v>R25CRNLZIM</v>
          </cell>
          <cell r="L11747">
            <v>0</v>
          </cell>
        </row>
        <row r="11748">
          <cell r="A11748" t="str">
            <v>R25CRNLZIM</v>
          </cell>
          <cell r="L11748">
            <v>151.35</v>
          </cell>
        </row>
        <row r="11749">
          <cell r="A11749" t="str">
            <v>R25CRNLZIM</v>
          </cell>
          <cell r="L11749">
            <v>43988.32</v>
          </cell>
        </row>
        <row r="11750">
          <cell r="A11750" t="str">
            <v>R25CRNLZIM</v>
          </cell>
          <cell r="L11750">
            <v>-40</v>
          </cell>
        </row>
        <row r="11751">
          <cell r="A11751" t="str">
            <v>R25CRNLZIM</v>
          </cell>
          <cell r="L11751">
            <v>89.56</v>
          </cell>
        </row>
        <row r="11752">
          <cell r="A11752" t="str">
            <v>R25CRNLZIM</v>
          </cell>
          <cell r="L11752">
            <v>-3741.7</v>
          </cell>
        </row>
        <row r="11753">
          <cell r="A11753" t="str">
            <v>R25CRNLZIM</v>
          </cell>
          <cell r="L11753">
            <v>4573.68</v>
          </cell>
        </row>
        <row r="11754">
          <cell r="A11754" t="str">
            <v>R25CRNLZIM</v>
          </cell>
          <cell r="L11754">
            <v>0</v>
          </cell>
        </row>
        <row r="11755">
          <cell r="A11755" t="str">
            <v>R25CRNLZIM</v>
          </cell>
          <cell r="L11755">
            <v>3602.2</v>
          </cell>
        </row>
        <row r="11756">
          <cell r="A11756" t="str">
            <v>R25HESPER</v>
          </cell>
          <cell r="L11756">
            <v>1449</v>
          </cell>
        </row>
        <row r="11757">
          <cell r="A11757" t="str">
            <v>R25HESPER</v>
          </cell>
          <cell r="L11757">
            <v>0</v>
          </cell>
        </row>
        <row r="11758">
          <cell r="A11758" t="str">
            <v>R25HESPER</v>
          </cell>
          <cell r="L11758">
            <v>20000</v>
          </cell>
        </row>
        <row r="11759">
          <cell r="A11759" t="str">
            <v>R25HESPER</v>
          </cell>
          <cell r="L11759">
            <v>8606.5400000000009</v>
          </cell>
        </row>
        <row r="11760">
          <cell r="A11760" t="str">
            <v>R25HESPER</v>
          </cell>
          <cell r="L11760">
            <v>0</v>
          </cell>
        </row>
        <row r="11761">
          <cell r="A11761" t="str">
            <v>R25HESPER</v>
          </cell>
          <cell r="L11761">
            <v>20340.349999999999</v>
          </cell>
        </row>
        <row r="11762">
          <cell r="A11762" t="str">
            <v>R25HESPER</v>
          </cell>
          <cell r="L11762">
            <v>0</v>
          </cell>
        </row>
        <row r="11763">
          <cell r="A11763" t="str">
            <v>R25HESPER</v>
          </cell>
          <cell r="L11763">
            <v>334.95</v>
          </cell>
        </row>
        <row r="11764">
          <cell r="A11764" t="str">
            <v>R25HESPER</v>
          </cell>
          <cell r="L11764">
            <v>15297.61</v>
          </cell>
        </row>
        <row r="11765">
          <cell r="A11765" t="str">
            <v>R25HESPER</v>
          </cell>
          <cell r="L11765">
            <v>0</v>
          </cell>
        </row>
        <row r="11766">
          <cell r="A11766" t="str">
            <v>R25HESPER</v>
          </cell>
          <cell r="L11766">
            <v>14474.26</v>
          </cell>
        </row>
        <row r="11767">
          <cell r="A11767" t="str">
            <v>R25HESPER</v>
          </cell>
          <cell r="L11767">
            <v>0</v>
          </cell>
        </row>
        <row r="11768">
          <cell r="A11768" t="str">
            <v>R25HESPER</v>
          </cell>
          <cell r="L11768">
            <v>39119.06</v>
          </cell>
        </row>
        <row r="11769">
          <cell r="A11769" t="str">
            <v>R25HESPER</v>
          </cell>
          <cell r="L11769">
            <v>0</v>
          </cell>
        </row>
        <row r="11770">
          <cell r="A11770" t="str">
            <v>R25HESPER</v>
          </cell>
          <cell r="L11770">
            <v>15182.7</v>
          </cell>
        </row>
        <row r="11771">
          <cell r="A11771" t="str">
            <v>R25HESPER</v>
          </cell>
          <cell r="L11771">
            <v>0</v>
          </cell>
        </row>
        <row r="11772">
          <cell r="A11772" t="str">
            <v>R25HESPER</v>
          </cell>
          <cell r="L11772">
            <v>0</v>
          </cell>
        </row>
        <row r="11773">
          <cell r="A11773" t="str">
            <v>R25HESPER</v>
          </cell>
          <cell r="L11773">
            <v>16738.32</v>
          </cell>
        </row>
        <row r="11774">
          <cell r="A11774" t="str">
            <v>R25HESPER</v>
          </cell>
          <cell r="L11774">
            <v>0</v>
          </cell>
        </row>
        <row r="11775">
          <cell r="A11775" t="str">
            <v>R25HESPER</v>
          </cell>
          <cell r="L11775">
            <v>40680.71</v>
          </cell>
        </row>
        <row r="11776">
          <cell r="A11776" t="str">
            <v>R25HESPER</v>
          </cell>
          <cell r="L11776">
            <v>0</v>
          </cell>
        </row>
        <row r="11777">
          <cell r="A11777" t="str">
            <v>R25HESPER</v>
          </cell>
          <cell r="L11777">
            <v>35408.04</v>
          </cell>
        </row>
        <row r="11778">
          <cell r="A11778" t="str">
            <v>R25HESPER</v>
          </cell>
          <cell r="L11778">
            <v>0.2</v>
          </cell>
        </row>
        <row r="11779">
          <cell r="A11779" t="str">
            <v>R25HESPER</v>
          </cell>
          <cell r="L11779">
            <v>0</v>
          </cell>
        </row>
        <row r="11780">
          <cell r="A11780" t="str">
            <v>R25HESPER</v>
          </cell>
          <cell r="L11780">
            <v>19.12</v>
          </cell>
        </row>
        <row r="11781">
          <cell r="A11781" t="str">
            <v>R25HESPER</v>
          </cell>
          <cell r="L11781">
            <v>74.02</v>
          </cell>
        </row>
        <row r="11782">
          <cell r="A11782" t="str">
            <v>R25HESPER</v>
          </cell>
          <cell r="L11782">
            <v>0</v>
          </cell>
        </row>
        <row r="11783">
          <cell r="A11783" t="str">
            <v>R25HESPER</v>
          </cell>
          <cell r="L11783">
            <v>-42080</v>
          </cell>
        </row>
        <row r="11784">
          <cell r="A11784" t="str">
            <v>R25HESPER</v>
          </cell>
          <cell r="L11784">
            <v>743.18</v>
          </cell>
        </row>
        <row r="11785">
          <cell r="A11785" t="str">
            <v>R25HESPER</v>
          </cell>
          <cell r="L11785">
            <v>2015.92</v>
          </cell>
        </row>
        <row r="11786">
          <cell r="A11786" t="str">
            <v>R25HESPER</v>
          </cell>
          <cell r="L11786">
            <v>0</v>
          </cell>
        </row>
        <row r="11787">
          <cell r="A11787" t="str">
            <v>R25HESPER</v>
          </cell>
          <cell r="L11787">
            <v>1761.85</v>
          </cell>
        </row>
        <row r="11788">
          <cell r="A11788" t="str">
            <v>R25HESPER</v>
          </cell>
          <cell r="L11788">
            <v>4681.6000000000004</v>
          </cell>
        </row>
        <row r="11789">
          <cell r="A11789" t="str">
            <v>R25HESPER</v>
          </cell>
          <cell r="L11789">
            <v>0</v>
          </cell>
        </row>
        <row r="11790">
          <cell r="A11790" t="str">
            <v>R25HESPER</v>
          </cell>
          <cell r="L11790">
            <v>47.4</v>
          </cell>
        </row>
        <row r="11791">
          <cell r="A11791" t="str">
            <v>R25HESPER</v>
          </cell>
          <cell r="L11791">
            <v>787.4</v>
          </cell>
        </row>
        <row r="11792">
          <cell r="A11792" t="str">
            <v>R25HESPER</v>
          </cell>
          <cell r="L11792">
            <v>-787.41</v>
          </cell>
        </row>
        <row r="11793">
          <cell r="A11793" t="str">
            <v>R25HESPER</v>
          </cell>
          <cell r="L11793">
            <v>787.41</v>
          </cell>
        </row>
        <row r="11794">
          <cell r="A11794" t="str">
            <v>R25HESPER</v>
          </cell>
          <cell r="L11794">
            <v>26686.35</v>
          </cell>
        </row>
        <row r="11795">
          <cell r="A11795" t="str">
            <v>R25HESPER</v>
          </cell>
          <cell r="L11795">
            <v>0</v>
          </cell>
        </row>
        <row r="11796">
          <cell r="A11796" t="str">
            <v>R25HESPER</v>
          </cell>
          <cell r="L11796">
            <v>0</v>
          </cell>
        </row>
        <row r="11797">
          <cell r="A11797" t="str">
            <v>R25HESPER</v>
          </cell>
          <cell r="L11797">
            <v>2901.98</v>
          </cell>
        </row>
        <row r="11798">
          <cell r="A11798" t="str">
            <v>R25HESPER</v>
          </cell>
          <cell r="L11798">
            <v>6846.07</v>
          </cell>
        </row>
        <row r="11799">
          <cell r="A11799" t="str">
            <v>R25HESPER</v>
          </cell>
          <cell r="L11799">
            <v>42.14</v>
          </cell>
        </row>
        <row r="11800">
          <cell r="A11800" t="str">
            <v>R25HESPER</v>
          </cell>
          <cell r="L11800">
            <v>0</v>
          </cell>
        </row>
        <row r="11801">
          <cell r="A11801" t="str">
            <v>R25L2C2</v>
          </cell>
          <cell r="L11801">
            <v>-381.39</v>
          </cell>
        </row>
        <row r="11802">
          <cell r="A11802" t="str">
            <v>R25L2C2</v>
          </cell>
          <cell r="L11802">
            <v>-0.01</v>
          </cell>
        </row>
        <row r="11803">
          <cell r="A11803" t="str">
            <v>R25PHENOCA</v>
          </cell>
          <cell r="L11803">
            <v>7895.39</v>
          </cell>
        </row>
        <row r="11804">
          <cell r="A11804" t="str">
            <v>R25PHENOCA</v>
          </cell>
          <cell r="L11804">
            <v>0</v>
          </cell>
        </row>
        <row r="11805">
          <cell r="A11805" t="str">
            <v>R25PHENOCA</v>
          </cell>
          <cell r="L11805">
            <v>-2895.39</v>
          </cell>
        </row>
        <row r="11806">
          <cell r="A11806" t="str">
            <v>R25PIASEI</v>
          </cell>
          <cell r="L11806">
            <v>28385.97</v>
          </cell>
        </row>
        <row r="11807">
          <cell r="A11807" t="str">
            <v>R25PIASEI</v>
          </cell>
          <cell r="L11807">
            <v>1183.4100000000001</v>
          </cell>
        </row>
        <row r="11808">
          <cell r="A11808" t="str">
            <v>R25PIASEI</v>
          </cell>
          <cell r="L11808">
            <v>2019.34</v>
          </cell>
        </row>
        <row r="11809">
          <cell r="A11809" t="str">
            <v>R25PIASEI</v>
          </cell>
          <cell r="L11809">
            <v>-50.14</v>
          </cell>
        </row>
        <row r="11810">
          <cell r="A11810" t="str">
            <v>R25PIASEI</v>
          </cell>
          <cell r="L11810">
            <v>5077.8500000000004</v>
          </cell>
        </row>
        <row r="11811">
          <cell r="A11811" t="str">
            <v>R25PIASEI</v>
          </cell>
          <cell r="L11811">
            <v>13133.33</v>
          </cell>
        </row>
        <row r="11812">
          <cell r="A11812" t="str">
            <v>R25PIASEI</v>
          </cell>
          <cell r="L11812">
            <v>0</v>
          </cell>
        </row>
        <row r="11813">
          <cell r="A11813" t="str">
            <v>R25PIASEI</v>
          </cell>
          <cell r="L11813">
            <v>31674.2</v>
          </cell>
        </row>
        <row r="11814">
          <cell r="A11814" t="str">
            <v>R25PIASEI</v>
          </cell>
          <cell r="L11814">
            <v>0</v>
          </cell>
        </row>
        <row r="11815">
          <cell r="A11815" t="str">
            <v>R25PIASEI</v>
          </cell>
          <cell r="L11815">
            <v>63.2</v>
          </cell>
        </row>
        <row r="11816">
          <cell r="A11816" t="str">
            <v>R25PIASEI</v>
          </cell>
          <cell r="L11816">
            <v>5191.3500000000004</v>
          </cell>
        </row>
        <row r="11817">
          <cell r="A11817" t="str">
            <v>R25PIASEI</v>
          </cell>
          <cell r="L11817">
            <v>0</v>
          </cell>
        </row>
        <row r="11818">
          <cell r="A11818" t="str">
            <v>R25PIASEI</v>
          </cell>
          <cell r="L11818">
            <v>16208.09</v>
          </cell>
        </row>
        <row r="11819">
          <cell r="A11819" t="str">
            <v>R25PIASEI</v>
          </cell>
          <cell r="L11819">
            <v>0</v>
          </cell>
        </row>
        <row r="11820">
          <cell r="A11820" t="str">
            <v>R25PIASEI</v>
          </cell>
          <cell r="L11820">
            <v>345.8</v>
          </cell>
        </row>
        <row r="11821">
          <cell r="A11821" t="str">
            <v>R25PIASEI</v>
          </cell>
          <cell r="L11821">
            <v>285.07</v>
          </cell>
        </row>
        <row r="11822">
          <cell r="A11822" t="str">
            <v>R25PIASEI</v>
          </cell>
          <cell r="L11822">
            <v>0</v>
          </cell>
        </row>
        <row r="11823">
          <cell r="A11823" t="str">
            <v>R25PIASEI</v>
          </cell>
          <cell r="L11823">
            <v>3494.81</v>
          </cell>
        </row>
        <row r="11824">
          <cell r="A11824" t="str">
            <v>R25PIASEI</v>
          </cell>
          <cell r="L11824">
            <v>0</v>
          </cell>
        </row>
        <row r="11825">
          <cell r="A11825" t="str">
            <v>R25PIASEI</v>
          </cell>
          <cell r="L11825">
            <v>0</v>
          </cell>
        </row>
        <row r="11826">
          <cell r="A11826" t="str">
            <v>R25PIASEI</v>
          </cell>
          <cell r="L11826">
            <v>0</v>
          </cell>
        </row>
        <row r="11827">
          <cell r="A11827" t="str">
            <v>R25PIASEI</v>
          </cell>
          <cell r="L11827">
            <v>559</v>
          </cell>
        </row>
        <row r="11828">
          <cell r="A11828" t="str">
            <v>R25PIASEI</v>
          </cell>
          <cell r="L11828">
            <v>0</v>
          </cell>
        </row>
        <row r="11829">
          <cell r="A11829" t="str">
            <v>R25PIASEI</v>
          </cell>
          <cell r="L11829">
            <v>0</v>
          </cell>
        </row>
        <row r="11830">
          <cell r="A11830" t="str">
            <v>R25PIASEI</v>
          </cell>
          <cell r="L11830">
            <v>0.02</v>
          </cell>
        </row>
        <row r="11831">
          <cell r="A11831" t="str">
            <v>R25PIASEI</v>
          </cell>
          <cell r="L11831">
            <v>-0.05</v>
          </cell>
        </row>
        <row r="11832">
          <cell r="A11832" t="str">
            <v>R25PIASEI</v>
          </cell>
          <cell r="L11832">
            <v>11066.45</v>
          </cell>
        </row>
        <row r="11833">
          <cell r="A11833" t="str">
            <v>R25PIASEI</v>
          </cell>
          <cell r="L11833">
            <v>0</v>
          </cell>
        </row>
        <row r="11834">
          <cell r="A11834" t="str">
            <v>R25PIASEI</v>
          </cell>
          <cell r="L11834">
            <v>0</v>
          </cell>
        </row>
        <row r="11835">
          <cell r="A11835" t="str">
            <v>R25PROFILE</v>
          </cell>
          <cell r="L11835">
            <v>10310.65</v>
          </cell>
        </row>
        <row r="11836">
          <cell r="A11836" t="str">
            <v>R25PROFILE</v>
          </cell>
          <cell r="L11836">
            <v>0</v>
          </cell>
        </row>
        <row r="11837">
          <cell r="A11837" t="str">
            <v>R25PROFILE</v>
          </cell>
          <cell r="L11837">
            <v>13565.4</v>
          </cell>
        </row>
        <row r="11838">
          <cell r="A11838" t="str">
            <v>R25PROFILE</v>
          </cell>
          <cell r="L11838">
            <v>0</v>
          </cell>
        </row>
        <row r="11839">
          <cell r="A11839" t="str">
            <v>R25PROFILE</v>
          </cell>
          <cell r="L11839">
            <v>-0.2</v>
          </cell>
        </row>
        <row r="11840">
          <cell r="A11840" t="str">
            <v>R25PROFILE</v>
          </cell>
          <cell r="L11840">
            <v>8795.2000000000007</v>
          </cell>
        </row>
        <row r="11841">
          <cell r="A11841" t="str">
            <v>R25PROFILE</v>
          </cell>
          <cell r="L11841">
            <v>-8639</v>
          </cell>
        </row>
        <row r="11842">
          <cell r="A11842" t="str">
            <v>R25PROFILE</v>
          </cell>
          <cell r="L11842">
            <v>8639</v>
          </cell>
        </row>
        <row r="11843">
          <cell r="A11843" t="str">
            <v>R25PROFILE</v>
          </cell>
          <cell r="L11843">
            <v>0</v>
          </cell>
        </row>
        <row r="11844">
          <cell r="A11844" t="str">
            <v>R25PROFILE</v>
          </cell>
          <cell r="L11844">
            <v>-2435.44</v>
          </cell>
        </row>
        <row r="11845">
          <cell r="A11845" t="str">
            <v>R25SFRGS</v>
          </cell>
          <cell r="L11845">
            <v>-795.69</v>
          </cell>
        </row>
        <row r="11846">
          <cell r="A11846" t="str">
            <v>R25SFRGS</v>
          </cell>
          <cell r="L11846">
            <v>-56.29</v>
          </cell>
        </row>
        <row r="11847">
          <cell r="A11847" t="str">
            <v>R25SFRGS</v>
          </cell>
          <cell r="L11847">
            <v>825.59</v>
          </cell>
        </row>
        <row r="11848">
          <cell r="A11848" t="str">
            <v>R25SFRGS</v>
          </cell>
          <cell r="L11848">
            <v>0</v>
          </cell>
        </row>
        <row r="11849">
          <cell r="A11849" t="str">
            <v>R25SFRGS</v>
          </cell>
          <cell r="L11849">
            <v>1.1000000000000001</v>
          </cell>
        </row>
        <row r="11850">
          <cell r="A11850" t="str">
            <v>R25SFRGS</v>
          </cell>
          <cell r="L11850">
            <v>-24.52</v>
          </cell>
        </row>
        <row r="11851">
          <cell r="A11851" t="str">
            <v>R25SFRGS</v>
          </cell>
          <cell r="L11851">
            <v>24.52</v>
          </cell>
        </row>
        <row r="11852">
          <cell r="A11852" t="str">
            <v>R25SFRLE</v>
          </cell>
          <cell r="L11852">
            <v>-4249.8599999999997</v>
          </cell>
        </row>
        <row r="11853">
          <cell r="A11853" t="str">
            <v>R25SFRLE</v>
          </cell>
          <cell r="L11853">
            <v>-729</v>
          </cell>
        </row>
        <row r="11854">
          <cell r="A11854" t="str">
            <v>R25SFRLE</v>
          </cell>
          <cell r="L11854">
            <v>729</v>
          </cell>
        </row>
        <row r="11855">
          <cell r="A11855" t="str">
            <v>R25SFRLE</v>
          </cell>
          <cell r="L11855">
            <v>-196.1</v>
          </cell>
        </row>
        <row r="11856">
          <cell r="A11856" t="str">
            <v>R25SFRLE</v>
          </cell>
          <cell r="L11856">
            <v>-96.5</v>
          </cell>
        </row>
        <row r="11857">
          <cell r="A11857" t="str">
            <v>R25SFRLE</v>
          </cell>
          <cell r="L11857">
            <v>246.5</v>
          </cell>
        </row>
        <row r="11858">
          <cell r="A11858" t="str">
            <v>R25SFRLE</v>
          </cell>
          <cell r="L11858">
            <v>0</v>
          </cell>
        </row>
        <row r="11859">
          <cell r="A11859" t="str">
            <v>R25SFRLE</v>
          </cell>
          <cell r="L11859">
            <v>-0.01</v>
          </cell>
        </row>
        <row r="11860">
          <cell r="A11860" t="str">
            <v>R25SFRLE</v>
          </cell>
          <cell r="L11860">
            <v>0.01</v>
          </cell>
        </row>
        <row r="11861">
          <cell r="A11861" t="str">
            <v>R273721</v>
          </cell>
          <cell r="L11861">
            <v>9666.48</v>
          </cell>
        </row>
        <row r="11862">
          <cell r="A11862" t="str">
            <v>R273721</v>
          </cell>
          <cell r="L11862">
            <v>333.52</v>
          </cell>
        </row>
        <row r="11863">
          <cell r="A11863" t="str">
            <v>R273721</v>
          </cell>
          <cell r="L11863">
            <v>0</v>
          </cell>
        </row>
        <row r="11864">
          <cell r="A11864" t="str">
            <v>R273721</v>
          </cell>
          <cell r="L11864">
            <v>-229.85</v>
          </cell>
        </row>
        <row r="11865">
          <cell r="A11865" t="str">
            <v>R273721</v>
          </cell>
          <cell r="L11865">
            <v>-277.22000000000003</v>
          </cell>
        </row>
        <row r="11866">
          <cell r="A11866" t="str">
            <v>R273721</v>
          </cell>
          <cell r="L11866">
            <v>507.07</v>
          </cell>
        </row>
        <row r="11867">
          <cell r="A11867" t="str">
            <v>R273721</v>
          </cell>
          <cell r="L11867">
            <v>-60</v>
          </cell>
        </row>
        <row r="11868">
          <cell r="A11868" t="str">
            <v>R273721</v>
          </cell>
          <cell r="L11868">
            <v>261.7</v>
          </cell>
        </row>
        <row r="11869">
          <cell r="A11869" t="str">
            <v>R273721</v>
          </cell>
          <cell r="L11869">
            <v>775.5</v>
          </cell>
        </row>
        <row r="11870">
          <cell r="A11870" t="str">
            <v>R273721</v>
          </cell>
          <cell r="L11870">
            <v>16427.09</v>
          </cell>
        </row>
        <row r="11871">
          <cell r="A11871" t="str">
            <v>R273721</v>
          </cell>
          <cell r="L11871">
            <v>1547.12</v>
          </cell>
        </row>
        <row r="11872">
          <cell r="A11872" t="str">
            <v>R273721</v>
          </cell>
          <cell r="L11872">
            <v>565.20000000000005</v>
          </cell>
        </row>
        <row r="11873">
          <cell r="A11873" t="str">
            <v>R273721</v>
          </cell>
          <cell r="L11873">
            <v>913</v>
          </cell>
        </row>
        <row r="11874">
          <cell r="A11874" t="str">
            <v>R273721</v>
          </cell>
          <cell r="L11874">
            <v>3690.27</v>
          </cell>
        </row>
        <row r="11875">
          <cell r="A11875" t="str">
            <v>R273721</v>
          </cell>
          <cell r="L11875">
            <v>0</v>
          </cell>
        </row>
        <row r="11876">
          <cell r="A11876" t="str">
            <v>R273721</v>
          </cell>
          <cell r="L11876">
            <v>398.4</v>
          </cell>
        </row>
        <row r="11877">
          <cell r="A11877" t="str">
            <v>R273721</v>
          </cell>
          <cell r="L11877">
            <v>0</v>
          </cell>
        </row>
        <row r="11878">
          <cell r="A11878" t="str">
            <v>R273721</v>
          </cell>
          <cell r="L11878">
            <v>2666.67</v>
          </cell>
        </row>
        <row r="11879">
          <cell r="A11879" t="str">
            <v>R273721</v>
          </cell>
          <cell r="L11879">
            <v>0</v>
          </cell>
        </row>
        <row r="11880">
          <cell r="A11880" t="str">
            <v>R273721</v>
          </cell>
          <cell r="L11880">
            <v>70.5</v>
          </cell>
        </row>
        <row r="11881">
          <cell r="A11881" t="str">
            <v>R273721</v>
          </cell>
          <cell r="L11881">
            <v>12722.33</v>
          </cell>
        </row>
        <row r="11882">
          <cell r="A11882" t="str">
            <v>R273721</v>
          </cell>
          <cell r="L11882">
            <v>361.65</v>
          </cell>
        </row>
        <row r="11883">
          <cell r="A11883" t="str">
            <v>R273721</v>
          </cell>
          <cell r="L11883">
            <v>0</v>
          </cell>
        </row>
        <row r="11884">
          <cell r="A11884" t="str">
            <v>R273721</v>
          </cell>
          <cell r="L11884">
            <v>-1795.97</v>
          </cell>
        </row>
        <row r="11885">
          <cell r="A11885" t="str">
            <v>R273721</v>
          </cell>
          <cell r="L11885">
            <v>7894.95</v>
          </cell>
        </row>
        <row r="11886">
          <cell r="A11886" t="str">
            <v>R273721</v>
          </cell>
          <cell r="L11886">
            <v>936.61</v>
          </cell>
        </row>
        <row r="11887">
          <cell r="A11887" t="str">
            <v>R273721</v>
          </cell>
          <cell r="L11887">
            <v>0</v>
          </cell>
        </row>
        <row r="11888">
          <cell r="A11888" t="str">
            <v>R273721</v>
          </cell>
          <cell r="L11888">
            <v>0</v>
          </cell>
        </row>
        <row r="11889">
          <cell r="A11889" t="str">
            <v>R275276</v>
          </cell>
          <cell r="L11889">
            <v>-6.87</v>
          </cell>
        </row>
        <row r="11890">
          <cell r="A11890" t="str">
            <v>R275276</v>
          </cell>
          <cell r="L11890">
            <v>6.87</v>
          </cell>
        </row>
        <row r="11891">
          <cell r="A11891" t="str">
            <v>R275276</v>
          </cell>
          <cell r="L11891">
            <v>20645.23</v>
          </cell>
        </row>
        <row r="11892">
          <cell r="A11892" t="str">
            <v>R275276</v>
          </cell>
          <cell r="L11892">
            <v>2167.1999999999998</v>
          </cell>
        </row>
        <row r="11893">
          <cell r="A11893" t="str">
            <v>R275276</v>
          </cell>
          <cell r="L11893">
            <v>58.7</v>
          </cell>
        </row>
        <row r="11894">
          <cell r="A11894" t="str">
            <v>R275276</v>
          </cell>
          <cell r="L11894">
            <v>-207.15</v>
          </cell>
        </row>
        <row r="11895">
          <cell r="A11895" t="str">
            <v>R275276</v>
          </cell>
          <cell r="L11895">
            <v>-105.28</v>
          </cell>
        </row>
        <row r="11896">
          <cell r="A11896" t="str">
            <v>R275276</v>
          </cell>
          <cell r="L11896">
            <v>818.78</v>
          </cell>
        </row>
        <row r="11897">
          <cell r="A11897" t="str">
            <v>R275276</v>
          </cell>
          <cell r="L11897">
            <v>8264.7000000000007</v>
          </cell>
        </row>
        <row r="11898">
          <cell r="A11898" t="str">
            <v>R275276</v>
          </cell>
          <cell r="L11898">
            <v>0</v>
          </cell>
        </row>
        <row r="11899">
          <cell r="A11899" t="str">
            <v>R275276</v>
          </cell>
          <cell r="L11899">
            <v>23329.119999999999</v>
          </cell>
        </row>
        <row r="11900">
          <cell r="A11900" t="str">
            <v>R275276</v>
          </cell>
          <cell r="L11900">
            <v>0</v>
          </cell>
        </row>
        <row r="11901">
          <cell r="A11901" t="str">
            <v>R275276</v>
          </cell>
          <cell r="L11901">
            <v>73433.83</v>
          </cell>
        </row>
        <row r="11902">
          <cell r="A11902" t="str">
            <v>R275276</v>
          </cell>
          <cell r="L11902">
            <v>0</v>
          </cell>
        </row>
        <row r="11903">
          <cell r="A11903" t="str">
            <v>R275276</v>
          </cell>
          <cell r="L11903">
            <v>9.9</v>
          </cell>
        </row>
        <row r="11904">
          <cell r="A11904" t="str">
            <v>R275276</v>
          </cell>
          <cell r="L11904">
            <v>0</v>
          </cell>
        </row>
        <row r="11905">
          <cell r="A11905" t="str">
            <v>R275276</v>
          </cell>
          <cell r="L11905">
            <v>4454.4799999999996</v>
          </cell>
        </row>
        <row r="11906">
          <cell r="A11906" t="str">
            <v>R275276</v>
          </cell>
          <cell r="L11906">
            <v>-619</v>
          </cell>
        </row>
        <row r="11907">
          <cell r="A11907" t="str">
            <v>R275276</v>
          </cell>
          <cell r="L11907">
            <v>-179.23</v>
          </cell>
        </row>
        <row r="11908">
          <cell r="A11908" t="str">
            <v>R275276</v>
          </cell>
          <cell r="L11908">
            <v>7980.71</v>
          </cell>
        </row>
        <row r="11909">
          <cell r="A11909" t="str">
            <v>R275276</v>
          </cell>
          <cell r="L11909">
            <v>0</v>
          </cell>
        </row>
        <row r="11910">
          <cell r="A11910" t="str">
            <v>R275276</v>
          </cell>
          <cell r="L11910">
            <v>-130.16</v>
          </cell>
        </row>
        <row r="11911">
          <cell r="A11911" t="str">
            <v>R275276</v>
          </cell>
          <cell r="L11911">
            <v>1522.02</v>
          </cell>
        </row>
        <row r="11912">
          <cell r="A11912" t="str">
            <v>R275276</v>
          </cell>
          <cell r="L11912">
            <v>1486.8</v>
          </cell>
        </row>
        <row r="11913">
          <cell r="A11913" t="str">
            <v>R275276</v>
          </cell>
          <cell r="L11913">
            <v>0</v>
          </cell>
        </row>
        <row r="11914">
          <cell r="A11914" t="str">
            <v>R275276</v>
          </cell>
          <cell r="L11914">
            <v>0</v>
          </cell>
        </row>
        <row r="11915">
          <cell r="A11915" t="str">
            <v>R275276</v>
          </cell>
          <cell r="L11915">
            <v>0</v>
          </cell>
        </row>
        <row r="11916">
          <cell r="A11916" t="str">
            <v>R275276</v>
          </cell>
          <cell r="L11916">
            <v>-53.83</v>
          </cell>
        </row>
        <row r="11917">
          <cell r="A11917" t="str">
            <v>R275276</v>
          </cell>
          <cell r="L11917">
            <v>53.83</v>
          </cell>
        </row>
        <row r="11918">
          <cell r="A11918" t="str">
            <v>R275276</v>
          </cell>
          <cell r="L11918">
            <v>1036.2</v>
          </cell>
        </row>
        <row r="11919">
          <cell r="A11919" t="str">
            <v>R275276</v>
          </cell>
          <cell r="L11919">
            <v>0</v>
          </cell>
        </row>
        <row r="11920">
          <cell r="A11920" t="str">
            <v>R275276</v>
          </cell>
          <cell r="L11920">
            <v>27.31</v>
          </cell>
        </row>
        <row r="11921">
          <cell r="A11921" t="str">
            <v>R275276</v>
          </cell>
          <cell r="L11921">
            <v>15435.4</v>
          </cell>
        </row>
        <row r="11922">
          <cell r="A11922" t="str">
            <v>R275276</v>
          </cell>
          <cell r="L11922">
            <v>33423.71</v>
          </cell>
        </row>
        <row r="11923">
          <cell r="A11923" t="str">
            <v>R275276</v>
          </cell>
          <cell r="L11923">
            <v>127.01</v>
          </cell>
        </row>
        <row r="11924">
          <cell r="A11924" t="str">
            <v>R275276</v>
          </cell>
          <cell r="L11924">
            <v>0</v>
          </cell>
        </row>
        <row r="11925">
          <cell r="A11925" t="str">
            <v>R275276</v>
          </cell>
          <cell r="L11925">
            <v>578.41999999999996</v>
          </cell>
        </row>
        <row r="11926">
          <cell r="A11926" t="str">
            <v>R275276</v>
          </cell>
          <cell r="L11926">
            <v>43780.17</v>
          </cell>
        </row>
        <row r="11927">
          <cell r="A11927" t="str">
            <v>R275276</v>
          </cell>
          <cell r="L11927">
            <v>0</v>
          </cell>
        </row>
        <row r="11928">
          <cell r="A11928" t="str">
            <v>R275276</v>
          </cell>
          <cell r="L11928">
            <v>125643.09</v>
          </cell>
        </row>
        <row r="11929">
          <cell r="A11929" t="str">
            <v>R275276</v>
          </cell>
          <cell r="L11929">
            <v>0</v>
          </cell>
        </row>
        <row r="11930">
          <cell r="A11930" t="str">
            <v>R275276</v>
          </cell>
          <cell r="L11930">
            <v>432</v>
          </cell>
        </row>
        <row r="11931">
          <cell r="A11931" t="str">
            <v>R275276</v>
          </cell>
          <cell r="L11931">
            <v>16365.34</v>
          </cell>
        </row>
        <row r="11932">
          <cell r="A11932" t="str">
            <v>R275276</v>
          </cell>
          <cell r="L11932">
            <v>0</v>
          </cell>
        </row>
        <row r="11933">
          <cell r="A11933" t="str">
            <v>R275276</v>
          </cell>
          <cell r="L11933">
            <v>1038.75</v>
          </cell>
        </row>
        <row r="11934">
          <cell r="A11934" t="str">
            <v>R275276</v>
          </cell>
          <cell r="L11934">
            <v>1558.15</v>
          </cell>
        </row>
        <row r="11935">
          <cell r="A11935" t="str">
            <v>R275276</v>
          </cell>
          <cell r="L11935">
            <v>0</v>
          </cell>
        </row>
        <row r="11936">
          <cell r="A11936" t="str">
            <v>R275276</v>
          </cell>
          <cell r="L11936">
            <v>2461.61</v>
          </cell>
        </row>
        <row r="11937">
          <cell r="A11937" t="str">
            <v>R275276</v>
          </cell>
          <cell r="L11937">
            <v>3692.41</v>
          </cell>
        </row>
        <row r="11938">
          <cell r="A11938" t="str">
            <v>R275276</v>
          </cell>
          <cell r="L11938">
            <v>0</v>
          </cell>
        </row>
        <row r="11939">
          <cell r="A11939" t="str">
            <v>R275276</v>
          </cell>
          <cell r="L11939">
            <v>30.5</v>
          </cell>
        </row>
        <row r="11940">
          <cell r="A11940" t="str">
            <v>R275276</v>
          </cell>
          <cell r="L11940">
            <v>5022.0600000000004</v>
          </cell>
        </row>
        <row r="11941">
          <cell r="A11941" t="str">
            <v>R275276</v>
          </cell>
          <cell r="L11941">
            <v>0</v>
          </cell>
        </row>
        <row r="11942">
          <cell r="A11942" t="str">
            <v>R275276</v>
          </cell>
          <cell r="L11942">
            <v>760</v>
          </cell>
        </row>
        <row r="11943">
          <cell r="A11943" t="str">
            <v>R275276</v>
          </cell>
          <cell r="L11943">
            <v>2360.48</v>
          </cell>
        </row>
        <row r="11944">
          <cell r="A11944" t="str">
            <v>R275276</v>
          </cell>
          <cell r="L11944">
            <v>0</v>
          </cell>
        </row>
        <row r="11945">
          <cell r="A11945" t="str">
            <v>R275276</v>
          </cell>
          <cell r="L11945">
            <v>13262.45</v>
          </cell>
        </row>
        <row r="11946">
          <cell r="A11946" t="str">
            <v>R275276</v>
          </cell>
          <cell r="L11946">
            <v>0</v>
          </cell>
        </row>
        <row r="11947">
          <cell r="A11947" t="str">
            <v>R275276</v>
          </cell>
          <cell r="L11947">
            <v>6210</v>
          </cell>
        </row>
        <row r="11948">
          <cell r="A11948" t="str">
            <v>R275276</v>
          </cell>
          <cell r="L11948">
            <v>0</v>
          </cell>
        </row>
        <row r="11949">
          <cell r="A11949" t="str">
            <v>R275276</v>
          </cell>
          <cell r="L11949">
            <v>1296</v>
          </cell>
        </row>
        <row r="11950">
          <cell r="A11950" t="str">
            <v>R275276</v>
          </cell>
          <cell r="L11950">
            <v>0</v>
          </cell>
        </row>
        <row r="11951">
          <cell r="A11951" t="str">
            <v>R275276</v>
          </cell>
          <cell r="L11951">
            <v>1296</v>
          </cell>
        </row>
        <row r="11952">
          <cell r="A11952" t="str">
            <v>R275276</v>
          </cell>
          <cell r="L11952">
            <v>10564.48</v>
          </cell>
        </row>
        <row r="11953">
          <cell r="A11953" t="str">
            <v>R275276</v>
          </cell>
          <cell r="L11953">
            <v>1878.7</v>
          </cell>
        </row>
        <row r="11954">
          <cell r="A11954" t="str">
            <v>R275276</v>
          </cell>
          <cell r="L11954">
            <v>2214.6799999999998</v>
          </cell>
        </row>
        <row r="11955">
          <cell r="A11955" t="str">
            <v>R275276</v>
          </cell>
          <cell r="L11955">
            <v>0</v>
          </cell>
        </row>
        <row r="11956">
          <cell r="A11956" t="str">
            <v>R275276</v>
          </cell>
          <cell r="L11956">
            <v>8424.65</v>
          </cell>
        </row>
        <row r="11957">
          <cell r="A11957" t="str">
            <v>R275276</v>
          </cell>
          <cell r="L11957">
            <v>0</v>
          </cell>
        </row>
        <row r="11958">
          <cell r="A11958" t="str">
            <v>R275276</v>
          </cell>
          <cell r="L11958">
            <v>22965.3</v>
          </cell>
        </row>
        <row r="11959">
          <cell r="A11959" t="str">
            <v>R275276</v>
          </cell>
          <cell r="L11959">
            <v>0</v>
          </cell>
        </row>
        <row r="11960">
          <cell r="A11960" t="str">
            <v>R275276</v>
          </cell>
          <cell r="L11960">
            <v>19308.16</v>
          </cell>
        </row>
        <row r="11961">
          <cell r="A11961" t="str">
            <v>R275276</v>
          </cell>
          <cell r="L11961">
            <v>0</v>
          </cell>
        </row>
        <row r="11962">
          <cell r="A11962" t="str">
            <v>R275276</v>
          </cell>
          <cell r="L11962">
            <v>2860.4</v>
          </cell>
        </row>
        <row r="11963">
          <cell r="A11963" t="str">
            <v>R275276</v>
          </cell>
          <cell r="L11963">
            <v>0</v>
          </cell>
        </row>
        <row r="11964">
          <cell r="A11964" t="str">
            <v>R275276</v>
          </cell>
          <cell r="L11964">
            <v>0</v>
          </cell>
        </row>
        <row r="11965">
          <cell r="A11965" t="str">
            <v>R275276</v>
          </cell>
          <cell r="L11965">
            <v>78568.73</v>
          </cell>
        </row>
        <row r="11966">
          <cell r="A11966" t="str">
            <v>R275276</v>
          </cell>
          <cell r="L11966">
            <v>450</v>
          </cell>
        </row>
        <row r="11967">
          <cell r="A11967" t="str">
            <v>R275276</v>
          </cell>
          <cell r="L11967">
            <v>0</v>
          </cell>
        </row>
        <row r="11968">
          <cell r="A11968" t="str">
            <v>R275276</v>
          </cell>
          <cell r="L11968">
            <v>12587.5</v>
          </cell>
        </row>
        <row r="11969">
          <cell r="A11969" t="str">
            <v>R275276</v>
          </cell>
          <cell r="L11969">
            <v>172598.28</v>
          </cell>
        </row>
        <row r="11970">
          <cell r="A11970" t="str">
            <v>R275276</v>
          </cell>
          <cell r="L11970">
            <v>0</v>
          </cell>
        </row>
        <row r="11971">
          <cell r="A11971" t="str">
            <v>R275276</v>
          </cell>
          <cell r="L11971">
            <v>-0.08</v>
          </cell>
        </row>
        <row r="11972">
          <cell r="A11972" t="str">
            <v>R275276</v>
          </cell>
          <cell r="L11972">
            <v>2.11</v>
          </cell>
        </row>
        <row r="11973">
          <cell r="A11973" t="str">
            <v>R275276</v>
          </cell>
          <cell r="L11973">
            <v>1337.88</v>
          </cell>
        </row>
        <row r="11974">
          <cell r="A11974" t="str">
            <v>R275276</v>
          </cell>
          <cell r="L11974">
            <v>0</v>
          </cell>
        </row>
        <row r="11975">
          <cell r="A11975" t="str">
            <v>R275276</v>
          </cell>
          <cell r="L11975">
            <v>0</v>
          </cell>
        </row>
        <row r="11976">
          <cell r="A11976" t="str">
            <v>R275276</v>
          </cell>
          <cell r="L11976">
            <v>47141.440000000002</v>
          </cell>
        </row>
        <row r="11977">
          <cell r="A11977" t="str">
            <v>R275276</v>
          </cell>
          <cell r="L11977">
            <v>17012.11</v>
          </cell>
        </row>
        <row r="11978">
          <cell r="A11978" t="str">
            <v>R275276</v>
          </cell>
          <cell r="L11978">
            <v>2898.8</v>
          </cell>
        </row>
        <row r="11979">
          <cell r="A11979" t="str">
            <v>R275276</v>
          </cell>
          <cell r="L11979">
            <v>1963.88</v>
          </cell>
        </row>
        <row r="11980">
          <cell r="A11980" t="str">
            <v>R275276</v>
          </cell>
          <cell r="L11980">
            <v>12978</v>
          </cell>
        </row>
        <row r="11981">
          <cell r="A11981" t="str">
            <v>R275276</v>
          </cell>
          <cell r="L11981">
            <v>1432.52</v>
          </cell>
        </row>
        <row r="11982">
          <cell r="A11982" t="str">
            <v>R275276</v>
          </cell>
          <cell r="L11982">
            <v>6264</v>
          </cell>
        </row>
        <row r="11983">
          <cell r="A11983" t="str">
            <v>R275276</v>
          </cell>
          <cell r="L11983">
            <v>69.16</v>
          </cell>
        </row>
        <row r="11984">
          <cell r="A11984" t="str">
            <v>R275276</v>
          </cell>
          <cell r="L11984">
            <v>-45</v>
          </cell>
        </row>
        <row r="11985">
          <cell r="A11985" t="str">
            <v>R275276</v>
          </cell>
          <cell r="L11985">
            <v>-1</v>
          </cell>
        </row>
        <row r="11986">
          <cell r="A11986" t="str">
            <v>R275276</v>
          </cell>
          <cell r="L11986">
            <v>-0.72</v>
          </cell>
        </row>
        <row r="11987">
          <cell r="A11987" t="str">
            <v>R275276</v>
          </cell>
          <cell r="L11987">
            <v>46</v>
          </cell>
        </row>
        <row r="11988">
          <cell r="A11988" t="str">
            <v>R275276</v>
          </cell>
          <cell r="L11988">
            <v>0</v>
          </cell>
        </row>
        <row r="11989">
          <cell r="A11989" t="str">
            <v>R275276</v>
          </cell>
          <cell r="L11989">
            <v>12623.12</v>
          </cell>
        </row>
        <row r="11990">
          <cell r="A11990" t="str">
            <v>R275276</v>
          </cell>
          <cell r="L11990">
            <v>22567.65</v>
          </cell>
        </row>
        <row r="11991">
          <cell r="A11991" t="str">
            <v>R275276</v>
          </cell>
          <cell r="L11991">
            <v>0</v>
          </cell>
        </row>
        <row r="11992">
          <cell r="A11992" t="str">
            <v>R275276</v>
          </cell>
          <cell r="L11992">
            <v>945.93</v>
          </cell>
        </row>
        <row r="11993">
          <cell r="A11993" t="str">
            <v>R275276</v>
          </cell>
          <cell r="L11993">
            <v>54</v>
          </cell>
        </row>
        <row r="11994">
          <cell r="A11994" t="str">
            <v>R275276</v>
          </cell>
          <cell r="L11994">
            <v>0</v>
          </cell>
        </row>
        <row r="11995">
          <cell r="A11995" t="str">
            <v>R275574</v>
          </cell>
          <cell r="L11995">
            <v>-20</v>
          </cell>
        </row>
        <row r="11996">
          <cell r="A11996" t="str">
            <v>R275574</v>
          </cell>
          <cell r="L11996">
            <v>195</v>
          </cell>
        </row>
        <row r="11997">
          <cell r="A11997" t="str">
            <v>R275574</v>
          </cell>
          <cell r="L11997">
            <v>6325.56</v>
          </cell>
        </row>
        <row r="11998">
          <cell r="A11998" t="str">
            <v>R275574</v>
          </cell>
          <cell r="L11998">
            <v>3168</v>
          </cell>
        </row>
        <row r="11999">
          <cell r="A11999" t="str">
            <v>R275574</v>
          </cell>
          <cell r="L11999">
            <v>11480</v>
          </cell>
        </row>
        <row r="12000">
          <cell r="A12000" t="str">
            <v>R275574</v>
          </cell>
          <cell r="L12000">
            <v>0</v>
          </cell>
        </row>
        <row r="12001">
          <cell r="A12001" t="str">
            <v>R275574</v>
          </cell>
          <cell r="L12001">
            <v>6835.2</v>
          </cell>
        </row>
        <row r="12002">
          <cell r="A12002" t="str">
            <v>R275574</v>
          </cell>
          <cell r="L12002">
            <v>0</v>
          </cell>
        </row>
        <row r="12003">
          <cell r="A12003" t="str">
            <v>R275574</v>
          </cell>
          <cell r="L12003">
            <v>16692</v>
          </cell>
        </row>
        <row r="12004">
          <cell r="A12004" t="str">
            <v>R275574</v>
          </cell>
          <cell r="L12004">
            <v>0</v>
          </cell>
        </row>
        <row r="12005">
          <cell r="A12005" t="str">
            <v>R275574</v>
          </cell>
          <cell r="L12005">
            <v>1090.58</v>
          </cell>
        </row>
        <row r="12006">
          <cell r="A12006" t="str">
            <v>R275574</v>
          </cell>
          <cell r="L12006">
            <v>36924.480000000003</v>
          </cell>
        </row>
        <row r="12007">
          <cell r="A12007" t="str">
            <v>R275574</v>
          </cell>
          <cell r="L12007">
            <v>-0.84</v>
          </cell>
        </row>
        <row r="12008">
          <cell r="A12008" t="str">
            <v>R275574</v>
          </cell>
          <cell r="L12008">
            <v>-6.35</v>
          </cell>
        </row>
        <row r="12009">
          <cell r="A12009" t="str">
            <v>R275574</v>
          </cell>
          <cell r="L12009">
            <v>1969.48</v>
          </cell>
        </row>
        <row r="12010">
          <cell r="A12010" t="str">
            <v>R275574</v>
          </cell>
          <cell r="L12010">
            <v>0</v>
          </cell>
        </row>
        <row r="12011">
          <cell r="A12011" t="str">
            <v>R275574</v>
          </cell>
          <cell r="L12011">
            <v>13699.32</v>
          </cell>
        </row>
        <row r="12012">
          <cell r="A12012" t="str">
            <v>R275574</v>
          </cell>
          <cell r="L12012">
            <v>47903.72</v>
          </cell>
        </row>
        <row r="12013">
          <cell r="A12013" t="str">
            <v>R275574</v>
          </cell>
          <cell r="L12013">
            <v>0</v>
          </cell>
        </row>
        <row r="12014">
          <cell r="A12014" t="str">
            <v>R275574</v>
          </cell>
          <cell r="L12014">
            <v>33383.99</v>
          </cell>
        </row>
        <row r="12015">
          <cell r="A12015" t="str">
            <v>R275574</v>
          </cell>
          <cell r="L12015">
            <v>133386.87</v>
          </cell>
        </row>
        <row r="12016">
          <cell r="A12016" t="str">
            <v>R275574</v>
          </cell>
          <cell r="L12016">
            <v>0</v>
          </cell>
        </row>
        <row r="12017">
          <cell r="A12017" t="str">
            <v>R275574</v>
          </cell>
          <cell r="L12017">
            <v>107.82</v>
          </cell>
        </row>
        <row r="12018">
          <cell r="A12018" t="str">
            <v>R275574</v>
          </cell>
          <cell r="L12018">
            <v>126065.7</v>
          </cell>
        </row>
        <row r="12019">
          <cell r="A12019" t="str">
            <v>R275574</v>
          </cell>
          <cell r="L12019">
            <v>5189.62</v>
          </cell>
        </row>
        <row r="12020">
          <cell r="A12020" t="str">
            <v>R275574</v>
          </cell>
          <cell r="L12020">
            <v>0</v>
          </cell>
        </row>
        <row r="12021">
          <cell r="A12021" t="str">
            <v>R275574</v>
          </cell>
          <cell r="L12021">
            <v>46510</v>
          </cell>
        </row>
        <row r="12022">
          <cell r="A12022" t="str">
            <v>R275574</v>
          </cell>
          <cell r="L12022">
            <v>0</v>
          </cell>
        </row>
        <row r="12023">
          <cell r="A12023" t="str">
            <v>R275574</v>
          </cell>
          <cell r="L12023">
            <v>2860.69</v>
          </cell>
        </row>
        <row r="12024">
          <cell r="A12024" t="str">
            <v>R275574</v>
          </cell>
          <cell r="L12024">
            <v>0</v>
          </cell>
        </row>
        <row r="12025">
          <cell r="A12025" t="str">
            <v>R275574</v>
          </cell>
          <cell r="L12025">
            <v>6980</v>
          </cell>
        </row>
        <row r="12026">
          <cell r="A12026" t="str">
            <v>R275574</v>
          </cell>
          <cell r="L12026">
            <v>0</v>
          </cell>
        </row>
        <row r="12027">
          <cell r="A12027" t="str">
            <v>R275574</v>
          </cell>
          <cell r="L12027">
            <v>728.59</v>
          </cell>
        </row>
        <row r="12028">
          <cell r="A12028" t="str">
            <v>R275574</v>
          </cell>
          <cell r="L12028">
            <v>10142.16</v>
          </cell>
        </row>
        <row r="12029">
          <cell r="A12029" t="str">
            <v>R275574</v>
          </cell>
          <cell r="L12029">
            <v>0</v>
          </cell>
        </row>
        <row r="12030">
          <cell r="A12030" t="str">
            <v>R275574</v>
          </cell>
          <cell r="L12030">
            <v>169.79</v>
          </cell>
        </row>
        <row r="12031">
          <cell r="A12031" t="str">
            <v>R275574</v>
          </cell>
          <cell r="L12031">
            <v>12021.04</v>
          </cell>
        </row>
        <row r="12032">
          <cell r="A12032" t="str">
            <v>R275574</v>
          </cell>
          <cell r="L12032">
            <v>0</v>
          </cell>
        </row>
        <row r="12033">
          <cell r="A12033" t="str">
            <v>R275574</v>
          </cell>
          <cell r="L12033">
            <v>361</v>
          </cell>
        </row>
        <row r="12034">
          <cell r="A12034" t="str">
            <v>R275574</v>
          </cell>
          <cell r="L12034">
            <v>1234.8</v>
          </cell>
        </row>
        <row r="12035">
          <cell r="A12035" t="str">
            <v>R275574</v>
          </cell>
          <cell r="L12035">
            <v>30326.42</v>
          </cell>
        </row>
        <row r="12036">
          <cell r="A12036" t="str">
            <v>R275574</v>
          </cell>
          <cell r="L12036">
            <v>7942.98</v>
          </cell>
        </row>
        <row r="12037">
          <cell r="A12037" t="str">
            <v>R275574</v>
          </cell>
          <cell r="L12037">
            <v>-154.38</v>
          </cell>
        </row>
        <row r="12038">
          <cell r="A12038" t="str">
            <v>R275574</v>
          </cell>
          <cell r="L12038">
            <v>172.08</v>
          </cell>
        </row>
        <row r="12039">
          <cell r="A12039" t="str">
            <v>R275574</v>
          </cell>
          <cell r="L12039">
            <v>0</v>
          </cell>
        </row>
        <row r="12040">
          <cell r="A12040" t="str">
            <v>R275574</v>
          </cell>
          <cell r="L12040">
            <v>5605.36</v>
          </cell>
        </row>
        <row r="12041">
          <cell r="A12041" t="str">
            <v>R275574</v>
          </cell>
          <cell r="L12041">
            <v>0</v>
          </cell>
        </row>
        <row r="12042">
          <cell r="A12042" t="str">
            <v>R275574</v>
          </cell>
          <cell r="L12042">
            <v>181.82</v>
          </cell>
        </row>
        <row r="12043">
          <cell r="A12043" t="str">
            <v>R275574</v>
          </cell>
          <cell r="L12043">
            <v>200</v>
          </cell>
        </row>
        <row r="12044">
          <cell r="A12044" t="str">
            <v>R275574</v>
          </cell>
          <cell r="L12044">
            <v>0</v>
          </cell>
        </row>
        <row r="12045">
          <cell r="A12045" t="str">
            <v>R275574</v>
          </cell>
          <cell r="L12045">
            <v>1864.8</v>
          </cell>
        </row>
        <row r="12046">
          <cell r="A12046" t="str">
            <v>R275574</v>
          </cell>
          <cell r="L12046">
            <v>18235.3</v>
          </cell>
        </row>
        <row r="12047">
          <cell r="A12047" t="str">
            <v>R275574</v>
          </cell>
          <cell r="L12047">
            <v>2330.25</v>
          </cell>
        </row>
        <row r="12048">
          <cell r="A12048" t="str">
            <v>R275574</v>
          </cell>
          <cell r="L12048">
            <v>0.01</v>
          </cell>
        </row>
        <row r="12049">
          <cell r="A12049" t="str">
            <v>R275574</v>
          </cell>
          <cell r="L12049">
            <v>1089.99</v>
          </cell>
        </row>
        <row r="12050">
          <cell r="A12050" t="str">
            <v>R275574</v>
          </cell>
          <cell r="L12050">
            <v>0</v>
          </cell>
        </row>
        <row r="12051">
          <cell r="A12051" t="str">
            <v>R275574</v>
          </cell>
          <cell r="L12051">
            <v>18.71</v>
          </cell>
        </row>
        <row r="12052">
          <cell r="A12052" t="str">
            <v>R275574</v>
          </cell>
          <cell r="L12052">
            <v>3234.42</v>
          </cell>
        </row>
        <row r="12053">
          <cell r="A12053" t="str">
            <v>R275574</v>
          </cell>
          <cell r="L12053">
            <v>7391.64</v>
          </cell>
        </row>
        <row r="12054">
          <cell r="A12054" t="str">
            <v>R275574</v>
          </cell>
          <cell r="L12054">
            <v>840</v>
          </cell>
        </row>
        <row r="12055">
          <cell r="A12055" t="str">
            <v>R275574</v>
          </cell>
          <cell r="L12055">
            <v>0</v>
          </cell>
        </row>
        <row r="12056">
          <cell r="A12056" t="str">
            <v>R422429</v>
          </cell>
          <cell r="L12056">
            <v>344</v>
          </cell>
        </row>
        <row r="12057">
          <cell r="A12057" t="str">
            <v>R422429</v>
          </cell>
          <cell r="L12057">
            <v>1687.02</v>
          </cell>
        </row>
        <row r="12058">
          <cell r="A12058" t="str">
            <v>R422429</v>
          </cell>
          <cell r="L12058">
            <v>7050.31</v>
          </cell>
        </row>
        <row r="12059">
          <cell r="A12059" t="str">
            <v>R422429</v>
          </cell>
          <cell r="L12059">
            <v>310.76</v>
          </cell>
        </row>
        <row r="12060">
          <cell r="A12060" t="str">
            <v>R422429</v>
          </cell>
          <cell r="L12060">
            <v>15929.01</v>
          </cell>
        </row>
        <row r="12061">
          <cell r="A12061" t="str">
            <v>R422429</v>
          </cell>
          <cell r="L12061">
            <v>1664.94</v>
          </cell>
        </row>
        <row r="12062">
          <cell r="A12062" t="str">
            <v>R422429</v>
          </cell>
          <cell r="L12062">
            <v>0</v>
          </cell>
        </row>
        <row r="12063">
          <cell r="A12063" t="str">
            <v>R422429</v>
          </cell>
          <cell r="L12063">
            <v>38319.269999999997</v>
          </cell>
        </row>
        <row r="12064">
          <cell r="A12064" t="str">
            <v>R422429</v>
          </cell>
          <cell r="L12064">
            <v>4077.9</v>
          </cell>
        </row>
        <row r="12065">
          <cell r="A12065" t="str">
            <v>R422429</v>
          </cell>
          <cell r="L12065">
            <v>0</v>
          </cell>
        </row>
        <row r="12066">
          <cell r="A12066" t="str">
            <v>R422429</v>
          </cell>
          <cell r="L12066">
            <v>328.5</v>
          </cell>
        </row>
        <row r="12067">
          <cell r="A12067" t="str">
            <v>R422429</v>
          </cell>
          <cell r="L12067">
            <v>-186.6</v>
          </cell>
        </row>
        <row r="12068">
          <cell r="A12068" t="str">
            <v>R422429</v>
          </cell>
          <cell r="L12068">
            <v>1024.6500000000001</v>
          </cell>
        </row>
        <row r="12069">
          <cell r="A12069" t="str">
            <v>R422429</v>
          </cell>
          <cell r="L12069">
            <v>89.36</v>
          </cell>
        </row>
        <row r="12070">
          <cell r="A12070" t="str">
            <v>R422429</v>
          </cell>
          <cell r="L12070">
            <v>0</v>
          </cell>
        </row>
        <row r="12071">
          <cell r="A12071" t="str">
            <v>R422429</v>
          </cell>
          <cell r="L12071">
            <v>3846.6</v>
          </cell>
        </row>
        <row r="12072">
          <cell r="A12072" t="str">
            <v>R422429</v>
          </cell>
          <cell r="L12072">
            <v>21478.99</v>
          </cell>
        </row>
        <row r="12073">
          <cell r="A12073" t="str">
            <v>R422429</v>
          </cell>
          <cell r="L12073">
            <v>0</v>
          </cell>
        </row>
        <row r="12074">
          <cell r="A12074" t="str">
            <v>R422429</v>
          </cell>
          <cell r="L12074">
            <v>5063</v>
          </cell>
        </row>
        <row r="12075">
          <cell r="A12075" t="str">
            <v>R422429</v>
          </cell>
          <cell r="L12075">
            <v>0</v>
          </cell>
        </row>
        <row r="12076">
          <cell r="A12076" t="str">
            <v>R422429</v>
          </cell>
          <cell r="L12076">
            <v>0</v>
          </cell>
        </row>
        <row r="12077">
          <cell r="A12077" t="str">
            <v>R422429</v>
          </cell>
          <cell r="L12077">
            <v>0</v>
          </cell>
        </row>
        <row r="12078">
          <cell r="A12078" t="str">
            <v>R422429</v>
          </cell>
          <cell r="L12078">
            <v>0.19</v>
          </cell>
        </row>
        <row r="12079">
          <cell r="A12079" t="str">
            <v>R422429</v>
          </cell>
          <cell r="L12079">
            <v>0.01</v>
          </cell>
        </row>
        <row r="12080">
          <cell r="A12080" t="str">
            <v>R422429</v>
          </cell>
          <cell r="L12080">
            <v>437.8</v>
          </cell>
        </row>
        <row r="12081">
          <cell r="A12081" t="str">
            <v>R422429</v>
          </cell>
          <cell r="L12081">
            <v>-179</v>
          </cell>
        </row>
        <row r="12082">
          <cell r="A12082" t="str">
            <v>R422429</v>
          </cell>
          <cell r="L12082">
            <v>1.04</v>
          </cell>
        </row>
        <row r="12083">
          <cell r="A12083" t="str">
            <v>R422429</v>
          </cell>
          <cell r="L12083">
            <v>-264.39999999999998</v>
          </cell>
        </row>
        <row r="12084">
          <cell r="A12084" t="str">
            <v>R422429</v>
          </cell>
          <cell r="L12084">
            <v>1372.31</v>
          </cell>
        </row>
        <row r="12085">
          <cell r="A12085" t="str">
            <v>R422429</v>
          </cell>
          <cell r="L12085">
            <v>0</v>
          </cell>
        </row>
        <row r="12086">
          <cell r="A12086" t="str">
            <v>R422429</v>
          </cell>
          <cell r="L12086">
            <v>4530.57</v>
          </cell>
        </row>
        <row r="12087">
          <cell r="A12087" t="str">
            <v>R422429</v>
          </cell>
          <cell r="L12087">
            <v>0</v>
          </cell>
        </row>
        <row r="12088">
          <cell r="A12088" t="str">
            <v>R422429</v>
          </cell>
          <cell r="L12088">
            <v>2363.86</v>
          </cell>
        </row>
        <row r="12089">
          <cell r="A12089" t="str">
            <v>R422429</v>
          </cell>
          <cell r="L12089">
            <v>2363.75</v>
          </cell>
        </row>
        <row r="12090">
          <cell r="A12090" t="str">
            <v>R422429</v>
          </cell>
          <cell r="L12090">
            <v>0</v>
          </cell>
        </row>
        <row r="12091">
          <cell r="A12091" t="str">
            <v>R422429</v>
          </cell>
          <cell r="L12091">
            <v>5785.61</v>
          </cell>
        </row>
        <row r="12092">
          <cell r="A12092" t="str">
            <v>R422429</v>
          </cell>
          <cell r="L12092">
            <v>5785.48</v>
          </cell>
        </row>
        <row r="12093">
          <cell r="A12093" t="str">
            <v>R422429</v>
          </cell>
          <cell r="L12093">
            <v>0</v>
          </cell>
        </row>
        <row r="12094">
          <cell r="A12094" t="str">
            <v>R422429</v>
          </cell>
          <cell r="L12094">
            <v>63.2</v>
          </cell>
        </row>
        <row r="12095">
          <cell r="A12095" t="str">
            <v>R422429</v>
          </cell>
          <cell r="L12095">
            <v>63.2</v>
          </cell>
        </row>
        <row r="12096">
          <cell r="A12096" t="str">
            <v>R422429</v>
          </cell>
          <cell r="L12096">
            <v>2290.25</v>
          </cell>
        </row>
        <row r="12097">
          <cell r="A12097" t="str">
            <v>R422429</v>
          </cell>
          <cell r="L12097">
            <v>311.3</v>
          </cell>
        </row>
        <row r="12098">
          <cell r="A12098" t="str">
            <v>R422429</v>
          </cell>
          <cell r="L12098">
            <v>22522.54</v>
          </cell>
        </row>
        <row r="12099">
          <cell r="A12099" t="str">
            <v>R422429</v>
          </cell>
          <cell r="L12099">
            <v>186</v>
          </cell>
        </row>
        <row r="12100">
          <cell r="A12100" t="str">
            <v>R422429</v>
          </cell>
          <cell r="L12100">
            <v>-783.14</v>
          </cell>
        </row>
        <row r="12101">
          <cell r="A12101" t="str">
            <v>R422429</v>
          </cell>
          <cell r="L12101">
            <v>-0.02</v>
          </cell>
        </row>
        <row r="12102">
          <cell r="A12102" t="str">
            <v>R422429</v>
          </cell>
          <cell r="L12102">
            <v>980.84</v>
          </cell>
        </row>
        <row r="12103">
          <cell r="A12103" t="str">
            <v>R422429</v>
          </cell>
          <cell r="L12103">
            <v>0</v>
          </cell>
        </row>
        <row r="12104">
          <cell r="A12104" t="str">
            <v>R425824</v>
          </cell>
          <cell r="L12104">
            <v>8568.59</v>
          </cell>
        </row>
        <row r="12105">
          <cell r="A12105" t="str">
            <v>R425824</v>
          </cell>
          <cell r="L12105">
            <v>8067.9</v>
          </cell>
        </row>
        <row r="12106">
          <cell r="A12106" t="str">
            <v>R425824</v>
          </cell>
          <cell r="L12106">
            <v>1950.73</v>
          </cell>
        </row>
        <row r="12107">
          <cell r="A12107" t="str">
            <v>R425824</v>
          </cell>
          <cell r="L12107">
            <v>10443.219999999999</v>
          </cell>
        </row>
        <row r="12108">
          <cell r="A12108" t="str">
            <v>R425824</v>
          </cell>
          <cell r="L12108">
            <v>0</v>
          </cell>
        </row>
        <row r="12109">
          <cell r="A12109" t="str">
            <v>R425824</v>
          </cell>
          <cell r="L12109">
            <v>25458</v>
          </cell>
        </row>
        <row r="12110">
          <cell r="A12110" t="str">
            <v>R425824</v>
          </cell>
          <cell r="L12110">
            <v>0</v>
          </cell>
        </row>
        <row r="12111">
          <cell r="A12111" t="str">
            <v>R425824</v>
          </cell>
          <cell r="L12111">
            <v>-414.36</v>
          </cell>
        </row>
        <row r="12112">
          <cell r="A12112" t="str">
            <v>R425824</v>
          </cell>
          <cell r="L12112">
            <v>-265.57</v>
          </cell>
        </row>
        <row r="12113">
          <cell r="A12113" t="str">
            <v>R425824</v>
          </cell>
          <cell r="L12113">
            <v>-0.01</v>
          </cell>
        </row>
        <row r="12114">
          <cell r="A12114" t="str">
            <v>R425824</v>
          </cell>
          <cell r="L12114">
            <v>265.57</v>
          </cell>
        </row>
        <row r="12115">
          <cell r="A12115" t="str">
            <v>R425824</v>
          </cell>
          <cell r="L12115">
            <v>0.18</v>
          </cell>
        </row>
        <row r="12116">
          <cell r="A12116" t="str">
            <v>R425824</v>
          </cell>
          <cell r="L12116">
            <v>2318.0100000000002</v>
          </cell>
        </row>
        <row r="12117">
          <cell r="A12117" t="str">
            <v>R425824</v>
          </cell>
          <cell r="L12117">
            <v>314</v>
          </cell>
        </row>
        <row r="12118">
          <cell r="A12118" t="str">
            <v>R425824</v>
          </cell>
          <cell r="L12118">
            <v>-2185</v>
          </cell>
        </row>
        <row r="12119">
          <cell r="A12119" t="str">
            <v>R425824</v>
          </cell>
          <cell r="L12119">
            <v>2185</v>
          </cell>
        </row>
        <row r="12120">
          <cell r="A12120" t="str">
            <v>R614161</v>
          </cell>
          <cell r="L12120">
            <v>9820</v>
          </cell>
        </row>
        <row r="12121">
          <cell r="A12121" t="str">
            <v>R614161</v>
          </cell>
          <cell r="L12121">
            <v>7180</v>
          </cell>
        </row>
        <row r="12122">
          <cell r="A12122" t="str">
            <v>R614161</v>
          </cell>
          <cell r="L12122">
            <v>0</v>
          </cell>
        </row>
        <row r="12123">
          <cell r="A12123" t="str">
            <v>R615023BEL</v>
          </cell>
          <cell r="L12123">
            <v>5269.06</v>
          </cell>
        </row>
        <row r="12124">
          <cell r="A12124" t="str">
            <v>R615023BEL</v>
          </cell>
          <cell r="L12124">
            <v>0</v>
          </cell>
        </row>
        <row r="12125">
          <cell r="A12125" t="str">
            <v>R615023BEL</v>
          </cell>
          <cell r="L12125">
            <v>0</v>
          </cell>
        </row>
        <row r="12126">
          <cell r="A12126" t="str">
            <v>R615023BEL</v>
          </cell>
          <cell r="L12126">
            <v>0</v>
          </cell>
        </row>
        <row r="12127">
          <cell r="A12127" t="str">
            <v>R615023BMT</v>
          </cell>
          <cell r="L12127">
            <v>774.15</v>
          </cell>
        </row>
        <row r="12128">
          <cell r="A12128" t="str">
            <v>R615023BMT</v>
          </cell>
          <cell r="L12128">
            <v>0</v>
          </cell>
        </row>
        <row r="12129">
          <cell r="A12129" t="str">
            <v>R615023COM</v>
          </cell>
          <cell r="L12129">
            <v>5280</v>
          </cell>
        </row>
        <row r="12130">
          <cell r="A12130" t="str">
            <v>R615023COM</v>
          </cell>
          <cell r="L12130">
            <v>0</v>
          </cell>
        </row>
        <row r="12131">
          <cell r="A12131" t="str">
            <v>R615023COM</v>
          </cell>
          <cell r="L12131">
            <v>5280</v>
          </cell>
        </row>
        <row r="12132">
          <cell r="A12132" t="str">
            <v>R615023COM</v>
          </cell>
          <cell r="L12132">
            <v>39525.54</v>
          </cell>
        </row>
        <row r="12133">
          <cell r="A12133" t="str">
            <v>R615023COM</v>
          </cell>
          <cell r="L12133">
            <v>648.44000000000005</v>
          </cell>
        </row>
        <row r="12134">
          <cell r="A12134" t="str">
            <v>R615023COM</v>
          </cell>
          <cell r="L12134">
            <v>-48.73</v>
          </cell>
        </row>
        <row r="12135">
          <cell r="A12135" t="str">
            <v>R615023COM</v>
          </cell>
          <cell r="L12135">
            <v>-52.5</v>
          </cell>
        </row>
        <row r="12136">
          <cell r="A12136" t="str">
            <v>R615023COM</v>
          </cell>
          <cell r="L12136">
            <v>258.13</v>
          </cell>
        </row>
        <row r="12137">
          <cell r="A12137" t="str">
            <v>R615023COM</v>
          </cell>
          <cell r="L12137">
            <v>0</v>
          </cell>
        </row>
        <row r="12138">
          <cell r="A12138" t="str">
            <v>R615023COM</v>
          </cell>
          <cell r="L12138">
            <v>0</v>
          </cell>
        </row>
        <row r="12139">
          <cell r="A12139" t="str">
            <v>R615023COM</v>
          </cell>
          <cell r="L12139">
            <v>2722.07</v>
          </cell>
        </row>
        <row r="12140">
          <cell r="A12140" t="str">
            <v>R615023COM</v>
          </cell>
          <cell r="L12140">
            <v>-9.06</v>
          </cell>
        </row>
        <row r="12141">
          <cell r="A12141" t="str">
            <v>R615023COM</v>
          </cell>
          <cell r="L12141">
            <v>9.06</v>
          </cell>
        </row>
        <row r="12142">
          <cell r="A12142" t="str">
            <v>R615023COM</v>
          </cell>
          <cell r="L12142">
            <v>0</v>
          </cell>
        </row>
        <row r="12143">
          <cell r="A12143" t="str">
            <v>R615023E2C</v>
          </cell>
          <cell r="L12143">
            <v>4416.8</v>
          </cell>
        </row>
        <row r="12144">
          <cell r="A12144" t="str">
            <v>R615023E2C</v>
          </cell>
          <cell r="L12144">
            <v>0</v>
          </cell>
        </row>
        <row r="12145">
          <cell r="A12145" t="str">
            <v>R615023E2C</v>
          </cell>
          <cell r="L12145">
            <v>-0.1</v>
          </cell>
        </row>
        <row r="12146">
          <cell r="A12146" t="str">
            <v>R615023E2C</v>
          </cell>
          <cell r="L12146">
            <v>-146.13999999999999</v>
          </cell>
        </row>
        <row r="12147">
          <cell r="A12147" t="str">
            <v>R615023E2C</v>
          </cell>
          <cell r="L12147">
            <v>146.13999999999999</v>
          </cell>
        </row>
        <row r="12148">
          <cell r="A12148" t="str">
            <v>R615023E2C</v>
          </cell>
          <cell r="L12148">
            <v>0.06</v>
          </cell>
        </row>
        <row r="12149">
          <cell r="A12149" t="str">
            <v>R615023E2C</v>
          </cell>
          <cell r="L12149">
            <v>5642.65</v>
          </cell>
        </row>
        <row r="12150">
          <cell r="A12150" t="str">
            <v>R615023E2C</v>
          </cell>
          <cell r="L12150">
            <v>0</v>
          </cell>
        </row>
        <row r="12151">
          <cell r="A12151" t="str">
            <v>R615023E2C</v>
          </cell>
          <cell r="L12151">
            <v>-59.74</v>
          </cell>
        </row>
        <row r="12152">
          <cell r="A12152" t="str">
            <v>R615023E2C</v>
          </cell>
          <cell r="L12152">
            <v>0</v>
          </cell>
        </row>
        <row r="12153">
          <cell r="A12153" t="str">
            <v>R615023E2C</v>
          </cell>
          <cell r="L12153">
            <v>0</v>
          </cell>
        </row>
        <row r="12154">
          <cell r="A12154" t="str">
            <v>R615023E2C</v>
          </cell>
          <cell r="L12154">
            <v>7106.38</v>
          </cell>
        </row>
        <row r="12155">
          <cell r="A12155" t="str">
            <v>R615023E2C</v>
          </cell>
          <cell r="L12155">
            <v>0</v>
          </cell>
        </row>
        <row r="12156">
          <cell r="A12156" t="str">
            <v>R615023E2C</v>
          </cell>
          <cell r="L12156">
            <v>0</v>
          </cell>
        </row>
        <row r="12157">
          <cell r="A12157" t="str">
            <v>R615023E2C</v>
          </cell>
          <cell r="L12157">
            <v>7957.37</v>
          </cell>
        </row>
        <row r="12158">
          <cell r="A12158" t="str">
            <v>R615023E2C</v>
          </cell>
          <cell r="L12158">
            <v>-111.37</v>
          </cell>
        </row>
        <row r="12159">
          <cell r="A12159" t="str">
            <v>R615023E2C</v>
          </cell>
          <cell r="L12159">
            <v>111.38</v>
          </cell>
        </row>
        <row r="12160">
          <cell r="A12160" t="str">
            <v>R615023E2C</v>
          </cell>
          <cell r="L12160">
            <v>0</v>
          </cell>
        </row>
        <row r="12161">
          <cell r="A12161" t="str">
            <v>R615023E2C</v>
          </cell>
          <cell r="L12161">
            <v>0</v>
          </cell>
        </row>
        <row r="12162">
          <cell r="A12162" t="str">
            <v>R615023E2C</v>
          </cell>
          <cell r="L12162">
            <v>4991.0600000000004</v>
          </cell>
        </row>
        <row r="12163">
          <cell r="A12163" t="str">
            <v>R615023E2C</v>
          </cell>
          <cell r="L12163">
            <v>-0.01</v>
          </cell>
        </row>
        <row r="12164">
          <cell r="A12164" t="str">
            <v>R615023E2C</v>
          </cell>
          <cell r="L12164">
            <v>0</v>
          </cell>
        </row>
        <row r="12165">
          <cell r="A12165" t="str">
            <v>R615023E3S</v>
          </cell>
          <cell r="L12165">
            <v>16291</v>
          </cell>
        </row>
        <row r="12166">
          <cell r="A12166" t="str">
            <v>R615023E3S</v>
          </cell>
          <cell r="L12166">
            <v>0</v>
          </cell>
        </row>
        <row r="12167">
          <cell r="A12167" t="str">
            <v>R615023E3S</v>
          </cell>
          <cell r="L12167">
            <v>6783.25</v>
          </cell>
        </row>
        <row r="12168">
          <cell r="A12168" t="str">
            <v>R615023E3S</v>
          </cell>
          <cell r="L12168">
            <v>0</v>
          </cell>
        </row>
        <row r="12169">
          <cell r="A12169" t="str">
            <v>R615023E3S</v>
          </cell>
          <cell r="L12169">
            <v>873.94</v>
          </cell>
        </row>
        <row r="12170">
          <cell r="A12170" t="str">
            <v>R615023E3S</v>
          </cell>
          <cell r="L12170">
            <v>0</v>
          </cell>
        </row>
        <row r="12171">
          <cell r="A12171" t="str">
            <v>R615023E3S</v>
          </cell>
          <cell r="L12171">
            <v>355.4</v>
          </cell>
        </row>
        <row r="12172">
          <cell r="A12172" t="str">
            <v>R615023E3S</v>
          </cell>
          <cell r="L12172">
            <v>-0.03</v>
          </cell>
        </row>
        <row r="12173">
          <cell r="A12173" t="str">
            <v>R615023E3S</v>
          </cell>
          <cell r="L12173">
            <v>0</v>
          </cell>
        </row>
        <row r="12174">
          <cell r="A12174" t="str">
            <v>R615023EVZ</v>
          </cell>
          <cell r="L12174">
            <v>5776.11</v>
          </cell>
        </row>
        <row r="12175">
          <cell r="A12175" t="str">
            <v>R615023EVZ</v>
          </cell>
          <cell r="L12175">
            <v>0</v>
          </cell>
        </row>
        <row r="12176">
          <cell r="A12176" t="str">
            <v>R615023EVZ</v>
          </cell>
          <cell r="L12176">
            <v>-0.34</v>
          </cell>
        </row>
        <row r="12177">
          <cell r="A12177" t="str">
            <v>R615023EVZ</v>
          </cell>
          <cell r="L12177">
            <v>0</v>
          </cell>
        </row>
        <row r="12178">
          <cell r="A12178" t="str">
            <v>R615023EVZ</v>
          </cell>
          <cell r="L12178">
            <v>0</v>
          </cell>
        </row>
        <row r="12179">
          <cell r="A12179" t="str">
            <v>R615023EVZ</v>
          </cell>
          <cell r="L12179">
            <v>2481.96</v>
          </cell>
        </row>
        <row r="12180">
          <cell r="A12180" t="str">
            <v>R615023EVZ</v>
          </cell>
          <cell r="L12180">
            <v>10.69</v>
          </cell>
        </row>
        <row r="12181">
          <cell r="A12181" t="str">
            <v>R615023EVZ</v>
          </cell>
          <cell r="L12181">
            <v>0</v>
          </cell>
        </row>
        <row r="12182">
          <cell r="A12182" t="str">
            <v>R615240</v>
          </cell>
          <cell r="L12182">
            <v>1179.24</v>
          </cell>
        </row>
        <row r="12183">
          <cell r="A12183" t="str">
            <v>R615240</v>
          </cell>
          <cell r="L12183">
            <v>80</v>
          </cell>
        </row>
        <row r="12184">
          <cell r="A12184" t="str">
            <v>R615240</v>
          </cell>
          <cell r="L12184">
            <v>27864.240000000002</v>
          </cell>
        </row>
        <row r="12185">
          <cell r="A12185" t="str">
            <v>R615240</v>
          </cell>
          <cell r="L12185">
            <v>73.400000000000006</v>
          </cell>
        </row>
        <row r="12186">
          <cell r="A12186" t="str">
            <v>R615240</v>
          </cell>
          <cell r="L12186">
            <v>1015.42</v>
          </cell>
        </row>
        <row r="12187">
          <cell r="A12187" t="str">
            <v>R615240</v>
          </cell>
          <cell r="L12187">
            <v>-108.89</v>
          </cell>
        </row>
        <row r="12188">
          <cell r="A12188" t="str">
            <v>R615240</v>
          </cell>
          <cell r="L12188">
            <v>-5.59</v>
          </cell>
        </row>
        <row r="12189">
          <cell r="A12189" t="str">
            <v>R615240</v>
          </cell>
          <cell r="L12189">
            <v>390.47</v>
          </cell>
        </row>
        <row r="12190">
          <cell r="A12190" t="str">
            <v>R615240</v>
          </cell>
          <cell r="L12190">
            <v>0</v>
          </cell>
        </row>
        <row r="12191">
          <cell r="A12191" t="str">
            <v>R615240</v>
          </cell>
          <cell r="L12191">
            <v>1379.19</v>
          </cell>
        </row>
        <row r="12192">
          <cell r="A12192" t="str">
            <v>R615240</v>
          </cell>
          <cell r="L12192">
            <v>7315.5</v>
          </cell>
        </row>
        <row r="12193">
          <cell r="A12193" t="str">
            <v>R615240</v>
          </cell>
          <cell r="L12193">
            <v>0</v>
          </cell>
        </row>
        <row r="12194">
          <cell r="A12194" t="str">
            <v>R615240</v>
          </cell>
          <cell r="L12194">
            <v>301.07</v>
          </cell>
        </row>
        <row r="12195">
          <cell r="A12195" t="str">
            <v>R615240</v>
          </cell>
          <cell r="L12195">
            <v>12786.68</v>
          </cell>
        </row>
        <row r="12196">
          <cell r="A12196" t="str">
            <v>R615240</v>
          </cell>
          <cell r="L12196">
            <v>0.5</v>
          </cell>
        </row>
        <row r="12197">
          <cell r="A12197" t="str">
            <v>R615240</v>
          </cell>
          <cell r="L12197">
            <v>259.44</v>
          </cell>
        </row>
        <row r="12198">
          <cell r="A12198" t="str">
            <v>R615240</v>
          </cell>
          <cell r="L12198">
            <v>-49.78</v>
          </cell>
        </row>
        <row r="12199">
          <cell r="A12199" t="str">
            <v>R615240</v>
          </cell>
          <cell r="L12199">
            <v>49.78</v>
          </cell>
        </row>
        <row r="12200">
          <cell r="A12200" t="str">
            <v>R615240</v>
          </cell>
          <cell r="L12200">
            <v>0</v>
          </cell>
        </row>
        <row r="12201">
          <cell r="A12201" t="str">
            <v>R615240</v>
          </cell>
          <cell r="L12201">
            <v>767.59</v>
          </cell>
        </row>
        <row r="12202">
          <cell r="A12202" t="str">
            <v>R615242</v>
          </cell>
          <cell r="L12202">
            <v>-858.28</v>
          </cell>
        </row>
        <row r="12203">
          <cell r="A12203" t="str">
            <v>R615242</v>
          </cell>
          <cell r="L12203">
            <v>3761.54</v>
          </cell>
        </row>
        <row r="12204">
          <cell r="A12204" t="str">
            <v>R615242</v>
          </cell>
          <cell r="L12204">
            <v>0</v>
          </cell>
        </row>
        <row r="12205">
          <cell r="A12205" t="str">
            <v>R615242</v>
          </cell>
          <cell r="L12205">
            <v>10000</v>
          </cell>
        </row>
        <row r="12206">
          <cell r="A12206" t="str">
            <v>R615242</v>
          </cell>
          <cell r="L12206">
            <v>0</v>
          </cell>
        </row>
        <row r="12207">
          <cell r="A12207" t="str">
            <v>R615242</v>
          </cell>
          <cell r="L12207">
            <v>-153.07</v>
          </cell>
        </row>
        <row r="12208">
          <cell r="A12208" t="str">
            <v>R615242</v>
          </cell>
          <cell r="L12208">
            <v>153.07</v>
          </cell>
        </row>
        <row r="12209">
          <cell r="A12209" t="str">
            <v>R615242</v>
          </cell>
          <cell r="L12209">
            <v>56000</v>
          </cell>
        </row>
        <row r="12210">
          <cell r="A12210" t="str">
            <v>R615242</v>
          </cell>
          <cell r="L12210">
            <v>0</v>
          </cell>
        </row>
        <row r="12211">
          <cell r="A12211" t="str">
            <v>R615310ANI</v>
          </cell>
          <cell r="L12211">
            <v>-35.78</v>
          </cell>
        </row>
        <row r="12212">
          <cell r="A12212" t="str">
            <v>R615310ANI</v>
          </cell>
          <cell r="L12212">
            <v>-134.63999999999999</v>
          </cell>
        </row>
        <row r="12213">
          <cell r="A12213" t="str">
            <v>R615310ANI</v>
          </cell>
          <cell r="L12213">
            <v>-104</v>
          </cell>
        </row>
        <row r="12214">
          <cell r="A12214" t="str">
            <v>R615310ANI</v>
          </cell>
          <cell r="L12214">
            <v>-100.01</v>
          </cell>
        </row>
        <row r="12215">
          <cell r="A12215" t="str">
            <v>R615310ANI</v>
          </cell>
          <cell r="L12215">
            <v>274.42</v>
          </cell>
        </row>
        <row r="12216">
          <cell r="A12216" t="str">
            <v>R615310ANI</v>
          </cell>
          <cell r="L12216">
            <v>-29.04</v>
          </cell>
        </row>
        <row r="12217">
          <cell r="A12217" t="str">
            <v>R615310ANI</v>
          </cell>
          <cell r="L12217">
            <v>29.04</v>
          </cell>
        </row>
        <row r="12218">
          <cell r="A12218" t="str">
            <v>R615310BES</v>
          </cell>
          <cell r="L12218">
            <v>2053.2399999999998</v>
          </cell>
        </row>
        <row r="12219">
          <cell r="A12219" t="str">
            <v>R615310BES</v>
          </cell>
          <cell r="L12219">
            <v>-20.04</v>
          </cell>
        </row>
        <row r="12220">
          <cell r="A12220" t="str">
            <v>R615310BES</v>
          </cell>
          <cell r="L12220">
            <v>11684.15</v>
          </cell>
        </row>
        <row r="12221">
          <cell r="A12221" t="str">
            <v>R615310BES</v>
          </cell>
          <cell r="L12221">
            <v>0</v>
          </cell>
        </row>
        <row r="12222">
          <cell r="A12222" t="str">
            <v>R615310BES</v>
          </cell>
          <cell r="L12222">
            <v>28507.46</v>
          </cell>
        </row>
        <row r="12223">
          <cell r="A12223" t="str">
            <v>R615310BES</v>
          </cell>
          <cell r="L12223">
            <v>0</v>
          </cell>
        </row>
        <row r="12224">
          <cell r="A12224" t="str">
            <v>R615310BES</v>
          </cell>
          <cell r="L12224">
            <v>51895.54</v>
          </cell>
        </row>
        <row r="12225">
          <cell r="A12225" t="str">
            <v>R615310BES</v>
          </cell>
          <cell r="L12225">
            <v>1448.24</v>
          </cell>
        </row>
        <row r="12226">
          <cell r="A12226" t="str">
            <v>R615310BES</v>
          </cell>
          <cell r="L12226">
            <v>2322.04</v>
          </cell>
        </row>
        <row r="12227">
          <cell r="A12227" t="str">
            <v>R615310BES</v>
          </cell>
          <cell r="L12227">
            <v>5722.4</v>
          </cell>
        </row>
        <row r="12228">
          <cell r="A12228" t="str">
            <v>R615310BES</v>
          </cell>
          <cell r="L12228">
            <v>19400.7</v>
          </cell>
        </row>
        <row r="12229">
          <cell r="A12229" t="str">
            <v>R615310BES</v>
          </cell>
          <cell r="L12229">
            <v>0</v>
          </cell>
        </row>
        <row r="12230">
          <cell r="A12230" t="str">
            <v>R615310BES</v>
          </cell>
          <cell r="L12230">
            <v>47374.3</v>
          </cell>
        </row>
        <row r="12231">
          <cell r="A12231" t="str">
            <v>R615310BES</v>
          </cell>
          <cell r="L12231">
            <v>0</v>
          </cell>
        </row>
        <row r="12232">
          <cell r="A12232" t="str">
            <v>R615310BES</v>
          </cell>
          <cell r="L12232">
            <v>205.28</v>
          </cell>
        </row>
        <row r="12233">
          <cell r="A12233" t="str">
            <v>R615310BES</v>
          </cell>
          <cell r="L12233">
            <v>735.37</v>
          </cell>
        </row>
        <row r="12234">
          <cell r="A12234" t="str">
            <v>R615310BES</v>
          </cell>
          <cell r="L12234">
            <v>-92.4</v>
          </cell>
        </row>
        <row r="12235">
          <cell r="A12235" t="str">
            <v>R615310BES</v>
          </cell>
          <cell r="L12235">
            <v>338</v>
          </cell>
        </row>
        <row r="12236">
          <cell r="A12236" t="str">
            <v>R615310BES</v>
          </cell>
          <cell r="L12236">
            <v>0</v>
          </cell>
        </row>
        <row r="12237">
          <cell r="A12237" t="str">
            <v>R615310BES</v>
          </cell>
          <cell r="L12237">
            <v>0</v>
          </cell>
        </row>
        <row r="12238">
          <cell r="A12238" t="str">
            <v>R615310BES</v>
          </cell>
          <cell r="L12238">
            <v>12665.74</v>
          </cell>
        </row>
        <row r="12239">
          <cell r="A12239" t="str">
            <v>R615310BES</v>
          </cell>
          <cell r="L12239">
            <v>0</v>
          </cell>
        </row>
        <row r="12240">
          <cell r="A12240" t="str">
            <v>R615310BES</v>
          </cell>
          <cell r="L12240">
            <v>30859.99</v>
          </cell>
        </row>
        <row r="12241">
          <cell r="A12241" t="str">
            <v>R615310BES</v>
          </cell>
          <cell r="L12241">
            <v>0</v>
          </cell>
        </row>
        <row r="12242">
          <cell r="A12242" t="str">
            <v>R615310BES</v>
          </cell>
          <cell r="L12242">
            <v>676</v>
          </cell>
        </row>
        <row r="12243">
          <cell r="A12243" t="str">
            <v>R615310BES</v>
          </cell>
          <cell r="L12243">
            <v>0</v>
          </cell>
        </row>
        <row r="12244">
          <cell r="A12244" t="str">
            <v>R615310BES</v>
          </cell>
          <cell r="L12244">
            <v>676</v>
          </cell>
        </row>
        <row r="12245">
          <cell r="A12245" t="str">
            <v>R615310BES</v>
          </cell>
          <cell r="L12245">
            <v>12901.5</v>
          </cell>
        </row>
        <row r="12246">
          <cell r="A12246" t="str">
            <v>R615310BES</v>
          </cell>
          <cell r="L12246">
            <v>0</v>
          </cell>
        </row>
        <row r="12247">
          <cell r="A12247" t="str">
            <v>R615310BES</v>
          </cell>
          <cell r="L12247">
            <v>31518</v>
          </cell>
        </row>
        <row r="12248">
          <cell r="A12248" t="str">
            <v>R615310BES</v>
          </cell>
          <cell r="L12248">
            <v>0</v>
          </cell>
        </row>
        <row r="12249">
          <cell r="A12249" t="str">
            <v>R615310BES</v>
          </cell>
          <cell r="L12249">
            <v>286.51</v>
          </cell>
        </row>
        <row r="12250">
          <cell r="A12250" t="str">
            <v>R615310BES</v>
          </cell>
          <cell r="L12250">
            <v>90247.27</v>
          </cell>
        </row>
        <row r="12251">
          <cell r="A12251" t="str">
            <v>R615310BES</v>
          </cell>
          <cell r="L12251">
            <v>554.1</v>
          </cell>
        </row>
        <row r="12252">
          <cell r="A12252" t="str">
            <v>R615310BES</v>
          </cell>
          <cell r="L12252">
            <v>374</v>
          </cell>
        </row>
        <row r="12253">
          <cell r="A12253" t="str">
            <v>R615310BES</v>
          </cell>
          <cell r="L12253">
            <v>0</v>
          </cell>
        </row>
        <row r="12254">
          <cell r="A12254" t="str">
            <v>R615310BES</v>
          </cell>
          <cell r="L12254">
            <v>-0.6</v>
          </cell>
        </row>
        <row r="12255">
          <cell r="A12255" t="str">
            <v>R615310BES</v>
          </cell>
          <cell r="L12255">
            <v>15263</v>
          </cell>
        </row>
        <row r="12256">
          <cell r="A12256" t="str">
            <v>R615310BES</v>
          </cell>
          <cell r="L12256">
            <v>4870.1000000000004</v>
          </cell>
        </row>
        <row r="12257">
          <cell r="A12257" t="str">
            <v>R615310BES</v>
          </cell>
          <cell r="L12257">
            <v>0</v>
          </cell>
        </row>
        <row r="12258">
          <cell r="A12258" t="str">
            <v>R615310BES</v>
          </cell>
          <cell r="L12258">
            <v>67076.91</v>
          </cell>
        </row>
        <row r="12259">
          <cell r="A12259" t="str">
            <v>R615310BES</v>
          </cell>
          <cell r="L12259">
            <v>4305.72</v>
          </cell>
        </row>
        <row r="12260">
          <cell r="A12260" t="str">
            <v>R615310BES</v>
          </cell>
          <cell r="L12260">
            <v>9209.26</v>
          </cell>
        </row>
        <row r="12261">
          <cell r="A12261" t="str">
            <v>R615310BES</v>
          </cell>
          <cell r="L12261">
            <v>194.32</v>
          </cell>
        </row>
        <row r="12262">
          <cell r="A12262" t="str">
            <v>R615310BES</v>
          </cell>
          <cell r="L12262">
            <v>0</v>
          </cell>
        </row>
        <row r="12263">
          <cell r="A12263" t="str">
            <v>R615310BES</v>
          </cell>
          <cell r="L12263">
            <v>161857.82999999999</v>
          </cell>
        </row>
        <row r="12264">
          <cell r="A12264" t="str">
            <v>R615310BES</v>
          </cell>
          <cell r="L12264">
            <v>10506</v>
          </cell>
        </row>
        <row r="12265">
          <cell r="A12265" t="str">
            <v>R615310BES</v>
          </cell>
          <cell r="L12265">
            <v>21735.39</v>
          </cell>
        </row>
        <row r="12266">
          <cell r="A12266" t="str">
            <v>R615310BES</v>
          </cell>
          <cell r="L12266">
            <v>16600</v>
          </cell>
        </row>
        <row r="12267">
          <cell r="A12267" t="str">
            <v>R615310BES</v>
          </cell>
          <cell r="L12267">
            <v>0</v>
          </cell>
        </row>
        <row r="12268">
          <cell r="A12268" t="str">
            <v>R615310BES</v>
          </cell>
          <cell r="L12268">
            <v>875</v>
          </cell>
        </row>
        <row r="12269">
          <cell r="A12269" t="str">
            <v>R615310BES</v>
          </cell>
          <cell r="L12269">
            <v>63.2</v>
          </cell>
        </row>
        <row r="12270">
          <cell r="A12270" t="str">
            <v>R615310BES</v>
          </cell>
          <cell r="L12270">
            <v>284.39999999999998</v>
          </cell>
        </row>
        <row r="12271">
          <cell r="A12271" t="str">
            <v>R615310BOU</v>
          </cell>
          <cell r="L12271">
            <v>126189.79</v>
          </cell>
        </row>
        <row r="12272">
          <cell r="A12272" t="str">
            <v>R615310BOU</v>
          </cell>
          <cell r="L12272">
            <v>230.46</v>
          </cell>
        </row>
        <row r="12273">
          <cell r="A12273" t="str">
            <v>R615310BOU</v>
          </cell>
          <cell r="L12273">
            <v>307.98</v>
          </cell>
        </row>
        <row r="12274">
          <cell r="A12274" t="str">
            <v>R615310BOU</v>
          </cell>
          <cell r="L12274">
            <v>-21.84</v>
          </cell>
        </row>
        <row r="12275">
          <cell r="A12275" t="str">
            <v>R615310BOU</v>
          </cell>
          <cell r="L12275">
            <v>5493.55</v>
          </cell>
        </row>
        <row r="12276">
          <cell r="A12276" t="str">
            <v>R615310BOU</v>
          </cell>
          <cell r="L12276">
            <v>0</v>
          </cell>
        </row>
        <row r="12277">
          <cell r="A12277" t="str">
            <v>R615310BOU</v>
          </cell>
          <cell r="L12277">
            <v>58467.37</v>
          </cell>
        </row>
        <row r="12278">
          <cell r="A12278" t="str">
            <v>R615310BOU</v>
          </cell>
          <cell r="L12278">
            <v>0</v>
          </cell>
        </row>
        <row r="12279">
          <cell r="A12279" t="str">
            <v>R615310BOU</v>
          </cell>
          <cell r="L12279">
            <v>142401.82999999999</v>
          </cell>
        </row>
        <row r="12280">
          <cell r="A12280" t="str">
            <v>R615310BOU</v>
          </cell>
          <cell r="L12280">
            <v>16600</v>
          </cell>
        </row>
        <row r="12281">
          <cell r="A12281" t="str">
            <v>R615310BOU</v>
          </cell>
          <cell r="L12281">
            <v>0</v>
          </cell>
        </row>
        <row r="12282">
          <cell r="A12282" t="str">
            <v>R615310BOU</v>
          </cell>
          <cell r="L12282">
            <v>407.8</v>
          </cell>
        </row>
        <row r="12283">
          <cell r="A12283" t="str">
            <v>R615310BOU</v>
          </cell>
          <cell r="L12283">
            <v>3584.09</v>
          </cell>
        </row>
        <row r="12284">
          <cell r="A12284" t="str">
            <v>R615310BOU</v>
          </cell>
          <cell r="L12284">
            <v>8742</v>
          </cell>
        </row>
        <row r="12285">
          <cell r="A12285" t="str">
            <v>R615310BOU</v>
          </cell>
          <cell r="L12285">
            <v>0</v>
          </cell>
        </row>
        <row r="12286">
          <cell r="A12286" t="str">
            <v>R615310CAS</v>
          </cell>
          <cell r="L12286">
            <v>1172.5</v>
          </cell>
        </row>
        <row r="12287">
          <cell r="A12287" t="str">
            <v>R615310CAS</v>
          </cell>
          <cell r="L12287">
            <v>44826.41</v>
          </cell>
        </row>
        <row r="12288">
          <cell r="A12288" t="str">
            <v>R615310CAS</v>
          </cell>
          <cell r="L12288">
            <v>531.02</v>
          </cell>
        </row>
        <row r="12289">
          <cell r="A12289" t="str">
            <v>R615310CAS</v>
          </cell>
          <cell r="L12289">
            <v>924.99</v>
          </cell>
        </row>
        <row r="12290">
          <cell r="A12290" t="str">
            <v>R615310CAS</v>
          </cell>
          <cell r="L12290">
            <v>250.8</v>
          </cell>
        </row>
        <row r="12291">
          <cell r="A12291" t="str">
            <v>R615310CAS</v>
          </cell>
          <cell r="L12291">
            <v>-4.78</v>
          </cell>
        </row>
        <row r="12292">
          <cell r="A12292" t="str">
            <v>R615310CAS</v>
          </cell>
          <cell r="L12292">
            <v>1000</v>
          </cell>
        </row>
        <row r="12293">
          <cell r="A12293" t="str">
            <v>R615310CAS</v>
          </cell>
          <cell r="L12293">
            <v>1987.52</v>
          </cell>
        </row>
        <row r="12294">
          <cell r="A12294" t="str">
            <v>R615310CAS</v>
          </cell>
          <cell r="L12294">
            <v>0</v>
          </cell>
        </row>
        <row r="12295">
          <cell r="A12295" t="str">
            <v>R615310CAS</v>
          </cell>
          <cell r="L12295">
            <v>4853.72</v>
          </cell>
        </row>
        <row r="12296">
          <cell r="A12296" t="str">
            <v>R615310CAS</v>
          </cell>
          <cell r="L12296">
            <v>0</v>
          </cell>
        </row>
        <row r="12297">
          <cell r="A12297" t="str">
            <v>R615310CAS</v>
          </cell>
          <cell r="L12297">
            <v>55.08</v>
          </cell>
        </row>
        <row r="12298">
          <cell r="A12298" t="str">
            <v>R615310CAS</v>
          </cell>
          <cell r="L12298">
            <v>75917.289999999994</v>
          </cell>
        </row>
        <row r="12299">
          <cell r="A12299" t="str">
            <v>R615310CAS</v>
          </cell>
          <cell r="L12299">
            <v>416.46</v>
          </cell>
        </row>
        <row r="12300">
          <cell r="A12300" t="str">
            <v>R615310CAS</v>
          </cell>
          <cell r="L12300">
            <v>20871</v>
          </cell>
        </row>
        <row r="12301">
          <cell r="A12301" t="str">
            <v>R615310CAS</v>
          </cell>
          <cell r="L12301">
            <v>6533.3</v>
          </cell>
        </row>
        <row r="12302">
          <cell r="A12302" t="str">
            <v>R615310CAS</v>
          </cell>
          <cell r="L12302">
            <v>0</v>
          </cell>
        </row>
        <row r="12303">
          <cell r="A12303" t="str">
            <v>R615310CAS</v>
          </cell>
          <cell r="L12303">
            <v>2206.08</v>
          </cell>
        </row>
        <row r="12304">
          <cell r="A12304" t="str">
            <v>R615310CAS</v>
          </cell>
          <cell r="L12304">
            <v>5304</v>
          </cell>
        </row>
        <row r="12305">
          <cell r="A12305" t="str">
            <v>R615310CHA</v>
          </cell>
          <cell r="L12305">
            <v>22461.56</v>
          </cell>
        </row>
        <row r="12306">
          <cell r="A12306" t="str">
            <v>R615310CHA</v>
          </cell>
          <cell r="L12306">
            <v>4420.08</v>
          </cell>
        </row>
        <row r="12307">
          <cell r="A12307" t="str">
            <v>R615310CHA</v>
          </cell>
          <cell r="L12307">
            <v>1026.1199999999999</v>
          </cell>
        </row>
        <row r="12308">
          <cell r="A12308" t="str">
            <v>R615310CHA</v>
          </cell>
          <cell r="L12308">
            <v>66</v>
          </cell>
        </row>
        <row r="12309">
          <cell r="A12309" t="str">
            <v>R615310CHA</v>
          </cell>
          <cell r="L12309">
            <v>519.1</v>
          </cell>
        </row>
        <row r="12310">
          <cell r="A12310" t="str">
            <v>R615310CHA</v>
          </cell>
          <cell r="L12310">
            <v>10489.4</v>
          </cell>
        </row>
        <row r="12311">
          <cell r="A12311" t="str">
            <v>R615310CHA</v>
          </cell>
          <cell r="L12311">
            <v>0</v>
          </cell>
        </row>
        <row r="12312">
          <cell r="A12312" t="str">
            <v>R615310CHA</v>
          </cell>
          <cell r="L12312">
            <v>8418.74</v>
          </cell>
        </row>
        <row r="12313">
          <cell r="A12313" t="str">
            <v>R615310CHA</v>
          </cell>
          <cell r="L12313">
            <v>0</v>
          </cell>
        </row>
        <row r="12314">
          <cell r="A12314" t="str">
            <v>R615310CHA</v>
          </cell>
          <cell r="L12314">
            <v>20438.37</v>
          </cell>
        </row>
        <row r="12315">
          <cell r="A12315" t="str">
            <v>R615310CHA</v>
          </cell>
          <cell r="L12315">
            <v>0</v>
          </cell>
        </row>
        <row r="12316">
          <cell r="A12316" t="str">
            <v>R615310CHA</v>
          </cell>
          <cell r="L12316">
            <v>8029.62</v>
          </cell>
        </row>
        <row r="12317">
          <cell r="A12317" t="str">
            <v>R615310CHA</v>
          </cell>
          <cell r="L12317">
            <v>3212</v>
          </cell>
        </row>
        <row r="12318">
          <cell r="A12318" t="str">
            <v>R615310CHA</v>
          </cell>
          <cell r="L12318">
            <v>327.75</v>
          </cell>
        </row>
        <row r="12319">
          <cell r="A12319" t="str">
            <v>R615310CHA</v>
          </cell>
          <cell r="L12319">
            <v>1374.13</v>
          </cell>
        </row>
        <row r="12320">
          <cell r="A12320" t="str">
            <v>R615310CHA</v>
          </cell>
          <cell r="L12320">
            <v>-21.4</v>
          </cell>
        </row>
        <row r="12321">
          <cell r="A12321" t="str">
            <v>R615310CHA</v>
          </cell>
          <cell r="L12321">
            <v>13798.54</v>
          </cell>
        </row>
        <row r="12322">
          <cell r="A12322" t="str">
            <v>R615310CHA</v>
          </cell>
          <cell r="L12322">
            <v>3583.5</v>
          </cell>
        </row>
        <row r="12323">
          <cell r="A12323" t="str">
            <v>R615310CHA</v>
          </cell>
          <cell r="L12323">
            <v>0</v>
          </cell>
        </row>
        <row r="12324">
          <cell r="A12324" t="str">
            <v>R615310CHA</v>
          </cell>
          <cell r="L12324">
            <v>8740.56</v>
          </cell>
        </row>
        <row r="12325">
          <cell r="A12325" t="str">
            <v>R615310CHA</v>
          </cell>
          <cell r="L12325">
            <v>0</v>
          </cell>
        </row>
        <row r="12326">
          <cell r="A12326" t="str">
            <v>R615310CHA</v>
          </cell>
          <cell r="L12326">
            <v>488.51</v>
          </cell>
        </row>
        <row r="12327">
          <cell r="A12327" t="str">
            <v>R615310CHA</v>
          </cell>
          <cell r="L12327">
            <v>-1117.3</v>
          </cell>
        </row>
        <row r="12328">
          <cell r="A12328" t="str">
            <v>R615310CHA</v>
          </cell>
          <cell r="L12328">
            <v>-127.58</v>
          </cell>
        </row>
        <row r="12329">
          <cell r="A12329" t="str">
            <v>R615310CHA</v>
          </cell>
          <cell r="L12329">
            <v>545.70000000000005</v>
          </cell>
        </row>
        <row r="12330">
          <cell r="A12330" t="str">
            <v>R615310CHA</v>
          </cell>
          <cell r="L12330">
            <v>20883.97</v>
          </cell>
        </row>
        <row r="12331">
          <cell r="A12331" t="str">
            <v>R615310CHA</v>
          </cell>
          <cell r="L12331">
            <v>73.45</v>
          </cell>
        </row>
        <row r="12332">
          <cell r="A12332" t="str">
            <v>R615310CHA</v>
          </cell>
          <cell r="L12332">
            <v>0</v>
          </cell>
        </row>
        <row r="12333">
          <cell r="A12333" t="str">
            <v>R615310CHA</v>
          </cell>
          <cell r="L12333">
            <v>14784.55</v>
          </cell>
        </row>
        <row r="12334">
          <cell r="A12334" t="str">
            <v>R615310COM</v>
          </cell>
          <cell r="L12334">
            <v>4659.79</v>
          </cell>
        </row>
        <row r="12335">
          <cell r="A12335" t="str">
            <v>R615310COM</v>
          </cell>
          <cell r="L12335">
            <v>76719.37</v>
          </cell>
        </row>
        <row r="12336">
          <cell r="A12336" t="str">
            <v>R615310COM</v>
          </cell>
          <cell r="L12336">
            <v>2083.71</v>
          </cell>
        </row>
        <row r="12337">
          <cell r="A12337" t="str">
            <v>R615310COM</v>
          </cell>
          <cell r="L12337">
            <v>-428.24</v>
          </cell>
        </row>
        <row r="12338">
          <cell r="A12338" t="str">
            <v>R615310COM</v>
          </cell>
          <cell r="L12338">
            <v>-5.61</v>
          </cell>
        </row>
        <row r="12339">
          <cell r="A12339" t="str">
            <v>R615310COM</v>
          </cell>
          <cell r="L12339">
            <v>637.32000000000005</v>
          </cell>
        </row>
        <row r="12340">
          <cell r="A12340" t="str">
            <v>R615310COM</v>
          </cell>
          <cell r="L12340">
            <v>0</v>
          </cell>
        </row>
        <row r="12341">
          <cell r="A12341" t="str">
            <v>R615310COM</v>
          </cell>
          <cell r="L12341">
            <v>875</v>
          </cell>
        </row>
        <row r="12342">
          <cell r="A12342" t="str">
            <v>R615310COM</v>
          </cell>
          <cell r="L12342">
            <v>4700</v>
          </cell>
        </row>
        <row r="12343">
          <cell r="A12343" t="str">
            <v>R615310COM</v>
          </cell>
          <cell r="L12343">
            <v>1099.06</v>
          </cell>
        </row>
        <row r="12344">
          <cell r="A12344" t="str">
            <v>R615310COM</v>
          </cell>
          <cell r="L12344">
            <v>3293.65</v>
          </cell>
        </row>
        <row r="12345">
          <cell r="A12345" t="str">
            <v>R615310COM</v>
          </cell>
          <cell r="L12345">
            <v>0</v>
          </cell>
        </row>
        <row r="12346">
          <cell r="A12346" t="str">
            <v>R615310COM</v>
          </cell>
          <cell r="L12346">
            <v>2684</v>
          </cell>
        </row>
        <row r="12347">
          <cell r="A12347" t="str">
            <v>R615310COM</v>
          </cell>
          <cell r="L12347">
            <v>7646.08</v>
          </cell>
        </row>
        <row r="12348">
          <cell r="A12348" t="str">
            <v>R615310COM</v>
          </cell>
          <cell r="L12348">
            <v>0</v>
          </cell>
        </row>
        <row r="12349">
          <cell r="A12349" t="str">
            <v>R615310COM</v>
          </cell>
          <cell r="L12349">
            <v>63.2</v>
          </cell>
        </row>
        <row r="12350">
          <cell r="A12350" t="str">
            <v>R615310COM</v>
          </cell>
          <cell r="L12350">
            <v>-351.8</v>
          </cell>
        </row>
        <row r="12351">
          <cell r="A12351" t="str">
            <v>R615310COM</v>
          </cell>
          <cell r="L12351">
            <v>829.95</v>
          </cell>
        </row>
        <row r="12352">
          <cell r="A12352" t="str">
            <v>R615310COM</v>
          </cell>
          <cell r="L12352">
            <v>-6</v>
          </cell>
        </row>
        <row r="12353">
          <cell r="A12353" t="str">
            <v>R615310COM</v>
          </cell>
          <cell r="L12353">
            <v>-142.80000000000001</v>
          </cell>
        </row>
        <row r="12354">
          <cell r="A12354" t="str">
            <v>R615310COM</v>
          </cell>
          <cell r="L12354">
            <v>268.2</v>
          </cell>
        </row>
        <row r="12355">
          <cell r="A12355" t="str">
            <v>R615310COM</v>
          </cell>
          <cell r="L12355">
            <v>0</v>
          </cell>
        </row>
        <row r="12356">
          <cell r="A12356" t="str">
            <v>R615310COU</v>
          </cell>
          <cell r="L12356">
            <v>-424.4</v>
          </cell>
        </row>
        <row r="12357">
          <cell r="A12357" t="str">
            <v>R615310COU</v>
          </cell>
          <cell r="L12357">
            <v>-687.34</v>
          </cell>
        </row>
        <row r="12358">
          <cell r="A12358" t="str">
            <v>R615310COU</v>
          </cell>
          <cell r="L12358">
            <v>23799.8</v>
          </cell>
        </row>
        <row r="12359">
          <cell r="A12359" t="str">
            <v>R615310COU</v>
          </cell>
          <cell r="L12359">
            <v>7585.2</v>
          </cell>
        </row>
        <row r="12360">
          <cell r="A12360" t="str">
            <v>R615310COU</v>
          </cell>
          <cell r="L12360">
            <v>856.32</v>
          </cell>
        </row>
        <row r="12361">
          <cell r="A12361" t="str">
            <v>R615310COU</v>
          </cell>
          <cell r="L12361">
            <v>0</v>
          </cell>
        </row>
        <row r="12362">
          <cell r="A12362" t="str">
            <v>R615310COU</v>
          </cell>
          <cell r="L12362">
            <v>-28.95</v>
          </cell>
        </row>
        <row r="12363">
          <cell r="A12363" t="str">
            <v>R615310COU</v>
          </cell>
          <cell r="L12363">
            <v>7988.44</v>
          </cell>
        </row>
        <row r="12364">
          <cell r="A12364" t="str">
            <v>R615310COU</v>
          </cell>
          <cell r="L12364">
            <v>0</v>
          </cell>
        </row>
        <row r="12365">
          <cell r="A12365" t="str">
            <v>R615310COU</v>
          </cell>
          <cell r="L12365">
            <v>24356.79</v>
          </cell>
        </row>
        <row r="12366">
          <cell r="A12366" t="str">
            <v>R615310COU</v>
          </cell>
          <cell r="L12366">
            <v>0</v>
          </cell>
        </row>
        <row r="12367">
          <cell r="A12367" t="str">
            <v>R615310COU</v>
          </cell>
          <cell r="L12367">
            <v>58922.55</v>
          </cell>
        </row>
        <row r="12368">
          <cell r="A12368" t="str">
            <v>R615310COU</v>
          </cell>
          <cell r="L12368">
            <v>16600</v>
          </cell>
        </row>
        <row r="12369">
          <cell r="A12369" t="str">
            <v>R615310COU</v>
          </cell>
          <cell r="L12369">
            <v>0</v>
          </cell>
        </row>
        <row r="12370">
          <cell r="A12370" t="str">
            <v>R615310COU</v>
          </cell>
          <cell r="L12370">
            <v>552.58000000000004</v>
          </cell>
        </row>
        <row r="12371">
          <cell r="A12371" t="str">
            <v>R615310DUR</v>
          </cell>
          <cell r="L12371">
            <v>-43.54</v>
          </cell>
        </row>
        <row r="12372">
          <cell r="A12372" t="str">
            <v>R615310DUR</v>
          </cell>
          <cell r="L12372">
            <v>-5.84</v>
          </cell>
        </row>
        <row r="12373">
          <cell r="A12373" t="str">
            <v>R615310DUR</v>
          </cell>
          <cell r="L12373">
            <v>-116.05</v>
          </cell>
        </row>
        <row r="12374">
          <cell r="A12374" t="str">
            <v>R615310DUR</v>
          </cell>
          <cell r="L12374">
            <v>-82</v>
          </cell>
        </row>
        <row r="12375">
          <cell r="A12375" t="str">
            <v>R615310DUR</v>
          </cell>
          <cell r="L12375">
            <v>12592.22</v>
          </cell>
        </row>
        <row r="12376">
          <cell r="A12376" t="str">
            <v>R615310DUR</v>
          </cell>
          <cell r="L12376">
            <v>0</v>
          </cell>
        </row>
        <row r="12377">
          <cell r="A12377" t="str">
            <v>R615310DUR</v>
          </cell>
          <cell r="L12377">
            <v>12592.22</v>
          </cell>
        </row>
        <row r="12378">
          <cell r="A12378" t="str">
            <v>R615310E07</v>
          </cell>
          <cell r="L12378">
            <v>-0.56999999999999995</v>
          </cell>
        </row>
        <row r="12379">
          <cell r="A12379" t="str">
            <v>R615310E07</v>
          </cell>
          <cell r="L12379">
            <v>0.56999999999999995</v>
          </cell>
        </row>
        <row r="12380">
          <cell r="A12380" t="str">
            <v>R615310E09</v>
          </cell>
          <cell r="L12380">
            <v>-69.8</v>
          </cell>
        </row>
        <row r="12381">
          <cell r="A12381" t="str">
            <v>R615310GAC</v>
          </cell>
          <cell r="L12381">
            <v>0</v>
          </cell>
        </row>
        <row r="12382">
          <cell r="A12382" t="str">
            <v>R615310GAC</v>
          </cell>
          <cell r="L12382">
            <v>16178.41</v>
          </cell>
        </row>
        <row r="12383">
          <cell r="A12383" t="str">
            <v>R615310GAC</v>
          </cell>
          <cell r="L12383">
            <v>7586.46</v>
          </cell>
        </row>
        <row r="12384">
          <cell r="A12384" t="str">
            <v>R615310GAC</v>
          </cell>
          <cell r="L12384">
            <v>17990</v>
          </cell>
        </row>
        <row r="12385">
          <cell r="A12385" t="str">
            <v>R615310GAC</v>
          </cell>
          <cell r="L12385">
            <v>0</v>
          </cell>
        </row>
        <row r="12386">
          <cell r="A12386" t="str">
            <v>R615310HON</v>
          </cell>
          <cell r="L12386">
            <v>0</v>
          </cell>
        </row>
        <row r="12387">
          <cell r="A12387" t="str">
            <v>R615310JAC</v>
          </cell>
          <cell r="L12387">
            <v>0</v>
          </cell>
        </row>
        <row r="12388">
          <cell r="A12388" t="str">
            <v>R615310JAC</v>
          </cell>
          <cell r="L12388">
            <v>0</v>
          </cell>
        </row>
        <row r="12389">
          <cell r="A12389" t="str">
            <v>R615310LOM</v>
          </cell>
          <cell r="L12389">
            <v>5014.4799999999996</v>
          </cell>
        </row>
        <row r="12390">
          <cell r="A12390" t="str">
            <v>R615310LOM</v>
          </cell>
          <cell r="L12390">
            <v>533.74</v>
          </cell>
        </row>
        <row r="12391">
          <cell r="A12391" t="str">
            <v>R615310LOM</v>
          </cell>
          <cell r="L12391">
            <v>0</v>
          </cell>
        </row>
        <row r="12392">
          <cell r="A12392" t="str">
            <v>R615310LOM</v>
          </cell>
          <cell r="L12392">
            <v>-15</v>
          </cell>
        </row>
        <row r="12393">
          <cell r="A12393" t="str">
            <v>R615310LOM</v>
          </cell>
          <cell r="L12393">
            <v>18249.61</v>
          </cell>
        </row>
        <row r="12394">
          <cell r="A12394" t="str">
            <v>R615310LOM</v>
          </cell>
          <cell r="L12394">
            <v>0</v>
          </cell>
        </row>
        <row r="12395">
          <cell r="A12395" t="str">
            <v>R615310LOM</v>
          </cell>
          <cell r="L12395">
            <v>44108</v>
          </cell>
        </row>
        <row r="12396">
          <cell r="A12396" t="str">
            <v>R615310LOM</v>
          </cell>
          <cell r="L12396">
            <v>0</v>
          </cell>
        </row>
        <row r="12397">
          <cell r="A12397" t="str">
            <v>R615310LOM</v>
          </cell>
          <cell r="L12397">
            <v>379.2</v>
          </cell>
        </row>
        <row r="12398">
          <cell r="A12398" t="str">
            <v>R615310LOM</v>
          </cell>
          <cell r="L12398">
            <v>1223.2</v>
          </cell>
        </row>
        <row r="12399">
          <cell r="A12399" t="str">
            <v>R615310LOM</v>
          </cell>
          <cell r="L12399">
            <v>0</v>
          </cell>
        </row>
        <row r="12400">
          <cell r="A12400" t="str">
            <v>R615310LOM</v>
          </cell>
          <cell r="L12400">
            <v>5897.2</v>
          </cell>
        </row>
        <row r="12401">
          <cell r="A12401" t="str">
            <v>R615310LOM</v>
          </cell>
          <cell r="L12401">
            <v>13985</v>
          </cell>
        </row>
        <row r="12402">
          <cell r="A12402" t="str">
            <v>R615310LOM</v>
          </cell>
          <cell r="L12402">
            <v>0</v>
          </cell>
        </row>
        <row r="12403">
          <cell r="A12403" t="str">
            <v>R615310MAR</v>
          </cell>
          <cell r="L12403">
            <v>127.77</v>
          </cell>
        </row>
        <row r="12404">
          <cell r="A12404" t="str">
            <v>R615310MAR</v>
          </cell>
          <cell r="L12404">
            <v>-1130.31</v>
          </cell>
        </row>
        <row r="12405">
          <cell r="A12405" t="str">
            <v>R615310MAR</v>
          </cell>
          <cell r="L12405">
            <v>-343.12</v>
          </cell>
        </row>
        <row r="12406">
          <cell r="A12406" t="str">
            <v>R615310MAR</v>
          </cell>
          <cell r="L12406">
            <v>3185.94</v>
          </cell>
        </row>
        <row r="12407">
          <cell r="A12407" t="str">
            <v>R615310MAR</v>
          </cell>
          <cell r="L12407">
            <v>0</v>
          </cell>
        </row>
        <row r="12408">
          <cell r="A12408" t="str">
            <v>R615310MAR</v>
          </cell>
          <cell r="L12408">
            <v>3355.23</v>
          </cell>
        </row>
        <row r="12409">
          <cell r="A12409" t="str">
            <v>R615310MAR</v>
          </cell>
          <cell r="L12409">
            <v>7876.4</v>
          </cell>
        </row>
        <row r="12410">
          <cell r="A12410" t="str">
            <v>R615310MAR</v>
          </cell>
          <cell r="L12410">
            <v>0</v>
          </cell>
        </row>
        <row r="12411">
          <cell r="A12411" t="str">
            <v>R615310MAR</v>
          </cell>
          <cell r="L12411">
            <v>94.8</v>
          </cell>
        </row>
        <row r="12412">
          <cell r="A12412" t="str">
            <v>R615310MAR</v>
          </cell>
          <cell r="L12412">
            <v>9404.26</v>
          </cell>
        </row>
        <row r="12413">
          <cell r="A12413" t="str">
            <v>R615310MAR</v>
          </cell>
          <cell r="L12413">
            <v>3228.43</v>
          </cell>
        </row>
        <row r="12414">
          <cell r="A12414" t="str">
            <v>R615310MAR</v>
          </cell>
          <cell r="L12414">
            <v>401</v>
          </cell>
        </row>
        <row r="12415">
          <cell r="A12415" t="str">
            <v>R615310MAR</v>
          </cell>
          <cell r="L12415">
            <v>1928.5</v>
          </cell>
        </row>
        <row r="12416">
          <cell r="A12416" t="str">
            <v>R615310MAR</v>
          </cell>
          <cell r="L12416">
            <v>13353.5</v>
          </cell>
        </row>
        <row r="12417">
          <cell r="A12417" t="str">
            <v>R615310MAR</v>
          </cell>
          <cell r="L12417">
            <v>2965.18</v>
          </cell>
        </row>
        <row r="12418">
          <cell r="A12418" t="str">
            <v>R615310MAR</v>
          </cell>
          <cell r="L12418">
            <v>6881.45</v>
          </cell>
        </row>
        <row r="12419">
          <cell r="A12419" t="str">
            <v>R615310MAR</v>
          </cell>
          <cell r="L12419">
            <v>0</v>
          </cell>
        </row>
        <row r="12420">
          <cell r="A12420" t="str">
            <v>R615310SCH</v>
          </cell>
          <cell r="L12420">
            <v>1299.5999999999999</v>
          </cell>
        </row>
        <row r="12421">
          <cell r="A12421" t="str">
            <v>R615310SCH</v>
          </cell>
          <cell r="L12421">
            <v>3049.45</v>
          </cell>
        </row>
        <row r="12422">
          <cell r="A12422" t="str">
            <v>R615310SCH</v>
          </cell>
          <cell r="L12422">
            <v>10442.98</v>
          </cell>
        </row>
        <row r="12423">
          <cell r="A12423" t="str">
            <v>R615310SCH</v>
          </cell>
          <cell r="L12423">
            <v>-9678.0300000000007</v>
          </cell>
        </row>
        <row r="12424">
          <cell r="A12424" t="str">
            <v>R615310SCH</v>
          </cell>
          <cell r="L12424">
            <v>-29.8</v>
          </cell>
        </row>
        <row r="12425">
          <cell r="A12425" t="str">
            <v>R615310SCH</v>
          </cell>
          <cell r="L12425">
            <v>13674.54</v>
          </cell>
        </row>
        <row r="12426">
          <cell r="A12426" t="str">
            <v>R615310SCH</v>
          </cell>
          <cell r="L12426">
            <v>4164.66</v>
          </cell>
        </row>
        <row r="12427">
          <cell r="A12427" t="str">
            <v>R615310SCH</v>
          </cell>
          <cell r="L12427">
            <v>0</v>
          </cell>
        </row>
        <row r="12428">
          <cell r="A12428" t="str">
            <v>R615310SCH</v>
          </cell>
          <cell r="L12428">
            <v>33384</v>
          </cell>
        </row>
        <row r="12429">
          <cell r="A12429" t="str">
            <v>R615310SCH</v>
          </cell>
          <cell r="L12429">
            <v>10170.24</v>
          </cell>
        </row>
        <row r="12430">
          <cell r="A12430" t="str">
            <v>R615310SCH</v>
          </cell>
          <cell r="L12430">
            <v>0</v>
          </cell>
        </row>
        <row r="12431">
          <cell r="A12431" t="str">
            <v>R615310SCH</v>
          </cell>
          <cell r="L12431">
            <v>123.8</v>
          </cell>
        </row>
        <row r="12432">
          <cell r="A12432" t="str">
            <v>R615310SCH</v>
          </cell>
          <cell r="L12432">
            <v>0</v>
          </cell>
        </row>
        <row r="12433">
          <cell r="A12433" t="str">
            <v>R615310SCH</v>
          </cell>
          <cell r="L12433">
            <v>2776.63</v>
          </cell>
        </row>
        <row r="12434">
          <cell r="A12434" t="str">
            <v>R615310SCH</v>
          </cell>
          <cell r="L12434">
            <v>0</v>
          </cell>
        </row>
        <row r="12435">
          <cell r="A12435" t="str">
            <v>R615310SCH</v>
          </cell>
          <cell r="L12435">
            <v>4192.38</v>
          </cell>
        </row>
        <row r="12436">
          <cell r="A12436" t="str">
            <v>R615310SCH</v>
          </cell>
          <cell r="L12436">
            <v>1388.22</v>
          </cell>
        </row>
        <row r="12437">
          <cell r="A12437" t="str">
            <v>R615310SCH</v>
          </cell>
          <cell r="L12437">
            <v>0</v>
          </cell>
        </row>
        <row r="12438">
          <cell r="A12438" t="str">
            <v>R615310SCH</v>
          </cell>
          <cell r="L12438">
            <v>10231.44</v>
          </cell>
        </row>
        <row r="12439">
          <cell r="A12439" t="str">
            <v>R615310SCH</v>
          </cell>
          <cell r="L12439">
            <v>3390.08</v>
          </cell>
        </row>
        <row r="12440">
          <cell r="A12440" t="str">
            <v>R615310SCH</v>
          </cell>
          <cell r="L12440">
            <v>0</v>
          </cell>
        </row>
        <row r="12441">
          <cell r="A12441" t="str">
            <v>R615310SCH</v>
          </cell>
          <cell r="L12441">
            <v>64.44</v>
          </cell>
        </row>
        <row r="12442">
          <cell r="A12442" t="str">
            <v>R615310SCH</v>
          </cell>
          <cell r="L12442">
            <v>4193.8599999999997</v>
          </cell>
        </row>
        <row r="12443">
          <cell r="A12443" t="str">
            <v>R615310SCH</v>
          </cell>
          <cell r="L12443">
            <v>0</v>
          </cell>
        </row>
        <row r="12444">
          <cell r="A12444" t="str">
            <v>R615310SCH</v>
          </cell>
          <cell r="L12444">
            <v>3589.68</v>
          </cell>
        </row>
        <row r="12445">
          <cell r="A12445" t="str">
            <v>R615310SCH</v>
          </cell>
          <cell r="L12445">
            <v>8506.66</v>
          </cell>
        </row>
        <row r="12446">
          <cell r="A12446" t="str">
            <v>R615310SCH</v>
          </cell>
          <cell r="L12446">
            <v>0</v>
          </cell>
        </row>
        <row r="12447">
          <cell r="A12447" t="str">
            <v>R615310SCH</v>
          </cell>
          <cell r="L12447">
            <v>20000</v>
          </cell>
        </row>
        <row r="12448">
          <cell r="A12448" t="str">
            <v>R615310SCH</v>
          </cell>
          <cell r="L12448">
            <v>0</v>
          </cell>
        </row>
        <row r="12449">
          <cell r="A12449" t="str">
            <v>R615310SCH</v>
          </cell>
          <cell r="L12449">
            <v>2920.9</v>
          </cell>
        </row>
        <row r="12450">
          <cell r="A12450" t="str">
            <v>R615310SCH</v>
          </cell>
          <cell r="L12450">
            <v>225.75</v>
          </cell>
        </row>
        <row r="12451">
          <cell r="A12451" t="str">
            <v>R615310SCH</v>
          </cell>
          <cell r="L12451">
            <v>176.96</v>
          </cell>
        </row>
        <row r="12452">
          <cell r="A12452" t="str">
            <v>R615310SCH</v>
          </cell>
          <cell r="L12452">
            <v>0</v>
          </cell>
        </row>
        <row r="12453">
          <cell r="A12453" t="str">
            <v>R615310SCH</v>
          </cell>
          <cell r="L12453">
            <v>1606.5</v>
          </cell>
        </row>
        <row r="12454">
          <cell r="A12454" t="str">
            <v>R615310SCH</v>
          </cell>
          <cell r="L12454">
            <v>568.79999999999995</v>
          </cell>
        </row>
        <row r="12455">
          <cell r="A12455" t="str">
            <v>R615310SCH</v>
          </cell>
          <cell r="L12455">
            <v>1777.22</v>
          </cell>
        </row>
        <row r="12456">
          <cell r="A12456" t="str">
            <v>R615310SCH</v>
          </cell>
          <cell r="L12456">
            <v>0</v>
          </cell>
        </row>
        <row r="12457">
          <cell r="A12457" t="str">
            <v>R615310SCH</v>
          </cell>
          <cell r="L12457">
            <v>0</v>
          </cell>
        </row>
        <row r="12458">
          <cell r="A12458" t="str">
            <v>R615310SCH</v>
          </cell>
          <cell r="L12458">
            <v>0</v>
          </cell>
        </row>
        <row r="12459">
          <cell r="A12459" t="str">
            <v>R615310SCH</v>
          </cell>
          <cell r="L12459">
            <v>0</v>
          </cell>
        </row>
        <row r="12460">
          <cell r="A12460" t="str">
            <v>R615310SCH</v>
          </cell>
          <cell r="L12460">
            <v>21592.71</v>
          </cell>
        </row>
        <row r="12461">
          <cell r="A12461" t="str">
            <v>R615310SCH</v>
          </cell>
          <cell r="L12461">
            <v>4084</v>
          </cell>
        </row>
        <row r="12462">
          <cell r="A12462" t="str">
            <v>R615557</v>
          </cell>
          <cell r="L12462">
            <v>5171.08</v>
          </cell>
        </row>
        <row r="12463">
          <cell r="A12463" t="str">
            <v>R615557</v>
          </cell>
          <cell r="L12463">
            <v>474.23</v>
          </cell>
        </row>
        <row r="12464">
          <cell r="A12464" t="str">
            <v>R615557</v>
          </cell>
          <cell r="L12464">
            <v>0</v>
          </cell>
        </row>
        <row r="12465">
          <cell r="A12465" t="str">
            <v>R615557</v>
          </cell>
          <cell r="L12465">
            <v>-36.75</v>
          </cell>
        </row>
        <row r="12466">
          <cell r="A12466" t="str">
            <v>R615557</v>
          </cell>
          <cell r="L12466">
            <v>-154.88999999999999</v>
          </cell>
        </row>
        <row r="12467">
          <cell r="A12467" t="str">
            <v>R615557</v>
          </cell>
          <cell r="L12467">
            <v>-1</v>
          </cell>
        </row>
        <row r="12468">
          <cell r="A12468" t="str">
            <v>R615557</v>
          </cell>
          <cell r="L12468">
            <v>154.88999999999999</v>
          </cell>
        </row>
        <row r="12469">
          <cell r="A12469" t="str">
            <v>R615557</v>
          </cell>
          <cell r="L12469">
            <v>1861.11</v>
          </cell>
        </row>
        <row r="12470">
          <cell r="A12470" t="str">
            <v>R615557</v>
          </cell>
          <cell r="L12470">
            <v>270.74</v>
          </cell>
        </row>
        <row r="12471">
          <cell r="A12471" t="str">
            <v>R615557</v>
          </cell>
          <cell r="L12471">
            <v>0</v>
          </cell>
        </row>
        <row r="12472">
          <cell r="A12472" t="str">
            <v>R615557</v>
          </cell>
          <cell r="L12472">
            <v>0.01</v>
          </cell>
        </row>
        <row r="12473">
          <cell r="A12473" t="str">
            <v>R615557</v>
          </cell>
          <cell r="L12473">
            <v>0</v>
          </cell>
        </row>
        <row r="12474">
          <cell r="A12474" t="str">
            <v>R615557</v>
          </cell>
          <cell r="L12474">
            <v>-0.02</v>
          </cell>
        </row>
        <row r="12475">
          <cell r="A12475" t="str">
            <v>R615557</v>
          </cell>
          <cell r="L12475">
            <v>38994.75</v>
          </cell>
        </row>
        <row r="12476">
          <cell r="A12476" t="str">
            <v>R615557</v>
          </cell>
          <cell r="L12476">
            <v>984</v>
          </cell>
        </row>
        <row r="12477">
          <cell r="A12477" t="str">
            <v>R615557</v>
          </cell>
          <cell r="L12477">
            <v>0</v>
          </cell>
        </row>
        <row r="12478">
          <cell r="A12478" t="str">
            <v>R615557</v>
          </cell>
          <cell r="L12478">
            <v>1305</v>
          </cell>
        </row>
        <row r="12479">
          <cell r="A12479" t="str">
            <v>R615557</v>
          </cell>
          <cell r="L12479">
            <v>7576.63</v>
          </cell>
        </row>
        <row r="12480">
          <cell r="A12480" t="str">
            <v>R615557</v>
          </cell>
          <cell r="L12480">
            <v>0</v>
          </cell>
        </row>
        <row r="12481">
          <cell r="A12481" t="str">
            <v>R615557</v>
          </cell>
          <cell r="L12481">
            <v>17487.79</v>
          </cell>
        </row>
        <row r="12482">
          <cell r="A12482" t="str">
            <v>R615557</v>
          </cell>
          <cell r="L12482">
            <v>0</v>
          </cell>
        </row>
        <row r="12483">
          <cell r="A12483" t="str">
            <v>R615557</v>
          </cell>
          <cell r="L12483">
            <v>221.19</v>
          </cell>
        </row>
        <row r="12484">
          <cell r="A12484" t="str">
            <v>R615557</v>
          </cell>
          <cell r="L12484">
            <v>3780</v>
          </cell>
        </row>
        <row r="12485">
          <cell r="A12485" t="str">
            <v>R615557</v>
          </cell>
          <cell r="L12485">
            <v>0</v>
          </cell>
        </row>
        <row r="12486">
          <cell r="A12486" t="str">
            <v>R615557</v>
          </cell>
          <cell r="L12486">
            <v>3780</v>
          </cell>
        </row>
        <row r="12487">
          <cell r="A12487" t="str">
            <v>R615557</v>
          </cell>
          <cell r="L12487">
            <v>27723.61</v>
          </cell>
        </row>
        <row r="12488">
          <cell r="A12488" t="str">
            <v>R615557</v>
          </cell>
          <cell r="L12488">
            <v>51866.55</v>
          </cell>
        </row>
        <row r="12489">
          <cell r="A12489" t="str">
            <v>R615557</v>
          </cell>
          <cell r="L12489">
            <v>-246.44</v>
          </cell>
        </row>
        <row r="12490">
          <cell r="A12490" t="str">
            <v>R615557</v>
          </cell>
          <cell r="L12490">
            <v>-0.1</v>
          </cell>
        </row>
        <row r="12491">
          <cell r="A12491" t="str">
            <v>R615557</v>
          </cell>
          <cell r="L12491">
            <v>796.59</v>
          </cell>
        </row>
        <row r="12492">
          <cell r="A12492" t="str">
            <v>R615557</v>
          </cell>
          <cell r="L12492">
            <v>0</v>
          </cell>
        </row>
        <row r="12493">
          <cell r="A12493" t="str">
            <v>R615557</v>
          </cell>
          <cell r="L12493">
            <v>3026.58</v>
          </cell>
        </row>
        <row r="12494">
          <cell r="A12494" t="str">
            <v>R615557</v>
          </cell>
          <cell r="L12494">
            <v>8333.14</v>
          </cell>
        </row>
        <row r="12495">
          <cell r="A12495" t="str">
            <v>R615557</v>
          </cell>
          <cell r="L12495">
            <v>0</v>
          </cell>
        </row>
        <row r="12496">
          <cell r="A12496" t="str">
            <v>R615557</v>
          </cell>
          <cell r="L12496">
            <v>3184.12</v>
          </cell>
        </row>
        <row r="12497">
          <cell r="A12497" t="str">
            <v>R615557</v>
          </cell>
          <cell r="L12497">
            <v>8034.56</v>
          </cell>
        </row>
        <row r="12498">
          <cell r="A12498" t="str">
            <v>R615557</v>
          </cell>
          <cell r="L12498">
            <v>0</v>
          </cell>
        </row>
        <row r="12499">
          <cell r="A12499" t="str">
            <v>R615557</v>
          </cell>
          <cell r="L12499">
            <v>0</v>
          </cell>
        </row>
        <row r="12500">
          <cell r="A12500" t="str">
            <v>R615557</v>
          </cell>
          <cell r="L12500">
            <v>0</v>
          </cell>
        </row>
        <row r="12501">
          <cell r="A12501" t="str">
            <v>R615557</v>
          </cell>
          <cell r="L12501">
            <v>7200</v>
          </cell>
        </row>
        <row r="12502">
          <cell r="A12502" t="str">
            <v>R615557</v>
          </cell>
          <cell r="L12502">
            <v>820.21</v>
          </cell>
        </row>
        <row r="12503">
          <cell r="A12503" t="str">
            <v>R615557</v>
          </cell>
          <cell r="L12503">
            <v>0</v>
          </cell>
        </row>
        <row r="12504">
          <cell r="A12504" t="str">
            <v>R615557</v>
          </cell>
          <cell r="L12504">
            <v>-415.56</v>
          </cell>
        </row>
        <row r="12505">
          <cell r="A12505" t="str">
            <v>R615557</v>
          </cell>
          <cell r="L12505">
            <v>415.56</v>
          </cell>
        </row>
        <row r="12506">
          <cell r="A12506" t="str">
            <v>R615558</v>
          </cell>
          <cell r="L12506">
            <v>3805.2</v>
          </cell>
        </row>
        <row r="12507">
          <cell r="A12507" t="str">
            <v>R615558</v>
          </cell>
          <cell r="L12507">
            <v>16334.26</v>
          </cell>
        </row>
        <row r="12508">
          <cell r="A12508" t="str">
            <v>R615558</v>
          </cell>
          <cell r="L12508">
            <v>91</v>
          </cell>
        </row>
        <row r="12509">
          <cell r="A12509" t="str">
            <v>R615558</v>
          </cell>
          <cell r="L12509">
            <v>86.68</v>
          </cell>
        </row>
        <row r="12510">
          <cell r="A12510" t="str">
            <v>R615558</v>
          </cell>
          <cell r="L12510">
            <v>1548.7</v>
          </cell>
        </row>
        <row r="12511">
          <cell r="A12511" t="str">
            <v>R615558</v>
          </cell>
          <cell r="L12511">
            <v>0</v>
          </cell>
        </row>
        <row r="12512">
          <cell r="A12512" t="str">
            <v>R615558</v>
          </cell>
          <cell r="L12512">
            <v>36763.72</v>
          </cell>
        </row>
        <row r="12513">
          <cell r="A12513" t="str">
            <v>R615558</v>
          </cell>
          <cell r="L12513">
            <v>0</v>
          </cell>
        </row>
        <row r="12514">
          <cell r="A12514" t="str">
            <v>R615558</v>
          </cell>
          <cell r="L12514">
            <v>88811.45</v>
          </cell>
        </row>
        <row r="12515">
          <cell r="A12515" t="str">
            <v>R615558</v>
          </cell>
          <cell r="L12515">
            <v>0</v>
          </cell>
        </row>
        <row r="12516">
          <cell r="A12516" t="str">
            <v>R615558</v>
          </cell>
          <cell r="L12516">
            <v>-623.86</v>
          </cell>
        </row>
        <row r="12517">
          <cell r="A12517" t="str">
            <v>R615558</v>
          </cell>
          <cell r="L12517">
            <v>-71</v>
          </cell>
        </row>
        <row r="12518">
          <cell r="A12518" t="str">
            <v>R615558</v>
          </cell>
          <cell r="L12518">
            <v>696.13</v>
          </cell>
        </row>
        <row r="12519">
          <cell r="A12519" t="str">
            <v>R615558</v>
          </cell>
          <cell r="L12519">
            <v>0</v>
          </cell>
        </row>
        <row r="12520">
          <cell r="A12520" t="str">
            <v>R615558</v>
          </cell>
          <cell r="L12520">
            <v>1700</v>
          </cell>
        </row>
        <row r="12521">
          <cell r="A12521" t="str">
            <v>R615558</v>
          </cell>
          <cell r="L12521">
            <v>0</v>
          </cell>
        </row>
        <row r="12522">
          <cell r="A12522" t="str">
            <v>R615558</v>
          </cell>
          <cell r="L12522">
            <v>15.5</v>
          </cell>
        </row>
        <row r="12523">
          <cell r="A12523" t="str">
            <v>R615558</v>
          </cell>
          <cell r="L12523">
            <v>1313.65</v>
          </cell>
        </row>
        <row r="12524">
          <cell r="A12524" t="str">
            <v>R615558</v>
          </cell>
          <cell r="L12524">
            <v>387.34</v>
          </cell>
        </row>
        <row r="12525">
          <cell r="A12525" t="str">
            <v>R615558</v>
          </cell>
          <cell r="L12525">
            <v>895</v>
          </cell>
        </row>
        <row r="12526">
          <cell r="A12526" t="str">
            <v>R615558</v>
          </cell>
          <cell r="L12526">
            <v>2522.52</v>
          </cell>
        </row>
        <row r="12527">
          <cell r="A12527" t="str">
            <v>R615558</v>
          </cell>
          <cell r="L12527">
            <v>0</v>
          </cell>
        </row>
        <row r="12528">
          <cell r="A12528" t="str">
            <v>R615558</v>
          </cell>
          <cell r="L12528">
            <v>6341.6</v>
          </cell>
        </row>
        <row r="12529">
          <cell r="A12529" t="str">
            <v>R615558</v>
          </cell>
          <cell r="L12529">
            <v>0</v>
          </cell>
        </row>
        <row r="12530">
          <cell r="A12530" t="str">
            <v>R615558</v>
          </cell>
          <cell r="L12530">
            <v>14999.99</v>
          </cell>
        </row>
        <row r="12531">
          <cell r="A12531" t="str">
            <v>R615558</v>
          </cell>
          <cell r="L12531">
            <v>0</v>
          </cell>
        </row>
        <row r="12532">
          <cell r="A12532" t="str">
            <v>R615558</v>
          </cell>
          <cell r="L12532">
            <v>158</v>
          </cell>
        </row>
        <row r="12533">
          <cell r="A12533" t="str">
            <v>R615558</v>
          </cell>
          <cell r="L12533">
            <v>-232.6</v>
          </cell>
        </row>
        <row r="12534">
          <cell r="A12534" t="str">
            <v>R615558</v>
          </cell>
          <cell r="L12534">
            <v>-462.5</v>
          </cell>
        </row>
        <row r="12535">
          <cell r="A12535" t="str">
            <v>R615558</v>
          </cell>
          <cell r="L12535">
            <v>-129.30000000000001</v>
          </cell>
        </row>
        <row r="12536">
          <cell r="A12536" t="str">
            <v>R615558</v>
          </cell>
          <cell r="L12536">
            <v>3971.02</v>
          </cell>
        </row>
        <row r="12537">
          <cell r="A12537" t="str">
            <v>R615558</v>
          </cell>
          <cell r="L12537">
            <v>762.44</v>
          </cell>
        </row>
        <row r="12538">
          <cell r="A12538" t="str">
            <v>R615558</v>
          </cell>
          <cell r="L12538">
            <v>0</v>
          </cell>
        </row>
        <row r="12539">
          <cell r="A12539" t="str">
            <v>R615558</v>
          </cell>
          <cell r="L12539">
            <v>2107.44</v>
          </cell>
        </row>
        <row r="12540">
          <cell r="A12540" t="str">
            <v>R615558</v>
          </cell>
          <cell r="L12540">
            <v>0</v>
          </cell>
        </row>
        <row r="12541">
          <cell r="A12541" t="str">
            <v>R615558</v>
          </cell>
          <cell r="L12541">
            <v>5000</v>
          </cell>
        </row>
        <row r="12542">
          <cell r="A12542" t="str">
            <v>R615558</v>
          </cell>
          <cell r="L12542">
            <v>0</v>
          </cell>
        </row>
        <row r="12543">
          <cell r="A12543" t="str">
            <v>R615558</v>
          </cell>
          <cell r="L12543">
            <v>125.1</v>
          </cell>
        </row>
        <row r="12544">
          <cell r="A12544" t="str">
            <v>R615558</v>
          </cell>
          <cell r="L12544">
            <v>0</v>
          </cell>
        </row>
        <row r="12545">
          <cell r="A12545" t="str">
            <v>R615558</v>
          </cell>
          <cell r="L12545">
            <v>2751.86</v>
          </cell>
        </row>
        <row r="12546">
          <cell r="A12546" t="str">
            <v>R615558</v>
          </cell>
          <cell r="L12546">
            <v>6431.19</v>
          </cell>
        </row>
        <row r="12547">
          <cell r="A12547" t="str">
            <v>R615558</v>
          </cell>
          <cell r="L12547">
            <v>10831.87</v>
          </cell>
        </row>
        <row r="12548">
          <cell r="A12548" t="str">
            <v>R615558</v>
          </cell>
          <cell r="L12548">
            <v>0</v>
          </cell>
        </row>
        <row r="12549">
          <cell r="A12549" t="str">
            <v>R615558</v>
          </cell>
          <cell r="L12549">
            <v>26416.66</v>
          </cell>
        </row>
        <row r="12550">
          <cell r="A12550" t="str">
            <v>R615558</v>
          </cell>
          <cell r="L12550">
            <v>0</v>
          </cell>
        </row>
        <row r="12551">
          <cell r="A12551" t="str">
            <v>R615558</v>
          </cell>
          <cell r="L12551">
            <v>1915.2</v>
          </cell>
        </row>
        <row r="12552">
          <cell r="A12552" t="str">
            <v>R615558</v>
          </cell>
          <cell r="L12552">
            <v>31703.439999999999</v>
          </cell>
        </row>
        <row r="12553">
          <cell r="A12553" t="str">
            <v>R615558</v>
          </cell>
          <cell r="L12553">
            <v>1882.41</v>
          </cell>
        </row>
        <row r="12554">
          <cell r="A12554" t="str">
            <v>R615558</v>
          </cell>
          <cell r="L12554">
            <v>-0.63</v>
          </cell>
        </row>
        <row r="12555">
          <cell r="A12555" t="str">
            <v>R615558</v>
          </cell>
          <cell r="L12555">
            <v>78</v>
          </cell>
        </row>
        <row r="12556">
          <cell r="A12556" t="str">
            <v>R615558</v>
          </cell>
          <cell r="L12556">
            <v>1032.02</v>
          </cell>
        </row>
        <row r="12557">
          <cell r="A12557" t="str">
            <v>R615558</v>
          </cell>
          <cell r="L12557">
            <v>0</v>
          </cell>
        </row>
        <row r="12558">
          <cell r="A12558" t="str">
            <v>R615558</v>
          </cell>
          <cell r="L12558">
            <v>5630.55</v>
          </cell>
        </row>
        <row r="12559">
          <cell r="A12559" t="str">
            <v>R615558</v>
          </cell>
          <cell r="L12559">
            <v>0</v>
          </cell>
        </row>
        <row r="12560">
          <cell r="A12560" t="str">
            <v>R615558</v>
          </cell>
          <cell r="L12560">
            <v>13750</v>
          </cell>
        </row>
        <row r="12561">
          <cell r="A12561" t="str">
            <v>R615558</v>
          </cell>
          <cell r="L12561">
            <v>0</v>
          </cell>
        </row>
        <row r="12562">
          <cell r="A12562" t="str">
            <v>R615558</v>
          </cell>
          <cell r="L12562">
            <v>1749.84</v>
          </cell>
        </row>
        <row r="12563">
          <cell r="A12563" t="str">
            <v>R615558</v>
          </cell>
          <cell r="L12563">
            <v>0</v>
          </cell>
        </row>
        <row r="12564">
          <cell r="A12564" t="str">
            <v>R615558</v>
          </cell>
          <cell r="L12564">
            <v>23143.56</v>
          </cell>
        </row>
        <row r="12565">
          <cell r="A12565" t="str">
            <v>R615558</v>
          </cell>
          <cell r="L12565">
            <v>0</v>
          </cell>
        </row>
        <row r="12566">
          <cell r="A12566" t="str">
            <v>R615558</v>
          </cell>
          <cell r="L12566">
            <v>56500</v>
          </cell>
        </row>
        <row r="12567">
          <cell r="A12567" t="str">
            <v>R615558</v>
          </cell>
          <cell r="L12567">
            <v>0</v>
          </cell>
        </row>
        <row r="12568">
          <cell r="A12568" t="str">
            <v>R615558</v>
          </cell>
          <cell r="L12568">
            <v>566.9</v>
          </cell>
        </row>
        <row r="12569">
          <cell r="A12569" t="str">
            <v>R615558</v>
          </cell>
          <cell r="L12569">
            <v>11700.49</v>
          </cell>
        </row>
        <row r="12570">
          <cell r="A12570" t="str">
            <v>R615558</v>
          </cell>
          <cell r="L12570">
            <v>0</v>
          </cell>
        </row>
        <row r="12571">
          <cell r="A12571" t="str">
            <v>R615558</v>
          </cell>
          <cell r="L12571">
            <v>-213.51</v>
          </cell>
        </row>
        <row r="12572">
          <cell r="A12572" t="str">
            <v>R615558</v>
          </cell>
          <cell r="L12572">
            <v>-11</v>
          </cell>
        </row>
        <row r="12573">
          <cell r="A12573" t="str">
            <v>R615558</v>
          </cell>
          <cell r="L12573">
            <v>1063.78</v>
          </cell>
        </row>
        <row r="12574">
          <cell r="A12574" t="str">
            <v>R615558</v>
          </cell>
          <cell r="L12574">
            <v>2542.4899999999998</v>
          </cell>
        </row>
        <row r="12575">
          <cell r="A12575" t="str">
            <v>R615558</v>
          </cell>
          <cell r="L12575">
            <v>329.13</v>
          </cell>
        </row>
        <row r="12576">
          <cell r="A12576" t="str">
            <v>R615558</v>
          </cell>
          <cell r="L12576">
            <v>0</v>
          </cell>
        </row>
        <row r="12577">
          <cell r="A12577" t="str">
            <v>R615558</v>
          </cell>
          <cell r="L12577">
            <v>13580.89</v>
          </cell>
        </row>
        <row r="12578">
          <cell r="A12578" t="str">
            <v>R615558</v>
          </cell>
          <cell r="L12578">
            <v>3291.7</v>
          </cell>
        </row>
        <row r="12579">
          <cell r="A12579" t="str">
            <v>R615558</v>
          </cell>
          <cell r="L12579">
            <v>891.73</v>
          </cell>
        </row>
        <row r="12580">
          <cell r="A12580" t="str">
            <v>R615558</v>
          </cell>
          <cell r="L12580">
            <v>0</v>
          </cell>
        </row>
        <row r="12581">
          <cell r="A12581" t="str">
            <v>R615558</v>
          </cell>
          <cell r="L12581">
            <v>889.08</v>
          </cell>
        </row>
        <row r="12582">
          <cell r="A12582" t="str">
            <v>R615558</v>
          </cell>
          <cell r="L12582">
            <v>0</v>
          </cell>
        </row>
        <row r="12583">
          <cell r="A12583" t="str">
            <v>R615558</v>
          </cell>
          <cell r="L12583">
            <v>2931.88</v>
          </cell>
        </row>
        <row r="12584">
          <cell r="A12584" t="str">
            <v>R615558</v>
          </cell>
          <cell r="L12584">
            <v>0</v>
          </cell>
        </row>
        <row r="12585">
          <cell r="A12585" t="str">
            <v>R615558</v>
          </cell>
          <cell r="L12585">
            <v>7074.2</v>
          </cell>
        </row>
        <row r="12586">
          <cell r="A12586" t="str">
            <v>R615558</v>
          </cell>
          <cell r="L12586">
            <v>0</v>
          </cell>
        </row>
        <row r="12587">
          <cell r="A12587" t="str">
            <v>R615558</v>
          </cell>
          <cell r="L12587">
            <v>183.6</v>
          </cell>
        </row>
        <row r="12588">
          <cell r="A12588" t="str">
            <v>R615558</v>
          </cell>
          <cell r="L12588">
            <v>1486.8</v>
          </cell>
        </row>
        <row r="12589">
          <cell r="A12589" t="str">
            <v>R615558</v>
          </cell>
          <cell r="L12589">
            <v>9958.68</v>
          </cell>
        </row>
        <row r="12590">
          <cell r="A12590" t="str">
            <v>R615558</v>
          </cell>
          <cell r="L12590">
            <v>0</v>
          </cell>
        </row>
        <row r="12591">
          <cell r="A12591" t="str">
            <v>R615558</v>
          </cell>
          <cell r="L12591">
            <v>1420</v>
          </cell>
        </row>
        <row r="12592">
          <cell r="A12592" t="str">
            <v>R615558</v>
          </cell>
          <cell r="L12592">
            <v>1045.8699999999999</v>
          </cell>
        </row>
        <row r="12593">
          <cell r="A12593" t="str">
            <v>R615558</v>
          </cell>
          <cell r="L12593">
            <v>0</v>
          </cell>
        </row>
        <row r="12594">
          <cell r="A12594" t="str">
            <v>R615558</v>
          </cell>
          <cell r="L12594">
            <v>551.20000000000005</v>
          </cell>
        </row>
        <row r="12595">
          <cell r="A12595" t="str">
            <v>R615558</v>
          </cell>
          <cell r="L12595">
            <v>29302.22</v>
          </cell>
        </row>
        <row r="12596">
          <cell r="A12596" t="str">
            <v>R615558</v>
          </cell>
          <cell r="L12596">
            <v>0</v>
          </cell>
        </row>
        <row r="12597">
          <cell r="A12597" t="str">
            <v>R615558</v>
          </cell>
          <cell r="L12597">
            <v>997.58</v>
          </cell>
        </row>
        <row r="12598">
          <cell r="A12598" t="str">
            <v>R615558</v>
          </cell>
          <cell r="L12598">
            <v>0</v>
          </cell>
        </row>
        <row r="12599">
          <cell r="A12599" t="str">
            <v>R615558</v>
          </cell>
          <cell r="L12599">
            <v>3520</v>
          </cell>
        </row>
        <row r="12600">
          <cell r="A12600" t="str">
            <v>R615558</v>
          </cell>
          <cell r="L12600">
            <v>1469.13</v>
          </cell>
        </row>
        <row r="12601">
          <cell r="A12601" t="str">
            <v>R615558</v>
          </cell>
          <cell r="L12601">
            <v>0</v>
          </cell>
        </row>
        <row r="12602">
          <cell r="A12602" t="str">
            <v>R615558</v>
          </cell>
          <cell r="L12602">
            <v>3583.34</v>
          </cell>
        </row>
        <row r="12603">
          <cell r="A12603" t="str">
            <v>R615558</v>
          </cell>
          <cell r="L12603">
            <v>0</v>
          </cell>
        </row>
        <row r="12604">
          <cell r="A12604" t="str">
            <v>R615558</v>
          </cell>
          <cell r="L12604">
            <v>-547.4</v>
          </cell>
        </row>
        <row r="12605">
          <cell r="A12605" t="str">
            <v>R615558</v>
          </cell>
          <cell r="L12605">
            <v>-0.37</v>
          </cell>
        </row>
        <row r="12606">
          <cell r="A12606" t="str">
            <v>R615558</v>
          </cell>
          <cell r="L12606">
            <v>547.77</v>
          </cell>
        </row>
        <row r="12607">
          <cell r="A12607" t="str">
            <v>R615558</v>
          </cell>
          <cell r="L12607">
            <v>-66.69</v>
          </cell>
        </row>
        <row r="12608">
          <cell r="A12608" t="str">
            <v>R615558</v>
          </cell>
          <cell r="L12608">
            <v>66.69</v>
          </cell>
        </row>
        <row r="12609">
          <cell r="A12609" t="str">
            <v>R615558</v>
          </cell>
          <cell r="L12609">
            <v>0</v>
          </cell>
        </row>
        <row r="12610">
          <cell r="A12610" t="str">
            <v>R615558</v>
          </cell>
          <cell r="L12610">
            <v>0</v>
          </cell>
        </row>
        <row r="12611">
          <cell r="A12611" t="str">
            <v>R615558</v>
          </cell>
          <cell r="L12611">
            <v>53225.8</v>
          </cell>
        </row>
        <row r="12612">
          <cell r="A12612" t="str">
            <v>R615558</v>
          </cell>
          <cell r="L12612">
            <v>784.01</v>
          </cell>
        </row>
        <row r="12613">
          <cell r="A12613" t="str">
            <v>R615558</v>
          </cell>
          <cell r="L12613">
            <v>71683.570000000007</v>
          </cell>
        </row>
        <row r="12614">
          <cell r="A12614" t="str">
            <v>R615558</v>
          </cell>
          <cell r="L12614">
            <v>7503.1</v>
          </cell>
        </row>
        <row r="12615">
          <cell r="A12615" t="str">
            <v>R615558</v>
          </cell>
          <cell r="L12615">
            <v>1171</v>
          </cell>
        </row>
        <row r="12616">
          <cell r="A12616" t="str">
            <v>R615558</v>
          </cell>
          <cell r="L12616">
            <v>2674.8</v>
          </cell>
        </row>
        <row r="12617">
          <cell r="A12617" t="str">
            <v>R615558</v>
          </cell>
          <cell r="L12617">
            <v>3348.76</v>
          </cell>
        </row>
        <row r="12618">
          <cell r="A12618" t="str">
            <v>R615558</v>
          </cell>
          <cell r="L12618">
            <v>-464.79</v>
          </cell>
        </row>
        <row r="12619">
          <cell r="A12619" t="str">
            <v>R615558</v>
          </cell>
          <cell r="L12619">
            <v>1210.42</v>
          </cell>
        </row>
        <row r="12620">
          <cell r="A12620" t="str">
            <v>R615558</v>
          </cell>
          <cell r="L12620">
            <v>0</v>
          </cell>
        </row>
        <row r="12621">
          <cell r="A12621" t="str">
            <v>R615558</v>
          </cell>
          <cell r="L12621">
            <v>26300.49</v>
          </cell>
        </row>
        <row r="12622">
          <cell r="A12622" t="str">
            <v>R615558</v>
          </cell>
          <cell r="L12622">
            <v>0</v>
          </cell>
        </row>
        <row r="12623">
          <cell r="A12623" t="str">
            <v>R615558</v>
          </cell>
          <cell r="L12623">
            <v>7502.6</v>
          </cell>
        </row>
        <row r="12624">
          <cell r="A12624" t="str">
            <v>R615558</v>
          </cell>
          <cell r="L12624">
            <v>0</v>
          </cell>
        </row>
        <row r="12625">
          <cell r="A12625" t="str">
            <v>R615558</v>
          </cell>
          <cell r="L12625">
            <v>17429.71</v>
          </cell>
        </row>
        <row r="12626">
          <cell r="A12626" t="str">
            <v>R615558</v>
          </cell>
          <cell r="L12626">
            <v>0</v>
          </cell>
        </row>
        <row r="12627">
          <cell r="A12627" t="str">
            <v>R615558</v>
          </cell>
          <cell r="L12627">
            <v>-397.5</v>
          </cell>
        </row>
        <row r="12628">
          <cell r="A12628" t="str">
            <v>R615558</v>
          </cell>
          <cell r="L12628">
            <v>397.5</v>
          </cell>
        </row>
        <row r="12629">
          <cell r="A12629" t="str">
            <v>R615558</v>
          </cell>
          <cell r="L12629">
            <v>196</v>
          </cell>
        </row>
        <row r="12630">
          <cell r="A12630" t="str">
            <v>R615558</v>
          </cell>
          <cell r="L12630">
            <v>10633.08</v>
          </cell>
        </row>
        <row r="12631">
          <cell r="A12631" t="str">
            <v>R615558</v>
          </cell>
          <cell r="L12631">
            <v>-1171</v>
          </cell>
        </row>
        <row r="12632">
          <cell r="A12632" t="str">
            <v>R615558</v>
          </cell>
          <cell r="L12632">
            <v>363.96</v>
          </cell>
        </row>
        <row r="12633">
          <cell r="A12633" t="str">
            <v>R615558</v>
          </cell>
          <cell r="L12633">
            <v>-29</v>
          </cell>
        </row>
        <row r="12634">
          <cell r="A12634" t="str">
            <v>R615558</v>
          </cell>
          <cell r="L12634">
            <v>-216.29</v>
          </cell>
        </row>
        <row r="12635">
          <cell r="A12635" t="str">
            <v>R615558</v>
          </cell>
          <cell r="L12635">
            <v>29</v>
          </cell>
        </row>
        <row r="12636">
          <cell r="A12636" t="str">
            <v>R615558</v>
          </cell>
          <cell r="L12636">
            <v>0</v>
          </cell>
        </row>
        <row r="12637">
          <cell r="A12637" t="str">
            <v>R615558</v>
          </cell>
          <cell r="L12637">
            <v>3844.98</v>
          </cell>
        </row>
        <row r="12638">
          <cell r="A12638" t="str">
            <v>R615667</v>
          </cell>
          <cell r="L12638">
            <v>25500</v>
          </cell>
        </row>
        <row r="12639">
          <cell r="A12639" t="str">
            <v>R615667</v>
          </cell>
          <cell r="L12639">
            <v>0</v>
          </cell>
        </row>
        <row r="12640">
          <cell r="A12640" t="str">
            <v>R615667</v>
          </cell>
          <cell r="L12640">
            <v>0</v>
          </cell>
        </row>
        <row r="12641">
          <cell r="A12641" t="str">
            <v>R62-ICL</v>
          </cell>
          <cell r="L12641">
            <v>-224</v>
          </cell>
        </row>
        <row r="12642">
          <cell r="A12642" t="str">
            <v>R62-ICL</v>
          </cell>
          <cell r="L12642">
            <v>-900</v>
          </cell>
        </row>
        <row r="12643">
          <cell r="A12643" t="str">
            <v>R62-ICL</v>
          </cell>
          <cell r="L12643">
            <v>1124</v>
          </cell>
        </row>
        <row r="12644">
          <cell r="A12644" t="str">
            <v>R623023</v>
          </cell>
          <cell r="L12644">
            <v>231.04</v>
          </cell>
        </row>
        <row r="12645">
          <cell r="A12645" t="str">
            <v>R623023</v>
          </cell>
          <cell r="L12645">
            <v>20107.68</v>
          </cell>
        </row>
        <row r="12646">
          <cell r="A12646" t="str">
            <v>R623023</v>
          </cell>
          <cell r="L12646">
            <v>378.7</v>
          </cell>
        </row>
        <row r="12647">
          <cell r="A12647" t="str">
            <v>R623023</v>
          </cell>
          <cell r="L12647">
            <v>0</v>
          </cell>
        </row>
        <row r="12648">
          <cell r="A12648" t="str">
            <v>R623023</v>
          </cell>
          <cell r="L12648">
            <v>0</v>
          </cell>
        </row>
        <row r="12649">
          <cell r="A12649" t="str">
            <v>R623023</v>
          </cell>
          <cell r="L12649">
            <v>11304</v>
          </cell>
        </row>
        <row r="12650">
          <cell r="A12650" t="str">
            <v>R623023</v>
          </cell>
          <cell r="L12650">
            <v>43932</v>
          </cell>
        </row>
        <row r="12651">
          <cell r="A12651" t="str">
            <v>R623023</v>
          </cell>
          <cell r="L12651">
            <v>0</v>
          </cell>
        </row>
        <row r="12652">
          <cell r="A12652" t="str">
            <v>R623023</v>
          </cell>
          <cell r="L12652">
            <v>16500</v>
          </cell>
        </row>
        <row r="12653">
          <cell r="A12653" t="str">
            <v>R623023</v>
          </cell>
          <cell r="L12653">
            <v>0</v>
          </cell>
        </row>
        <row r="12654">
          <cell r="A12654" t="str">
            <v>R623023</v>
          </cell>
          <cell r="L12654">
            <v>23276</v>
          </cell>
        </row>
        <row r="12655">
          <cell r="A12655" t="str">
            <v>R623023</v>
          </cell>
          <cell r="L12655">
            <v>0</v>
          </cell>
        </row>
        <row r="12656">
          <cell r="A12656" t="str">
            <v>R623733</v>
          </cell>
          <cell r="L12656">
            <v>3127.16</v>
          </cell>
        </row>
        <row r="12657">
          <cell r="A12657" t="str">
            <v>R623733</v>
          </cell>
          <cell r="L12657">
            <v>-15.66</v>
          </cell>
        </row>
        <row r="12658">
          <cell r="A12658" t="str">
            <v>R623733</v>
          </cell>
          <cell r="L12658">
            <v>-26.77</v>
          </cell>
        </row>
        <row r="12659">
          <cell r="A12659" t="str">
            <v>R623733</v>
          </cell>
          <cell r="L12659">
            <v>-177.01</v>
          </cell>
        </row>
        <row r="12660">
          <cell r="A12660" t="str">
            <v>R623733</v>
          </cell>
          <cell r="L12660">
            <v>17322.63</v>
          </cell>
        </row>
        <row r="12661">
          <cell r="A12661" t="str">
            <v>R623733</v>
          </cell>
          <cell r="L12661">
            <v>-514.6</v>
          </cell>
        </row>
        <row r="12662">
          <cell r="A12662" t="str">
            <v>R623733</v>
          </cell>
          <cell r="L12662">
            <v>40</v>
          </cell>
        </row>
        <row r="12663">
          <cell r="A12663" t="str">
            <v>R623733</v>
          </cell>
          <cell r="L12663">
            <v>8311.86</v>
          </cell>
        </row>
        <row r="12664">
          <cell r="A12664" t="str">
            <v>R623733</v>
          </cell>
          <cell r="L12664">
            <v>0</v>
          </cell>
        </row>
        <row r="12665">
          <cell r="A12665" t="str">
            <v>R623733</v>
          </cell>
          <cell r="L12665">
            <v>20219.16</v>
          </cell>
        </row>
        <row r="12666">
          <cell r="A12666" t="str">
            <v>R623733</v>
          </cell>
          <cell r="L12666">
            <v>0</v>
          </cell>
        </row>
        <row r="12667">
          <cell r="A12667" t="str">
            <v>R623733</v>
          </cell>
          <cell r="L12667">
            <v>-189.04</v>
          </cell>
        </row>
        <row r="12668">
          <cell r="A12668" t="str">
            <v>R623733</v>
          </cell>
          <cell r="L12668">
            <v>-200.1</v>
          </cell>
        </row>
        <row r="12669">
          <cell r="A12669" t="str">
            <v>R623733</v>
          </cell>
          <cell r="L12669">
            <v>10809.11</v>
          </cell>
        </row>
        <row r="12670">
          <cell r="A12670" t="str">
            <v>R623733</v>
          </cell>
          <cell r="L12670">
            <v>0</v>
          </cell>
        </row>
        <row r="12671">
          <cell r="A12671" t="str">
            <v>R623733</v>
          </cell>
          <cell r="L12671">
            <v>7616.97</v>
          </cell>
        </row>
        <row r="12672">
          <cell r="A12672" t="str">
            <v>R623733</v>
          </cell>
          <cell r="L12672">
            <v>0</v>
          </cell>
        </row>
        <row r="12673">
          <cell r="A12673" t="str">
            <v>R623733</v>
          </cell>
          <cell r="L12673">
            <v>18198.13</v>
          </cell>
        </row>
        <row r="12674">
          <cell r="A12674" t="str">
            <v>R623733</v>
          </cell>
          <cell r="L12674">
            <v>0</v>
          </cell>
        </row>
        <row r="12675">
          <cell r="A12675" t="str">
            <v>R623733</v>
          </cell>
          <cell r="L12675">
            <v>289.45</v>
          </cell>
        </row>
        <row r="12676">
          <cell r="A12676" t="str">
            <v>R623733</v>
          </cell>
          <cell r="L12676">
            <v>8947.51</v>
          </cell>
        </row>
        <row r="12677">
          <cell r="A12677" t="str">
            <v>R623733</v>
          </cell>
          <cell r="L12677">
            <v>0</v>
          </cell>
        </row>
        <row r="12678">
          <cell r="A12678" t="str">
            <v>R623733</v>
          </cell>
          <cell r="L12678">
            <v>1792.62</v>
          </cell>
        </row>
        <row r="12679">
          <cell r="A12679" t="str">
            <v>R623733</v>
          </cell>
          <cell r="L12679">
            <v>2686.56</v>
          </cell>
        </row>
        <row r="12680">
          <cell r="A12680" t="str">
            <v>R623733</v>
          </cell>
          <cell r="L12680">
            <v>0</v>
          </cell>
        </row>
        <row r="12681">
          <cell r="A12681" t="str">
            <v>R623733</v>
          </cell>
          <cell r="L12681">
            <v>6508.35</v>
          </cell>
        </row>
        <row r="12682">
          <cell r="A12682" t="str">
            <v>R623733</v>
          </cell>
          <cell r="L12682">
            <v>0</v>
          </cell>
        </row>
        <row r="12683">
          <cell r="A12683" t="str">
            <v>R623733</v>
          </cell>
          <cell r="L12683">
            <v>3491.07</v>
          </cell>
        </row>
        <row r="12684">
          <cell r="A12684" t="str">
            <v>R623733</v>
          </cell>
          <cell r="L12684">
            <v>0</v>
          </cell>
        </row>
        <row r="12685">
          <cell r="A12685" t="str">
            <v>R623733</v>
          </cell>
          <cell r="L12685">
            <v>870</v>
          </cell>
        </row>
        <row r="12686">
          <cell r="A12686" t="str">
            <v>R623733</v>
          </cell>
          <cell r="L12686">
            <v>345.31</v>
          </cell>
        </row>
        <row r="12687">
          <cell r="A12687" t="str">
            <v>R623733</v>
          </cell>
          <cell r="L12687">
            <v>0</v>
          </cell>
        </row>
        <row r="12688">
          <cell r="A12688" t="str">
            <v>R623733</v>
          </cell>
          <cell r="L12688">
            <v>0</v>
          </cell>
        </row>
        <row r="12689">
          <cell r="A12689" t="str">
            <v>R623733</v>
          </cell>
          <cell r="L12689">
            <v>31543.919999999998</v>
          </cell>
        </row>
        <row r="12690">
          <cell r="A12690" t="str">
            <v>R623733</v>
          </cell>
          <cell r="L12690">
            <v>115.24</v>
          </cell>
        </row>
        <row r="12691">
          <cell r="A12691" t="str">
            <v>R623733</v>
          </cell>
          <cell r="L12691">
            <v>22416.85</v>
          </cell>
        </row>
        <row r="12692">
          <cell r="A12692" t="str">
            <v>R623733</v>
          </cell>
          <cell r="L12692">
            <v>-495.8</v>
          </cell>
        </row>
        <row r="12693">
          <cell r="A12693" t="str">
            <v>R623733</v>
          </cell>
          <cell r="L12693">
            <v>-1092</v>
          </cell>
        </row>
        <row r="12694">
          <cell r="A12694" t="str">
            <v>R623733</v>
          </cell>
          <cell r="L12694">
            <v>2829.28</v>
          </cell>
        </row>
        <row r="12695">
          <cell r="A12695" t="str">
            <v>R623733</v>
          </cell>
          <cell r="L12695">
            <v>0</v>
          </cell>
        </row>
        <row r="12696">
          <cell r="A12696" t="str">
            <v>R623733</v>
          </cell>
          <cell r="L12696">
            <v>0</v>
          </cell>
        </row>
        <row r="12697">
          <cell r="A12697" t="str">
            <v>R625182</v>
          </cell>
          <cell r="L12697">
            <v>2112.35</v>
          </cell>
        </row>
        <row r="12698">
          <cell r="A12698" t="str">
            <v>R625182</v>
          </cell>
          <cell r="L12698">
            <v>0</v>
          </cell>
        </row>
        <row r="12699">
          <cell r="A12699" t="str">
            <v>R625182</v>
          </cell>
          <cell r="L12699">
            <v>2384</v>
          </cell>
        </row>
        <row r="12700">
          <cell r="A12700" t="str">
            <v>R625182</v>
          </cell>
          <cell r="L12700">
            <v>0</v>
          </cell>
        </row>
        <row r="12701">
          <cell r="A12701" t="str">
            <v>R625182</v>
          </cell>
          <cell r="L12701">
            <v>8331.8700000000008</v>
          </cell>
        </row>
        <row r="12702">
          <cell r="A12702" t="str">
            <v>R625182</v>
          </cell>
          <cell r="L12702">
            <v>0</v>
          </cell>
        </row>
        <row r="12703">
          <cell r="A12703" t="str">
            <v>R625182</v>
          </cell>
          <cell r="L12703">
            <v>20340.36</v>
          </cell>
        </row>
        <row r="12704">
          <cell r="A12704" t="str">
            <v>R625182</v>
          </cell>
          <cell r="L12704">
            <v>0</v>
          </cell>
        </row>
        <row r="12705">
          <cell r="A12705" t="str">
            <v>R625182</v>
          </cell>
          <cell r="L12705">
            <v>301.29000000000002</v>
          </cell>
        </row>
        <row r="12706">
          <cell r="A12706" t="str">
            <v>R625182</v>
          </cell>
          <cell r="L12706">
            <v>10682.79</v>
          </cell>
        </row>
        <row r="12707">
          <cell r="A12707" t="str">
            <v>R625182</v>
          </cell>
          <cell r="L12707">
            <v>-7</v>
          </cell>
        </row>
        <row r="12708">
          <cell r="A12708" t="str">
            <v>R625182</v>
          </cell>
          <cell r="L12708">
            <v>-18.670000000000002</v>
          </cell>
        </row>
        <row r="12709">
          <cell r="A12709" t="str">
            <v>R625182</v>
          </cell>
          <cell r="L12709">
            <v>6093.52</v>
          </cell>
        </row>
        <row r="12710">
          <cell r="A12710" t="str">
            <v>R625182</v>
          </cell>
          <cell r="L12710">
            <v>0</v>
          </cell>
        </row>
        <row r="12711">
          <cell r="A12711" t="str">
            <v>R625182</v>
          </cell>
          <cell r="L12711">
            <v>14416.66</v>
          </cell>
        </row>
        <row r="12712">
          <cell r="A12712" t="str">
            <v>R625182</v>
          </cell>
          <cell r="L12712">
            <v>0</v>
          </cell>
        </row>
        <row r="12713">
          <cell r="A12713" t="str">
            <v>R625182</v>
          </cell>
          <cell r="L12713">
            <v>1200</v>
          </cell>
        </row>
        <row r="12714">
          <cell r="A12714" t="str">
            <v>R625182</v>
          </cell>
          <cell r="L12714">
            <v>10065.39</v>
          </cell>
        </row>
        <row r="12715">
          <cell r="A12715" t="str">
            <v>R625182</v>
          </cell>
          <cell r="L12715">
            <v>202.47</v>
          </cell>
        </row>
        <row r="12716">
          <cell r="A12716" t="str">
            <v>R625182</v>
          </cell>
          <cell r="L12716">
            <v>-1332.7</v>
          </cell>
        </row>
        <row r="12717">
          <cell r="A12717" t="str">
            <v>R625182</v>
          </cell>
          <cell r="L12717">
            <v>0</v>
          </cell>
        </row>
        <row r="12718">
          <cell r="A12718" t="str">
            <v>R625182</v>
          </cell>
          <cell r="L12718">
            <v>12288.38</v>
          </cell>
        </row>
        <row r="12719">
          <cell r="A12719" t="str">
            <v>R625182</v>
          </cell>
          <cell r="L12719">
            <v>0</v>
          </cell>
        </row>
        <row r="12720">
          <cell r="A12720" t="str">
            <v>R625182</v>
          </cell>
          <cell r="L12720">
            <v>30000</v>
          </cell>
        </row>
        <row r="12721">
          <cell r="A12721" t="str">
            <v>R625182</v>
          </cell>
          <cell r="L12721">
            <v>0</v>
          </cell>
        </row>
        <row r="12722">
          <cell r="A12722" t="str">
            <v>R625182</v>
          </cell>
          <cell r="L12722">
            <v>10409.799999999999</v>
          </cell>
        </row>
        <row r="12723">
          <cell r="A12723" t="str">
            <v>R625182</v>
          </cell>
          <cell r="L12723">
            <v>0</v>
          </cell>
        </row>
        <row r="12724">
          <cell r="A12724" t="str">
            <v>R625182</v>
          </cell>
          <cell r="L12724">
            <v>8554.24</v>
          </cell>
        </row>
        <row r="12725">
          <cell r="A12725" t="str">
            <v>R625182</v>
          </cell>
          <cell r="L12725">
            <v>0</v>
          </cell>
        </row>
        <row r="12726">
          <cell r="A12726" t="str">
            <v>R625182</v>
          </cell>
          <cell r="L12726">
            <v>0</v>
          </cell>
        </row>
        <row r="12727">
          <cell r="A12727" t="str">
            <v>R625182</v>
          </cell>
          <cell r="L12727">
            <v>-1557.46</v>
          </cell>
        </row>
        <row r="12728">
          <cell r="A12728" t="str">
            <v>R625182</v>
          </cell>
          <cell r="L12728">
            <v>1557.46</v>
          </cell>
        </row>
        <row r="12729">
          <cell r="A12729" t="str">
            <v>R625182</v>
          </cell>
          <cell r="L12729">
            <v>9729.9599999999991</v>
          </cell>
        </row>
        <row r="12730">
          <cell r="A12730" t="str">
            <v>R625182</v>
          </cell>
          <cell r="L12730">
            <v>0</v>
          </cell>
        </row>
        <row r="12731">
          <cell r="A12731" t="str">
            <v>R625182</v>
          </cell>
          <cell r="L12731">
            <v>175.04</v>
          </cell>
        </row>
        <row r="12732">
          <cell r="A12732" t="str">
            <v>R625182</v>
          </cell>
          <cell r="L12732">
            <v>0</v>
          </cell>
        </row>
        <row r="12733">
          <cell r="A12733" t="str">
            <v>R625182</v>
          </cell>
          <cell r="L12733">
            <v>0</v>
          </cell>
        </row>
        <row r="12734">
          <cell r="A12734" t="str">
            <v>R625182</v>
          </cell>
          <cell r="L12734">
            <v>1557.46</v>
          </cell>
        </row>
        <row r="12735">
          <cell r="A12735" t="str">
            <v>R625223</v>
          </cell>
          <cell r="L12735">
            <v>2658.41</v>
          </cell>
        </row>
        <row r="12736">
          <cell r="A12736" t="str">
            <v>R625223</v>
          </cell>
          <cell r="L12736">
            <v>-873.67</v>
          </cell>
        </row>
        <row r="12737">
          <cell r="A12737" t="str">
            <v>R625223</v>
          </cell>
          <cell r="L12737">
            <v>-1916.67</v>
          </cell>
        </row>
        <row r="12738">
          <cell r="A12738" t="str">
            <v>R625223</v>
          </cell>
          <cell r="L12738">
            <v>-945</v>
          </cell>
        </row>
        <row r="12739">
          <cell r="A12739" t="str">
            <v>R625223</v>
          </cell>
          <cell r="L12739">
            <v>1281.8499999999999</v>
          </cell>
        </row>
        <row r="12740">
          <cell r="A12740" t="str">
            <v>R625223</v>
          </cell>
          <cell r="L12740">
            <v>-3.24</v>
          </cell>
        </row>
        <row r="12741">
          <cell r="A12741" t="str">
            <v>R625223</v>
          </cell>
          <cell r="L12741">
            <v>-35</v>
          </cell>
        </row>
        <row r="12742">
          <cell r="A12742" t="str">
            <v>R625223</v>
          </cell>
          <cell r="L12742">
            <v>-30</v>
          </cell>
        </row>
        <row r="12743">
          <cell r="A12743" t="str">
            <v>R625223</v>
          </cell>
          <cell r="L12743">
            <v>0</v>
          </cell>
        </row>
        <row r="12744">
          <cell r="A12744" t="str">
            <v>R625223</v>
          </cell>
          <cell r="L12744">
            <v>3071.16</v>
          </cell>
        </row>
        <row r="12745">
          <cell r="A12745" t="str">
            <v>R625223</v>
          </cell>
          <cell r="L12745">
            <v>0</v>
          </cell>
        </row>
        <row r="12746">
          <cell r="A12746" t="str">
            <v>R625223</v>
          </cell>
          <cell r="L12746">
            <v>7500</v>
          </cell>
        </row>
        <row r="12747">
          <cell r="A12747" t="str">
            <v>R625223</v>
          </cell>
          <cell r="L12747">
            <v>0</v>
          </cell>
        </row>
        <row r="12748">
          <cell r="A12748" t="str">
            <v>R625223</v>
          </cell>
          <cell r="L12748">
            <v>30536.37</v>
          </cell>
        </row>
        <row r="12749">
          <cell r="A12749" t="str">
            <v>R625223</v>
          </cell>
          <cell r="L12749">
            <v>203.26</v>
          </cell>
        </row>
        <row r="12750">
          <cell r="A12750" t="str">
            <v>R625223</v>
          </cell>
          <cell r="L12750">
            <v>-275</v>
          </cell>
        </row>
        <row r="12751">
          <cell r="A12751" t="str">
            <v>R625223</v>
          </cell>
          <cell r="L12751">
            <v>1001</v>
          </cell>
        </row>
        <row r="12752">
          <cell r="A12752" t="str">
            <v>R625223</v>
          </cell>
          <cell r="L12752">
            <v>14004.54</v>
          </cell>
        </row>
        <row r="12753">
          <cell r="A12753" t="str">
            <v>R625223</v>
          </cell>
          <cell r="L12753">
            <v>0</v>
          </cell>
        </row>
        <row r="12754">
          <cell r="A12754" t="str">
            <v>R625223</v>
          </cell>
          <cell r="L12754">
            <v>34200</v>
          </cell>
        </row>
        <row r="12755">
          <cell r="A12755" t="str">
            <v>R625223</v>
          </cell>
          <cell r="L12755">
            <v>0</v>
          </cell>
        </row>
        <row r="12756">
          <cell r="A12756" t="str">
            <v>R625223</v>
          </cell>
          <cell r="L12756">
            <v>63.2</v>
          </cell>
        </row>
        <row r="12757">
          <cell r="A12757" t="str">
            <v>R625223</v>
          </cell>
          <cell r="L12757">
            <v>-224.32</v>
          </cell>
        </row>
        <row r="12758">
          <cell r="A12758" t="str">
            <v>R625223</v>
          </cell>
          <cell r="L12758">
            <v>-248</v>
          </cell>
        </row>
        <row r="12759">
          <cell r="A12759" t="str">
            <v>R625223</v>
          </cell>
          <cell r="L12759">
            <v>-20.39</v>
          </cell>
        </row>
        <row r="12760">
          <cell r="A12760" t="str">
            <v>R625223</v>
          </cell>
          <cell r="L12760">
            <v>6366.93</v>
          </cell>
        </row>
        <row r="12761">
          <cell r="A12761" t="str">
            <v>R625223</v>
          </cell>
          <cell r="L12761">
            <v>0</v>
          </cell>
        </row>
        <row r="12762">
          <cell r="A12762" t="str">
            <v>R625223</v>
          </cell>
          <cell r="L12762">
            <v>2511.66</v>
          </cell>
        </row>
        <row r="12763">
          <cell r="A12763" t="str">
            <v>R625223</v>
          </cell>
          <cell r="L12763">
            <v>11795.62</v>
          </cell>
        </row>
        <row r="12764">
          <cell r="A12764" t="str">
            <v>R625223</v>
          </cell>
          <cell r="L12764">
            <v>0</v>
          </cell>
        </row>
        <row r="12765">
          <cell r="A12765" t="str">
            <v>R625223</v>
          </cell>
          <cell r="L12765">
            <v>5952</v>
          </cell>
        </row>
        <row r="12766">
          <cell r="A12766" t="str">
            <v>R625223</v>
          </cell>
          <cell r="L12766">
            <v>28800</v>
          </cell>
        </row>
        <row r="12767">
          <cell r="A12767" t="str">
            <v>R625223</v>
          </cell>
          <cell r="L12767">
            <v>0</v>
          </cell>
        </row>
        <row r="12768">
          <cell r="A12768" t="str">
            <v>R625223</v>
          </cell>
          <cell r="L12768">
            <v>82.62</v>
          </cell>
        </row>
        <row r="12769">
          <cell r="A12769" t="str">
            <v>R625223</v>
          </cell>
          <cell r="L12769">
            <v>80</v>
          </cell>
        </row>
        <row r="12770">
          <cell r="A12770" t="str">
            <v>R625223</v>
          </cell>
          <cell r="L12770">
            <v>0</v>
          </cell>
        </row>
        <row r="12771">
          <cell r="A12771" t="str">
            <v>R625223</v>
          </cell>
          <cell r="L12771">
            <v>482750</v>
          </cell>
        </row>
        <row r="12772">
          <cell r="A12772" t="str">
            <v>R625223</v>
          </cell>
          <cell r="L12772">
            <v>3784546.8</v>
          </cell>
        </row>
        <row r="12773">
          <cell r="A12773" t="str">
            <v>R625223</v>
          </cell>
          <cell r="L12773">
            <v>0</v>
          </cell>
        </row>
        <row r="12774">
          <cell r="A12774" t="str">
            <v>R625223</v>
          </cell>
          <cell r="L12774">
            <v>12406.07</v>
          </cell>
        </row>
        <row r="12775">
          <cell r="A12775" t="str">
            <v>R625223</v>
          </cell>
          <cell r="L12775">
            <v>0.01</v>
          </cell>
        </row>
        <row r="12776">
          <cell r="A12776" t="str">
            <v>R625223</v>
          </cell>
          <cell r="L12776">
            <v>-0.04</v>
          </cell>
        </row>
        <row r="12777">
          <cell r="A12777" t="str">
            <v>R625223</v>
          </cell>
          <cell r="L12777">
            <v>10188.16</v>
          </cell>
        </row>
        <row r="12778">
          <cell r="A12778" t="str">
            <v>R625223</v>
          </cell>
          <cell r="L12778">
            <v>0</v>
          </cell>
        </row>
        <row r="12779">
          <cell r="A12779" t="str">
            <v>R625223</v>
          </cell>
          <cell r="L12779">
            <v>24826.7</v>
          </cell>
        </row>
        <row r="12780">
          <cell r="A12780" t="str">
            <v>R625223</v>
          </cell>
          <cell r="L12780">
            <v>0</v>
          </cell>
        </row>
        <row r="12781">
          <cell r="A12781" t="str">
            <v>R625223</v>
          </cell>
          <cell r="L12781">
            <v>83262.710000000006</v>
          </cell>
        </row>
        <row r="12782">
          <cell r="A12782" t="str">
            <v>R625223</v>
          </cell>
          <cell r="L12782">
            <v>15.25</v>
          </cell>
        </row>
        <row r="12783">
          <cell r="A12783" t="str">
            <v>R625223</v>
          </cell>
          <cell r="L12783">
            <v>-34.43</v>
          </cell>
        </row>
        <row r="12784">
          <cell r="A12784" t="str">
            <v>R625223</v>
          </cell>
          <cell r="L12784">
            <v>2797.09</v>
          </cell>
        </row>
        <row r="12785">
          <cell r="A12785" t="str">
            <v>R625223</v>
          </cell>
          <cell r="L12785">
            <v>12002.1</v>
          </cell>
        </row>
        <row r="12786">
          <cell r="A12786" t="str">
            <v>R625223</v>
          </cell>
          <cell r="L12786">
            <v>0</v>
          </cell>
        </row>
        <row r="12787">
          <cell r="A12787" t="str">
            <v>R625223</v>
          </cell>
          <cell r="L12787">
            <v>29179.78</v>
          </cell>
        </row>
        <row r="12788">
          <cell r="A12788" t="str">
            <v>R625223</v>
          </cell>
          <cell r="L12788">
            <v>0</v>
          </cell>
        </row>
        <row r="12789">
          <cell r="A12789" t="str">
            <v>R625223</v>
          </cell>
          <cell r="L12789">
            <v>193.5</v>
          </cell>
        </row>
        <row r="12790">
          <cell r="A12790" t="str">
            <v>R625223</v>
          </cell>
          <cell r="L12790">
            <v>24312.61</v>
          </cell>
        </row>
        <row r="12791">
          <cell r="A12791" t="str">
            <v>R625223</v>
          </cell>
          <cell r="L12791">
            <v>25.5</v>
          </cell>
        </row>
        <row r="12792">
          <cell r="A12792" t="str">
            <v>R625223</v>
          </cell>
          <cell r="L12792">
            <v>0</v>
          </cell>
        </row>
        <row r="12793">
          <cell r="A12793" t="str">
            <v>R625223</v>
          </cell>
          <cell r="L12793">
            <v>528</v>
          </cell>
        </row>
        <row r="12794">
          <cell r="A12794" t="str">
            <v>R625223</v>
          </cell>
          <cell r="L12794">
            <v>13618.38</v>
          </cell>
        </row>
        <row r="12795">
          <cell r="A12795" t="str">
            <v>R625223</v>
          </cell>
          <cell r="L12795">
            <v>0</v>
          </cell>
        </row>
        <row r="12796">
          <cell r="A12796" t="str">
            <v>R625223</v>
          </cell>
          <cell r="L12796">
            <v>33250</v>
          </cell>
        </row>
        <row r="12797">
          <cell r="A12797" t="str">
            <v>R625223</v>
          </cell>
          <cell r="L12797">
            <v>0</v>
          </cell>
        </row>
        <row r="12798">
          <cell r="A12798" t="str">
            <v>R625223</v>
          </cell>
          <cell r="L12798">
            <v>139.75</v>
          </cell>
        </row>
        <row r="12799">
          <cell r="A12799" t="str">
            <v>R625223</v>
          </cell>
          <cell r="L12799">
            <v>49424.38</v>
          </cell>
        </row>
        <row r="12800">
          <cell r="A12800" t="str">
            <v>R625223</v>
          </cell>
          <cell r="L12800">
            <v>90</v>
          </cell>
        </row>
        <row r="12801">
          <cell r="A12801" t="str">
            <v>R625223</v>
          </cell>
          <cell r="L12801">
            <v>-11.57</v>
          </cell>
        </row>
        <row r="12802">
          <cell r="A12802" t="str">
            <v>R625223</v>
          </cell>
          <cell r="L12802">
            <v>151</v>
          </cell>
        </row>
        <row r="12803">
          <cell r="A12803" t="str">
            <v>R625223</v>
          </cell>
          <cell r="L12803">
            <v>13869</v>
          </cell>
        </row>
        <row r="12804">
          <cell r="A12804" t="str">
            <v>R625223</v>
          </cell>
          <cell r="L12804">
            <v>0</v>
          </cell>
        </row>
        <row r="12805">
          <cell r="A12805" t="str">
            <v>R625223</v>
          </cell>
          <cell r="L12805">
            <v>4800.0200000000004</v>
          </cell>
        </row>
        <row r="12806">
          <cell r="A12806" t="str">
            <v>R625223</v>
          </cell>
          <cell r="L12806">
            <v>0</v>
          </cell>
        </row>
        <row r="12807">
          <cell r="A12807" t="str">
            <v>R625223</v>
          </cell>
          <cell r="L12807">
            <v>11583.33</v>
          </cell>
        </row>
        <row r="12808">
          <cell r="A12808" t="str">
            <v>R625223</v>
          </cell>
          <cell r="L12808">
            <v>0</v>
          </cell>
        </row>
        <row r="12809">
          <cell r="A12809" t="str">
            <v>R625223</v>
          </cell>
          <cell r="L12809">
            <v>579.01</v>
          </cell>
        </row>
        <row r="12810">
          <cell r="A12810" t="str">
            <v>R625223</v>
          </cell>
          <cell r="L12810">
            <v>-17.5</v>
          </cell>
        </row>
        <row r="12811">
          <cell r="A12811" t="str">
            <v>R625223</v>
          </cell>
          <cell r="L12811">
            <v>2759.76</v>
          </cell>
        </row>
        <row r="12812">
          <cell r="A12812" t="str">
            <v>R625223</v>
          </cell>
          <cell r="L12812">
            <v>0</v>
          </cell>
        </row>
        <row r="12813">
          <cell r="A12813" t="str">
            <v>R625223</v>
          </cell>
          <cell r="L12813">
            <v>6739.72</v>
          </cell>
        </row>
        <row r="12814">
          <cell r="A12814" t="str">
            <v>R625223</v>
          </cell>
          <cell r="L12814">
            <v>0</v>
          </cell>
        </row>
        <row r="12815">
          <cell r="A12815" t="str">
            <v>R625223</v>
          </cell>
          <cell r="L12815">
            <v>10636.7</v>
          </cell>
        </row>
        <row r="12816">
          <cell r="A12816" t="str">
            <v>R625223</v>
          </cell>
          <cell r="L12816">
            <v>0</v>
          </cell>
        </row>
        <row r="12817">
          <cell r="A12817" t="str">
            <v>R625223</v>
          </cell>
          <cell r="L12817">
            <v>6797.5</v>
          </cell>
        </row>
        <row r="12818">
          <cell r="A12818" t="str">
            <v>R625223</v>
          </cell>
          <cell r="L12818">
            <v>0</v>
          </cell>
        </row>
        <row r="12819">
          <cell r="A12819" t="str">
            <v>R625223</v>
          </cell>
          <cell r="L12819">
            <v>9339.2000000000007</v>
          </cell>
        </row>
        <row r="12820">
          <cell r="A12820" t="str">
            <v>R625223</v>
          </cell>
          <cell r="L12820">
            <v>0</v>
          </cell>
        </row>
        <row r="12821">
          <cell r="A12821" t="str">
            <v>R625223</v>
          </cell>
          <cell r="L12821">
            <v>22800</v>
          </cell>
        </row>
        <row r="12822">
          <cell r="A12822" t="str">
            <v>R625223</v>
          </cell>
          <cell r="L12822">
            <v>0</v>
          </cell>
        </row>
        <row r="12823">
          <cell r="A12823" t="str">
            <v>R625223</v>
          </cell>
          <cell r="L12823">
            <v>6716.45</v>
          </cell>
        </row>
        <row r="12824">
          <cell r="A12824" t="str">
            <v>R625223</v>
          </cell>
          <cell r="L12824">
            <v>262.58</v>
          </cell>
        </row>
        <row r="12825">
          <cell r="A12825" t="str">
            <v>R625223</v>
          </cell>
          <cell r="L12825">
            <v>0</v>
          </cell>
        </row>
        <row r="12826">
          <cell r="A12826" t="str">
            <v>R625223</v>
          </cell>
          <cell r="L12826">
            <v>0</v>
          </cell>
        </row>
        <row r="12827">
          <cell r="A12827" t="str">
            <v>R625223</v>
          </cell>
          <cell r="L12827">
            <v>0</v>
          </cell>
        </row>
        <row r="12828">
          <cell r="A12828" t="str">
            <v>R625223</v>
          </cell>
          <cell r="L12828">
            <v>1054.5</v>
          </cell>
        </row>
        <row r="12829">
          <cell r="A12829" t="str">
            <v>R625223</v>
          </cell>
          <cell r="L12829">
            <v>14353.52</v>
          </cell>
        </row>
        <row r="12830">
          <cell r="A12830" t="str">
            <v>R625223</v>
          </cell>
          <cell r="L12830">
            <v>0</v>
          </cell>
        </row>
        <row r="12831">
          <cell r="A12831" t="str">
            <v>R625223</v>
          </cell>
          <cell r="L12831">
            <v>9067.5</v>
          </cell>
        </row>
        <row r="12832">
          <cell r="A12832" t="str">
            <v>R625223</v>
          </cell>
          <cell r="L12832">
            <v>1111.2</v>
          </cell>
        </row>
        <row r="12833">
          <cell r="A12833" t="str">
            <v>R625223</v>
          </cell>
          <cell r="L12833">
            <v>0</v>
          </cell>
        </row>
        <row r="12834">
          <cell r="A12834" t="str">
            <v>R625223</v>
          </cell>
          <cell r="L12834">
            <v>8950.2099999999991</v>
          </cell>
        </row>
        <row r="12835">
          <cell r="A12835" t="str">
            <v>R625223</v>
          </cell>
          <cell r="L12835">
            <v>0</v>
          </cell>
        </row>
        <row r="12836">
          <cell r="A12836" t="str">
            <v>R625223</v>
          </cell>
          <cell r="L12836">
            <v>21850</v>
          </cell>
        </row>
        <row r="12837">
          <cell r="A12837" t="str">
            <v>R625223</v>
          </cell>
          <cell r="L12837">
            <v>0</v>
          </cell>
        </row>
        <row r="12838">
          <cell r="A12838" t="str">
            <v>R625223</v>
          </cell>
          <cell r="L12838">
            <v>171.25</v>
          </cell>
        </row>
        <row r="12839">
          <cell r="A12839" t="str">
            <v>R625223</v>
          </cell>
          <cell r="L12839">
            <v>5469.04</v>
          </cell>
        </row>
        <row r="12840">
          <cell r="A12840" t="str">
            <v>R625223</v>
          </cell>
          <cell r="L12840">
            <v>0</v>
          </cell>
        </row>
        <row r="12841">
          <cell r="A12841" t="str">
            <v>R625223</v>
          </cell>
          <cell r="L12841">
            <v>5447.5</v>
          </cell>
        </row>
        <row r="12842">
          <cell r="A12842" t="str">
            <v>R625223</v>
          </cell>
          <cell r="L12842">
            <v>3074.9</v>
          </cell>
        </row>
        <row r="12843">
          <cell r="A12843" t="str">
            <v>R625223</v>
          </cell>
          <cell r="L12843">
            <v>0</v>
          </cell>
        </row>
        <row r="12844">
          <cell r="A12844" t="str">
            <v>R625223</v>
          </cell>
          <cell r="L12844">
            <v>7500</v>
          </cell>
        </row>
        <row r="12845">
          <cell r="A12845" t="str">
            <v>R625223</v>
          </cell>
          <cell r="L12845">
            <v>0</v>
          </cell>
        </row>
        <row r="12846">
          <cell r="A12846" t="str">
            <v>R625223</v>
          </cell>
          <cell r="L12846">
            <v>18089.97</v>
          </cell>
        </row>
        <row r="12847">
          <cell r="A12847" t="str">
            <v>R625223</v>
          </cell>
          <cell r="L12847">
            <v>0</v>
          </cell>
        </row>
        <row r="12848">
          <cell r="A12848" t="str">
            <v>R625223</v>
          </cell>
          <cell r="L12848">
            <v>6360</v>
          </cell>
        </row>
        <row r="12849">
          <cell r="A12849" t="str">
            <v>R625223</v>
          </cell>
          <cell r="L12849">
            <v>9443.58</v>
          </cell>
        </row>
        <row r="12850">
          <cell r="A12850" t="str">
            <v>R625223</v>
          </cell>
          <cell r="L12850">
            <v>2676.87</v>
          </cell>
        </row>
        <row r="12851">
          <cell r="A12851" t="str">
            <v>R625223</v>
          </cell>
          <cell r="L12851">
            <v>0</v>
          </cell>
        </row>
        <row r="12852">
          <cell r="A12852" t="str">
            <v>R625223</v>
          </cell>
          <cell r="L12852">
            <v>22978.880000000001</v>
          </cell>
        </row>
        <row r="12853">
          <cell r="A12853" t="str">
            <v>R625223</v>
          </cell>
          <cell r="L12853">
            <v>6248.87</v>
          </cell>
        </row>
        <row r="12854">
          <cell r="A12854" t="str">
            <v>R625223</v>
          </cell>
          <cell r="L12854">
            <v>0</v>
          </cell>
        </row>
        <row r="12855">
          <cell r="A12855" t="str">
            <v>R625223</v>
          </cell>
          <cell r="L12855">
            <v>25575.02</v>
          </cell>
        </row>
        <row r="12856">
          <cell r="A12856" t="str">
            <v>R625223</v>
          </cell>
          <cell r="L12856">
            <v>196</v>
          </cell>
        </row>
        <row r="12857">
          <cell r="A12857" t="str">
            <v>R625223</v>
          </cell>
          <cell r="L12857">
            <v>3504</v>
          </cell>
        </row>
        <row r="12858">
          <cell r="A12858" t="str">
            <v>R625223</v>
          </cell>
          <cell r="L12858">
            <v>1111.2</v>
          </cell>
        </row>
        <row r="12859">
          <cell r="A12859" t="str">
            <v>R625223</v>
          </cell>
          <cell r="L12859">
            <v>0</v>
          </cell>
        </row>
        <row r="12860">
          <cell r="A12860" t="str">
            <v>R625223</v>
          </cell>
          <cell r="L12860">
            <v>12298.77</v>
          </cell>
        </row>
        <row r="12861">
          <cell r="A12861" t="str">
            <v>R625223</v>
          </cell>
          <cell r="L12861">
            <v>0</v>
          </cell>
        </row>
        <row r="12862">
          <cell r="A12862" t="str">
            <v>R625223</v>
          </cell>
          <cell r="L12862">
            <v>30000</v>
          </cell>
        </row>
        <row r="12863">
          <cell r="A12863" t="str">
            <v>R625223</v>
          </cell>
          <cell r="L12863">
            <v>0</v>
          </cell>
        </row>
        <row r="12864">
          <cell r="A12864" t="str">
            <v>R625223</v>
          </cell>
          <cell r="L12864">
            <v>29426.55</v>
          </cell>
        </row>
        <row r="12865">
          <cell r="A12865" t="str">
            <v>R625223</v>
          </cell>
          <cell r="L12865">
            <v>0</v>
          </cell>
        </row>
        <row r="12866">
          <cell r="A12866" t="str">
            <v>R625223</v>
          </cell>
          <cell r="L12866">
            <v>2093</v>
          </cell>
        </row>
        <row r="12867">
          <cell r="A12867" t="str">
            <v>R625223</v>
          </cell>
          <cell r="L12867">
            <v>9025.52</v>
          </cell>
        </row>
        <row r="12868">
          <cell r="A12868" t="str">
            <v>R625223</v>
          </cell>
          <cell r="L12868">
            <v>0</v>
          </cell>
        </row>
        <row r="12869">
          <cell r="A12869" t="str">
            <v>R625223</v>
          </cell>
          <cell r="L12869">
            <v>21406.66</v>
          </cell>
        </row>
        <row r="12870">
          <cell r="A12870" t="str">
            <v>R625223</v>
          </cell>
          <cell r="L12870">
            <v>0</v>
          </cell>
        </row>
        <row r="12871">
          <cell r="A12871" t="str">
            <v>R625223</v>
          </cell>
          <cell r="L12871">
            <v>4872.9799999999996</v>
          </cell>
        </row>
        <row r="12872">
          <cell r="A12872" t="str">
            <v>R625223</v>
          </cell>
          <cell r="L12872">
            <v>1665</v>
          </cell>
        </row>
        <row r="12873">
          <cell r="A12873" t="str">
            <v>R625223</v>
          </cell>
          <cell r="L12873">
            <v>1410.5</v>
          </cell>
        </row>
        <row r="12874">
          <cell r="A12874" t="str">
            <v>R625223</v>
          </cell>
          <cell r="L12874">
            <v>1526.21</v>
          </cell>
        </row>
        <row r="12875">
          <cell r="A12875" t="str">
            <v>R625223</v>
          </cell>
          <cell r="L12875">
            <v>0</v>
          </cell>
        </row>
        <row r="12876">
          <cell r="A12876" t="str">
            <v>R625223</v>
          </cell>
          <cell r="L12876">
            <v>6375.97</v>
          </cell>
        </row>
        <row r="12877">
          <cell r="A12877" t="str">
            <v>R625223</v>
          </cell>
          <cell r="L12877">
            <v>0</v>
          </cell>
        </row>
        <row r="12878">
          <cell r="A12878" t="str">
            <v>R625223</v>
          </cell>
          <cell r="L12878">
            <v>10239.69</v>
          </cell>
        </row>
        <row r="12879">
          <cell r="A12879" t="str">
            <v>R625223</v>
          </cell>
          <cell r="L12879">
            <v>0</v>
          </cell>
        </row>
        <row r="12880">
          <cell r="A12880" t="str">
            <v>R625223</v>
          </cell>
          <cell r="L12880">
            <v>25000</v>
          </cell>
        </row>
        <row r="12881">
          <cell r="A12881" t="str">
            <v>R625223</v>
          </cell>
          <cell r="L12881">
            <v>0</v>
          </cell>
        </row>
        <row r="12882">
          <cell r="A12882" t="str">
            <v>R625223</v>
          </cell>
          <cell r="L12882">
            <v>376.6</v>
          </cell>
        </row>
        <row r="12883">
          <cell r="A12883" t="str">
            <v>R625223</v>
          </cell>
          <cell r="L12883">
            <v>19080.22</v>
          </cell>
        </row>
        <row r="12884">
          <cell r="A12884" t="str">
            <v>R625223</v>
          </cell>
          <cell r="L12884">
            <v>0</v>
          </cell>
        </row>
        <row r="12885">
          <cell r="A12885" t="str">
            <v>R625223</v>
          </cell>
          <cell r="L12885">
            <v>1111.1099999999999</v>
          </cell>
        </row>
        <row r="12886">
          <cell r="A12886" t="str">
            <v>R625223</v>
          </cell>
          <cell r="L12886">
            <v>10605.58</v>
          </cell>
        </row>
        <row r="12887">
          <cell r="A12887" t="str">
            <v>R625223</v>
          </cell>
          <cell r="L12887">
            <v>0</v>
          </cell>
        </row>
        <row r="12888">
          <cell r="A12888" t="str">
            <v>R625223</v>
          </cell>
          <cell r="L12888">
            <v>6244.41</v>
          </cell>
        </row>
        <row r="12889">
          <cell r="A12889" t="str">
            <v>R625223</v>
          </cell>
          <cell r="L12889">
            <v>0</v>
          </cell>
        </row>
        <row r="12890">
          <cell r="A12890" t="str">
            <v>R625223</v>
          </cell>
          <cell r="L12890">
            <v>1428.09</v>
          </cell>
        </row>
        <row r="12891">
          <cell r="A12891" t="str">
            <v>R625223</v>
          </cell>
          <cell r="L12891">
            <v>0</v>
          </cell>
        </row>
        <row r="12892">
          <cell r="A12892" t="str">
            <v>R625223</v>
          </cell>
          <cell r="L12892">
            <v>3483.33</v>
          </cell>
        </row>
        <row r="12893">
          <cell r="A12893" t="str">
            <v>R625223</v>
          </cell>
          <cell r="L12893">
            <v>0</v>
          </cell>
        </row>
        <row r="12894">
          <cell r="A12894" t="str">
            <v>R625223</v>
          </cell>
          <cell r="L12894">
            <v>21361.09</v>
          </cell>
        </row>
        <row r="12895">
          <cell r="A12895" t="str">
            <v>R625223</v>
          </cell>
          <cell r="L12895">
            <v>0</v>
          </cell>
        </row>
        <row r="12896">
          <cell r="A12896" t="str">
            <v>R625223</v>
          </cell>
          <cell r="L12896">
            <v>2376.69</v>
          </cell>
        </row>
        <row r="12897">
          <cell r="A12897" t="str">
            <v>R625223</v>
          </cell>
          <cell r="L12897">
            <v>3115.91</v>
          </cell>
        </row>
        <row r="12898">
          <cell r="A12898" t="str">
            <v>R625223</v>
          </cell>
          <cell r="L12898">
            <v>0</v>
          </cell>
        </row>
        <row r="12899">
          <cell r="A12899" t="str">
            <v>R625223</v>
          </cell>
          <cell r="L12899">
            <v>7600</v>
          </cell>
        </row>
        <row r="12900">
          <cell r="A12900" t="str">
            <v>R625223</v>
          </cell>
          <cell r="L12900">
            <v>0</v>
          </cell>
        </row>
        <row r="12901">
          <cell r="A12901" t="str">
            <v>R625223</v>
          </cell>
          <cell r="L12901">
            <v>26.24</v>
          </cell>
        </row>
        <row r="12902">
          <cell r="A12902" t="str">
            <v>R625223</v>
          </cell>
          <cell r="L12902">
            <v>0</v>
          </cell>
        </row>
        <row r="12903">
          <cell r="A12903" t="str">
            <v>R625223</v>
          </cell>
          <cell r="L12903">
            <v>800</v>
          </cell>
        </row>
        <row r="12904">
          <cell r="A12904" t="str">
            <v>R625223</v>
          </cell>
          <cell r="L12904">
            <v>2049.94</v>
          </cell>
        </row>
        <row r="12905">
          <cell r="A12905" t="str">
            <v>R625223</v>
          </cell>
          <cell r="L12905">
            <v>0</v>
          </cell>
        </row>
        <row r="12906">
          <cell r="A12906" t="str">
            <v>R625223</v>
          </cell>
          <cell r="L12906">
            <v>5000</v>
          </cell>
        </row>
        <row r="12907">
          <cell r="A12907" t="str">
            <v>R625223</v>
          </cell>
          <cell r="L12907">
            <v>0</v>
          </cell>
        </row>
        <row r="12908">
          <cell r="A12908" t="str">
            <v>R625223</v>
          </cell>
          <cell r="L12908">
            <v>9796.49</v>
          </cell>
        </row>
        <row r="12909">
          <cell r="A12909" t="str">
            <v>R625223</v>
          </cell>
          <cell r="L12909">
            <v>0</v>
          </cell>
        </row>
        <row r="12910">
          <cell r="A12910" t="str">
            <v>R625223</v>
          </cell>
          <cell r="L12910">
            <v>1883.84</v>
          </cell>
        </row>
        <row r="12911">
          <cell r="A12911" t="str">
            <v>R625223</v>
          </cell>
          <cell r="L12911">
            <v>4671.03</v>
          </cell>
        </row>
        <row r="12912">
          <cell r="A12912" t="str">
            <v>R625223</v>
          </cell>
          <cell r="L12912">
            <v>0</v>
          </cell>
        </row>
        <row r="12913">
          <cell r="A12913" t="str">
            <v>R625223</v>
          </cell>
          <cell r="L12913">
            <v>11400</v>
          </cell>
        </row>
        <row r="12914">
          <cell r="A12914" t="str">
            <v>R625223</v>
          </cell>
          <cell r="L12914">
            <v>0</v>
          </cell>
        </row>
        <row r="12915">
          <cell r="A12915" t="str">
            <v>R625223</v>
          </cell>
          <cell r="L12915">
            <v>1421.47</v>
          </cell>
        </row>
        <row r="12916">
          <cell r="A12916" t="str">
            <v>R625223</v>
          </cell>
          <cell r="L12916">
            <v>778.53</v>
          </cell>
        </row>
        <row r="12917">
          <cell r="A12917" t="str">
            <v>R625223</v>
          </cell>
          <cell r="L12917">
            <v>0</v>
          </cell>
        </row>
        <row r="12918">
          <cell r="A12918" t="str">
            <v>R625223</v>
          </cell>
          <cell r="L12918">
            <v>48.43</v>
          </cell>
        </row>
        <row r="12919">
          <cell r="A12919" t="str">
            <v>R625223</v>
          </cell>
          <cell r="L12919">
            <v>39769.22</v>
          </cell>
        </row>
        <row r="12920">
          <cell r="A12920" t="str">
            <v>R625223</v>
          </cell>
          <cell r="L12920">
            <v>1090.78</v>
          </cell>
        </row>
        <row r="12921">
          <cell r="A12921" t="str">
            <v>R625223</v>
          </cell>
          <cell r="L12921">
            <v>-4451.21</v>
          </cell>
        </row>
        <row r="12922">
          <cell r="A12922" t="str">
            <v>R625223</v>
          </cell>
          <cell r="L12922">
            <v>-7749.8</v>
          </cell>
        </row>
        <row r="12923">
          <cell r="A12923" t="str">
            <v>R625223</v>
          </cell>
          <cell r="L12923">
            <v>14191.63</v>
          </cell>
        </row>
        <row r="12924">
          <cell r="A12924" t="str">
            <v>R625223</v>
          </cell>
          <cell r="L12924">
            <v>0</v>
          </cell>
        </row>
        <row r="12925">
          <cell r="A12925" t="str">
            <v>R625223</v>
          </cell>
          <cell r="L12925">
            <v>48</v>
          </cell>
        </row>
        <row r="12926">
          <cell r="A12926" t="str">
            <v>R625223</v>
          </cell>
          <cell r="L12926">
            <v>-443.64</v>
          </cell>
        </row>
        <row r="12927">
          <cell r="A12927" t="str">
            <v>R625223</v>
          </cell>
          <cell r="L12927">
            <v>443.64</v>
          </cell>
        </row>
        <row r="12928">
          <cell r="A12928" t="str">
            <v>R625223</v>
          </cell>
          <cell r="L12928">
            <v>3874.8</v>
          </cell>
        </row>
        <row r="12929">
          <cell r="A12929" t="str">
            <v>R625223</v>
          </cell>
          <cell r="L12929">
            <v>0</v>
          </cell>
        </row>
        <row r="12930">
          <cell r="A12930" t="str">
            <v>R625223</v>
          </cell>
          <cell r="L12930">
            <v>0</v>
          </cell>
        </row>
        <row r="12931">
          <cell r="A12931" t="str">
            <v>R625223</v>
          </cell>
          <cell r="L12931">
            <v>-1052</v>
          </cell>
        </row>
        <row r="12932">
          <cell r="A12932" t="str">
            <v>R625223</v>
          </cell>
          <cell r="L12932">
            <v>1052</v>
          </cell>
        </row>
        <row r="12933">
          <cell r="A12933" t="str">
            <v>R625246ASP</v>
          </cell>
          <cell r="L12933">
            <v>16794.27</v>
          </cell>
        </row>
        <row r="12934">
          <cell r="A12934" t="str">
            <v>R625246ASP</v>
          </cell>
          <cell r="L12934">
            <v>25.67</v>
          </cell>
        </row>
        <row r="12935">
          <cell r="A12935" t="str">
            <v>R625246ASP</v>
          </cell>
          <cell r="L12935">
            <v>0</v>
          </cell>
        </row>
        <row r="12936">
          <cell r="A12936" t="str">
            <v>R625246ASP</v>
          </cell>
          <cell r="L12936">
            <v>2760</v>
          </cell>
        </row>
        <row r="12937">
          <cell r="A12937" t="str">
            <v>R625246ASP</v>
          </cell>
          <cell r="L12937">
            <v>49420.06</v>
          </cell>
        </row>
        <row r="12938">
          <cell r="A12938" t="str">
            <v>R625246ASP</v>
          </cell>
          <cell r="L12938">
            <v>0</v>
          </cell>
        </row>
        <row r="12939">
          <cell r="A12939" t="str">
            <v>R625246ASP</v>
          </cell>
          <cell r="L12939">
            <v>6825.82</v>
          </cell>
        </row>
        <row r="12940">
          <cell r="A12940" t="str">
            <v>R625246ASP</v>
          </cell>
          <cell r="L12940">
            <v>0</v>
          </cell>
        </row>
        <row r="12941">
          <cell r="A12941" t="str">
            <v>R625246ASP</v>
          </cell>
          <cell r="L12941">
            <v>3172.65</v>
          </cell>
        </row>
        <row r="12942">
          <cell r="A12942" t="str">
            <v>R625246ASP</v>
          </cell>
          <cell r="L12942">
            <v>0</v>
          </cell>
        </row>
        <row r="12943">
          <cell r="A12943" t="str">
            <v>R625246CAS</v>
          </cell>
          <cell r="L12943">
            <v>-0.1</v>
          </cell>
        </row>
        <row r="12944">
          <cell r="A12944" t="str">
            <v>R625246CAS</v>
          </cell>
          <cell r="L12944">
            <v>37566.800000000003</v>
          </cell>
        </row>
        <row r="12945">
          <cell r="A12945" t="str">
            <v>R625246CAS</v>
          </cell>
          <cell r="L12945">
            <v>0</v>
          </cell>
        </row>
        <row r="12946">
          <cell r="A12946" t="str">
            <v>R625246CAS</v>
          </cell>
          <cell r="L12946">
            <v>-0.02</v>
          </cell>
        </row>
        <row r="12947">
          <cell r="A12947" t="str">
            <v>R625246CAS</v>
          </cell>
          <cell r="L12947">
            <v>13345.01</v>
          </cell>
        </row>
        <row r="12948">
          <cell r="A12948" t="str">
            <v>R625246CAS</v>
          </cell>
          <cell r="L12948">
            <v>0</v>
          </cell>
        </row>
        <row r="12949">
          <cell r="A12949" t="str">
            <v>R625246CAS</v>
          </cell>
          <cell r="L12949">
            <v>13506.94</v>
          </cell>
        </row>
        <row r="12950">
          <cell r="A12950" t="str">
            <v>R625246CAS</v>
          </cell>
          <cell r="L12950">
            <v>0</v>
          </cell>
        </row>
        <row r="12951">
          <cell r="A12951" t="str">
            <v>R625246CAS</v>
          </cell>
          <cell r="L12951">
            <v>32662.13</v>
          </cell>
        </row>
        <row r="12952">
          <cell r="A12952" t="str">
            <v>R625246CAS</v>
          </cell>
          <cell r="L12952">
            <v>0</v>
          </cell>
        </row>
        <row r="12953">
          <cell r="A12953" t="str">
            <v>R625246CAS</v>
          </cell>
          <cell r="L12953">
            <v>21652.45</v>
          </cell>
        </row>
        <row r="12954">
          <cell r="A12954" t="str">
            <v>R625246CAS</v>
          </cell>
          <cell r="L12954">
            <v>119.5</v>
          </cell>
        </row>
        <row r="12955">
          <cell r="A12955" t="str">
            <v>R625246CAS</v>
          </cell>
          <cell r="L12955">
            <v>-217.61</v>
          </cell>
        </row>
        <row r="12956">
          <cell r="A12956" t="str">
            <v>R625246CAS</v>
          </cell>
          <cell r="L12956">
            <v>5315</v>
          </cell>
        </row>
        <row r="12957">
          <cell r="A12957" t="str">
            <v>R625246CAS</v>
          </cell>
          <cell r="L12957">
            <v>0</v>
          </cell>
        </row>
        <row r="12958">
          <cell r="A12958" t="str">
            <v>R625246CAS</v>
          </cell>
          <cell r="L12958">
            <v>39657</v>
          </cell>
        </row>
        <row r="12959">
          <cell r="A12959" t="str">
            <v>R625246CAS</v>
          </cell>
          <cell r="L12959">
            <v>0</v>
          </cell>
        </row>
        <row r="12960">
          <cell r="A12960" t="str">
            <v>R625246CAS</v>
          </cell>
          <cell r="L12960">
            <v>8679.59</v>
          </cell>
        </row>
        <row r="12961">
          <cell r="A12961" t="str">
            <v>R625246CAS</v>
          </cell>
          <cell r="L12961">
            <v>0</v>
          </cell>
        </row>
        <row r="12962">
          <cell r="A12962" t="str">
            <v>R625246CAS</v>
          </cell>
          <cell r="L12962">
            <v>9837.17</v>
          </cell>
        </row>
        <row r="12963">
          <cell r="A12963" t="str">
            <v>R625246CAS</v>
          </cell>
          <cell r="L12963">
            <v>0</v>
          </cell>
        </row>
        <row r="12964">
          <cell r="A12964" t="str">
            <v>R625246CAS</v>
          </cell>
          <cell r="L12964">
            <v>24000</v>
          </cell>
        </row>
        <row r="12965">
          <cell r="A12965" t="str">
            <v>R625246CAS</v>
          </cell>
          <cell r="L12965">
            <v>0</v>
          </cell>
        </row>
        <row r="12966">
          <cell r="A12966" t="str">
            <v>R625246CAS</v>
          </cell>
          <cell r="L12966">
            <v>688</v>
          </cell>
        </row>
        <row r="12967">
          <cell r="A12967" t="str">
            <v>R625246CAS</v>
          </cell>
          <cell r="L12967">
            <v>0</v>
          </cell>
        </row>
        <row r="12968">
          <cell r="A12968" t="str">
            <v>R625246CAS</v>
          </cell>
          <cell r="L12968">
            <v>3712.27</v>
          </cell>
        </row>
        <row r="12969">
          <cell r="A12969" t="str">
            <v>R625246CAS</v>
          </cell>
          <cell r="L12969">
            <v>-4.2</v>
          </cell>
        </row>
        <row r="12970">
          <cell r="A12970" t="str">
            <v>R625246CAS</v>
          </cell>
          <cell r="L12970">
            <v>9971.11</v>
          </cell>
        </row>
        <row r="12971">
          <cell r="A12971" t="str">
            <v>R625246CAS</v>
          </cell>
          <cell r="L12971">
            <v>0</v>
          </cell>
        </row>
        <row r="12972">
          <cell r="A12972" t="str">
            <v>R625246CAS</v>
          </cell>
          <cell r="L12972">
            <v>24300.71</v>
          </cell>
        </row>
        <row r="12973">
          <cell r="A12973" t="str">
            <v>R625246CAS</v>
          </cell>
          <cell r="L12973">
            <v>0</v>
          </cell>
        </row>
        <row r="12974">
          <cell r="A12974" t="str">
            <v>R625246CAS</v>
          </cell>
          <cell r="L12974">
            <v>12117.5</v>
          </cell>
        </row>
        <row r="12975">
          <cell r="A12975" t="str">
            <v>R625246CAS</v>
          </cell>
          <cell r="L12975">
            <v>0</v>
          </cell>
        </row>
        <row r="12976">
          <cell r="A12976" t="str">
            <v>R625246CAS</v>
          </cell>
          <cell r="L12976">
            <v>600</v>
          </cell>
        </row>
        <row r="12977">
          <cell r="A12977" t="str">
            <v>R625246CAS</v>
          </cell>
          <cell r="L12977">
            <v>12089.2</v>
          </cell>
        </row>
        <row r="12978">
          <cell r="A12978" t="str">
            <v>R625246CAS</v>
          </cell>
          <cell r="L12978">
            <v>0</v>
          </cell>
        </row>
        <row r="12979">
          <cell r="A12979" t="str">
            <v>R625246CAS</v>
          </cell>
          <cell r="L12979">
            <v>939</v>
          </cell>
        </row>
        <row r="12980">
          <cell r="A12980" t="str">
            <v>R625246CAS</v>
          </cell>
          <cell r="L12980">
            <v>0</v>
          </cell>
        </row>
        <row r="12981">
          <cell r="A12981" t="str">
            <v>R625246CAS</v>
          </cell>
          <cell r="L12981">
            <v>0</v>
          </cell>
        </row>
        <row r="12982">
          <cell r="A12982" t="str">
            <v>R625246CAS</v>
          </cell>
          <cell r="L12982">
            <v>0</v>
          </cell>
        </row>
        <row r="12983">
          <cell r="A12983" t="str">
            <v>R625246CAS</v>
          </cell>
          <cell r="L12983">
            <v>1415</v>
          </cell>
        </row>
        <row r="12984">
          <cell r="A12984" t="str">
            <v>R625246CAS</v>
          </cell>
          <cell r="L12984">
            <v>8253.83</v>
          </cell>
        </row>
        <row r="12985">
          <cell r="A12985" t="str">
            <v>R625246CAS</v>
          </cell>
          <cell r="L12985">
            <v>0</v>
          </cell>
        </row>
        <row r="12986">
          <cell r="A12986" t="str">
            <v>R625246CAS</v>
          </cell>
          <cell r="L12986">
            <v>0</v>
          </cell>
        </row>
        <row r="12987">
          <cell r="A12987" t="str">
            <v>R625246CAS</v>
          </cell>
          <cell r="L12987">
            <v>1350.12</v>
          </cell>
        </row>
        <row r="12988">
          <cell r="A12988" t="str">
            <v>R625246CAS</v>
          </cell>
          <cell r="L12988">
            <v>0</v>
          </cell>
        </row>
        <row r="12989">
          <cell r="A12989" t="str">
            <v>R625246CAS</v>
          </cell>
          <cell r="L12989">
            <v>3223</v>
          </cell>
        </row>
        <row r="12990">
          <cell r="A12990" t="str">
            <v>R625246CAS</v>
          </cell>
          <cell r="L12990">
            <v>0</v>
          </cell>
        </row>
        <row r="12991">
          <cell r="A12991" t="str">
            <v>R625246CAS</v>
          </cell>
          <cell r="L12991">
            <v>3663.2</v>
          </cell>
        </row>
        <row r="12992">
          <cell r="A12992" t="str">
            <v>R625246CAS</v>
          </cell>
          <cell r="L12992">
            <v>2237.6799999999998</v>
          </cell>
        </row>
        <row r="12993">
          <cell r="A12993" t="str">
            <v>R625246CAS</v>
          </cell>
          <cell r="L12993">
            <v>0</v>
          </cell>
        </row>
        <row r="12994">
          <cell r="A12994" t="str">
            <v>R625246CAS</v>
          </cell>
          <cell r="L12994">
            <v>1313.25</v>
          </cell>
        </row>
        <row r="12995">
          <cell r="A12995" t="str">
            <v>R625246CO2</v>
          </cell>
          <cell r="L12995">
            <v>-345.72</v>
          </cell>
        </row>
        <row r="12996">
          <cell r="A12996" t="str">
            <v>R625246CO2</v>
          </cell>
          <cell r="L12996">
            <v>-98.65</v>
          </cell>
        </row>
        <row r="12997">
          <cell r="A12997" t="str">
            <v>R625246CO2</v>
          </cell>
          <cell r="L12997">
            <v>194.4</v>
          </cell>
        </row>
        <row r="12998">
          <cell r="A12998" t="str">
            <v>R625246CO2</v>
          </cell>
          <cell r="L12998">
            <v>24075.43</v>
          </cell>
        </row>
        <row r="12999">
          <cell r="A12999" t="str">
            <v>R625246CO2</v>
          </cell>
          <cell r="L12999">
            <v>0</v>
          </cell>
        </row>
        <row r="13000">
          <cell r="A13000" t="str">
            <v>R625246CO2</v>
          </cell>
          <cell r="L13000">
            <v>-13.55</v>
          </cell>
        </row>
        <row r="13001">
          <cell r="A13001" t="str">
            <v>R625246CO2</v>
          </cell>
          <cell r="L13001">
            <v>10950</v>
          </cell>
        </row>
        <row r="13002">
          <cell r="A13002" t="str">
            <v>R625246CO2</v>
          </cell>
          <cell r="L13002">
            <v>12845.11</v>
          </cell>
        </row>
        <row r="13003">
          <cell r="A13003" t="str">
            <v>R625246CO2</v>
          </cell>
          <cell r="L13003">
            <v>0</v>
          </cell>
        </row>
        <row r="13004">
          <cell r="A13004" t="str">
            <v>R625246CO2</v>
          </cell>
          <cell r="L13004">
            <v>10451.719999999999</v>
          </cell>
        </row>
        <row r="13005">
          <cell r="A13005" t="str">
            <v>R625246CO2</v>
          </cell>
          <cell r="L13005">
            <v>0</v>
          </cell>
        </row>
        <row r="13006">
          <cell r="A13006" t="str">
            <v>R625246CO2</v>
          </cell>
          <cell r="L13006">
            <v>25515.49</v>
          </cell>
        </row>
        <row r="13007">
          <cell r="A13007" t="str">
            <v>R625246CO2</v>
          </cell>
          <cell r="L13007">
            <v>0</v>
          </cell>
        </row>
        <row r="13008">
          <cell r="A13008" t="str">
            <v>R625246CO2</v>
          </cell>
          <cell r="L13008">
            <v>23794.59</v>
          </cell>
        </row>
        <row r="13009">
          <cell r="A13009" t="str">
            <v>R625246CO2</v>
          </cell>
          <cell r="L13009">
            <v>137.93</v>
          </cell>
        </row>
        <row r="13010">
          <cell r="A13010" t="str">
            <v>R625246CO2</v>
          </cell>
          <cell r="L13010">
            <v>0</v>
          </cell>
        </row>
        <row r="13011">
          <cell r="A13011" t="str">
            <v>R625246CO2</v>
          </cell>
          <cell r="L13011">
            <v>250</v>
          </cell>
        </row>
        <row r="13012">
          <cell r="A13012" t="str">
            <v>R625246CO2</v>
          </cell>
          <cell r="L13012">
            <v>664.1</v>
          </cell>
        </row>
        <row r="13013">
          <cell r="A13013" t="str">
            <v>R625246CO2</v>
          </cell>
          <cell r="L13013">
            <v>0</v>
          </cell>
        </row>
        <row r="13014">
          <cell r="A13014" t="str">
            <v>R625246CO2</v>
          </cell>
          <cell r="L13014">
            <v>350</v>
          </cell>
        </row>
        <row r="13015">
          <cell r="A13015" t="str">
            <v>R625246CO2</v>
          </cell>
          <cell r="L13015">
            <v>0</v>
          </cell>
        </row>
        <row r="13016">
          <cell r="A13016" t="str">
            <v>R625246CO2</v>
          </cell>
          <cell r="L13016">
            <v>2432.04</v>
          </cell>
        </row>
        <row r="13017">
          <cell r="A13017" t="str">
            <v>R625246CO2</v>
          </cell>
          <cell r="L13017">
            <v>0</v>
          </cell>
        </row>
        <row r="13018">
          <cell r="A13018" t="str">
            <v>R625246CO2</v>
          </cell>
          <cell r="L13018">
            <v>545</v>
          </cell>
        </row>
        <row r="13019">
          <cell r="A13019" t="str">
            <v>R625246CO2</v>
          </cell>
          <cell r="L13019">
            <v>23857.54</v>
          </cell>
        </row>
        <row r="13020">
          <cell r="A13020" t="str">
            <v>R625246CO2</v>
          </cell>
          <cell r="L13020">
            <v>2709.32</v>
          </cell>
        </row>
        <row r="13021">
          <cell r="A13021" t="str">
            <v>R625246CO2</v>
          </cell>
          <cell r="L13021">
            <v>1878.88</v>
          </cell>
        </row>
        <row r="13022">
          <cell r="A13022" t="str">
            <v>R625246CO2</v>
          </cell>
          <cell r="L13022">
            <v>0</v>
          </cell>
        </row>
        <row r="13023">
          <cell r="A13023" t="str">
            <v>R625246CO2</v>
          </cell>
          <cell r="L13023">
            <v>190</v>
          </cell>
        </row>
        <row r="13024">
          <cell r="A13024" t="str">
            <v>R625246CO2</v>
          </cell>
          <cell r="L13024">
            <v>48280.5</v>
          </cell>
        </row>
        <row r="13025">
          <cell r="A13025" t="str">
            <v>R625246CO2</v>
          </cell>
          <cell r="L13025">
            <v>0</v>
          </cell>
        </row>
        <row r="13026">
          <cell r="A13026" t="str">
            <v>R625246CO2</v>
          </cell>
          <cell r="L13026">
            <v>2857.75</v>
          </cell>
        </row>
        <row r="13027">
          <cell r="A13027" t="str">
            <v>R625246CO2</v>
          </cell>
          <cell r="L13027">
            <v>0</v>
          </cell>
        </row>
        <row r="13028">
          <cell r="A13028" t="str">
            <v>R625246CO2</v>
          </cell>
          <cell r="L13028">
            <v>6897.34</v>
          </cell>
        </row>
        <row r="13029">
          <cell r="A13029" t="str">
            <v>R625246CO2</v>
          </cell>
          <cell r="L13029">
            <v>0</v>
          </cell>
        </row>
        <row r="13030">
          <cell r="A13030" t="str">
            <v>R625246CO2</v>
          </cell>
          <cell r="L13030">
            <v>289.10000000000002</v>
          </cell>
        </row>
        <row r="13031">
          <cell r="A13031" t="str">
            <v>R625246CO2</v>
          </cell>
          <cell r="L13031">
            <v>0</v>
          </cell>
        </row>
        <row r="13032">
          <cell r="A13032" t="str">
            <v>R625246CO2</v>
          </cell>
          <cell r="L13032">
            <v>-5.76</v>
          </cell>
        </row>
        <row r="13033">
          <cell r="A13033" t="str">
            <v>R625246CO2</v>
          </cell>
          <cell r="L13033">
            <v>5.76</v>
          </cell>
        </row>
        <row r="13034">
          <cell r="A13034" t="str">
            <v>R625246CO2</v>
          </cell>
          <cell r="L13034">
            <v>-6.34</v>
          </cell>
        </row>
        <row r="13035">
          <cell r="A13035" t="str">
            <v>R625246CQR</v>
          </cell>
          <cell r="L13035">
            <v>16.149999999999999</v>
          </cell>
        </row>
        <row r="13036">
          <cell r="A13036" t="str">
            <v>R625246CQR</v>
          </cell>
          <cell r="L13036">
            <v>14498.14</v>
          </cell>
        </row>
        <row r="13037">
          <cell r="A13037" t="str">
            <v>R625246CQR</v>
          </cell>
          <cell r="L13037">
            <v>0</v>
          </cell>
        </row>
        <row r="13038">
          <cell r="A13038" t="str">
            <v>R625246CQR</v>
          </cell>
          <cell r="L13038">
            <v>13.5</v>
          </cell>
        </row>
        <row r="13039">
          <cell r="A13039" t="str">
            <v>R625246CQR</v>
          </cell>
          <cell r="L13039">
            <v>0</v>
          </cell>
        </row>
        <row r="13040">
          <cell r="A13040" t="str">
            <v>R625246CQR</v>
          </cell>
          <cell r="L13040">
            <v>954.5</v>
          </cell>
        </row>
        <row r="13041">
          <cell r="A13041" t="str">
            <v>R625246CQR</v>
          </cell>
          <cell r="L13041">
            <v>456.64</v>
          </cell>
        </row>
        <row r="13042">
          <cell r="A13042" t="str">
            <v>R625246CQR</v>
          </cell>
          <cell r="L13042">
            <v>212.5</v>
          </cell>
        </row>
        <row r="13043">
          <cell r="A13043" t="str">
            <v>R625246CQR</v>
          </cell>
          <cell r="L13043">
            <v>0</v>
          </cell>
        </row>
        <row r="13044">
          <cell r="A13044" t="str">
            <v>R625246CQR</v>
          </cell>
          <cell r="L13044">
            <v>7547.96</v>
          </cell>
        </row>
        <row r="13045">
          <cell r="A13045" t="str">
            <v>R625246CQR</v>
          </cell>
          <cell r="L13045">
            <v>1931</v>
          </cell>
        </row>
        <row r="13046">
          <cell r="A13046" t="str">
            <v>R625246CQR</v>
          </cell>
          <cell r="L13046">
            <v>0</v>
          </cell>
        </row>
        <row r="13047">
          <cell r="A13047" t="str">
            <v>R625246CQR</v>
          </cell>
          <cell r="L13047">
            <v>2515.89</v>
          </cell>
        </row>
        <row r="13048">
          <cell r="A13048" t="str">
            <v>R625246CQR</v>
          </cell>
          <cell r="L13048">
            <v>181.84</v>
          </cell>
        </row>
        <row r="13049">
          <cell r="A13049" t="str">
            <v>R625246CQR</v>
          </cell>
          <cell r="L13049">
            <v>21926.5</v>
          </cell>
        </row>
        <row r="13050">
          <cell r="A13050" t="str">
            <v>R625246CQR</v>
          </cell>
          <cell r="L13050">
            <v>340.26</v>
          </cell>
        </row>
        <row r="13051">
          <cell r="A13051" t="str">
            <v>R625246CQR</v>
          </cell>
          <cell r="L13051">
            <v>1264.8</v>
          </cell>
        </row>
        <row r="13052">
          <cell r="A13052" t="str">
            <v>R625246CQR</v>
          </cell>
          <cell r="L13052">
            <v>74.099999999999994</v>
          </cell>
        </row>
        <row r="13053">
          <cell r="A13053" t="str">
            <v>R625246CQR</v>
          </cell>
          <cell r="L13053">
            <v>0</v>
          </cell>
        </row>
        <row r="13054">
          <cell r="A13054" t="str">
            <v>R625246CQR</v>
          </cell>
          <cell r="L13054">
            <v>3210</v>
          </cell>
        </row>
        <row r="13055">
          <cell r="A13055" t="str">
            <v>R625246CQR</v>
          </cell>
          <cell r="L13055">
            <v>2389.98</v>
          </cell>
        </row>
        <row r="13056">
          <cell r="A13056" t="str">
            <v>R625246CQR</v>
          </cell>
          <cell r="L13056">
            <v>0</v>
          </cell>
        </row>
        <row r="13057">
          <cell r="A13057" t="str">
            <v>R625246CQR</v>
          </cell>
          <cell r="L13057">
            <v>1043.08</v>
          </cell>
        </row>
        <row r="13058">
          <cell r="A13058" t="str">
            <v>R625246CQR</v>
          </cell>
          <cell r="L13058">
            <v>2602.77</v>
          </cell>
        </row>
        <row r="13059">
          <cell r="A13059" t="str">
            <v>R625246CQR</v>
          </cell>
          <cell r="L13059">
            <v>0</v>
          </cell>
        </row>
        <row r="13060">
          <cell r="A13060" t="str">
            <v>R625246CQR</v>
          </cell>
          <cell r="L13060">
            <v>80.400000000000006</v>
          </cell>
        </row>
        <row r="13061">
          <cell r="A13061" t="str">
            <v>R625246CQR</v>
          </cell>
          <cell r="L13061">
            <v>17485.43</v>
          </cell>
        </row>
        <row r="13062">
          <cell r="A13062" t="str">
            <v>R625246CQR</v>
          </cell>
          <cell r="L13062">
            <v>-41.05</v>
          </cell>
        </row>
        <row r="13063">
          <cell r="A13063" t="str">
            <v>R625246CQR</v>
          </cell>
          <cell r="L13063">
            <v>18.18</v>
          </cell>
        </row>
        <row r="13064">
          <cell r="A13064" t="str">
            <v>R625246CQR</v>
          </cell>
          <cell r="L13064">
            <v>156.65</v>
          </cell>
        </row>
        <row r="13065">
          <cell r="A13065" t="str">
            <v>R625246CQR</v>
          </cell>
          <cell r="L13065">
            <v>0</v>
          </cell>
        </row>
        <row r="13066">
          <cell r="A13066" t="str">
            <v>R625246CQR</v>
          </cell>
          <cell r="L13066">
            <v>17077.43</v>
          </cell>
        </row>
        <row r="13067">
          <cell r="A13067" t="str">
            <v>R625246CQR</v>
          </cell>
          <cell r="L13067">
            <v>0</v>
          </cell>
        </row>
        <row r="13068">
          <cell r="A13068" t="str">
            <v>R625246CQR</v>
          </cell>
          <cell r="L13068">
            <v>403.62</v>
          </cell>
        </row>
        <row r="13069">
          <cell r="A13069" t="str">
            <v>R625246CQR</v>
          </cell>
          <cell r="L13069">
            <v>77.760000000000005</v>
          </cell>
        </row>
        <row r="13070">
          <cell r="A13070" t="str">
            <v>R625246CQR</v>
          </cell>
          <cell r="L13070">
            <v>11912.49</v>
          </cell>
        </row>
        <row r="13071">
          <cell r="A13071" t="str">
            <v>R625246CQR</v>
          </cell>
          <cell r="L13071">
            <v>0</v>
          </cell>
        </row>
        <row r="13072">
          <cell r="A13072" t="str">
            <v>R625246CQR</v>
          </cell>
          <cell r="L13072">
            <v>81</v>
          </cell>
        </row>
        <row r="13073">
          <cell r="A13073" t="str">
            <v>R625246CQR</v>
          </cell>
          <cell r="L13073">
            <v>0</v>
          </cell>
        </row>
        <row r="13074">
          <cell r="A13074" t="str">
            <v>R625246CQR</v>
          </cell>
          <cell r="L13074">
            <v>29292.15</v>
          </cell>
        </row>
        <row r="13075">
          <cell r="A13075" t="str">
            <v>R625246CQR</v>
          </cell>
          <cell r="L13075">
            <v>32.630000000000003</v>
          </cell>
        </row>
        <row r="13076">
          <cell r="A13076" t="str">
            <v>R625246CQR</v>
          </cell>
          <cell r="L13076">
            <v>-3.12</v>
          </cell>
        </row>
        <row r="13077">
          <cell r="A13077" t="str">
            <v>R625246CQR</v>
          </cell>
          <cell r="L13077">
            <v>126.18</v>
          </cell>
        </row>
        <row r="13078">
          <cell r="A13078" t="str">
            <v>R625246CQR</v>
          </cell>
          <cell r="L13078">
            <v>0</v>
          </cell>
        </row>
        <row r="13079">
          <cell r="A13079" t="str">
            <v>R625246CQR</v>
          </cell>
          <cell r="L13079">
            <v>2503.87</v>
          </cell>
        </row>
        <row r="13080">
          <cell r="A13080" t="str">
            <v>R625246CQR</v>
          </cell>
          <cell r="L13080">
            <v>6398.74</v>
          </cell>
        </row>
        <row r="13081">
          <cell r="A13081" t="str">
            <v>R625246CQR</v>
          </cell>
          <cell r="L13081">
            <v>0</v>
          </cell>
        </row>
        <row r="13082">
          <cell r="A13082" t="str">
            <v>R625246CQR</v>
          </cell>
          <cell r="L13082">
            <v>-14.4</v>
          </cell>
        </row>
        <row r="13083">
          <cell r="A13083" t="str">
            <v>R625246CQR</v>
          </cell>
          <cell r="L13083">
            <v>14.4</v>
          </cell>
        </row>
        <row r="13084">
          <cell r="A13084" t="str">
            <v>R625246CQR</v>
          </cell>
          <cell r="L13084">
            <v>273</v>
          </cell>
        </row>
        <row r="13085">
          <cell r="A13085" t="str">
            <v>R625246CQR</v>
          </cell>
          <cell r="L13085">
            <v>0</v>
          </cell>
        </row>
        <row r="13086">
          <cell r="A13086" t="str">
            <v>R625246CQR</v>
          </cell>
          <cell r="L13086">
            <v>4488.3</v>
          </cell>
        </row>
        <row r="13087">
          <cell r="A13087" t="str">
            <v>R625246CQR</v>
          </cell>
          <cell r="L13087">
            <v>0</v>
          </cell>
        </row>
        <row r="13088">
          <cell r="A13088" t="str">
            <v>R625246CQR</v>
          </cell>
          <cell r="L13088">
            <v>0</v>
          </cell>
        </row>
        <row r="13089">
          <cell r="A13089" t="str">
            <v>R625246CQR</v>
          </cell>
          <cell r="L13089">
            <v>1848.28</v>
          </cell>
        </row>
        <row r="13090">
          <cell r="A13090" t="str">
            <v>R625246CQR</v>
          </cell>
          <cell r="L13090">
            <v>393</v>
          </cell>
        </row>
        <row r="13091">
          <cell r="A13091" t="str">
            <v>R625246CQR</v>
          </cell>
          <cell r="L13091">
            <v>26795.89</v>
          </cell>
        </row>
        <row r="13092">
          <cell r="A13092" t="str">
            <v>R625246CQR</v>
          </cell>
          <cell r="L13092">
            <v>-231.12</v>
          </cell>
        </row>
        <row r="13093">
          <cell r="A13093" t="str">
            <v>R625246CQR</v>
          </cell>
          <cell r="L13093">
            <v>976.09</v>
          </cell>
        </row>
        <row r="13094">
          <cell r="A13094" t="str">
            <v>R625246CQR</v>
          </cell>
          <cell r="L13094">
            <v>0</v>
          </cell>
        </row>
        <row r="13095">
          <cell r="A13095" t="str">
            <v>R625246CQR</v>
          </cell>
          <cell r="L13095">
            <v>825</v>
          </cell>
        </row>
        <row r="13096">
          <cell r="A13096" t="str">
            <v>R625246CQR</v>
          </cell>
          <cell r="L13096">
            <v>16607.71</v>
          </cell>
        </row>
        <row r="13097">
          <cell r="A13097" t="str">
            <v>R625246CQR</v>
          </cell>
          <cell r="L13097">
            <v>-9</v>
          </cell>
        </row>
        <row r="13098">
          <cell r="A13098" t="str">
            <v>R625246CQR</v>
          </cell>
          <cell r="L13098">
            <v>317.5</v>
          </cell>
        </row>
        <row r="13099">
          <cell r="A13099" t="str">
            <v>R625246CQR</v>
          </cell>
          <cell r="L13099">
            <v>0</v>
          </cell>
        </row>
        <row r="13100">
          <cell r="A13100" t="str">
            <v>R625246CQR</v>
          </cell>
          <cell r="L13100">
            <v>11614</v>
          </cell>
        </row>
        <row r="13101">
          <cell r="A13101" t="str">
            <v>R625246CQR</v>
          </cell>
          <cell r="L13101">
            <v>0</v>
          </cell>
        </row>
        <row r="13102">
          <cell r="A13102" t="str">
            <v>R625246CQR</v>
          </cell>
          <cell r="L13102">
            <v>94.93</v>
          </cell>
        </row>
        <row r="13103">
          <cell r="A13103" t="str">
            <v>R625246CQR</v>
          </cell>
          <cell r="L13103">
            <v>8030.7</v>
          </cell>
        </row>
        <row r="13104">
          <cell r="A13104" t="str">
            <v>R625246CQR</v>
          </cell>
          <cell r="L13104">
            <v>43.66</v>
          </cell>
        </row>
        <row r="13105">
          <cell r="A13105" t="str">
            <v>R625246CQR</v>
          </cell>
          <cell r="L13105">
            <v>0</v>
          </cell>
        </row>
        <row r="13106">
          <cell r="A13106" t="str">
            <v>R625246CQR</v>
          </cell>
          <cell r="L13106">
            <v>9</v>
          </cell>
        </row>
        <row r="13107">
          <cell r="A13107" t="str">
            <v>R625246CQR</v>
          </cell>
          <cell r="L13107">
            <v>0</v>
          </cell>
        </row>
        <row r="13108">
          <cell r="A13108" t="str">
            <v>R625246CQR</v>
          </cell>
          <cell r="L13108">
            <v>762</v>
          </cell>
        </row>
        <row r="13109">
          <cell r="A13109" t="str">
            <v>R625246CQR</v>
          </cell>
          <cell r="L13109">
            <v>10292.42</v>
          </cell>
        </row>
        <row r="13110">
          <cell r="A13110" t="str">
            <v>R625246CQR</v>
          </cell>
          <cell r="L13110">
            <v>-16.149999999999999</v>
          </cell>
        </row>
        <row r="13111">
          <cell r="A13111" t="str">
            <v>R625246CQR</v>
          </cell>
          <cell r="L13111">
            <v>36</v>
          </cell>
        </row>
        <row r="13112">
          <cell r="A13112" t="str">
            <v>R625246CQR</v>
          </cell>
          <cell r="L13112">
            <v>5.04</v>
          </cell>
        </row>
        <row r="13113">
          <cell r="A13113" t="str">
            <v>R625246CQR</v>
          </cell>
          <cell r="L13113">
            <v>0</v>
          </cell>
        </row>
        <row r="13114">
          <cell r="A13114" t="str">
            <v>R625246CQR</v>
          </cell>
          <cell r="L13114">
            <v>17734.25</v>
          </cell>
        </row>
        <row r="13115">
          <cell r="A13115" t="str">
            <v>R625246CQR</v>
          </cell>
          <cell r="L13115">
            <v>-8.76</v>
          </cell>
        </row>
        <row r="13116">
          <cell r="A13116" t="str">
            <v>R625246CQR</v>
          </cell>
          <cell r="L13116">
            <v>44.46</v>
          </cell>
        </row>
        <row r="13117">
          <cell r="A13117" t="str">
            <v>R625246CQR</v>
          </cell>
          <cell r="L13117">
            <v>0</v>
          </cell>
        </row>
        <row r="13118">
          <cell r="A13118" t="str">
            <v>R625246CQR</v>
          </cell>
          <cell r="L13118">
            <v>2049.61</v>
          </cell>
        </row>
        <row r="13119">
          <cell r="A13119" t="str">
            <v>R625246CQR</v>
          </cell>
          <cell r="L13119">
            <v>502.88</v>
          </cell>
        </row>
        <row r="13120">
          <cell r="A13120" t="str">
            <v>R625246CQR</v>
          </cell>
          <cell r="L13120">
            <v>0</v>
          </cell>
        </row>
        <row r="13121">
          <cell r="A13121" t="str">
            <v>R625246CQR</v>
          </cell>
          <cell r="L13121">
            <v>7487.54</v>
          </cell>
        </row>
        <row r="13122">
          <cell r="A13122" t="str">
            <v>R625246CQR</v>
          </cell>
          <cell r="L13122">
            <v>0</v>
          </cell>
        </row>
        <row r="13123">
          <cell r="A13123" t="str">
            <v>R625246CSA</v>
          </cell>
          <cell r="L13123">
            <v>-9.9499999999999993</v>
          </cell>
        </row>
        <row r="13124">
          <cell r="A13124" t="str">
            <v>R625246GEM</v>
          </cell>
          <cell r="L13124">
            <v>901.95</v>
          </cell>
        </row>
        <row r="13125">
          <cell r="A13125" t="str">
            <v>R625246GEM</v>
          </cell>
          <cell r="L13125">
            <v>-198.56</v>
          </cell>
        </row>
        <row r="13126">
          <cell r="A13126" t="str">
            <v>R625246GEM</v>
          </cell>
          <cell r="L13126">
            <v>-624.65</v>
          </cell>
        </row>
        <row r="13127">
          <cell r="A13127" t="str">
            <v>R625246GEM</v>
          </cell>
          <cell r="L13127">
            <v>-159.6</v>
          </cell>
        </row>
        <row r="13128">
          <cell r="A13128" t="str">
            <v>R625246GEM</v>
          </cell>
          <cell r="L13128">
            <v>4073.65</v>
          </cell>
        </row>
        <row r="13129">
          <cell r="A13129" t="str">
            <v>R625246GEM</v>
          </cell>
          <cell r="L13129">
            <v>0</v>
          </cell>
        </row>
        <row r="13130">
          <cell r="A13130" t="str">
            <v>R625246GEM</v>
          </cell>
          <cell r="L13130">
            <v>33391.39</v>
          </cell>
        </row>
        <row r="13131">
          <cell r="A13131" t="str">
            <v>R625246GEM</v>
          </cell>
          <cell r="L13131">
            <v>461.61</v>
          </cell>
        </row>
        <row r="13132">
          <cell r="A13132" t="str">
            <v>R625246GEM</v>
          </cell>
          <cell r="L13132">
            <v>-80</v>
          </cell>
        </row>
        <row r="13133">
          <cell r="A13133" t="str">
            <v>R625246GEM</v>
          </cell>
          <cell r="L13133">
            <v>0</v>
          </cell>
        </row>
        <row r="13134">
          <cell r="A13134" t="str">
            <v>R625246GEM</v>
          </cell>
          <cell r="L13134">
            <v>76780.45</v>
          </cell>
        </row>
        <row r="13135">
          <cell r="A13135" t="str">
            <v>R625246GEM</v>
          </cell>
          <cell r="L13135">
            <v>0</v>
          </cell>
        </row>
        <row r="13136">
          <cell r="A13136" t="str">
            <v>R625246GEM</v>
          </cell>
          <cell r="L13136">
            <v>36799.089999999997</v>
          </cell>
        </row>
        <row r="13137">
          <cell r="A13137" t="str">
            <v>R625246GEM</v>
          </cell>
          <cell r="L13137">
            <v>5035.13</v>
          </cell>
        </row>
        <row r="13138">
          <cell r="A13138" t="str">
            <v>R625246GEM</v>
          </cell>
          <cell r="L13138">
            <v>0</v>
          </cell>
        </row>
        <row r="13139">
          <cell r="A13139" t="str">
            <v>R625246GEM</v>
          </cell>
          <cell r="L13139">
            <v>89595.7</v>
          </cell>
        </row>
        <row r="13140">
          <cell r="A13140" t="str">
            <v>R625246GEM</v>
          </cell>
          <cell r="L13140">
            <v>12296.42</v>
          </cell>
        </row>
        <row r="13141">
          <cell r="A13141" t="str">
            <v>R625246GEM</v>
          </cell>
          <cell r="L13141">
            <v>0</v>
          </cell>
        </row>
        <row r="13142">
          <cell r="A13142" t="str">
            <v>R625246GEM</v>
          </cell>
          <cell r="L13142">
            <v>39240.400000000001</v>
          </cell>
        </row>
        <row r="13143">
          <cell r="A13143" t="str">
            <v>R625246GEM</v>
          </cell>
          <cell r="L13143">
            <v>95.35</v>
          </cell>
        </row>
        <row r="13144">
          <cell r="A13144" t="str">
            <v>R625246GEM</v>
          </cell>
          <cell r="L13144">
            <v>72</v>
          </cell>
        </row>
        <row r="13145">
          <cell r="A13145" t="str">
            <v>R625246GEM</v>
          </cell>
          <cell r="L13145">
            <v>3892.98</v>
          </cell>
        </row>
        <row r="13146">
          <cell r="A13146" t="str">
            <v>R625246GEM</v>
          </cell>
          <cell r="L13146">
            <v>416.25</v>
          </cell>
        </row>
        <row r="13147">
          <cell r="A13147" t="str">
            <v>R625246GEM</v>
          </cell>
          <cell r="L13147">
            <v>0</v>
          </cell>
        </row>
        <row r="13148">
          <cell r="A13148" t="str">
            <v>R625246GEM</v>
          </cell>
          <cell r="L13148">
            <v>28559.78</v>
          </cell>
        </row>
        <row r="13149">
          <cell r="A13149" t="str">
            <v>R625246GEM</v>
          </cell>
          <cell r="L13149">
            <v>450</v>
          </cell>
        </row>
        <row r="13150">
          <cell r="A13150" t="str">
            <v>R625246GEM</v>
          </cell>
          <cell r="L13150">
            <v>2630</v>
          </cell>
        </row>
        <row r="13151">
          <cell r="A13151" t="str">
            <v>R625246GEM</v>
          </cell>
          <cell r="L13151">
            <v>0</v>
          </cell>
        </row>
        <row r="13152">
          <cell r="A13152" t="str">
            <v>R625246GEM</v>
          </cell>
          <cell r="L13152">
            <v>0</v>
          </cell>
        </row>
        <row r="13153">
          <cell r="A13153" t="str">
            <v>R625246GEM</v>
          </cell>
          <cell r="L13153">
            <v>24718.39</v>
          </cell>
        </row>
        <row r="13154">
          <cell r="A13154" t="str">
            <v>R625246GEM</v>
          </cell>
          <cell r="L13154">
            <v>0</v>
          </cell>
        </row>
        <row r="13155">
          <cell r="A13155" t="str">
            <v>R625246GEM</v>
          </cell>
          <cell r="L13155">
            <v>12950</v>
          </cell>
        </row>
        <row r="13156">
          <cell r="A13156" t="str">
            <v>R625246GEM</v>
          </cell>
          <cell r="L13156">
            <v>184033.17</v>
          </cell>
        </row>
        <row r="13157">
          <cell r="A13157" t="str">
            <v>R625246GEM</v>
          </cell>
          <cell r="L13157">
            <v>76780.45</v>
          </cell>
        </row>
        <row r="13158">
          <cell r="A13158" t="str">
            <v>R625246GEM</v>
          </cell>
          <cell r="L13158">
            <v>40365.550000000003</v>
          </cell>
        </row>
        <row r="13159">
          <cell r="A13159" t="str">
            <v>R625246GEM</v>
          </cell>
          <cell r="L13159">
            <v>176.5</v>
          </cell>
        </row>
        <row r="13160">
          <cell r="A13160" t="str">
            <v>R625246GEM</v>
          </cell>
          <cell r="L13160">
            <v>0</v>
          </cell>
        </row>
        <row r="13161">
          <cell r="A13161" t="str">
            <v>R625246GEM</v>
          </cell>
          <cell r="L13161">
            <v>3469.69</v>
          </cell>
        </row>
        <row r="13162">
          <cell r="A13162" t="str">
            <v>R625246GEM</v>
          </cell>
          <cell r="L13162">
            <v>40182.22</v>
          </cell>
        </row>
        <row r="13163">
          <cell r="A13163" t="str">
            <v>R625246GEM</v>
          </cell>
          <cell r="L13163">
            <v>0</v>
          </cell>
        </row>
        <row r="13164">
          <cell r="A13164" t="str">
            <v>R625246GEM</v>
          </cell>
          <cell r="L13164">
            <v>7378.92</v>
          </cell>
        </row>
        <row r="13165">
          <cell r="A13165" t="str">
            <v>R625246GEM</v>
          </cell>
          <cell r="L13165">
            <v>0</v>
          </cell>
        </row>
        <row r="13166">
          <cell r="A13166" t="str">
            <v>R625246GEM</v>
          </cell>
          <cell r="L13166">
            <v>18000</v>
          </cell>
        </row>
        <row r="13167">
          <cell r="A13167" t="str">
            <v>R625246GEM</v>
          </cell>
          <cell r="L13167">
            <v>0</v>
          </cell>
        </row>
        <row r="13168">
          <cell r="A13168" t="str">
            <v>R625246GEM</v>
          </cell>
          <cell r="L13168">
            <v>502.65</v>
          </cell>
        </row>
        <row r="13169">
          <cell r="A13169" t="str">
            <v>R625246GEM</v>
          </cell>
          <cell r="L13169">
            <v>0</v>
          </cell>
        </row>
        <row r="13170">
          <cell r="A13170" t="str">
            <v>R625246GEM</v>
          </cell>
          <cell r="L13170">
            <v>3497.33</v>
          </cell>
        </row>
        <row r="13171">
          <cell r="A13171" t="str">
            <v>R625246GEM</v>
          </cell>
          <cell r="L13171">
            <v>1383.32</v>
          </cell>
        </row>
        <row r="13172">
          <cell r="A13172" t="str">
            <v>R625246GEM</v>
          </cell>
          <cell r="L13172">
            <v>273</v>
          </cell>
        </row>
        <row r="13173">
          <cell r="A13173" t="str">
            <v>R625246GEM</v>
          </cell>
          <cell r="L13173">
            <v>0</v>
          </cell>
        </row>
        <row r="13174">
          <cell r="A13174" t="str">
            <v>R625246GEM</v>
          </cell>
          <cell r="L13174">
            <v>0</v>
          </cell>
        </row>
        <row r="13175">
          <cell r="A13175" t="str">
            <v>R625246GEM</v>
          </cell>
          <cell r="L13175">
            <v>3227</v>
          </cell>
        </row>
        <row r="13176">
          <cell r="A13176" t="str">
            <v>R625246GEM</v>
          </cell>
          <cell r="L13176">
            <v>0</v>
          </cell>
        </row>
        <row r="13177">
          <cell r="A13177" t="str">
            <v>R625246GEM</v>
          </cell>
          <cell r="L13177">
            <v>3750</v>
          </cell>
        </row>
        <row r="13178">
          <cell r="A13178" t="str">
            <v>R625246GEM</v>
          </cell>
          <cell r="L13178">
            <v>0</v>
          </cell>
        </row>
        <row r="13179">
          <cell r="A13179" t="str">
            <v>R625246GEM</v>
          </cell>
          <cell r="L13179">
            <v>218.68</v>
          </cell>
        </row>
        <row r="13180">
          <cell r="A13180" t="str">
            <v>R625246GEM</v>
          </cell>
          <cell r="L13180">
            <v>0</v>
          </cell>
        </row>
        <row r="13181">
          <cell r="A13181" t="str">
            <v>R625246GEM</v>
          </cell>
          <cell r="L13181">
            <v>16781.32</v>
          </cell>
        </row>
        <row r="13182">
          <cell r="A13182" t="str">
            <v>R625246MEM</v>
          </cell>
          <cell r="L13182">
            <v>14</v>
          </cell>
        </row>
        <row r="13183">
          <cell r="A13183" t="str">
            <v>R625246MEM</v>
          </cell>
          <cell r="L13183">
            <v>0</v>
          </cell>
        </row>
        <row r="13184">
          <cell r="A13184" t="str">
            <v>R625246MEM</v>
          </cell>
          <cell r="L13184">
            <v>578.65</v>
          </cell>
        </row>
        <row r="13185">
          <cell r="A13185" t="str">
            <v>R625246MEM</v>
          </cell>
          <cell r="L13185">
            <v>756</v>
          </cell>
        </row>
        <row r="13186">
          <cell r="A13186" t="str">
            <v>R625246MEM</v>
          </cell>
          <cell r="L13186">
            <v>0</v>
          </cell>
        </row>
        <row r="13187">
          <cell r="A13187" t="str">
            <v>R625246MEM</v>
          </cell>
          <cell r="L13187">
            <v>33.74</v>
          </cell>
        </row>
        <row r="13188">
          <cell r="A13188" t="str">
            <v>R625246MEM</v>
          </cell>
          <cell r="L13188">
            <v>300</v>
          </cell>
        </row>
        <row r="13189">
          <cell r="A13189" t="str">
            <v>R625246MEM</v>
          </cell>
          <cell r="L13189">
            <v>0</v>
          </cell>
        </row>
        <row r="13190">
          <cell r="A13190" t="str">
            <v>R625246MEM</v>
          </cell>
          <cell r="L13190">
            <v>-26.64</v>
          </cell>
        </row>
        <row r="13191">
          <cell r="A13191" t="str">
            <v>R625246MEM</v>
          </cell>
          <cell r="L13191">
            <v>26.64</v>
          </cell>
        </row>
        <row r="13192">
          <cell r="A13192" t="str">
            <v>R625246MEM</v>
          </cell>
          <cell r="L13192">
            <v>10003.709999999999</v>
          </cell>
        </row>
        <row r="13193">
          <cell r="A13193" t="str">
            <v>R625246MEM</v>
          </cell>
          <cell r="L13193">
            <v>0</v>
          </cell>
        </row>
        <row r="13194">
          <cell r="A13194" t="str">
            <v>R625246MEM</v>
          </cell>
          <cell r="L13194">
            <v>54</v>
          </cell>
        </row>
        <row r="13195">
          <cell r="A13195" t="str">
            <v>R625246MEM</v>
          </cell>
          <cell r="L13195">
            <v>13449.85</v>
          </cell>
        </row>
        <row r="13196">
          <cell r="A13196" t="str">
            <v>R625246MEM</v>
          </cell>
          <cell r="L13196">
            <v>265.85000000000002</v>
          </cell>
        </row>
        <row r="13197">
          <cell r="A13197" t="str">
            <v>R625246MEM</v>
          </cell>
          <cell r="L13197">
            <v>-3.6</v>
          </cell>
        </row>
        <row r="13198">
          <cell r="A13198" t="str">
            <v>R625246MEM</v>
          </cell>
          <cell r="L13198">
            <v>3.6</v>
          </cell>
        </row>
        <row r="13199">
          <cell r="A13199" t="str">
            <v>R625246MEM</v>
          </cell>
          <cell r="L13199">
            <v>0</v>
          </cell>
        </row>
        <row r="13200">
          <cell r="A13200" t="str">
            <v>R625246MEM</v>
          </cell>
          <cell r="L13200">
            <v>11251.56</v>
          </cell>
        </row>
        <row r="13201">
          <cell r="A13201" t="str">
            <v>R625246MEM</v>
          </cell>
          <cell r="L13201">
            <v>0</v>
          </cell>
        </row>
        <row r="13202">
          <cell r="A13202" t="str">
            <v>R625246MEM</v>
          </cell>
          <cell r="L13202">
            <v>0</v>
          </cell>
        </row>
        <row r="13203">
          <cell r="A13203" t="str">
            <v>R625246MEM</v>
          </cell>
          <cell r="L13203">
            <v>2802.78</v>
          </cell>
        </row>
        <row r="13204">
          <cell r="A13204" t="str">
            <v>R625246MEM</v>
          </cell>
          <cell r="L13204">
            <v>1190.48</v>
          </cell>
        </row>
        <row r="13205">
          <cell r="A13205" t="str">
            <v>R625246MEM</v>
          </cell>
          <cell r="L13205">
            <v>0</v>
          </cell>
        </row>
        <row r="13206">
          <cell r="A13206" t="str">
            <v>R625246MEM</v>
          </cell>
          <cell r="L13206">
            <v>-20.36</v>
          </cell>
        </row>
        <row r="13207">
          <cell r="A13207" t="str">
            <v>R625246MEM</v>
          </cell>
          <cell r="L13207">
            <v>20.36</v>
          </cell>
        </row>
        <row r="13208">
          <cell r="A13208" t="str">
            <v>R625246MUT</v>
          </cell>
          <cell r="L13208">
            <v>531.16999999999996</v>
          </cell>
        </row>
        <row r="13209">
          <cell r="A13209" t="str">
            <v>R625246MUT</v>
          </cell>
          <cell r="L13209">
            <v>300</v>
          </cell>
        </row>
        <row r="13210">
          <cell r="A13210" t="str">
            <v>R625246MUT</v>
          </cell>
          <cell r="L13210">
            <v>3664.29</v>
          </cell>
        </row>
        <row r="13211">
          <cell r="A13211" t="str">
            <v>R625246MUT</v>
          </cell>
          <cell r="L13211">
            <v>0</v>
          </cell>
        </row>
        <row r="13212">
          <cell r="A13212" t="str">
            <v>R625246MUT</v>
          </cell>
          <cell r="L13212">
            <v>3</v>
          </cell>
        </row>
        <row r="13213">
          <cell r="A13213" t="str">
            <v>R625246MUT</v>
          </cell>
          <cell r="L13213">
            <v>-49.34</v>
          </cell>
        </row>
        <row r="13214">
          <cell r="A13214" t="str">
            <v>R625246MUT</v>
          </cell>
          <cell r="L13214">
            <v>49.34</v>
          </cell>
        </row>
        <row r="13215">
          <cell r="A13215" t="str">
            <v>R625246SMI</v>
          </cell>
          <cell r="L13215">
            <v>-32.200000000000003</v>
          </cell>
        </row>
        <row r="13216">
          <cell r="A13216" t="str">
            <v>R625246SMI</v>
          </cell>
          <cell r="L13216">
            <v>26738.05</v>
          </cell>
        </row>
        <row r="13217">
          <cell r="A13217" t="str">
            <v>R625246SMI</v>
          </cell>
          <cell r="L13217">
            <v>-11.24</v>
          </cell>
        </row>
        <row r="13218">
          <cell r="A13218" t="str">
            <v>R625246SMI</v>
          </cell>
          <cell r="L13218">
            <v>-0.03</v>
          </cell>
        </row>
        <row r="13219">
          <cell r="A13219" t="str">
            <v>R625246SMI</v>
          </cell>
          <cell r="L13219">
            <v>8188.02</v>
          </cell>
        </row>
        <row r="13220">
          <cell r="A13220" t="str">
            <v>R625246SMI</v>
          </cell>
          <cell r="L13220">
            <v>0</v>
          </cell>
        </row>
        <row r="13221">
          <cell r="A13221" t="str">
            <v>R625246SMI</v>
          </cell>
          <cell r="L13221">
            <v>8729.8799999999992</v>
          </cell>
        </row>
        <row r="13222">
          <cell r="A13222" t="str">
            <v>R625246SMI</v>
          </cell>
          <cell r="L13222">
            <v>0</v>
          </cell>
        </row>
        <row r="13223">
          <cell r="A13223" t="str">
            <v>R625246SMI</v>
          </cell>
          <cell r="L13223">
            <v>6978.17</v>
          </cell>
        </row>
        <row r="13224">
          <cell r="A13224" t="str">
            <v>R625246SMI</v>
          </cell>
          <cell r="L13224">
            <v>198.5</v>
          </cell>
        </row>
        <row r="13225">
          <cell r="A13225" t="str">
            <v>R625246SMI</v>
          </cell>
          <cell r="L13225">
            <v>0</v>
          </cell>
        </row>
        <row r="13226">
          <cell r="A13226" t="str">
            <v>R625246SMI</v>
          </cell>
          <cell r="L13226">
            <v>0</v>
          </cell>
        </row>
        <row r="13227">
          <cell r="A13227" t="str">
            <v>R625246SPM</v>
          </cell>
          <cell r="L13227">
            <v>1159.33</v>
          </cell>
        </row>
        <row r="13228">
          <cell r="A13228" t="str">
            <v>R625246SPM</v>
          </cell>
          <cell r="L13228">
            <v>1884.06</v>
          </cell>
        </row>
        <row r="13229">
          <cell r="A13229" t="str">
            <v>R625246SPM</v>
          </cell>
          <cell r="L13229">
            <v>0</v>
          </cell>
        </row>
        <row r="13230">
          <cell r="A13230" t="str">
            <v>R625246SPM</v>
          </cell>
          <cell r="L13230">
            <v>35.6</v>
          </cell>
        </row>
        <row r="13231">
          <cell r="A13231" t="str">
            <v>R625246SPM</v>
          </cell>
          <cell r="L13231">
            <v>0</v>
          </cell>
        </row>
        <row r="13232">
          <cell r="A13232" t="str">
            <v>R625246SPM</v>
          </cell>
          <cell r="L13232">
            <v>-297</v>
          </cell>
        </row>
        <row r="13233">
          <cell r="A13233" t="str">
            <v>R625246SPM</v>
          </cell>
          <cell r="L13233">
            <v>2938.32</v>
          </cell>
        </row>
        <row r="13234">
          <cell r="A13234" t="str">
            <v>R625246SUR</v>
          </cell>
          <cell r="L13234">
            <v>-32</v>
          </cell>
        </row>
        <row r="13235">
          <cell r="A13235" t="str">
            <v>R625246SUR</v>
          </cell>
          <cell r="L13235">
            <v>592.97</v>
          </cell>
        </row>
        <row r="13236">
          <cell r="A13236" t="str">
            <v>R625246SUR</v>
          </cell>
          <cell r="L13236">
            <v>1417.24</v>
          </cell>
        </row>
        <row r="13237">
          <cell r="A13237" t="str">
            <v>R625246SUR</v>
          </cell>
          <cell r="L13237">
            <v>0</v>
          </cell>
        </row>
        <row r="13238">
          <cell r="A13238" t="str">
            <v>R625246SUR</v>
          </cell>
          <cell r="L13238">
            <v>15207.75</v>
          </cell>
        </row>
        <row r="13239">
          <cell r="A13239" t="str">
            <v>R625246SUR</v>
          </cell>
          <cell r="L13239">
            <v>0</v>
          </cell>
        </row>
        <row r="13240">
          <cell r="A13240" t="str">
            <v>R625246SUR</v>
          </cell>
          <cell r="L13240">
            <v>2600</v>
          </cell>
        </row>
        <row r="13241">
          <cell r="A13241" t="str">
            <v>R625246SUR</v>
          </cell>
          <cell r="L13241">
            <v>0</v>
          </cell>
        </row>
        <row r="13242">
          <cell r="A13242" t="str">
            <v>R625246SUR</v>
          </cell>
          <cell r="L13242">
            <v>-0.06</v>
          </cell>
        </row>
        <row r="13243">
          <cell r="A13243" t="str">
            <v>R625246SUR</v>
          </cell>
          <cell r="L13243">
            <v>7499.89</v>
          </cell>
        </row>
        <row r="13244">
          <cell r="A13244" t="str">
            <v>R625246SUR</v>
          </cell>
          <cell r="L13244">
            <v>0</v>
          </cell>
        </row>
        <row r="13245">
          <cell r="A13245" t="str">
            <v>R625256VER</v>
          </cell>
          <cell r="L13245">
            <v>-9</v>
          </cell>
        </row>
        <row r="13246">
          <cell r="A13246" t="str">
            <v>R625265</v>
          </cell>
          <cell r="L13246">
            <v>0</v>
          </cell>
        </row>
        <row r="13247">
          <cell r="A13247" t="str">
            <v>R625265</v>
          </cell>
          <cell r="L13247">
            <v>3255.48</v>
          </cell>
        </row>
        <row r="13248">
          <cell r="A13248" t="str">
            <v>R625265</v>
          </cell>
          <cell r="L13248">
            <v>0</v>
          </cell>
        </row>
        <row r="13249">
          <cell r="A13249" t="str">
            <v>R625265</v>
          </cell>
          <cell r="L13249">
            <v>7950</v>
          </cell>
        </row>
        <row r="13250">
          <cell r="A13250" t="str">
            <v>R625265</v>
          </cell>
          <cell r="L13250">
            <v>0</v>
          </cell>
        </row>
        <row r="13251">
          <cell r="A13251" t="str">
            <v>R625265</v>
          </cell>
          <cell r="L13251">
            <v>1428</v>
          </cell>
        </row>
        <row r="13252">
          <cell r="A13252" t="str">
            <v>R625265</v>
          </cell>
          <cell r="L13252">
            <v>-82.1</v>
          </cell>
        </row>
        <row r="13253">
          <cell r="A13253" t="str">
            <v>R625265</v>
          </cell>
          <cell r="L13253">
            <v>0</v>
          </cell>
        </row>
        <row r="13254">
          <cell r="A13254" t="str">
            <v>R625265</v>
          </cell>
          <cell r="L13254">
            <v>1303.57</v>
          </cell>
        </row>
        <row r="13255">
          <cell r="A13255" t="str">
            <v>R625265</v>
          </cell>
          <cell r="L13255">
            <v>1498</v>
          </cell>
        </row>
        <row r="13256">
          <cell r="A13256" t="str">
            <v>R625265</v>
          </cell>
          <cell r="L13256">
            <v>31419.34</v>
          </cell>
        </row>
        <row r="13257">
          <cell r="A13257" t="str">
            <v>R625265</v>
          </cell>
          <cell r="L13257">
            <v>0</v>
          </cell>
        </row>
        <row r="13258">
          <cell r="A13258" t="str">
            <v>R625265</v>
          </cell>
          <cell r="L13258">
            <v>5257.68</v>
          </cell>
        </row>
        <row r="13259">
          <cell r="A13259" t="str">
            <v>R625265</v>
          </cell>
          <cell r="L13259">
            <v>640.64</v>
          </cell>
        </row>
        <row r="13260">
          <cell r="A13260" t="str">
            <v>R625265</v>
          </cell>
          <cell r="L13260">
            <v>-270</v>
          </cell>
        </row>
        <row r="13261">
          <cell r="A13261" t="str">
            <v>R625265</v>
          </cell>
          <cell r="L13261">
            <v>8575.26</v>
          </cell>
        </row>
        <row r="13262">
          <cell r="A13262" t="str">
            <v>R625265</v>
          </cell>
          <cell r="L13262">
            <v>0</v>
          </cell>
        </row>
        <row r="13263">
          <cell r="A13263" t="str">
            <v>R625265</v>
          </cell>
          <cell r="L13263">
            <v>20855</v>
          </cell>
        </row>
        <row r="13264">
          <cell r="A13264" t="str">
            <v>R625265</v>
          </cell>
          <cell r="L13264">
            <v>0</v>
          </cell>
        </row>
        <row r="13265">
          <cell r="A13265" t="str">
            <v>R625265</v>
          </cell>
          <cell r="L13265">
            <v>168.19</v>
          </cell>
        </row>
        <row r="13266">
          <cell r="A13266" t="str">
            <v>R625265</v>
          </cell>
          <cell r="L13266">
            <v>6135.01</v>
          </cell>
        </row>
        <row r="13267">
          <cell r="A13267" t="str">
            <v>R625265</v>
          </cell>
          <cell r="L13267">
            <v>0</v>
          </cell>
        </row>
        <row r="13268">
          <cell r="A13268" t="str">
            <v>R625265</v>
          </cell>
          <cell r="L13268">
            <v>2004.09</v>
          </cell>
        </row>
        <row r="13269">
          <cell r="A13269" t="str">
            <v>R625265</v>
          </cell>
          <cell r="L13269">
            <v>0</v>
          </cell>
        </row>
        <row r="13270">
          <cell r="A13270" t="str">
            <v>R625265</v>
          </cell>
          <cell r="L13270">
            <v>10669.79</v>
          </cell>
        </row>
        <row r="13271">
          <cell r="A13271" t="str">
            <v>R625265</v>
          </cell>
          <cell r="L13271">
            <v>0</v>
          </cell>
        </row>
        <row r="13272">
          <cell r="A13272" t="str">
            <v>R625265</v>
          </cell>
          <cell r="L13272">
            <v>25207.11</v>
          </cell>
        </row>
        <row r="13273">
          <cell r="A13273" t="str">
            <v>R625265</v>
          </cell>
          <cell r="L13273">
            <v>0</v>
          </cell>
        </row>
        <row r="13274">
          <cell r="A13274" t="str">
            <v>R625265</v>
          </cell>
          <cell r="L13274">
            <v>155.41999999999999</v>
          </cell>
        </row>
        <row r="13275">
          <cell r="A13275" t="str">
            <v>R625265</v>
          </cell>
          <cell r="L13275">
            <v>18804.3</v>
          </cell>
        </row>
        <row r="13276">
          <cell r="A13276" t="str">
            <v>R625265</v>
          </cell>
          <cell r="L13276">
            <v>385.43</v>
          </cell>
        </row>
        <row r="13277">
          <cell r="A13277" t="str">
            <v>R625265</v>
          </cell>
          <cell r="L13277">
            <v>16350.7</v>
          </cell>
        </row>
        <row r="13278">
          <cell r="A13278" t="str">
            <v>R625265</v>
          </cell>
          <cell r="L13278">
            <v>0</v>
          </cell>
        </row>
        <row r="13279">
          <cell r="A13279" t="str">
            <v>R625265</v>
          </cell>
          <cell r="L13279">
            <v>39878.69</v>
          </cell>
        </row>
        <row r="13280">
          <cell r="A13280" t="str">
            <v>R625265</v>
          </cell>
          <cell r="L13280">
            <v>0</v>
          </cell>
        </row>
        <row r="13281">
          <cell r="A13281" t="str">
            <v>R625265</v>
          </cell>
          <cell r="L13281">
            <v>148.66</v>
          </cell>
        </row>
        <row r="13282">
          <cell r="A13282" t="str">
            <v>R625265</v>
          </cell>
          <cell r="L13282">
            <v>29512.22</v>
          </cell>
        </row>
        <row r="13283">
          <cell r="A13283" t="str">
            <v>R625265</v>
          </cell>
          <cell r="L13283">
            <v>738.73</v>
          </cell>
        </row>
        <row r="13284">
          <cell r="A13284" t="str">
            <v>R625265</v>
          </cell>
          <cell r="L13284">
            <v>1430</v>
          </cell>
        </row>
        <row r="13285">
          <cell r="A13285" t="str">
            <v>R625265</v>
          </cell>
          <cell r="L13285">
            <v>0</v>
          </cell>
        </row>
        <row r="13286">
          <cell r="A13286" t="str">
            <v>R625265</v>
          </cell>
          <cell r="L13286">
            <v>5760</v>
          </cell>
        </row>
        <row r="13287">
          <cell r="A13287" t="str">
            <v>R625265</v>
          </cell>
          <cell r="L13287">
            <v>0</v>
          </cell>
        </row>
        <row r="13288">
          <cell r="A13288" t="str">
            <v>R625265</v>
          </cell>
          <cell r="L13288">
            <v>13684.36</v>
          </cell>
        </row>
        <row r="13289">
          <cell r="A13289" t="str">
            <v>R625265</v>
          </cell>
          <cell r="L13289">
            <v>0</v>
          </cell>
        </row>
        <row r="13290">
          <cell r="A13290" t="str">
            <v>R625265</v>
          </cell>
          <cell r="L13290">
            <v>33185.870000000003</v>
          </cell>
        </row>
        <row r="13291">
          <cell r="A13291" t="str">
            <v>R625265</v>
          </cell>
          <cell r="L13291">
            <v>0</v>
          </cell>
        </row>
        <row r="13292">
          <cell r="A13292" t="str">
            <v>R625265</v>
          </cell>
          <cell r="L13292">
            <v>1749.96</v>
          </cell>
        </row>
        <row r="13293">
          <cell r="A13293" t="str">
            <v>R625265</v>
          </cell>
          <cell r="L13293">
            <v>0</v>
          </cell>
        </row>
        <row r="13294">
          <cell r="A13294" t="str">
            <v>R625265</v>
          </cell>
          <cell r="L13294">
            <v>-148.97999999999999</v>
          </cell>
        </row>
        <row r="13295">
          <cell r="A13295" t="str">
            <v>R625265</v>
          </cell>
          <cell r="L13295">
            <v>9268.7800000000007</v>
          </cell>
        </row>
        <row r="13296">
          <cell r="A13296" t="str">
            <v>R625265</v>
          </cell>
          <cell r="L13296">
            <v>0</v>
          </cell>
        </row>
        <row r="13297">
          <cell r="A13297" t="str">
            <v>R625265</v>
          </cell>
          <cell r="L13297">
            <v>22634.99</v>
          </cell>
        </row>
        <row r="13298">
          <cell r="A13298" t="str">
            <v>R625265</v>
          </cell>
          <cell r="L13298">
            <v>0</v>
          </cell>
        </row>
        <row r="13299">
          <cell r="A13299" t="str">
            <v>R625265</v>
          </cell>
          <cell r="L13299">
            <v>8555.7800000000007</v>
          </cell>
        </row>
        <row r="13300">
          <cell r="A13300" t="str">
            <v>R625265</v>
          </cell>
          <cell r="L13300">
            <v>930.6</v>
          </cell>
        </row>
        <row r="13301">
          <cell r="A13301" t="str">
            <v>R625265</v>
          </cell>
          <cell r="L13301">
            <v>9342.59</v>
          </cell>
        </row>
        <row r="13302">
          <cell r="A13302" t="str">
            <v>R625265</v>
          </cell>
          <cell r="L13302">
            <v>0</v>
          </cell>
        </row>
        <row r="13303">
          <cell r="A13303" t="str">
            <v>R625265</v>
          </cell>
          <cell r="L13303">
            <v>22800</v>
          </cell>
        </row>
        <row r="13304">
          <cell r="A13304" t="str">
            <v>R625265</v>
          </cell>
          <cell r="L13304">
            <v>0</v>
          </cell>
        </row>
        <row r="13305">
          <cell r="A13305" t="str">
            <v>R625265</v>
          </cell>
          <cell r="L13305">
            <v>18027.349999999999</v>
          </cell>
        </row>
        <row r="13306">
          <cell r="A13306" t="str">
            <v>R625265</v>
          </cell>
          <cell r="L13306">
            <v>407.02</v>
          </cell>
        </row>
        <row r="13307">
          <cell r="A13307" t="str">
            <v>R625265</v>
          </cell>
          <cell r="L13307">
            <v>0</v>
          </cell>
        </row>
        <row r="13308">
          <cell r="A13308" t="str">
            <v>R625265</v>
          </cell>
          <cell r="L13308">
            <v>6618.12</v>
          </cell>
        </row>
        <row r="13309">
          <cell r="A13309" t="str">
            <v>R625265</v>
          </cell>
          <cell r="L13309">
            <v>29208.2</v>
          </cell>
        </row>
        <row r="13310">
          <cell r="A13310" t="str">
            <v>R625265</v>
          </cell>
          <cell r="L13310">
            <v>0</v>
          </cell>
        </row>
        <row r="13311">
          <cell r="A13311" t="str">
            <v>R625265</v>
          </cell>
          <cell r="L13311">
            <v>4278.32</v>
          </cell>
        </row>
        <row r="13312">
          <cell r="A13312" t="str">
            <v>R625265</v>
          </cell>
          <cell r="L13312">
            <v>0</v>
          </cell>
        </row>
        <row r="13313">
          <cell r="A13313" t="str">
            <v>R625265</v>
          </cell>
          <cell r="L13313">
            <v>10080.73</v>
          </cell>
        </row>
        <row r="13314">
          <cell r="A13314" t="str">
            <v>R625265</v>
          </cell>
          <cell r="L13314">
            <v>0</v>
          </cell>
        </row>
        <row r="13315">
          <cell r="A13315" t="str">
            <v>R625265</v>
          </cell>
          <cell r="L13315">
            <v>7333.02</v>
          </cell>
        </row>
        <row r="13316">
          <cell r="A13316" t="str">
            <v>R625265</v>
          </cell>
          <cell r="L13316">
            <v>0</v>
          </cell>
        </row>
        <row r="13317">
          <cell r="A13317" t="str">
            <v>R625265</v>
          </cell>
          <cell r="L13317">
            <v>9884</v>
          </cell>
        </row>
        <row r="13318">
          <cell r="A13318" t="str">
            <v>R625265</v>
          </cell>
          <cell r="L13318">
            <v>0</v>
          </cell>
        </row>
        <row r="13319">
          <cell r="A13319" t="str">
            <v>R625265</v>
          </cell>
          <cell r="L13319">
            <v>2182.06</v>
          </cell>
        </row>
        <row r="13320">
          <cell r="A13320" t="str">
            <v>R625265</v>
          </cell>
          <cell r="L13320">
            <v>0</v>
          </cell>
        </row>
        <row r="13321">
          <cell r="A13321" t="str">
            <v>R625265</v>
          </cell>
          <cell r="L13321">
            <v>5246.68</v>
          </cell>
        </row>
        <row r="13322">
          <cell r="A13322" t="str">
            <v>R625265</v>
          </cell>
          <cell r="L13322">
            <v>0</v>
          </cell>
        </row>
        <row r="13323">
          <cell r="A13323" t="str">
            <v>R625265</v>
          </cell>
          <cell r="L13323">
            <v>32431.86</v>
          </cell>
        </row>
        <row r="13324">
          <cell r="A13324" t="str">
            <v>R625265</v>
          </cell>
          <cell r="L13324">
            <v>0</v>
          </cell>
        </row>
        <row r="13325">
          <cell r="A13325" t="str">
            <v>R625265</v>
          </cell>
          <cell r="L13325">
            <v>11298.76</v>
          </cell>
        </row>
        <row r="13326">
          <cell r="A13326" t="str">
            <v>R625265</v>
          </cell>
          <cell r="L13326">
            <v>0</v>
          </cell>
        </row>
        <row r="13327">
          <cell r="A13327" t="str">
            <v>R625265</v>
          </cell>
          <cell r="L13327">
            <v>27583.33</v>
          </cell>
        </row>
        <row r="13328">
          <cell r="A13328" t="str">
            <v>R625265</v>
          </cell>
          <cell r="L13328">
            <v>0</v>
          </cell>
        </row>
        <row r="13329">
          <cell r="A13329" t="str">
            <v>R625265</v>
          </cell>
          <cell r="L13329">
            <v>9658.76</v>
          </cell>
        </row>
        <row r="13330">
          <cell r="A13330" t="str">
            <v>R625265</v>
          </cell>
          <cell r="L13330">
            <v>-120.06</v>
          </cell>
        </row>
        <row r="13331">
          <cell r="A13331" t="str">
            <v>R625265</v>
          </cell>
          <cell r="L13331">
            <v>0</v>
          </cell>
        </row>
        <row r="13332">
          <cell r="A13332" t="str">
            <v>R625265</v>
          </cell>
          <cell r="L13332">
            <v>9339.2099999999991</v>
          </cell>
        </row>
        <row r="13333">
          <cell r="A13333" t="str">
            <v>R625265</v>
          </cell>
          <cell r="L13333">
            <v>0</v>
          </cell>
        </row>
        <row r="13334">
          <cell r="A13334" t="str">
            <v>R625265</v>
          </cell>
          <cell r="L13334">
            <v>22800</v>
          </cell>
        </row>
        <row r="13335">
          <cell r="A13335" t="str">
            <v>R625265</v>
          </cell>
          <cell r="L13335">
            <v>0</v>
          </cell>
        </row>
        <row r="13336">
          <cell r="A13336" t="str">
            <v>R625265</v>
          </cell>
          <cell r="L13336">
            <v>93</v>
          </cell>
        </row>
        <row r="13337">
          <cell r="A13337" t="str">
            <v>R625265</v>
          </cell>
          <cell r="L13337">
            <v>11487.51</v>
          </cell>
        </row>
        <row r="13338">
          <cell r="A13338" t="str">
            <v>R625265</v>
          </cell>
          <cell r="L13338">
            <v>0</v>
          </cell>
        </row>
        <row r="13339">
          <cell r="A13339" t="str">
            <v>R625265</v>
          </cell>
          <cell r="L13339">
            <v>8289.7800000000007</v>
          </cell>
        </row>
        <row r="13340">
          <cell r="A13340" t="str">
            <v>R625265</v>
          </cell>
          <cell r="L13340">
            <v>40634</v>
          </cell>
        </row>
        <row r="13341">
          <cell r="A13341" t="str">
            <v>R625265</v>
          </cell>
          <cell r="L13341">
            <v>0</v>
          </cell>
        </row>
        <row r="13342">
          <cell r="A13342" t="str">
            <v>R625265</v>
          </cell>
          <cell r="L13342">
            <v>1481.68</v>
          </cell>
        </row>
        <row r="13343">
          <cell r="A13343" t="str">
            <v>R625265</v>
          </cell>
          <cell r="L13343">
            <v>0</v>
          </cell>
        </row>
        <row r="13344">
          <cell r="A13344" t="str">
            <v>R625265</v>
          </cell>
          <cell r="L13344">
            <v>3537.1</v>
          </cell>
        </row>
        <row r="13345">
          <cell r="A13345" t="str">
            <v>R625265</v>
          </cell>
          <cell r="L13345">
            <v>0</v>
          </cell>
        </row>
        <row r="13346">
          <cell r="A13346" t="str">
            <v>R625265</v>
          </cell>
          <cell r="L13346">
            <v>1000</v>
          </cell>
        </row>
        <row r="13347">
          <cell r="A13347" t="str">
            <v>R625265</v>
          </cell>
          <cell r="L13347">
            <v>0</v>
          </cell>
        </row>
        <row r="13348">
          <cell r="A13348" t="str">
            <v>R625265</v>
          </cell>
          <cell r="L13348">
            <v>1246.3599999999999</v>
          </cell>
        </row>
        <row r="13349">
          <cell r="A13349" t="str">
            <v>R625265</v>
          </cell>
          <cell r="L13349">
            <v>0</v>
          </cell>
        </row>
        <row r="13350">
          <cell r="A13350" t="str">
            <v>R625265</v>
          </cell>
          <cell r="L13350">
            <v>3040</v>
          </cell>
        </row>
        <row r="13351">
          <cell r="A13351" t="str">
            <v>R625265</v>
          </cell>
          <cell r="L13351">
            <v>0</v>
          </cell>
        </row>
        <row r="13352">
          <cell r="A13352" t="str">
            <v>R625265</v>
          </cell>
          <cell r="L13352">
            <v>12773.46</v>
          </cell>
        </row>
        <row r="13353">
          <cell r="A13353" t="str">
            <v>R625265</v>
          </cell>
          <cell r="L13353">
            <v>6872.57</v>
          </cell>
        </row>
        <row r="13354">
          <cell r="A13354" t="str">
            <v>R625265</v>
          </cell>
          <cell r="L13354">
            <v>-61.67</v>
          </cell>
        </row>
        <row r="13355">
          <cell r="A13355" t="str">
            <v>R625265</v>
          </cell>
          <cell r="L13355">
            <v>61.67</v>
          </cell>
        </row>
        <row r="13356">
          <cell r="A13356" t="str">
            <v>R625265</v>
          </cell>
          <cell r="L13356">
            <v>0</v>
          </cell>
        </row>
        <row r="13357">
          <cell r="A13357" t="str">
            <v>R625265</v>
          </cell>
          <cell r="L13357">
            <v>2979.94</v>
          </cell>
        </row>
        <row r="13358">
          <cell r="A13358" t="str">
            <v>R625265</v>
          </cell>
          <cell r="L13358">
            <v>1427.28</v>
          </cell>
        </row>
        <row r="13359">
          <cell r="A13359" t="str">
            <v>R625265</v>
          </cell>
          <cell r="L13359">
            <v>0</v>
          </cell>
        </row>
        <row r="13360">
          <cell r="A13360" t="str">
            <v>R625278</v>
          </cell>
          <cell r="L13360">
            <v>3444.5</v>
          </cell>
        </row>
        <row r="13361">
          <cell r="A13361" t="str">
            <v>R625278</v>
          </cell>
          <cell r="L13361">
            <v>2196.4899999999998</v>
          </cell>
        </row>
        <row r="13362">
          <cell r="A13362" t="str">
            <v>R625278</v>
          </cell>
          <cell r="L13362">
            <v>0</v>
          </cell>
        </row>
        <row r="13363">
          <cell r="A13363" t="str">
            <v>R625278</v>
          </cell>
          <cell r="L13363">
            <v>2114.5</v>
          </cell>
        </row>
        <row r="13364">
          <cell r="A13364" t="str">
            <v>R625278</v>
          </cell>
          <cell r="L13364">
            <v>1699</v>
          </cell>
        </row>
        <row r="13365">
          <cell r="A13365" t="str">
            <v>R625278</v>
          </cell>
          <cell r="L13365">
            <v>0</v>
          </cell>
        </row>
        <row r="13366">
          <cell r="A13366" t="str">
            <v>R625278</v>
          </cell>
          <cell r="L13366">
            <v>12634.31</v>
          </cell>
        </row>
        <row r="13367">
          <cell r="A13367" t="str">
            <v>R625278</v>
          </cell>
          <cell r="L13367">
            <v>306</v>
          </cell>
        </row>
        <row r="13368">
          <cell r="A13368" t="str">
            <v>R625278</v>
          </cell>
          <cell r="L13368">
            <v>-2179.9</v>
          </cell>
        </row>
        <row r="13369">
          <cell r="A13369" t="str">
            <v>R625278</v>
          </cell>
          <cell r="L13369">
            <v>2699.12</v>
          </cell>
        </row>
        <row r="13370">
          <cell r="A13370" t="str">
            <v>R625278</v>
          </cell>
          <cell r="L13370">
            <v>0</v>
          </cell>
        </row>
        <row r="13371">
          <cell r="A13371" t="str">
            <v>R625278</v>
          </cell>
          <cell r="L13371">
            <v>865.54</v>
          </cell>
        </row>
        <row r="13372">
          <cell r="A13372" t="str">
            <v>R625278</v>
          </cell>
          <cell r="L13372">
            <v>-1022</v>
          </cell>
        </row>
        <row r="13373">
          <cell r="A13373" t="str">
            <v>R625278</v>
          </cell>
          <cell r="L13373">
            <v>2</v>
          </cell>
        </row>
        <row r="13374">
          <cell r="A13374" t="str">
            <v>R625278</v>
          </cell>
          <cell r="L13374">
            <v>1022</v>
          </cell>
        </row>
        <row r="13375">
          <cell r="A13375" t="str">
            <v>R625280</v>
          </cell>
          <cell r="L13375">
            <v>55436.93</v>
          </cell>
        </row>
        <row r="13376">
          <cell r="A13376" t="str">
            <v>R625280</v>
          </cell>
          <cell r="L13376">
            <v>232.26</v>
          </cell>
        </row>
        <row r="13377">
          <cell r="A13377" t="str">
            <v>R625280</v>
          </cell>
          <cell r="L13377">
            <v>16537.580000000002</v>
          </cell>
        </row>
        <row r="13378">
          <cell r="A13378" t="str">
            <v>R625280</v>
          </cell>
          <cell r="L13378">
            <v>7831.66</v>
          </cell>
        </row>
        <row r="13379">
          <cell r="A13379" t="str">
            <v>R625280</v>
          </cell>
          <cell r="L13379">
            <v>450</v>
          </cell>
        </row>
        <row r="13380">
          <cell r="A13380" t="str">
            <v>R625280</v>
          </cell>
          <cell r="L13380">
            <v>130914.03</v>
          </cell>
        </row>
        <row r="13381">
          <cell r="A13381" t="str">
            <v>R625280</v>
          </cell>
          <cell r="L13381">
            <v>52432</v>
          </cell>
        </row>
        <row r="13382">
          <cell r="A13382" t="str">
            <v>R625280</v>
          </cell>
          <cell r="L13382">
            <v>322900.74</v>
          </cell>
        </row>
        <row r="13383">
          <cell r="A13383" t="str">
            <v>R625280</v>
          </cell>
          <cell r="L13383">
            <v>1138.51</v>
          </cell>
        </row>
        <row r="13384">
          <cell r="A13384" t="str">
            <v>R625280</v>
          </cell>
          <cell r="L13384">
            <v>869</v>
          </cell>
        </row>
        <row r="13385">
          <cell r="A13385" t="str">
            <v>R625280</v>
          </cell>
          <cell r="L13385">
            <v>15498.19</v>
          </cell>
        </row>
        <row r="13386">
          <cell r="A13386" t="str">
            <v>R625280</v>
          </cell>
          <cell r="L13386">
            <v>0</v>
          </cell>
        </row>
        <row r="13387">
          <cell r="A13387" t="str">
            <v>R625280</v>
          </cell>
          <cell r="L13387">
            <v>57040.45</v>
          </cell>
        </row>
        <row r="13388">
          <cell r="A13388" t="str">
            <v>R625280</v>
          </cell>
          <cell r="L13388">
            <v>0</v>
          </cell>
        </row>
        <row r="13389">
          <cell r="A13389" t="str">
            <v>R625280</v>
          </cell>
          <cell r="L13389">
            <v>142.69999999999999</v>
          </cell>
        </row>
        <row r="13390">
          <cell r="A13390" t="str">
            <v>R625280</v>
          </cell>
          <cell r="L13390">
            <v>0.14000000000000001</v>
          </cell>
        </row>
        <row r="13391">
          <cell r="A13391" t="str">
            <v>R625280</v>
          </cell>
          <cell r="L13391">
            <v>224.17</v>
          </cell>
        </row>
        <row r="13392">
          <cell r="A13392" t="str">
            <v>R625280</v>
          </cell>
          <cell r="L13392">
            <v>63135.68</v>
          </cell>
        </row>
        <row r="13393">
          <cell r="A13393" t="str">
            <v>R625280</v>
          </cell>
          <cell r="L13393">
            <v>59.75</v>
          </cell>
        </row>
        <row r="13394">
          <cell r="A13394" t="str">
            <v>R625280</v>
          </cell>
          <cell r="L13394">
            <v>1543.94</v>
          </cell>
        </row>
        <row r="13395">
          <cell r="A13395" t="str">
            <v>R625280</v>
          </cell>
          <cell r="L13395">
            <v>-1067.83</v>
          </cell>
        </row>
        <row r="13396">
          <cell r="A13396" t="str">
            <v>R625280</v>
          </cell>
          <cell r="L13396">
            <v>-4.55</v>
          </cell>
        </row>
        <row r="13397">
          <cell r="A13397" t="str">
            <v>R625280</v>
          </cell>
          <cell r="L13397">
            <v>1124.1199999999999</v>
          </cell>
        </row>
        <row r="13398">
          <cell r="A13398" t="str">
            <v>R625280</v>
          </cell>
          <cell r="L13398">
            <v>0</v>
          </cell>
        </row>
        <row r="13399">
          <cell r="A13399" t="str">
            <v>R625280</v>
          </cell>
          <cell r="L13399">
            <v>20741.91</v>
          </cell>
        </row>
        <row r="13400">
          <cell r="A13400" t="str">
            <v>R625280</v>
          </cell>
          <cell r="L13400">
            <v>0</v>
          </cell>
        </row>
        <row r="13401">
          <cell r="A13401" t="str">
            <v>R625280</v>
          </cell>
          <cell r="L13401">
            <v>0.09</v>
          </cell>
        </row>
        <row r="13402">
          <cell r="A13402" t="str">
            <v>R625280</v>
          </cell>
          <cell r="L13402">
            <v>9911.5</v>
          </cell>
        </row>
        <row r="13403">
          <cell r="A13403" t="str">
            <v>R625280</v>
          </cell>
          <cell r="L13403">
            <v>341.56</v>
          </cell>
        </row>
        <row r="13404">
          <cell r="A13404" t="str">
            <v>R625280</v>
          </cell>
          <cell r="L13404">
            <v>1906.19</v>
          </cell>
        </row>
        <row r="13405">
          <cell r="A13405" t="str">
            <v>R625280</v>
          </cell>
          <cell r="L13405">
            <v>1571.5</v>
          </cell>
        </row>
        <row r="13406">
          <cell r="A13406" t="str">
            <v>R625280</v>
          </cell>
          <cell r="L13406">
            <v>0</v>
          </cell>
        </row>
        <row r="13407">
          <cell r="A13407" t="str">
            <v>R625280</v>
          </cell>
          <cell r="L13407">
            <v>0</v>
          </cell>
        </row>
        <row r="13408">
          <cell r="A13408" t="str">
            <v>R625280</v>
          </cell>
          <cell r="L13408">
            <v>-18.059999999999999</v>
          </cell>
        </row>
        <row r="13409">
          <cell r="A13409" t="str">
            <v>R625280</v>
          </cell>
          <cell r="L13409">
            <v>203.58</v>
          </cell>
        </row>
        <row r="13410">
          <cell r="A13410" t="str">
            <v>R625280</v>
          </cell>
          <cell r="L13410">
            <v>0</v>
          </cell>
        </row>
        <row r="13411">
          <cell r="A13411" t="str">
            <v>R625280</v>
          </cell>
          <cell r="L13411">
            <v>40000.5</v>
          </cell>
        </row>
        <row r="13412">
          <cell r="A13412" t="str">
            <v>R625280</v>
          </cell>
          <cell r="L13412">
            <v>30000</v>
          </cell>
        </row>
        <row r="13413">
          <cell r="A13413" t="str">
            <v>R625280</v>
          </cell>
          <cell r="L13413">
            <v>0</v>
          </cell>
        </row>
        <row r="13414">
          <cell r="A13414" t="str">
            <v>R625280ANA</v>
          </cell>
          <cell r="L13414">
            <v>18849.919999999998</v>
          </cell>
        </row>
        <row r="13415">
          <cell r="A13415" t="str">
            <v>R625280ANA</v>
          </cell>
          <cell r="L13415">
            <v>4747.95</v>
          </cell>
        </row>
        <row r="13416">
          <cell r="A13416" t="str">
            <v>R625280ANA</v>
          </cell>
          <cell r="L13416">
            <v>0</v>
          </cell>
        </row>
        <row r="13417">
          <cell r="A13417" t="str">
            <v>R625280ANA</v>
          </cell>
          <cell r="L13417">
            <v>-0.42</v>
          </cell>
        </row>
        <row r="13418">
          <cell r="A13418" t="str">
            <v>R625280ANA</v>
          </cell>
          <cell r="L13418">
            <v>0</v>
          </cell>
        </row>
        <row r="13419">
          <cell r="A13419" t="str">
            <v>R625280ANA</v>
          </cell>
          <cell r="L13419">
            <v>14331.76</v>
          </cell>
        </row>
        <row r="13420">
          <cell r="A13420" t="str">
            <v>R625280ANA</v>
          </cell>
          <cell r="L13420">
            <v>0</v>
          </cell>
        </row>
        <row r="13421">
          <cell r="A13421" t="str">
            <v>R625280ANA</v>
          </cell>
          <cell r="L13421">
            <v>34962.25</v>
          </cell>
        </row>
        <row r="13422">
          <cell r="A13422" t="str">
            <v>R625280ANA</v>
          </cell>
          <cell r="L13422">
            <v>0</v>
          </cell>
        </row>
        <row r="13423">
          <cell r="A13423" t="str">
            <v>R625280ANA</v>
          </cell>
          <cell r="L13423">
            <v>13907.04</v>
          </cell>
        </row>
        <row r="13424">
          <cell r="A13424" t="str">
            <v>R625280ANA</v>
          </cell>
          <cell r="L13424">
            <v>298.43</v>
          </cell>
        </row>
        <row r="13425">
          <cell r="A13425" t="str">
            <v>R625280ANA</v>
          </cell>
          <cell r="L13425">
            <v>2987.48</v>
          </cell>
        </row>
        <row r="13426">
          <cell r="A13426" t="str">
            <v>R625280ANA</v>
          </cell>
          <cell r="L13426">
            <v>0</v>
          </cell>
        </row>
        <row r="13427">
          <cell r="A13427" t="str">
            <v>R625280ANA</v>
          </cell>
          <cell r="L13427">
            <v>301.88</v>
          </cell>
        </row>
        <row r="13428">
          <cell r="A13428" t="str">
            <v>R625280ANA</v>
          </cell>
          <cell r="L13428">
            <v>0</v>
          </cell>
        </row>
        <row r="13429">
          <cell r="A13429" t="str">
            <v>R625280ANA</v>
          </cell>
          <cell r="L13429">
            <v>2734.08</v>
          </cell>
        </row>
        <row r="13430">
          <cell r="A13430" t="str">
            <v>R625280ANA</v>
          </cell>
          <cell r="L13430">
            <v>0</v>
          </cell>
        </row>
        <row r="13431">
          <cell r="A13431" t="str">
            <v>R625280ANA</v>
          </cell>
          <cell r="L13431">
            <v>6668.8</v>
          </cell>
        </row>
        <row r="13432">
          <cell r="A13432" t="str">
            <v>R625280ANA</v>
          </cell>
          <cell r="L13432">
            <v>0</v>
          </cell>
        </row>
        <row r="13433">
          <cell r="A13433" t="str">
            <v>R625280CHE</v>
          </cell>
          <cell r="L13433">
            <v>24432.1</v>
          </cell>
        </row>
        <row r="13434">
          <cell r="A13434" t="str">
            <v>R625280CHE</v>
          </cell>
          <cell r="L13434">
            <v>598.27</v>
          </cell>
        </row>
        <row r="13435">
          <cell r="A13435" t="str">
            <v>R625280CHE</v>
          </cell>
          <cell r="L13435">
            <v>222.84</v>
          </cell>
        </row>
        <row r="13436">
          <cell r="A13436" t="str">
            <v>R625280CHE</v>
          </cell>
          <cell r="L13436">
            <v>31.48</v>
          </cell>
        </row>
        <row r="13437">
          <cell r="A13437" t="str">
            <v>R625280CHE</v>
          </cell>
          <cell r="L13437">
            <v>1457.25</v>
          </cell>
        </row>
        <row r="13438">
          <cell r="A13438" t="str">
            <v>R625280CHE</v>
          </cell>
          <cell r="L13438">
            <v>0</v>
          </cell>
        </row>
        <row r="13439">
          <cell r="A13439" t="str">
            <v>R625280CHE</v>
          </cell>
          <cell r="L13439">
            <v>7040.68</v>
          </cell>
        </row>
        <row r="13440">
          <cell r="A13440" t="str">
            <v>R625280CHE</v>
          </cell>
          <cell r="L13440">
            <v>0</v>
          </cell>
        </row>
        <row r="13441">
          <cell r="A13441" t="str">
            <v>R625280CHE</v>
          </cell>
          <cell r="L13441">
            <v>17159.990000000002</v>
          </cell>
        </row>
        <row r="13442">
          <cell r="A13442" t="str">
            <v>R625280CHE</v>
          </cell>
          <cell r="L13442">
            <v>0</v>
          </cell>
        </row>
        <row r="13443">
          <cell r="A13443" t="str">
            <v>R625280SIM</v>
          </cell>
          <cell r="L13443">
            <v>-153.30000000000001</v>
          </cell>
        </row>
        <row r="13444">
          <cell r="A13444" t="str">
            <v>R625280SIM</v>
          </cell>
          <cell r="L13444">
            <v>1467.47</v>
          </cell>
        </row>
        <row r="13445">
          <cell r="A13445" t="str">
            <v>R625280SIM</v>
          </cell>
          <cell r="L13445">
            <v>0</v>
          </cell>
        </row>
        <row r="13446">
          <cell r="A13446" t="str">
            <v>R625280SIM</v>
          </cell>
          <cell r="L13446">
            <v>-0.05</v>
          </cell>
        </row>
        <row r="13447">
          <cell r="A13447" t="str">
            <v>R625280SIM</v>
          </cell>
          <cell r="L13447">
            <v>-1158.23</v>
          </cell>
        </row>
        <row r="13448">
          <cell r="A13448" t="str">
            <v>R625280SIM</v>
          </cell>
          <cell r="L13448">
            <v>5083.05</v>
          </cell>
        </row>
        <row r="13449">
          <cell r="A13449" t="str">
            <v>R625280SIM</v>
          </cell>
          <cell r="L13449">
            <v>195</v>
          </cell>
        </row>
        <row r="13450">
          <cell r="A13450" t="str">
            <v>R625280SIM</v>
          </cell>
          <cell r="L13450">
            <v>460</v>
          </cell>
        </row>
        <row r="13451">
          <cell r="A13451" t="str">
            <v>R625280SIM</v>
          </cell>
          <cell r="L13451">
            <v>0</v>
          </cell>
        </row>
        <row r="13452">
          <cell r="A13452" t="str">
            <v>R625280SIM</v>
          </cell>
          <cell r="L13452">
            <v>11144.79</v>
          </cell>
        </row>
        <row r="13453">
          <cell r="A13453" t="str">
            <v>R625280SIM</v>
          </cell>
          <cell r="L13453">
            <v>350</v>
          </cell>
        </row>
        <row r="13454">
          <cell r="A13454" t="str">
            <v>R625280SIM</v>
          </cell>
          <cell r="L13454">
            <v>215.06</v>
          </cell>
        </row>
        <row r="13455">
          <cell r="A13455" t="str">
            <v>R625280SIM</v>
          </cell>
          <cell r="L13455">
            <v>0</v>
          </cell>
        </row>
        <row r="13456">
          <cell r="A13456" t="str">
            <v>R625280SIM</v>
          </cell>
          <cell r="L13456">
            <v>1154.48</v>
          </cell>
        </row>
        <row r="13457">
          <cell r="A13457" t="str">
            <v>R625280SIM</v>
          </cell>
          <cell r="L13457">
            <v>99.18</v>
          </cell>
        </row>
        <row r="13458">
          <cell r="A13458" t="str">
            <v>R625280SIM</v>
          </cell>
          <cell r="L13458">
            <v>-67.17</v>
          </cell>
        </row>
        <row r="13459">
          <cell r="A13459" t="str">
            <v>R625280SIM</v>
          </cell>
          <cell r="L13459">
            <v>30971.15</v>
          </cell>
        </row>
        <row r="13460">
          <cell r="A13460" t="str">
            <v>R625280SIM</v>
          </cell>
          <cell r="L13460">
            <v>1939.11</v>
          </cell>
        </row>
        <row r="13461">
          <cell r="A13461" t="str">
            <v>R625280SIM</v>
          </cell>
          <cell r="L13461">
            <v>0</v>
          </cell>
        </row>
        <row r="13462">
          <cell r="A13462" t="str">
            <v>R625280SIM</v>
          </cell>
          <cell r="L13462">
            <v>9949.91</v>
          </cell>
        </row>
        <row r="13463">
          <cell r="A13463" t="str">
            <v>R625280SIM</v>
          </cell>
          <cell r="L13463">
            <v>0</v>
          </cell>
        </row>
        <row r="13464">
          <cell r="A13464" t="str">
            <v>R625280SIM</v>
          </cell>
          <cell r="L13464">
            <v>23589.02</v>
          </cell>
        </row>
        <row r="13465">
          <cell r="A13465" t="str">
            <v>R625280SIM</v>
          </cell>
          <cell r="L13465">
            <v>0</v>
          </cell>
        </row>
        <row r="13466">
          <cell r="A13466" t="str">
            <v>R625280SIM</v>
          </cell>
          <cell r="L13466">
            <v>21247.32</v>
          </cell>
        </row>
        <row r="13467">
          <cell r="A13467" t="str">
            <v>R625280SIM</v>
          </cell>
          <cell r="L13467">
            <v>9250.7900000000009</v>
          </cell>
        </row>
        <row r="13468">
          <cell r="A13468" t="str">
            <v>R625280SIM</v>
          </cell>
          <cell r="L13468">
            <v>162.32</v>
          </cell>
        </row>
        <row r="13469">
          <cell r="A13469" t="str">
            <v>R625280SIM</v>
          </cell>
          <cell r="L13469">
            <v>-6</v>
          </cell>
        </row>
        <row r="13470">
          <cell r="A13470" t="str">
            <v>R625280SIM</v>
          </cell>
          <cell r="L13470">
            <v>8311.85</v>
          </cell>
        </row>
        <row r="13471">
          <cell r="A13471" t="str">
            <v>R625280SIM</v>
          </cell>
          <cell r="L13471">
            <v>0</v>
          </cell>
        </row>
        <row r="13472">
          <cell r="A13472" t="str">
            <v>R625280SIM</v>
          </cell>
          <cell r="L13472">
            <v>20219.150000000001</v>
          </cell>
        </row>
        <row r="13473">
          <cell r="A13473" t="str">
            <v>R625280SIM</v>
          </cell>
          <cell r="L13473">
            <v>0</v>
          </cell>
        </row>
        <row r="13474">
          <cell r="A13474" t="str">
            <v>R625280SIM</v>
          </cell>
          <cell r="L13474">
            <v>0</v>
          </cell>
        </row>
        <row r="13475">
          <cell r="A13475" t="str">
            <v>R625280SIM</v>
          </cell>
          <cell r="L13475">
            <v>-593</v>
          </cell>
        </row>
        <row r="13476">
          <cell r="A13476" t="str">
            <v>R625280SIM</v>
          </cell>
          <cell r="L13476">
            <v>0</v>
          </cell>
        </row>
        <row r="13477">
          <cell r="A13477" t="str">
            <v>R625280SIM</v>
          </cell>
          <cell r="L13477">
            <v>-265.16000000000003</v>
          </cell>
        </row>
        <row r="13478">
          <cell r="A13478" t="str">
            <v>R625280SIM</v>
          </cell>
          <cell r="L13478">
            <v>0</v>
          </cell>
        </row>
        <row r="13479">
          <cell r="A13479" t="str">
            <v>R625280SIM</v>
          </cell>
          <cell r="L13479">
            <v>34274.01</v>
          </cell>
        </row>
        <row r="13480">
          <cell r="A13480" t="str">
            <v>R625280SIM</v>
          </cell>
          <cell r="L13480">
            <v>153.36000000000001</v>
          </cell>
        </row>
        <row r="13481">
          <cell r="A13481" t="str">
            <v>R625280SIM</v>
          </cell>
          <cell r="L13481">
            <v>10562.46</v>
          </cell>
        </row>
        <row r="13482">
          <cell r="A13482" t="str">
            <v>R625280SIM</v>
          </cell>
          <cell r="L13482">
            <v>-10</v>
          </cell>
        </row>
        <row r="13483">
          <cell r="A13483" t="str">
            <v>R625280SIM</v>
          </cell>
          <cell r="L13483">
            <v>0.5</v>
          </cell>
        </row>
        <row r="13484">
          <cell r="A13484" t="str">
            <v>R625280SIM</v>
          </cell>
          <cell r="L13484">
            <v>0</v>
          </cell>
        </row>
        <row r="13485">
          <cell r="A13485" t="str">
            <v>R625280SIM</v>
          </cell>
          <cell r="L13485">
            <v>18339.47</v>
          </cell>
        </row>
        <row r="13486">
          <cell r="A13486" t="str">
            <v>R625280SIM</v>
          </cell>
          <cell r="L13486">
            <v>0</v>
          </cell>
        </row>
        <row r="13487">
          <cell r="A13487" t="str">
            <v>R625280SIM</v>
          </cell>
          <cell r="L13487">
            <v>44497.52</v>
          </cell>
        </row>
        <row r="13488">
          <cell r="A13488" t="str">
            <v>R625280SIM</v>
          </cell>
          <cell r="L13488">
            <v>0</v>
          </cell>
        </row>
        <row r="13489">
          <cell r="A13489" t="str">
            <v>R625280SIM</v>
          </cell>
          <cell r="L13489">
            <v>392.7</v>
          </cell>
        </row>
        <row r="13490">
          <cell r="A13490" t="str">
            <v>R625280SIM</v>
          </cell>
          <cell r="L13490">
            <v>8642.14</v>
          </cell>
        </row>
        <row r="13491">
          <cell r="A13491" t="str">
            <v>R625280SIM</v>
          </cell>
          <cell r="L13491">
            <v>1113.19</v>
          </cell>
        </row>
        <row r="13492">
          <cell r="A13492" t="str">
            <v>R625280SIM</v>
          </cell>
          <cell r="L13492">
            <v>0</v>
          </cell>
        </row>
        <row r="13493">
          <cell r="A13493" t="str">
            <v>R625280SIM</v>
          </cell>
          <cell r="L13493">
            <v>8600</v>
          </cell>
        </row>
        <row r="13494">
          <cell r="A13494" t="str">
            <v>R625280SIM</v>
          </cell>
          <cell r="L13494">
            <v>12915.5</v>
          </cell>
        </row>
        <row r="13495">
          <cell r="A13495" t="str">
            <v>R625280SIM</v>
          </cell>
          <cell r="L13495">
            <v>0</v>
          </cell>
        </row>
        <row r="13496">
          <cell r="A13496" t="str">
            <v>R625280SIM</v>
          </cell>
          <cell r="L13496">
            <v>7292.94</v>
          </cell>
        </row>
        <row r="13497">
          <cell r="A13497" t="str">
            <v>R625280SIM</v>
          </cell>
          <cell r="L13497">
            <v>0</v>
          </cell>
        </row>
        <row r="13498">
          <cell r="A13498" t="str">
            <v>R625280SIM</v>
          </cell>
          <cell r="L13498">
            <v>17747.919999999998</v>
          </cell>
        </row>
        <row r="13499">
          <cell r="A13499" t="str">
            <v>R625280SIM</v>
          </cell>
          <cell r="L13499">
            <v>0</v>
          </cell>
        </row>
        <row r="13500">
          <cell r="A13500" t="str">
            <v>R625280SIM</v>
          </cell>
          <cell r="L13500">
            <v>209</v>
          </cell>
        </row>
        <row r="13501">
          <cell r="A13501" t="str">
            <v>R625280SIM</v>
          </cell>
          <cell r="L13501">
            <v>5347.91</v>
          </cell>
        </row>
        <row r="13502">
          <cell r="A13502" t="str">
            <v>R625280SIM</v>
          </cell>
          <cell r="L13502">
            <v>0</v>
          </cell>
        </row>
        <row r="13503">
          <cell r="A13503" t="str">
            <v>R625280SIM</v>
          </cell>
          <cell r="L13503">
            <v>58</v>
          </cell>
        </row>
        <row r="13504">
          <cell r="A13504" t="str">
            <v>R625280SIM</v>
          </cell>
          <cell r="L13504">
            <v>19615.310000000001</v>
          </cell>
        </row>
        <row r="13505">
          <cell r="A13505" t="str">
            <v>R625280SIM</v>
          </cell>
          <cell r="L13505">
            <v>1864.84</v>
          </cell>
        </row>
        <row r="13506">
          <cell r="A13506" t="str">
            <v>R625280SIM</v>
          </cell>
          <cell r="L13506">
            <v>535.77</v>
          </cell>
        </row>
        <row r="13507">
          <cell r="A13507" t="str">
            <v>R625280SIM</v>
          </cell>
          <cell r="L13507">
            <v>0</v>
          </cell>
        </row>
        <row r="13508">
          <cell r="A13508" t="str">
            <v>R625280SIM</v>
          </cell>
          <cell r="L13508">
            <v>1905.63</v>
          </cell>
        </row>
        <row r="13509">
          <cell r="A13509" t="str">
            <v>R625280SIM</v>
          </cell>
          <cell r="L13509">
            <v>1900</v>
          </cell>
        </row>
        <row r="13510">
          <cell r="A13510" t="str">
            <v>R625280SIM</v>
          </cell>
          <cell r="L13510">
            <v>7162.64</v>
          </cell>
        </row>
        <row r="13511">
          <cell r="A13511" t="str">
            <v>R625280SIM</v>
          </cell>
          <cell r="L13511">
            <v>0</v>
          </cell>
        </row>
        <row r="13512">
          <cell r="A13512" t="str">
            <v>R625280SIM</v>
          </cell>
          <cell r="L13512">
            <v>17481.12</v>
          </cell>
        </row>
        <row r="13513">
          <cell r="A13513" t="str">
            <v>R625280SIM</v>
          </cell>
          <cell r="L13513">
            <v>0</v>
          </cell>
        </row>
        <row r="13514">
          <cell r="A13514" t="str">
            <v>R625280SIM</v>
          </cell>
          <cell r="L13514">
            <v>-31.6</v>
          </cell>
        </row>
        <row r="13515">
          <cell r="A13515" t="str">
            <v>R625280TEC</v>
          </cell>
          <cell r="L13515">
            <v>-249.24</v>
          </cell>
        </row>
        <row r="13516">
          <cell r="A13516" t="str">
            <v>R625285</v>
          </cell>
          <cell r="L13516">
            <v>13371.91</v>
          </cell>
        </row>
        <row r="13517">
          <cell r="A13517" t="str">
            <v>R625285</v>
          </cell>
          <cell r="L13517">
            <v>0</v>
          </cell>
        </row>
        <row r="13518">
          <cell r="A13518" t="str">
            <v>R625285</v>
          </cell>
          <cell r="L13518">
            <v>-9</v>
          </cell>
        </row>
        <row r="13519">
          <cell r="A13519" t="str">
            <v>R625285</v>
          </cell>
          <cell r="L13519">
            <v>0</v>
          </cell>
        </row>
        <row r="13520">
          <cell r="A13520" t="str">
            <v>R625285</v>
          </cell>
          <cell r="L13520">
            <v>7398.83</v>
          </cell>
        </row>
        <row r="13521">
          <cell r="A13521" t="str">
            <v>R625285</v>
          </cell>
          <cell r="L13521">
            <v>0</v>
          </cell>
        </row>
        <row r="13522">
          <cell r="A13522" t="str">
            <v>R625615</v>
          </cell>
          <cell r="L13522">
            <v>650</v>
          </cell>
        </row>
        <row r="13523">
          <cell r="A13523" t="str">
            <v>R625615</v>
          </cell>
          <cell r="L13523">
            <v>0</v>
          </cell>
        </row>
        <row r="13524">
          <cell r="A13524" t="str">
            <v>R625615</v>
          </cell>
          <cell r="L13524">
            <v>8341.94</v>
          </cell>
        </row>
        <row r="13525">
          <cell r="A13525" t="str">
            <v>R625615</v>
          </cell>
          <cell r="L13525">
            <v>0</v>
          </cell>
        </row>
        <row r="13526">
          <cell r="A13526" t="str">
            <v>R625615</v>
          </cell>
          <cell r="L13526">
            <v>20219.16</v>
          </cell>
        </row>
        <row r="13527">
          <cell r="A13527" t="str">
            <v>R625615</v>
          </cell>
          <cell r="L13527">
            <v>0</v>
          </cell>
        </row>
        <row r="13528">
          <cell r="A13528" t="str">
            <v>R625615</v>
          </cell>
          <cell r="L13528">
            <v>9946.01</v>
          </cell>
        </row>
        <row r="13529">
          <cell r="A13529" t="str">
            <v>R625615</v>
          </cell>
          <cell r="L13529">
            <v>3380.74</v>
          </cell>
        </row>
        <row r="13530">
          <cell r="A13530" t="str">
            <v>R625615</v>
          </cell>
          <cell r="L13530">
            <v>183.75</v>
          </cell>
        </row>
        <row r="13531">
          <cell r="A13531" t="str">
            <v>R625615</v>
          </cell>
          <cell r="L13531">
            <v>2000</v>
          </cell>
        </row>
        <row r="13532">
          <cell r="A13532" t="str">
            <v>R625615</v>
          </cell>
          <cell r="L13532">
            <v>843.16</v>
          </cell>
        </row>
        <row r="13533">
          <cell r="A13533" t="str">
            <v>R625615</v>
          </cell>
          <cell r="L13533">
            <v>4262.93</v>
          </cell>
        </row>
        <row r="13534">
          <cell r="A13534" t="str">
            <v>R625615</v>
          </cell>
          <cell r="L13534">
            <v>120</v>
          </cell>
        </row>
        <row r="13535">
          <cell r="A13535" t="str">
            <v>R625615</v>
          </cell>
          <cell r="L13535">
            <v>1278.79</v>
          </cell>
        </row>
        <row r="13536">
          <cell r="A13536" t="str">
            <v>R625615</v>
          </cell>
          <cell r="L13536">
            <v>0</v>
          </cell>
        </row>
        <row r="13537">
          <cell r="A13537" t="str">
            <v>R625615</v>
          </cell>
          <cell r="L13537">
            <v>11640.99</v>
          </cell>
        </row>
        <row r="13538">
          <cell r="A13538" t="str">
            <v>R625615</v>
          </cell>
          <cell r="L13538">
            <v>271.25</v>
          </cell>
        </row>
        <row r="13539">
          <cell r="A13539" t="str">
            <v>R625615</v>
          </cell>
          <cell r="L13539">
            <v>20831.84</v>
          </cell>
        </row>
        <row r="13540">
          <cell r="A13540" t="str">
            <v>R625615</v>
          </cell>
          <cell r="L13540">
            <v>3677.03</v>
          </cell>
        </row>
        <row r="13541">
          <cell r="A13541" t="str">
            <v>R625615</v>
          </cell>
          <cell r="L13541">
            <v>1077.48</v>
          </cell>
        </row>
        <row r="13542">
          <cell r="A13542" t="str">
            <v>R625615</v>
          </cell>
          <cell r="L13542">
            <v>2428.39</v>
          </cell>
        </row>
        <row r="13543">
          <cell r="A13543" t="str">
            <v>R625615</v>
          </cell>
          <cell r="L13543">
            <v>17676.080000000002</v>
          </cell>
        </row>
        <row r="13544">
          <cell r="A13544" t="str">
            <v>R625615</v>
          </cell>
          <cell r="L13544">
            <v>-400.01</v>
          </cell>
        </row>
        <row r="13545">
          <cell r="A13545" t="str">
            <v>R625615</v>
          </cell>
          <cell r="L13545">
            <v>50.7</v>
          </cell>
        </row>
        <row r="13546">
          <cell r="A13546" t="str">
            <v>R625615</v>
          </cell>
          <cell r="L13546">
            <v>160</v>
          </cell>
        </row>
        <row r="13547">
          <cell r="A13547" t="str">
            <v>R625615</v>
          </cell>
          <cell r="L13547">
            <v>-341.24</v>
          </cell>
        </row>
        <row r="13548">
          <cell r="A13548" t="str">
            <v>R625615</v>
          </cell>
          <cell r="L13548">
            <v>7150.34</v>
          </cell>
        </row>
        <row r="13549">
          <cell r="A13549" t="str">
            <v>R625615</v>
          </cell>
          <cell r="L13549">
            <v>809.65</v>
          </cell>
        </row>
        <row r="13550">
          <cell r="A13550" t="str">
            <v>R625615</v>
          </cell>
          <cell r="L13550">
            <v>83.3</v>
          </cell>
        </row>
        <row r="13551">
          <cell r="A13551" t="str">
            <v>R625615</v>
          </cell>
          <cell r="L13551">
            <v>1406.95</v>
          </cell>
        </row>
        <row r="13552">
          <cell r="A13552" t="str">
            <v>R625615</v>
          </cell>
          <cell r="L13552">
            <v>554.94000000000005</v>
          </cell>
        </row>
        <row r="13553">
          <cell r="A13553" t="str">
            <v>R625615</v>
          </cell>
          <cell r="L13553">
            <v>220.2</v>
          </cell>
        </row>
        <row r="13554">
          <cell r="A13554" t="str">
            <v>R625615</v>
          </cell>
          <cell r="L13554">
            <v>3410.79</v>
          </cell>
        </row>
        <row r="13555">
          <cell r="A13555" t="str">
            <v>R625615</v>
          </cell>
          <cell r="L13555">
            <v>4921</v>
          </cell>
        </row>
        <row r="13556">
          <cell r="A13556" t="str">
            <v>R625615</v>
          </cell>
          <cell r="L13556">
            <v>16812.71</v>
          </cell>
        </row>
        <row r="13557">
          <cell r="A13557" t="str">
            <v>R625615</v>
          </cell>
          <cell r="L13557">
            <v>0</v>
          </cell>
        </row>
        <row r="13558">
          <cell r="A13558" t="str">
            <v>R625615</v>
          </cell>
          <cell r="L13558">
            <v>40500</v>
          </cell>
        </row>
        <row r="13559">
          <cell r="A13559" t="str">
            <v>R625615</v>
          </cell>
          <cell r="L13559">
            <v>0</v>
          </cell>
        </row>
        <row r="13560">
          <cell r="A13560" t="str">
            <v>R625615</v>
          </cell>
          <cell r="L13560">
            <v>778.16</v>
          </cell>
        </row>
        <row r="13561">
          <cell r="A13561" t="str">
            <v>R625615</v>
          </cell>
          <cell r="L13561">
            <v>4689.26</v>
          </cell>
        </row>
        <row r="13562">
          <cell r="A13562" t="str">
            <v>R625615</v>
          </cell>
          <cell r="L13562">
            <v>126.2</v>
          </cell>
        </row>
        <row r="13563">
          <cell r="A13563" t="str">
            <v>R625615</v>
          </cell>
          <cell r="L13563">
            <v>120.05</v>
          </cell>
        </row>
        <row r="13564">
          <cell r="A13564" t="str">
            <v>R625615</v>
          </cell>
          <cell r="L13564">
            <v>399.13</v>
          </cell>
        </row>
        <row r="13565">
          <cell r="A13565" t="str">
            <v>R625615</v>
          </cell>
          <cell r="L13565">
            <v>267.63</v>
          </cell>
        </row>
        <row r="13566">
          <cell r="A13566" t="str">
            <v>R625615</v>
          </cell>
          <cell r="L13566">
            <v>1184.3</v>
          </cell>
        </row>
        <row r="13567">
          <cell r="A13567" t="str">
            <v>R625615</v>
          </cell>
          <cell r="L13567">
            <v>3980.68</v>
          </cell>
        </row>
        <row r="13568">
          <cell r="A13568" t="str">
            <v>R625615</v>
          </cell>
          <cell r="L13568">
            <v>1275.46</v>
          </cell>
        </row>
        <row r="13569">
          <cell r="A13569" t="str">
            <v>R625615</v>
          </cell>
          <cell r="L13569">
            <v>18.37</v>
          </cell>
        </row>
        <row r="13570">
          <cell r="A13570" t="str">
            <v>R625615</v>
          </cell>
          <cell r="L13570">
            <v>1304.1600000000001</v>
          </cell>
        </row>
        <row r="13571">
          <cell r="A13571" t="str">
            <v>R625615</v>
          </cell>
          <cell r="L13571">
            <v>4921</v>
          </cell>
        </row>
        <row r="13572">
          <cell r="A13572" t="str">
            <v>R625615</v>
          </cell>
          <cell r="L13572">
            <v>4041</v>
          </cell>
        </row>
        <row r="13573">
          <cell r="A13573" t="str">
            <v>R625615</v>
          </cell>
          <cell r="L13573">
            <v>1287.5999999999999</v>
          </cell>
        </row>
        <row r="13574">
          <cell r="A13574" t="str">
            <v>R625615</v>
          </cell>
          <cell r="L13574">
            <v>0</v>
          </cell>
        </row>
        <row r="13575">
          <cell r="A13575" t="str">
            <v>R625615</v>
          </cell>
          <cell r="L13575">
            <v>7739.27</v>
          </cell>
        </row>
        <row r="13576">
          <cell r="A13576" t="str">
            <v>R625615</v>
          </cell>
          <cell r="L13576">
            <v>0</v>
          </cell>
        </row>
        <row r="13577">
          <cell r="A13577" t="str">
            <v>R625615</v>
          </cell>
          <cell r="L13577">
            <v>18900</v>
          </cell>
        </row>
        <row r="13578">
          <cell r="A13578" t="str">
            <v>R625615</v>
          </cell>
          <cell r="L13578">
            <v>0</v>
          </cell>
        </row>
        <row r="13579">
          <cell r="A13579" t="str">
            <v>R625615</v>
          </cell>
          <cell r="L13579">
            <v>-1.03</v>
          </cell>
        </row>
        <row r="13580">
          <cell r="A13580" t="str">
            <v>R625615</v>
          </cell>
          <cell r="L13580">
            <v>0</v>
          </cell>
        </row>
        <row r="13581">
          <cell r="A13581" t="str">
            <v>R625615</v>
          </cell>
          <cell r="L13581">
            <v>-61.08</v>
          </cell>
        </row>
        <row r="13582">
          <cell r="A13582" t="str">
            <v>R625615</v>
          </cell>
          <cell r="L13582">
            <v>-27.3</v>
          </cell>
        </row>
        <row r="13583">
          <cell r="A13583" t="str">
            <v>R625615</v>
          </cell>
          <cell r="L13583">
            <v>2767.53</v>
          </cell>
        </row>
        <row r="13584">
          <cell r="A13584" t="str">
            <v>R625615</v>
          </cell>
          <cell r="L13584">
            <v>634.9</v>
          </cell>
        </row>
        <row r="13585">
          <cell r="A13585" t="str">
            <v>R625615</v>
          </cell>
          <cell r="L13585">
            <v>1607.98</v>
          </cell>
        </row>
        <row r="13586">
          <cell r="A13586" t="str">
            <v>R625615</v>
          </cell>
          <cell r="L13586">
            <v>434.9</v>
          </cell>
        </row>
        <row r="13587">
          <cell r="A13587" t="str">
            <v>R625615</v>
          </cell>
          <cell r="L13587">
            <v>1032.96</v>
          </cell>
        </row>
        <row r="13588">
          <cell r="A13588" t="str">
            <v>R625615</v>
          </cell>
          <cell r="L13588">
            <v>0</v>
          </cell>
        </row>
        <row r="13589">
          <cell r="A13589" t="str">
            <v>R625615</v>
          </cell>
          <cell r="L13589">
            <v>2400</v>
          </cell>
        </row>
        <row r="13590">
          <cell r="A13590" t="str">
            <v>R625615</v>
          </cell>
          <cell r="L13590">
            <v>0</v>
          </cell>
        </row>
        <row r="13591">
          <cell r="A13591" t="str">
            <v>R625615</v>
          </cell>
          <cell r="L13591">
            <v>1307.18</v>
          </cell>
        </row>
        <row r="13592">
          <cell r="A13592" t="str">
            <v>R625615</v>
          </cell>
          <cell r="L13592">
            <v>3558.47</v>
          </cell>
        </row>
        <row r="13593">
          <cell r="A13593" t="str">
            <v>R625615</v>
          </cell>
          <cell r="L13593">
            <v>80.290000000000006</v>
          </cell>
        </row>
        <row r="13594">
          <cell r="A13594" t="str">
            <v>R625615</v>
          </cell>
          <cell r="L13594">
            <v>30475.14</v>
          </cell>
        </row>
        <row r="13595">
          <cell r="A13595" t="str">
            <v>R625615</v>
          </cell>
          <cell r="L13595">
            <v>0</v>
          </cell>
        </row>
        <row r="13596">
          <cell r="A13596" t="str">
            <v>R625615</v>
          </cell>
          <cell r="L13596">
            <v>74400</v>
          </cell>
        </row>
        <row r="13597">
          <cell r="A13597" t="str">
            <v>R625615</v>
          </cell>
          <cell r="L13597">
            <v>0</v>
          </cell>
        </row>
        <row r="13598">
          <cell r="A13598" t="str">
            <v>R625615</v>
          </cell>
          <cell r="L13598">
            <v>189.59</v>
          </cell>
        </row>
        <row r="13599">
          <cell r="A13599" t="str">
            <v>R625615</v>
          </cell>
          <cell r="L13599">
            <v>55.63</v>
          </cell>
        </row>
        <row r="13600">
          <cell r="A13600" t="str">
            <v>R625615</v>
          </cell>
          <cell r="L13600">
            <v>-201</v>
          </cell>
        </row>
        <row r="13601">
          <cell r="A13601" t="str">
            <v>R625615</v>
          </cell>
          <cell r="L13601">
            <v>4910.3900000000003</v>
          </cell>
        </row>
        <row r="13602">
          <cell r="A13602" t="str">
            <v>R625615</v>
          </cell>
          <cell r="L13602">
            <v>0</v>
          </cell>
        </row>
        <row r="13603">
          <cell r="A13603" t="str">
            <v>R625615</v>
          </cell>
          <cell r="L13603">
            <v>2627.01</v>
          </cell>
        </row>
        <row r="13604">
          <cell r="A13604" t="str">
            <v>R625615</v>
          </cell>
          <cell r="L13604">
            <v>6252.06</v>
          </cell>
        </row>
        <row r="13605">
          <cell r="A13605" t="str">
            <v>R625615</v>
          </cell>
          <cell r="L13605">
            <v>0</v>
          </cell>
        </row>
        <row r="13606">
          <cell r="A13606" t="str">
            <v>R625615</v>
          </cell>
          <cell r="L13606">
            <v>14833.33</v>
          </cell>
        </row>
        <row r="13607">
          <cell r="A13607" t="str">
            <v>R625615</v>
          </cell>
          <cell r="L13607">
            <v>0</v>
          </cell>
        </row>
        <row r="13608">
          <cell r="A13608" t="str">
            <v>R625615</v>
          </cell>
          <cell r="L13608">
            <v>63.2</v>
          </cell>
        </row>
        <row r="13609">
          <cell r="A13609" t="str">
            <v>R625615</v>
          </cell>
          <cell r="L13609">
            <v>140.88</v>
          </cell>
        </row>
        <row r="13610">
          <cell r="A13610" t="str">
            <v>R625615</v>
          </cell>
          <cell r="L13610">
            <v>8256.17</v>
          </cell>
        </row>
        <row r="13611">
          <cell r="A13611" t="str">
            <v>R625615</v>
          </cell>
          <cell r="L13611">
            <v>1315.34</v>
          </cell>
        </row>
        <row r="13612">
          <cell r="A13612" t="str">
            <v>R625615</v>
          </cell>
          <cell r="L13612">
            <v>403.19</v>
          </cell>
        </row>
        <row r="13613">
          <cell r="A13613" t="str">
            <v>R625615</v>
          </cell>
          <cell r="L13613">
            <v>312.2</v>
          </cell>
        </row>
        <row r="13614">
          <cell r="A13614" t="str">
            <v>R625615</v>
          </cell>
          <cell r="L13614">
            <v>1434.46</v>
          </cell>
        </row>
        <row r="13615">
          <cell r="A13615" t="str">
            <v>R625615</v>
          </cell>
          <cell r="L13615">
            <v>747</v>
          </cell>
        </row>
        <row r="13616">
          <cell r="A13616" t="str">
            <v>R625615</v>
          </cell>
          <cell r="L13616">
            <v>16696</v>
          </cell>
        </row>
        <row r="13617">
          <cell r="A13617" t="str">
            <v>R625615</v>
          </cell>
          <cell r="L13617">
            <v>23518.78</v>
          </cell>
        </row>
        <row r="13618">
          <cell r="A13618" t="str">
            <v>R625615</v>
          </cell>
          <cell r="L13618">
            <v>8688.74</v>
          </cell>
        </row>
        <row r="13619">
          <cell r="A13619" t="str">
            <v>R625615</v>
          </cell>
          <cell r="L13619">
            <v>0</v>
          </cell>
        </row>
        <row r="13620">
          <cell r="A13620" t="str">
            <v>R625615</v>
          </cell>
          <cell r="L13620">
            <v>21212.05</v>
          </cell>
        </row>
        <row r="13621">
          <cell r="A13621" t="str">
            <v>R625615</v>
          </cell>
          <cell r="L13621">
            <v>0</v>
          </cell>
        </row>
        <row r="13622">
          <cell r="A13622" t="str">
            <v>R625615</v>
          </cell>
          <cell r="L13622">
            <v>4750.75</v>
          </cell>
        </row>
        <row r="13623">
          <cell r="A13623" t="str">
            <v>R625615</v>
          </cell>
          <cell r="L13623">
            <v>3730.22</v>
          </cell>
        </row>
        <row r="13624">
          <cell r="A13624" t="str">
            <v>R625615</v>
          </cell>
          <cell r="L13624">
            <v>1217.06</v>
          </cell>
        </row>
        <row r="13625">
          <cell r="A13625" t="str">
            <v>R625615</v>
          </cell>
          <cell r="L13625">
            <v>4318.3900000000003</v>
          </cell>
        </row>
        <row r="13626">
          <cell r="A13626" t="str">
            <v>R625615</v>
          </cell>
          <cell r="L13626">
            <v>4984.0600000000004</v>
          </cell>
        </row>
        <row r="13627">
          <cell r="A13627" t="str">
            <v>R625615</v>
          </cell>
          <cell r="L13627">
            <v>12016.33</v>
          </cell>
        </row>
        <row r="13628">
          <cell r="A13628" t="str">
            <v>R625615</v>
          </cell>
          <cell r="L13628">
            <v>-4240.01</v>
          </cell>
        </row>
        <row r="13629">
          <cell r="A13629" t="str">
            <v>R625615</v>
          </cell>
          <cell r="L13629">
            <v>2183.85</v>
          </cell>
        </row>
        <row r="13630">
          <cell r="A13630" t="str">
            <v>R625615</v>
          </cell>
          <cell r="L13630">
            <v>0</v>
          </cell>
        </row>
        <row r="13631">
          <cell r="A13631" t="str">
            <v>R625615</v>
          </cell>
          <cell r="L13631">
            <v>5326.66</v>
          </cell>
        </row>
        <row r="13632">
          <cell r="A13632" t="str">
            <v>R625615</v>
          </cell>
          <cell r="L13632">
            <v>0</v>
          </cell>
        </row>
        <row r="13633">
          <cell r="A13633" t="str">
            <v>R625615</v>
          </cell>
          <cell r="L13633">
            <v>6050</v>
          </cell>
        </row>
        <row r="13634">
          <cell r="A13634" t="str">
            <v>R625615</v>
          </cell>
          <cell r="L13634">
            <v>1410.75</v>
          </cell>
        </row>
        <row r="13635">
          <cell r="A13635" t="str">
            <v>R625615</v>
          </cell>
          <cell r="L13635">
            <v>1789.53</v>
          </cell>
        </row>
        <row r="13636">
          <cell r="A13636" t="str">
            <v>R625615</v>
          </cell>
          <cell r="L13636">
            <v>86.9</v>
          </cell>
        </row>
        <row r="13637">
          <cell r="A13637" t="str">
            <v>R625615</v>
          </cell>
          <cell r="L13637">
            <v>541.61</v>
          </cell>
        </row>
        <row r="13638">
          <cell r="A13638" t="str">
            <v>R625615</v>
          </cell>
          <cell r="L13638">
            <v>6050</v>
          </cell>
        </row>
        <row r="13639">
          <cell r="A13639" t="str">
            <v>R625615</v>
          </cell>
          <cell r="L13639">
            <v>3739.34</v>
          </cell>
        </row>
        <row r="13640">
          <cell r="A13640" t="str">
            <v>R625615</v>
          </cell>
          <cell r="L13640">
            <v>33331.17</v>
          </cell>
        </row>
        <row r="13641">
          <cell r="A13641" t="str">
            <v>R625615</v>
          </cell>
          <cell r="L13641">
            <v>1782.56</v>
          </cell>
        </row>
        <row r="13642">
          <cell r="A13642" t="str">
            <v>R625615</v>
          </cell>
          <cell r="L13642">
            <v>805.1</v>
          </cell>
        </row>
        <row r="13643">
          <cell r="A13643" t="str">
            <v>R625615</v>
          </cell>
          <cell r="L13643">
            <v>3326</v>
          </cell>
        </row>
        <row r="13644">
          <cell r="A13644" t="str">
            <v>R625615</v>
          </cell>
          <cell r="L13644">
            <v>6602.17</v>
          </cell>
        </row>
        <row r="13645">
          <cell r="A13645" t="str">
            <v>R625615</v>
          </cell>
          <cell r="L13645">
            <v>7469.35</v>
          </cell>
        </row>
        <row r="13646">
          <cell r="A13646" t="str">
            <v>R625615</v>
          </cell>
          <cell r="L13646">
            <v>11070.09</v>
          </cell>
        </row>
        <row r="13647">
          <cell r="A13647" t="str">
            <v>R625615</v>
          </cell>
          <cell r="L13647">
            <v>0</v>
          </cell>
        </row>
        <row r="13648">
          <cell r="A13648" t="str">
            <v>R625615</v>
          </cell>
          <cell r="L13648">
            <v>27025</v>
          </cell>
        </row>
        <row r="13649">
          <cell r="A13649" t="str">
            <v>R625615</v>
          </cell>
          <cell r="L13649">
            <v>0</v>
          </cell>
        </row>
        <row r="13650">
          <cell r="A13650" t="str">
            <v>R625615</v>
          </cell>
          <cell r="L13650">
            <v>320.70999999999998</v>
          </cell>
        </row>
        <row r="13651">
          <cell r="A13651" t="str">
            <v>R625615</v>
          </cell>
          <cell r="L13651">
            <v>305.47000000000003</v>
          </cell>
        </row>
        <row r="13652">
          <cell r="A13652" t="str">
            <v>R625615</v>
          </cell>
          <cell r="L13652">
            <v>123.04</v>
          </cell>
        </row>
        <row r="13653">
          <cell r="A13653" t="str">
            <v>R625615</v>
          </cell>
          <cell r="L13653">
            <v>0</v>
          </cell>
        </row>
        <row r="13654">
          <cell r="A13654" t="str">
            <v>R625615</v>
          </cell>
          <cell r="L13654">
            <v>121.8</v>
          </cell>
        </row>
        <row r="13655">
          <cell r="A13655" t="str">
            <v>R625615</v>
          </cell>
          <cell r="L13655">
            <v>11584</v>
          </cell>
        </row>
        <row r="13656">
          <cell r="A13656" t="str">
            <v>R625615</v>
          </cell>
          <cell r="L13656">
            <v>0</v>
          </cell>
        </row>
        <row r="13657">
          <cell r="A13657" t="str">
            <v>R625615</v>
          </cell>
          <cell r="L13657">
            <v>0.01</v>
          </cell>
        </row>
        <row r="13658">
          <cell r="A13658" t="str">
            <v>R625615</v>
          </cell>
          <cell r="L13658">
            <v>34246.03</v>
          </cell>
        </row>
        <row r="13659">
          <cell r="A13659" t="str">
            <v>R625615</v>
          </cell>
          <cell r="L13659">
            <v>2297.14</v>
          </cell>
        </row>
        <row r="13660">
          <cell r="A13660" t="str">
            <v>R625615</v>
          </cell>
          <cell r="L13660">
            <v>10223.1</v>
          </cell>
        </row>
        <row r="13661">
          <cell r="A13661" t="str">
            <v>R625615</v>
          </cell>
          <cell r="L13661">
            <v>1510.65</v>
          </cell>
        </row>
        <row r="13662">
          <cell r="A13662" t="str">
            <v>R625615</v>
          </cell>
          <cell r="L13662">
            <v>42.9</v>
          </cell>
        </row>
        <row r="13663">
          <cell r="A13663" t="str">
            <v>R625615</v>
          </cell>
          <cell r="L13663">
            <v>13660.22</v>
          </cell>
        </row>
        <row r="13664">
          <cell r="A13664" t="str">
            <v>R625615</v>
          </cell>
          <cell r="L13664">
            <v>5646.4</v>
          </cell>
        </row>
        <row r="13665">
          <cell r="A13665" t="str">
            <v>R625615</v>
          </cell>
          <cell r="L13665">
            <v>1328</v>
          </cell>
        </row>
        <row r="13666">
          <cell r="A13666" t="str">
            <v>R625615</v>
          </cell>
          <cell r="L13666">
            <v>13330.07</v>
          </cell>
        </row>
        <row r="13667">
          <cell r="A13667" t="str">
            <v>R625615</v>
          </cell>
          <cell r="L13667">
            <v>0</v>
          </cell>
        </row>
        <row r="13668">
          <cell r="A13668" t="str">
            <v>R625615</v>
          </cell>
          <cell r="L13668">
            <v>33173.589999999997</v>
          </cell>
        </row>
        <row r="13669">
          <cell r="A13669" t="str">
            <v>R625615</v>
          </cell>
          <cell r="L13669">
            <v>0</v>
          </cell>
        </row>
        <row r="13670">
          <cell r="A13670" t="str">
            <v>R625615</v>
          </cell>
          <cell r="L13670">
            <v>638</v>
          </cell>
        </row>
        <row r="13671">
          <cell r="A13671" t="str">
            <v>R625615</v>
          </cell>
          <cell r="L13671">
            <v>792.04</v>
          </cell>
        </row>
        <row r="13672">
          <cell r="A13672" t="str">
            <v>R625615</v>
          </cell>
          <cell r="L13672">
            <v>6083.2</v>
          </cell>
        </row>
        <row r="13673">
          <cell r="A13673" t="str">
            <v>R625615</v>
          </cell>
          <cell r="L13673">
            <v>0</v>
          </cell>
        </row>
        <row r="13674">
          <cell r="A13674" t="str">
            <v>R625615</v>
          </cell>
          <cell r="L13674">
            <v>6083.2</v>
          </cell>
        </row>
        <row r="13675">
          <cell r="A13675" t="str">
            <v>R625615</v>
          </cell>
          <cell r="L13675">
            <v>0</v>
          </cell>
        </row>
        <row r="13676">
          <cell r="A13676" t="str">
            <v>R625615</v>
          </cell>
          <cell r="L13676">
            <v>1456.98</v>
          </cell>
        </row>
        <row r="13677">
          <cell r="A13677" t="str">
            <v>R625615</v>
          </cell>
          <cell r="L13677">
            <v>0</v>
          </cell>
        </row>
        <row r="13678">
          <cell r="A13678" t="str">
            <v>R625615</v>
          </cell>
          <cell r="L13678">
            <v>3478.14</v>
          </cell>
        </row>
        <row r="13679">
          <cell r="A13679" t="str">
            <v>R625615</v>
          </cell>
          <cell r="L13679">
            <v>0</v>
          </cell>
        </row>
        <row r="13680">
          <cell r="A13680" t="str">
            <v>R625615</v>
          </cell>
          <cell r="L13680">
            <v>11393.67</v>
          </cell>
        </row>
        <row r="13681">
          <cell r="A13681" t="str">
            <v>R625615</v>
          </cell>
          <cell r="L13681">
            <v>0</v>
          </cell>
        </row>
        <row r="13682">
          <cell r="A13682" t="str">
            <v>R625615</v>
          </cell>
          <cell r="L13682">
            <v>5120</v>
          </cell>
        </row>
        <row r="13683">
          <cell r="A13683" t="str">
            <v>R625615</v>
          </cell>
          <cell r="L13683">
            <v>0</v>
          </cell>
        </row>
        <row r="13684">
          <cell r="A13684" t="str">
            <v>R625615</v>
          </cell>
          <cell r="L13684">
            <v>0</v>
          </cell>
        </row>
        <row r="13685">
          <cell r="A13685" t="str">
            <v>R625615</v>
          </cell>
          <cell r="L13685">
            <v>8957.67</v>
          </cell>
        </row>
        <row r="13686">
          <cell r="A13686" t="str">
            <v>R625615</v>
          </cell>
          <cell r="L13686">
            <v>169.3</v>
          </cell>
        </row>
        <row r="13687">
          <cell r="A13687" t="str">
            <v>R625615</v>
          </cell>
          <cell r="L13687">
            <v>120</v>
          </cell>
        </row>
        <row r="13688">
          <cell r="A13688" t="str">
            <v>R625615</v>
          </cell>
          <cell r="L13688">
            <v>0</v>
          </cell>
        </row>
        <row r="13689">
          <cell r="A13689" t="str">
            <v>R625615</v>
          </cell>
          <cell r="L13689">
            <v>7104.4</v>
          </cell>
        </row>
        <row r="13690">
          <cell r="A13690" t="str">
            <v>R625615</v>
          </cell>
          <cell r="L13690">
            <v>0</v>
          </cell>
        </row>
        <row r="13691">
          <cell r="A13691" t="str">
            <v>R625615</v>
          </cell>
          <cell r="L13691">
            <v>2568</v>
          </cell>
        </row>
        <row r="13692">
          <cell r="A13692" t="str">
            <v>R625615</v>
          </cell>
          <cell r="L13692">
            <v>0</v>
          </cell>
        </row>
        <row r="13693">
          <cell r="A13693" t="str">
            <v>R625615</v>
          </cell>
          <cell r="L13693">
            <v>2568</v>
          </cell>
        </row>
        <row r="13694">
          <cell r="A13694" t="str">
            <v>R625615</v>
          </cell>
          <cell r="L13694">
            <v>-1352.96</v>
          </cell>
        </row>
        <row r="13695">
          <cell r="A13695" t="str">
            <v>R625615</v>
          </cell>
          <cell r="L13695">
            <v>1352.96</v>
          </cell>
        </row>
        <row r="13696">
          <cell r="A13696" t="str">
            <v>R625615</v>
          </cell>
          <cell r="L13696">
            <v>4214.32</v>
          </cell>
        </row>
        <row r="13697">
          <cell r="A13697" t="str">
            <v>R625615</v>
          </cell>
          <cell r="L13697">
            <v>155.68</v>
          </cell>
        </row>
        <row r="13698">
          <cell r="A13698" t="str">
            <v>R625615</v>
          </cell>
          <cell r="L13698">
            <v>151.18</v>
          </cell>
        </row>
        <row r="13699">
          <cell r="A13699" t="str">
            <v>R625615</v>
          </cell>
          <cell r="L13699">
            <v>33.270000000000003</v>
          </cell>
        </row>
        <row r="13700">
          <cell r="A13700" t="str">
            <v>R625615</v>
          </cell>
          <cell r="L13700">
            <v>0</v>
          </cell>
        </row>
        <row r="13701">
          <cell r="A13701" t="str">
            <v>R625615</v>
          </cell>
          <cell r="L13701">
            <v>886.14</v>
          </cell>
        </row>
        <row r="13702">
          <cell r="A13702" t="str">
            <v>R625615</v>
          </cell>
          <cell r="L13702">
            <v>0</v>
          </cell>
        </row>
        <row r="13703">
          <cell r="A13703" t="str">
            <v>R625615</v>
          </cell>
          <cell r="L13703">
            <v>-240.01</v>
          </cell>
        </row>
        <row r="13704">
          <cell r="A13704" t="str">
            <v>R625615</v>
          </cell>
          <cell r="L13704">
            <v>1409.14</v>
          </cell>
        </row>
        <row r="13705">
          <cell r="A13705" t="str">
            <v>R625615</v>
          </cell>
          <cell r="L13705">
            <v>22100.38</v>
          </cell>
        </row>
        <row r="13706">
          <cell r="A13706" t="str">
            <v>R625615</v>
          </cell>
          <cell r="L13706">
            <v>1982.94</v>
          </cell>
        </row>
        <row r="13707">
          <cell r="A13707" t="str">
            <v>R625615</v>
          </cell>
          <cell r="L13707">
            <v>16939.150000000001</v>
          </cell>
        </row>
        <row r="13708">
          <cell r="A13708" t="str">
            <v>R625615</v>
          </cell>
          <cell r="L13708">
            <v>1208.78</v>
          </cell>
        </row>
        <row r="13709">
          <cell r="A13709" t="str">
            <v>R625615</v>
          </cell>
          <cell r="L13709">
            <v>3314.02</v>
          </cell>
        </row>
        <row r="13710">
          <cell r="A13710" t="str">
            <v>R625615</v>
          </cell>
          <cell r="L13710">
            <v>10016.780000000001</v>
          </cell>
        </row>
        <row r="13711">
          <cell r="A13711" t="str">
            <v>R625615</v>
          </cell>
          <cell r="L13711">
            <v>-235.54</v>
          </cell>
        </row>
        <row r="13712">
          <cell r="A13712" t="str">
            <v>R625615</v>
          </cell>
          <cell r="L13712">
            <v>6282.06</v>
          </cell>
        </row>
        <row r="13713">
          <cell r="A13713" t="str">
            <v>R625615</v>
          </cell>
          <cell r="L13713">
            <v>0</v>
          </cell>
        </row>
        <row r="13714">
          <cell r="A13714" t="str">
            <v>R625615</v>
          </cell>
          <cell r="L13714">
            <v>9210.77</v>
          </cell>
        </row>
        <row r="13715">
          <cell r="A13715" t="str">
            <v>R625615</v>
          </cell>
          <cell r="L13715">
            <v>1530</v>
          </cell>
        </row>
        <row r="13716">
          <cell r="A13716" t="str">
            <v>R625615</v>
          </cell>
          <cell r="L13716">
            <v>2867.75</v>
          </cell>
        </row>
        <row r="13717">
          <cell r="A13717" t="str">
            <v>R625615</v>
          </cell>
          <cell r="L13717">
            <v>509.01</v>
          </cell>
        </row>
        <row r="13718">
          <cell r="A13718" t="str">
            <v>R625615</v>
          </cell>
          <cell r="L13718">
            <v>1491.52</v>
          </cell>
        </row>
        <row r="13719">
          <cell r="A13719" t="str">
            <v>R625615</v>
          </cell>
          <cell r="L13719">
            <v>-61.8</v>
          </cell>
        </row>
        <row r="13720">
          <cell r="A13720" t="str">
            <v>R625615</v>
          </cell>
          <cell r="L13720">
            <v>0</v>
          </cell>
        </row>
        <row r="13721">
          <cell r="A13721" t="str">
            <v>R625615</v>
          </cell>
          <cell r="L13721">
            <v>482.5</v>
          </cell>
        </row>
        <row r="13722">
          <cell r="A13722" t="str">
            <v>R625615</v>
          </cell>
          <cell r="L13722">
            <v>-1582.72</v>
          </cell>
        </row>
        <row r="13723">
          <cell r="A13723" t="str">
            <v>R625615</v>
          </cell>
          <cell r="L13723">
            <v>1582.72</v>
          </cell>
        </row>
        <row r="13724">
          <cell r="A13724" t="str">
            <v>R625615</v>
          </cell>
          <cell r="L13724">
            <v>764.67</v>
          </cell>
        </row>
        <row r="13725">
          <cell r="A13725" t="str">
            <v>R625615</v>
          </cell>
          <cell r="L13725">
            <v>-764.67</v>
          </cell>
        </row>
        <row r="13726">
          <cell r="A13726" t="str">
            <v>R625615</v>
          </cell>
          <cell r="L13726">
            <v>-19.510000000000002</v>
          </cell>
        </row>
        <row r="13727">
          <cell r="A13727" t="str">
            <v>R625615</v>
          </cell>
          <cell r="L13727">
            <v>-57.76</v>
          </cell>
        </row>
        <row r="13728">
          <cell r="A13728" t="str">
            <v>R625615</v>
          </cell>
          <cell r="L13728">
            <v>77.27</v>
          </cell>
        </row>
        <row r="13729">
          <cell r="A13729" t="str">
            <v>R625615</v>
          </cell>
          <cell r="L13729">
            <v>1314.25</v>
          </cell>
        </row>
        <row r="13730">
          <cell r="A13730" t="str">
            <v>R625615</v>
          </cell>
          <cell r="L13730">
            <v>4342.1899999999996</v>
          </cell>
        </row>
        <row r="13731">
          <cell r="A13731" t="str">
            <v>R625615</v>
          </cell>
          <cell r="L13731">
            <v>0</v>
          </cell>
        </row>
        <row r="13732">
          <cell r="A13732" t="str">
            <v>R625615</v>
          </cell>
          <cell r="L13732">
            <v>0</v>
          </cell>
        </row>
        <row r="13733">
          <cell r="A13733" t="str">
            <v>R625615</v>
          </cell>
          <cell r="L13733">
            <v>40</v>
          </cell>
        </row>
        <row r="13734">
          <cell r="A13734" t="str">
            <v>R625615</v>
          </cell>
          <cell r="L13734">
            <v>10083.540000000001</v>
          </cell>
        </row>
        <row r="13735">
          <cell r="A13735" t="str">
            <v>R625615</v>
          </cell>
          <cell r="L13735">
            <v>250</v>
          </cell>
        </row>
        <row r="13736">
          <cell r="A13736" t="str">
            <v>R625615</v>
          </cell>
          <cell r="L13736">
            <v>0</v>
          </cell>
        </row>
        <row r="13737">
          <cell r="A13737" t="str">
            <v>R625615</v>
          </cell>
          <cell r="L13737">
            <v>4915.3999999999996</v>
          </cell>
        </row>
        <row r="13738">
          <cell r="A13738" t="str">
            <v>R625615</v>
          </cell>
          <cell r="L13738">
            <v>842.25</v>
          </cell>
        </row>
        <row r="13739">
          <cell r="A13739" t="str">
            <v>R625615</v>
          </cell>
          <cell r="L13739">
            <v>5638.1</v>
          </cell>
        </row>
        <row r="13740">
          <cell r="A13740" t="str">
            <v>R625615</v>
          </cell>
          <cell r="L13740">
            <v>509.37</v>
          </cell>
        </row>
        <row r="13741">
          <cell r="A13741" t="str">
            <v>R625615</v>
          </cell>
          <cell r="L13741">
            <v>0</v>
          </cell>
        </row>
        <row r="13742">
          <cell r="A13742" t="str">
            <v>R62DIFF</v>
          </cell>
          <cell r="L13742">
            <v>6580.65</v>
          </cell>
        </row>
        <row r="13743">
          <cell r="A13743" t="str">
            <v>R62DIFF</v>
          </cell>
          <cell r="L13743">
            <v>2563.9299999999998</v>
          </cell>
        </row>
        <row r="13744">
          <cell r="A13744" t="str">
            <v>R62DIFF</v>
          </cell>
          <cell r="L13744">
            <v>-1505.7</v>
          </cell>
        </row>
        <row r="13745">
          <cell r="A13745" t="str">
            <v>R62DIFF</v>
          </cell>
          <cell r="L13745">
            <v>13812.24</v>
          </cell>
        </row>
        <row r="13746">
          <cell r="A13746" t="str">
            <v>R62DIFF</v>
          </cell>
          <cell r="L13746">
            <v>0</v>
          </cell>
        </row>
        <row r="13747">
          <cell r="A13747" t="str">
            <v>R62DIFF</v>
          </cell>
          <cell r="L13747">
            <v>33720</v>
          </cell>
        </row>
        <row r="13748">
          <cell r="A13748" t="str">
            <v>R62DIFF</v>
          </cell>
          <cell r="L13748">
            <v>0</v>
          </cell>
        </row>
        <row r="13749">
          <cell r="A13749" t="str">
            <v>R62DIFF</v>
          </cell>
          <cell r="L13749">
            <v>220.55</v>
          </cell>
        </row>
        <row r="13750">
          <cell r="A13750" t="str">
            <v>R633411</v>
          </cell>
          <cell r="L13750">
            <v>2.09</v>
          </cell>
        </row>
        <row r="13751">
          <cell r="A13751" t="str">
            <v>R633411</v>
          </cell>
          <cell r="L13751">
            <v>-570</v>
          </cell>
        </row>
        <row r="13752">
          <cell r="A13752" t="str">
            <v>R633411</v>
          </cell>
          <cell r="L13752">
            <v>-4990</v>
          </cell>
        </row>
        <row r="13753">
          <cell r="A13753" t="str">
            <v>R633411</v>
          </cell>
          <cell r="L13753">
            <v>3994.8</v>
          </cell>
        </row>
        <row r="13754">
          <cell r="A13754" t="str">
            <v>R633411</v>
          </cell>
          <cell r="L13754">
            <v>32.200000000000003</v>
          </cell>
        </row>
        <row r="13755">
          <cell r="A13755" t="str">
            <v>R633411</v>
          </cell>
          <cell r="L13755">
            <v>0</v>
          </cell>
        </row>
        <row r="13756">
          <cell r="A13756" t="str">
            <v>R633411</v>
          </cell>
          <cell r="L13756">
            <v>19830.87</v>
          </cell>
        </row>
        <row r="13757">
          <cell r="A13757" t="str">
            <v>R633411</v>
          </cell>
          <cell r="L13757">
            <v>5027</v>
          </cell>
        </row>
        <row r="13758">
          <cell r="A13758" t="str">
            <v>R635005</v>
          </cell>
          <cell r="L13758">
            <v>-7</v>
          </cell>
        </row>
        <row r="13759">
          <cell r="A13759" t="str">
            <v>R635005</v>
          </cell>
          <cell r="L13759">
            <v>-180.07</v>
          </cell>
        </row>
        <row r="13760">
          <cell r="A13760" t="str">
            <v>R635005</v>
          </cell>
          <cell r="L13760">
            <v>12824.85</v>
          </cell>
        </row>
        <row r="13761">
          <cell r="A13761" t="str">
            <v>R635005</v>
          </cell>
          <cell r="L13761">
            <v>442.28</v>
          </cell>
        </row>
        <row r="13762">
          <cell r="A13762" t="str">
            <v>R635005</v>
          </cell>
          <cell r="L13762">
            <v>624.63</v>
          </cell>
        </row>
        <row r="13763">
          <cell r="A13763" t="str">
            <v>R635005</v>
          </cell>
          <cell r="L13763">
            <v>654.79999999999995</v>
          </cell>
        </row>
        <row r="13764">
          <cell r="A13764" t="str">
            <v>R635005</v>
          </cell>
          <cell r="L13764">
            <v>4967.76</v>
          </cell>
        </row>
        <row r="13765">
          <cell r="A13765" t="str">
            <v>R635005</v>
          </cell>
          <cell r="L13765">
            <v>0</v>
          </cell>
        </row>
        <row r="13766">
          <cell r="A13766" t="str">
            <v>R635005</v>
          </cell>
          <cell r="L13766">
            <v>12131.52</v>
          </cell>
        </row>
        <row r="13767">
          <cell r="A13767" t="str">
            <v>R635005</v>
          </cell>
          <cell r="L13767">
            <v>0</v>
          </cell>
        </row>
        <row r="13768">
          <cell r="A13768" t="str">
            <v>R635005</v>
          </cell>
          <cell r="L13768">
            <v>345.65</v>
          </cell>
        </row>
        <row r="13769">
          <cell r="A13769" t="str">
            <v>R635005</v>
          </cell>
          <cell r="L13769">
            <v>-210.48</v>
          </cell>
        </row>
        <row r="13770">
          <cell r="A13770" t="str">
            <v>R635005</v>
          </cell>
          <cell r="L13770">
            <v>101.8</v>
          </cell>
        </row>
        <row r="13771">
          <cell r="A13771" t="str">
            <v>R635005</v>
          </cell>
          <cell r="L13771">
            <v>90</v>
          </cell>
        </row>
        <row r="13772">
          <cell r="A13772" t="str">
            <v>R635005</v>
          </cell>
          <cell r="L13772">
            <v>-101.8</v>
          </cell>
        </row>
        <row r="13773">
          <cell r="A13773" t="str">
            <v>R635005</v>
          </cell>
          <cell r="L13773">
            <v>74130</v>
          </cell>
        </row>
        <row r="13774">
          <cell r="A13774" t="str">
            <v>R635005</v>
          </cell>
          <cell r="L13774">
            <v>0</v>
          </cell>
        </row>
        <row r="13775">
          <cell r="A13775" t="str">
            <v>R635005</v>
          </cell>
          <cell r="L13775">
            <v>18683.32</v>
          </cell>
        </row>
        <row r="13776">
          <cell r="A13776" t="str">
            <v>R635005</v>
          </cell>
          <cell r="L13776">
            <v>0</v>
          </cell>
        </row>
        <row r="13777">
          <cell r="A13777" t="str">
            <v>R635005</v>
          </cell>
          <cell r="L13777">
            <v>45534.17</v>
          </cell>
        </row>
        <row r="13778">
          <cell r="A13778" t="str">
            <v>R635005</v>
          </cell>
          <cell r="L13778">
            <v>0</v>
          </cell>
        </row>
        <row r="13779">
          <cell r="A13779" t="str">
            <v>R635005</v>
          </cell>
          <cell r="L13779">
            <v>218.6</v>
          </cell>
        </row>
        <row r="13780">
          <cell r="A13780" t="str">
            <v>R635005</v>
          </cell>
          <cell r="L13780">
            <v>2146.4699999999998</v>
          </cell>
        </row>
        <row r="13781">
          <cell r="A13781" t="str">
            <v>R635005</v>
          </cell>
          <cell r="L13781">
            <v>1380.77</v>
          </cell>
        </row>
        <row r="13782">
          <cell r="A13782" t="str">
            <v>R635005</v>
          </cell>
          <cell r="L13782">
            <v>0</v>
          </cell>
        </row>
        <row r="13783">
          <cell r="A13783" t="str">
            <v>R635005</v>
          </cell>
          <cell r="L13783">
            <v>-23.17</v>
          </cell>
        </row>
        <row r="13784">
          <cell r="A13784" t="str">
            <v>R635005</v>
          </cell>
          <cell r="L13784">
            <v>9156.27</v>
          </cell>
        </row>
        <row r="13785">
          <cell r="A13785" t="str">
            <v>R635005</v>
          </cell>
          <cell r="L13785">
            <v>0</v>
          </cell>
        </row>
        <row r="13786">
          <cell r="A13786" t="str">
            <v>R635005</v>
          </cell>
          <cell r="L13786">
            <v>22313.279999999999</v>
          </cell>
        </row>
        <row r="13787">
          <cell r="A13787" t="str">
            <v>R635005</v>
          </cell>
          <cell r="L13787">
            <v>0</v>
          </cell>
        </row>
        <row r="13788">
          <cell r="A13788" t="str">
            <v>R635005</v>
          </cell>
          <cell r="L13788">
            <v>150.53</v>
          </cell>
        </row>
        <row r="13789">
          <cell r="A13789" t="str">
            <v>R635005</v>
          </cell>
          <cell r="L13789">
            <v>642.54</v>
          </cell>
        </row>
        <row r="13790">
          <cell r="A13790" t="str">
            <v>R635005</v>
          </cell>
          <cell r="L13790">
            <v>0</v>
          </cell>
        </row>
        <row r="13791">
          <cell r="A13791" t="str">
            <v>R635005</v>
          </cell>
          <cell r="L13791">
            <v>256.2</v>
          </cell>
        </row>
        <row r="13792">
          <cell r="A13792" t="str">
            <v>R635005</v>
          </cell>
          <cell r="L13792">
            <v>22295</v>
          </cell>
        </row>
        <row r="13793">
          <cell r="A13793" t="str">
            <v>R635005</v>
          </cell>
          <cell r="L13793">
            <v>1090</v>
          </cell>
        </row>
        <row r="13794">
          <cell r="A13794" t="str">
            <v>R635005</v>
          </cell>
          <cell r="L13794">
            <v>4664.4399999999996</v>
          </cell>
        </row>
        <row r="13795">
          <cell r="A13795" t="str">
            <v>R635005</v>
          </cell>
          <cell r="L13795">
            <v>2400</v>
          </cell>
        </row>
        <row r="13796">
          <cell r="A13796" t="str">
            <v>R635005</v>
          </cell>
          <cell r="L13796">
            <v>263.39999999999998</v>
          </cell>
        </row>
        <row r="13797">
          <cell r="A13797" t="str">
            <v>R635005</v>
          </cell>
          <cell r="L13797">
            <v>188.8</v>
          </cell>
        </row>
        <row r="13798">
          <cell r="A13798" t="str">
            <v>R635005</v>
          </cell>
          <cell r="L13798">
            <v>10260.35</v>
          </cell>
        </row>
        <row r="13799">
          <cell r="A13799" t="str">
            <v>R635005</v>
          </cell>
          <cell r="L13799">
            <v>0</v>
          </cell>
        </row>
        <row r="13800">
          <cell r="A13800" t="str">
            <v>R635005</v>
          </cell>
          <cell r="L13800">
            <v>25049.599999999999</v>
          </cell>
        </row>
        <row r="13801">
          <cell r="A13801" t="str">
            <v>R635005</v>
          </cell>
          <cell r="L13801">
            <v>0</v>
          </cell>
        </row>
        <row r="13802">
          <cell r="A13802" t="str">
            <v>R635005</v>
          </cell>
          <cell r="L13802">
            <v>15.5</v>
          </cell>
        </row>
        <row r="13803">
          <cell r="A13803" t="str">
            <v>R635005</v>
          </cell>
          <cell r="L13803">
            <v>13253.45</v>
          </cell>
        </row>
        <row r="13804">
          <cell r="A13804" t="str">
            <v>R635005</v>
          </cell>
          <cell r="L13804">
            <v>0</v>
          </cell>
        </row>
        <row r="13805">
          <cell r="A13805" t="str">
            <v>R635005</v>
          </cell>
          <cell r="L13805">
            <v>2200</v>
          </cell>
        </row>
        <row r="13806">
          <cell r="A13806" t="str">
            <v>R635005</v>
          </cell>
          <cell r="L13806">
            <v>0</v>
          </cell>
        </row>
        <row r="13807">
          <cell r="A13807" t="str">
            <v>R635005</v>
          </cell>
          <cell r="L13807">
            <v>-5.47</v>
          </cell>
        </row>
        <row r="13808">
          <cell r="A13808" t="str">
            <v>R635005</v>
          </cell>
          <cell r="L13808">
            <v>110.4</v>
          </cell>
        </row>
        <row r="13809">
          <cell r="A13809" t="str">
            <v>R635005</v>
          </cell>
          <cell r="L13809">
            <v>30363.29</v>
          </cell>
        </row>
        <row r="13810">
          <cell r="A13810" t="str">
            <v>R635005</v>
          </cell>
          <cell r="L13810">
            <v>10100.14</v>
          </cell>
        </row>
        <row r="13811">
          <cell r="A13811" t="str">
            <v>R635005</v>
          </cell>
          <cell r="L13811">
            <v>-339.19</v>
          </cell>
        </row>
        <row r="13812">
          <cell r="A13812" t="str">
            <v>R635005</v>
          </cell>
          <cell r="L13812">
            <v>-1577.27</v>
          </cell>
        </row>
        <row r="13813">
          <cell r="A13813" t="str">
            <v>R635005</v>
          </cell>
          <cell r="L13813">
            <v>658.38</v>
          </cell>
        </row>
        <row r="13814">
          <cell r="A13814" t="str">
            <v>R635005</v>
          </cell>
          <cell r="L13814">
            <v>2375.75</v>
          </cell>
        </row>
        <row r="13815">
          <cell r="A13815" t="str">
            <v>R635005</v>
          </cell>
          <cell r="L13815">
            <v>0</v>
          </cell>
        </row>
        <row r="13816">
          <cell r="A13816" t="str">
            <v>R635005</v>
          </cell>
          <cell r="L13816">
            <v>3335.88</v>
          </cell>
        </row>
        <row r="13817">
          <cell r="A13817" t="str">
            <v>R635005</v>
          </cell>
          <cell r="L13817">
            <v>0</v>
          </cell>
        </row>
        <row r="13818">
          <cell r="A13818" t="str">
            <v>R635005</v>
          </cell>
          <cell r="L13818">
            <v>0</v>
          </cell>
        </row>
        <row r="13819">
          <cell r="A13819" t="str">
            <v>R635005</v>
          </cell>
          <cell r="L13819">
            <v>1144.68</v>
          </cell>
        </row>
        <row r="13820">
          <cell r="A13820" t="str">
            <v>R635005</v>
          </cell>
          <cell r="L13820">
            <v>533.15</v>
          </cell>
        </row>
        <row r="13821">
          <cell r="A13821" t="str">
            <v>R635005</v>
          </cell>
          <cell r="L13821">
            <v>0</v>
          </cell>
        </row>
        <row r="13822">
          <cell r="A13822" t="str">
            <v>R635007</v>
          </cell>
          <cell r="L13822">
            <v>5387.05</v>
          </cell>
        </row>
        <row r="13823">
          <cell r="A13823" t="str">
            <v>R635007</v>
          </cell>
          <cell r="L13823">
            <v>0</v>
          </cell>
        </row>
        <row r="13824">
          <cell r="A13824" t="str">
            <v>R635007</v>
          </cell>
          <cell r="L13824">
            <v>13151.46</v>
          </cell>
        </row>
        <row r="13825">
          <cell r="A13825" t="str">
            <v>R635007</v>
          </cell>
          <cell r="L13825">
            <v>0</v>
          </cell>
        </row>
        <row r="13826">
          <cell r="A13826" t="str">
            <v>R635007CHA</v>
          </cell>
          <cell r="L13826">
            <v>6601.47</v>
          </cell>
        </row>
        <row r="13827">
          <cell r="A13827" t="str">
            <v>R635007CHA</v>
          </cell>
          <cell r="L13827">
            <v>16711.89</v>
          </cell>
        </row>
        <row r="13828">
          <cell r="A13828" t="str">
            <v>R635007CHA</v>
          </cell>
          <cell r="L13828">
            <v>9585.1299999999992</v>
          </cell>
        </row>
        <row r="13829">
          <cell r="A13829" t="str">
            <v>R635007CHA</v>
          </cell>
          <cell r="L13829">
            <v>408</v>
          </cell>
        </row>
        <row r="13830">
          <cell r="A13830" t="str">
            <v>R635007CHA</v>
          </cell>
          <cell r="L13830">
            <v>0</v>
          </cell>
        </row>
        <row r="13831">
          <cell r="A13831" t="str">
            <v>R635007CHA</v>
          </cell>
          <cell r="L13831">
            <v>0</v>
          </cell>
        </row>
        <row r="13832">
          <cell r="A13832" t="str">
            <v>R635007CHA</v>
          </cell>
          <cell r="L13832">
            <v>9626.24</v>
          </cell>
        </row>
        <row r="13833">
          <cell r="A13833" t="str">
            <v>R635007CHA</v>
          </cell>
          <cell r="L13833">
            <v>30505.47</v>
          </cell>
        </row>
        <row r="13834">
          <cell r="A13834" t="str">
            <v>R635007CHA</v>
          </cell>
          <cell r="L13834">
            <v>2640.32</v>
          </cell>
        </row>
        <row r="13835">
          <cell r="A13835" t="str">
            <v>R635007CHA</v>
          </cell>
          <cell r="L13835">
            <v>0</v>
          </cell>
        </row>
        <row r="13836">
          <cell r="A13836" t="str">
            <v>R635007FES</v>
          </cell>
          <cell r="L13836">
            <v>1281.08</v>
          </cell>
        </row>
        <row r="13837">
          <cell r="A13837" t="str">
            <v>R635007FES</v>
          </cell>
          <cell r="L13837">
            <v>-106.18</v>
          </cell>
        </row>
        <row r="13838">
          <cell r="A13838" t="str">
            <v>R635007FES</v>
          </cell>
          <cell r="L13838">
            <v>-1.91</v>
          </cell>
        </row>
        <row r="13839">
          <cell r="A13839" t="str">
            <v>R635007FES</v>
          </cell>
          <cell r="L13839">
            <v>-39.5</v>
          </cell>
        </row>
        <row r="13840">
          <cell r="A13840" t="str">
            <v>R635007FES</v>
          </cell>
          <cell r="L13840">
            <v>14252.55</v>
          </cell>
        </row>
        <row r="13841">
          <cell r="A13841" t="str">
            <v>R635007FES</v>
          </cell>
          <cell r="L13841">
            <v>319.62</v>
          </cell>
        </row>
        <row r="13842">
          <cell r="A13842" t="str">
            <v>R635007FES</v>
          </cell>
          <cell r="L13842">
            <v>28.36</v>
          </cell>
        </row>
        <row r="13843">
          <cell r="A13843" t="str">
            <v>R635007FES</v>
          </cell>
          <cell r="L13843">
            <v>0</v>
          </cell>
        </row>
        <row r="13844">
          <cell r="A13844" t="str">
            <v>R635007FES</v>
          </cell>
          <cell r="L13844">
            <v>7980.98</v>
          </cell>
        </row>
        <row r="13845">
          <cell r="A13845" t="str">
            <v>R635007FES</v>
          </cell>
          <cell r="L13845">
            <v>4926.92</v>
          </cell>
        </row>
        <row r="13846">
          <cell r="A13846" t="str">
            <v>R635007FES</v>
          </cell>
          <cell r="L13846">
            <v>0</v>
          </cell>
        </row>
        <row r="13847">
          <cell r="A13847" t="str">
            <v>R635007FES</v>
          </cell>
          <cell r="L13847">
            <v>11679.08</v>
          </cell>
        </row>
        <row r="13848">
          <cell r="A13848" t="str">
            <v>R635007FES</v>
          </cell>
          <cell r="L13848">
            <v>0</v>
          </cell>
        </row>
        <row r="13849">
          <cell r="A13849" t="str">
            <v>R635007FES</v>
          </cell>
          <cell r="L13849">
            <v>26.99</v>
          </cell>
        </row>
        <row r="13850">
          <cell r="A13850" t="str">
            <v>R635007FES</v>
          </cell>
          <cell r="L13850">
            <v>-35</v>
          </cell>
        </row>
        <row r="13851">
          <cell r="A13851" t="str">
            <v>R635007FES</v>
          </cell>
          <cell r="L13851">
            <v>2929.04</v>
          </cell>
        </row>
        <row r="13852">
          <cell r="A13852" t="str">
            <v>R635007FES</v>
          </cell>
          <cell r="L13852">
            <v>-30</v>
          </cell>
        </row>
        <row r="13853">
          <cell r="A13853" t="str">
            <v>R635007FES</v>
          </cell>
          <cell r="L13853">
            <v>-0.71</v>
          </cell>
        </row>
        <row r="13854">
          <cell r="A13854" t="str">
            <v>R635007FES</v>
          </cell>
          <cell r="L13854">
            <v>-0.02</v>
          </cell>
        </row>
        <row r="13855">
          <cell r="A13855" t="str">
            <v>R635007FES</v>
          </cell>
          <cell r="L13855">
            <v>2873.58</v>
          </cell>
        </row>
        <row r="13856">
          <cell r="A13856" t="str">
            <v>R635007FES</v>
          </cell>
          <cell r="L13856">
            <v>-367</v>
          </cell>
        </row>
        <row r="13857">
          <cell r="A13857" t="str">
            <v>R635007FES</v>
          </cell>
          <cell r="L13857">
            <v>23.36</v>
          </cell>
        </row>
        <row r="13858">
          <cell r="A13858" t="str">
            <v>R635007FES</v>
          </cell>
          <cell r="L13858">
            <v>2535.6</v>
          </cell>
        </row>
        <row r="13859">
          <cell r="A13859" t="str">
            <v>R635007FES</v>
          </cell>
          <cell r="L13859">
            <v>0</v>
          </cell>
        </row>
        <row r="13860">
          <cell r="A13860" t="str">
            <v>R635007FES</v>
          </cell>
          <cell r="L13860">
            <v>955.47</v>
          </cell>
        </row>
        <row r="13861">
          <cell r="A13861" t="str">
            <v>R635007FES</v>
          </cell>
          <cell r="L13861">
            <v>44.76</v>
          </cell>
        </row>
        <row r="13862">
          <cell r="A13862" t="str">
            <v>R635007FES</v>
          </cell>
          <cell r="L13862">
            <v>38586.61</v>
          </cell>
        </row>
        <row r="13863">
          <cell r="A13863" t="str">
            <v>R635007FES</v>
          </cell>
          <cell r="L13863">
            <v>4401.2</v>
          </cell>
        </row>
        <row r="13864">
          <cell r="A13864" t="str">
            <v>R635007FES</v>
          </cell>
          <cell r="L13864">
            <v>589.1</v>
          </cell>
        </row>
        <row r="13865">
          <cell r="A13865" t="str">
            <v>R635007FES</v>
          </cell>
          <cell r="L13865">
            <v>0</v>
          </cell>
        </row>
        <row r="13866">
          <cell r="A13866" t="str">
            <v>R635007FES</v>
          </cell>
          <cell r="L13866">
            <v>-18.62</v>
          </cell>
        </row>
        <row r="13867">
          <cell r="A13867" t="str">
            <v>R635007FES</v>
          </cell>
          <cell r="L13867">
            <v>6792.19</v>
          </cell>
        </row>
        <row r="13868">
          <cell r="A13868" t="str">
            <v>R635007FES</v>
          </cell>
          <cell r="L13868">
            <v>0</v>
          </cell>
        </row>
        <row r="13869">
          <cell r="A13869" t="str">
            <v>R635007FES</v>
          </cell>
          <cell r="L13869">
            <v>20327.25</v>
          </cell>
        </row>
        <row r="13870">
          <cell r="A13870" t="str">
            <v>R635007FES</v>
          </cell>
          <cell r="L13870">
            <v>0</v>
          </cell>
        </row>
        <row r="13871">
          <cell r="A13871" t="str">
            <v>R635007FES</v>
          </cell>
          <cell r="L13871">
            <v>49552.49</v>
          </cell>
        </row>
        <row r="13872">
          <cell r="A13872" t="str">
            <v>R635007FES</v>
          </cell>
          <cell r="L13872">
            <v>0</v>
          </cell>
        </row>
        <row r="13873">
          <cell r="A13873" t="str">
            <v>R635007FES</v>
          </cell>
          <cell r="L13873">
            <v>36564.94</v>
          </cell>
        </row>
        <row r="13874">
          <cell r="A13874" t="str">
            <v>R635007FES</v>
          </cell>
          <cell r="L13874">
            <v>134.69999999999999</v>
          </cell>
        </row>
        <row r="13875">
          <cell r="A13875" t="str">
            <v>R635007FES</v>
          </cell>
          <cell r="L13875">
            <v>3203.16</v>
          </cell>
        </row>
        <row r="13876">
          <cell r="A13876" t="str">
            <v>R635007FES</v>
          </cell>
          <cell r="L13876">
            <v>748.42</v>
          </cell>
        </row>
        <row r="13877">
          <cell r="A13877" t="str">
            <v>R635007FES</v>
          </cell>
          <cell r="L13877">
            <v>6816</v>
          </cell>
        </row>
        <row r="13878">
          <cell r="A13878" t="str">
            <v>R635007FES</v>
          </cell>
          <cell r="L13878">
            <v>0</v>
          </cell>
        </row>
        <row r="13879">
          <cell r="A13879" t="str">
            <v>R635007FES</v>
          </cell>
          <cell r="L13879">
            <v>8281.7999999999993</v>
          </cell>
        </row>
        <row r="13880">
          <cell r="A13880" t="str">
            <v>R635007FES</v>
          </cell>
          <cell r="L13880">
            <v>0</v>
          </cell>
        </row>
        <row r="13881">
          <cell r="A13881" t="str">
            <v>R635007FES</v>
          </cell>
          <cell r="L13881">
            <v>20219.16</v>
          </cell>
        </row>
        <row r="13882">
          <cell r="A13882" t="str">
            <v>R635007FES</v>
          </cell>
          <cell r="L13882">
            <v>0</v>
          </cell>
        </row>
        <row r="13883">
          <cell r="A13883" t="str">
            <v>R635007FES</v>
          </cell>
          <cell r="L13883">
            <v>202.5</v>
          </cell>
        </row>
        <row r="13884">
          <cell r="A13884" t="str">
            <v>R635007FES</v>
          </cell>
          <cell r="L13884">
            <v>15253.25</v>
          </cell>
        </row>
        <row r="13885">
          <cell r="A13885" t="str">
            <v>R635007FES</v>
          </cell>
          <cell r="L13885">
            <v>3165.56</v>
          </cell>
        </row>
        <row r="13886">
          <cell r="A13886" t="str">
            <v>R635007FES</v>
          </cell>
          <cell r="L13886">
            <v>435</v>
          </cell>
        </row>
        <row r="13887">
          <cell r="A13887" t="str">
            <v>R635007FES</v>
          </cell>
          <cell r="L13887">
            <v>11990.02</v>
          </cell>
        </row>
        <row r="13888">
          <cell r="A13888" t="str">
            <v>R635007FES</v>
          </cell>
          <cell r="L13888">
            <v>0</v>
          </cell>
        </row>
        <row r="13889">
          <cell r="A13889" t="str">
            <v>R635007FES</v>
          </cell>
          <cell r="L13889">
            <v>28437.5</v>
          </cell>
        </row>
        <row r="13890">
          <cell r="A13890" t="str">
            <v>R635007FES</v>
          </cell>
          <cell r="L13890">
            <v>0</v>
          </cell>
        </row>
        <row r="13891">
          <cell r="A13891" t="str">
            <v>R635007FES</v>
          </cell>
          <cell r="L13891">
            <v>18377.400000000001</v>
          </cell>
        </row>
        <row r="13892">
          <cell r="A13892" t="str">
            <v>R635007FES</v>
          </cell>
          <cell r="L13892">
            <v>268.75</v>
          </cell>
        </row>
        <row r="13893">
          <cell r="A13893" t="str">
            <v>R635007FES</v>
          </cell>
          <cell r="L13893">
            <v>104.03</v>
          </cell>
        </row>
        <row r="13894">
          <cell r="A13894" t="str">
            <v>R635007FES</v>
          </cell>
          <cell r="L13894">
            <v>532.76</v>
          </cell>
        </row>
        <row r="13895">
          <cell r="A13895" t="str">
            <v>R635007FES</v>
          </cell>
          <cell r="L13895">
            <v>4912.03</v>
          </cell>
        </row>
        <row r="13896">
          <cell r="A13896" t="str">
            <v>R635007FES</v>
          </cell>
          <cell r="L13896">
            <v>0</v>
          </cell>
        </row>
        <row r="13897">
          <cell r="A13897" t="str">
            <v>R635007FES</v>
          </cell>
          <cell r="L13897">
            <v>11654.08</v>
          </cell>
        </row>
        <row r="13898">
          <cell r="A13898" t="str">
            <v>R635007FES</v>
          </cell>
          <cell r="L13898">
            <v>0</v>
          </cell>
        </row>
        <row r="13899">
          <cell r="A13899" t="str">
            <v>R635007FES</v>
          </cell>
          <cell r="L13899">
            <v>0</v>
          </cell>
        </row>
        <row r="13900">
          <cell r="A13900" t="str">
            <v>R635007FES</v>
          </cell>
          <cell r="L13900">
            <v>0</v>
          </cell>
        </row>
        <row r="13901">
          <cell r="A13901" t="str">
            <v>R635007FES</v>
          </cell>
          <cell r="L13901">
            <v>0</v>
          </cell>
        </row>
        <row r="13902">
          <cell r="A13902" t="str">
            <v>R635007FES</v>
          </cell>
          <cell r="L13902">
            <v>2.2400000000000002</v>
          </cell>
        </row>
        <row r="13903">
          <cell r="A13903" t="str">
            <v>R635007FES</v>
          </cell>
          <cell r="L13903">
            <v>0.11</v>
          </cell>
        </row>
        <row r="13904">
          <cell r="A13904" t="str">
            <v>R635007FES</v>
          </cell>
          <cell r="L13904">
            <v>2758.48</v>
          </cell>
        </row>
        <row r="13905">
          <cell r="A13905" t="str">
            <v>R635007FES</v>
          </cell>
          <cell r="L13905">
            <v>8675.7099999999991</v>
          </cell>
        </row>
        <row r="13906">
          <cell r="A13906" t="str">
            <v>R635007FES</v>
          </cell>
          <cell r="L13906">
            <v>468.11</v>
          </cell>
        </row>
        <row r="13907">
          <cell r="A13907" t="str">
            <v>R635007FES</v>
          </cell>
          <cell r="L13907">
            <v>39.119999999999997</v>
          </cell>
        </row>
        <row r="13908">
          <cell r="A13908" t="str">
            <v>R635007FES</v>
          </cell>
          <cell r="L13908">
            <v>2.88</v>
          </cell>
        </row>
        <row r="13909">
          <cell r="A13909" t="str">
            <v>R635007FES</v>
          </cell>
          <cell r="L13909">
            <v>0</v>
          </cell>
        </row>
        <row r="13910">
          <cell r="A13910" t="str">
            <v>R635007FES</v>
          </cell>
          <cell r="L13910">
            <v>0.11</v>
          </cell>
        </row>
        <row r="13911">
          <cell r="A13911" t="str">
            <v>R635007FES</v>
          </cell>
          <cell r="L13911">
            <v>0</v>
          </cell>
        </row>
        <row r="13912">
          <cell r="A13912" t="str">
            <v>R635007HAM</v>
          </cell>
          <cell r="L13912">
            <v>-382.73</v>
          </cell>
        </row>
        <row r="13913">
          <cell r="A13913" t="str">
            <v>R635007HAM</v>
          </cell>
          <cell r="L13913">
            <v>-76.25</v>
          </cell>
        </row>
        <row r="13914">
          <cell r="A13914" t="str">
            <v>R635007HAM</v>
          </cell>
          <cell r="L13914">
            <v>-2.61</v>
          </cell>
        </row>
        <row r="13915">
          <cell r="A13915" t="str">
            <v>R635007HAM</v>
          </cell>
          <cell r="L13915">
            <v>-113.86</v>
          </cell>
        </row>
        <row r="13916">
          <cell r="A13916" t="str">
            <v>R635007HAM</v>
          </cell>
          <cell r="L13916">
            <v>-8.5</v>
          </cell>
        </row>
        <row r="13917">
          <cell r="A13917" t="str">
            <v>R635007HAM</v>
          </cell>
          <cell r="L13917">
            <v>-14.64</v>
          </cell>
        </row>
        <row r="13918">
          <cell r="A13918" t="str">
            <v>R635007HAM</v>
          </cell>
          <cell r="L13918">
            <v>-137.9</v>
          </cell>
        </row>
        <row r="13919">
          <cell r="A13919" t="str">
            <v>R635007HAM</v>
          </cell>
          <cell r="L13919">
            <v>3782.07</v>
          </cell>
        </row>
        <row r="13920">
          <cell r="A13920" t="str">
            <v>R635007HAM</v>
          </cell>
          <cell r="L13920">
            <v>350</v>
          </cell>
        </row>
        <row r="13921">
          <cell r="A13921" t="str">
            <v>R635007HAM</v>
          </cell>
          <cell r="L13921">
            <v>0</v>
          </cell>
        </row>
        <row r="13922">
          <cell r="A13922" t="str">
            <v>R635007HAM</v>
          </cell>
          <cell r="L13922">
            <v>3640</v>
          </cell>
        </row>
        <row r="13923">
          <cell r="A13923" t="str">
            <v>R635007HAM</v>
          </cell>
          <cell r="L13923">
            <v>879.5</v>
          </cell>
        </row>
        <row r="13924">
          <cell r="A13924" t="str">
            <v>R635007HAM</v>
          </cell>
          <cell r="L13924">
            <v>4373.6099999999997</v>
          </cell>
        </row>
        <row r="13925">
          <cell r="A13925" t="str">
            <v>R635007HAM</v>
          </cell>
          <cell r="L13925">
            <v>5305.03</v>
          </cell>
        </row>
        <row r="13926">
          <cell r="A13926" t="str">
            <v>R635007HAM</v>
          </cell>
          <cell r="L13926">
            <v>236.46</v>
          </cell>
        </row>
        <row r="13927">
          <cell r="A13927" t="str">
            <v>R635007HAM</v>
          </cell>
          <cell r="L13927">
            <v>238.13</v>
          </cell>
        </row>
        <row r="13928">
          <cell r="A13928" t="str">
            <v>R635007HAM</v>
          </cell>
          <cell r="L13928">
            <v>-4.96</v>
          </cell>
        </row>
        <row r="13929">
          <cell r="A13929" t="str">
            <v>R635007HAM</v>
          </cell>
          <cell r="L13929">
            <v>494.88</v>
          </cell>
        </row>
        <row r="13930">
          <cell r="A13930" t="str">
            <v>R635007HAM</v>
          </cell>
          <cell r="L13930">
            <v>0</v>
          </cell>
        </row>
        <row r="13931">
          <cell r="A13931" t="str">
            <v>R635007HAM</v>
          </cell>
          <cell r="L13931">
            <v>0</v>
          </cell>
        </row>
        <row r="13932">
          <cell r="A13932" t="str">
            <v>R635007HAM</v>
          </cell>
          <cell r="L13932">
            <v>500</v>
          </cell>
        </row>
        <row r="13933">
          <cell r="A13933" t="str">
            <v>R635007HAM</v>
          </cell>
          <cell r="L13933">
            <v>0</v>
          </cell>
        </row>
        <row r="13934">
          <cell r="A13934" t="str">
            <v>R635007HAM</v>
          </cell>
          <cell r="L13934">
            <v>4905.13</v>
          </cell>
        </row>
        <row r="13935">
          <cell r="A13935" t="str">
            <v>R635007HAM</v>
          </cell>
          <cell r="L13935">
            <v>1182.5999999999999</v>
          </cell>
        </row>
        <row r="13936">
          <cell r="A13936" t="str">
            <v>R635007HAM</v>
          </cell>
          <cell r="L13936">
            <v>177.91</v>
          </cell>
        </row>
        <row r="13937">
          <cell r="A13937" t="str">
            <v>R635007HAM</v>
          </cell>
          <cell r="L13937">
            <v>0</v>
          </cell>
        </row>
        <row r="13938">
          <cell r="A13938" t="str">
            <v>R635007HAM</v>
          </cell>
          <cell r="L13938">
            <v>425.82</v>
          </cell>
        </row>
        <row r="13939">
          <cell r="A13939" t="str">
            <v>R635007HAM</v>
          </cell>
          <cell r="L13939">
            <v>1775.37</v>
          </cell>
        </row>
        <row r="13940">
          <cell r="A13940" t="str">
            <v>R635007HAM</v>
          </cell>
          <cell r="L13940">
            <v>0</v>
          </cell>
        </row>
        <row r="13941">
          <cell r="A13941" t="str">
            <v>R635007JAL</v>
          </cell>
          <cell r="L13941">
            <v>-25.3</v>
          </cell>
        </row>
        <row r="13942">
          <cell r="A13942" t="str">
            <v>R635007JAL</v>
          </cell>
          <cell r="L13942">
            <v>-181.34</v>
          </cell>
        </row>
        <row r="13943">
          <cell r="A13943" t="str">
            <v>R635007JAL</v>
          </cell>
          <cell r="L13943">
            <v>-15.38</v>
          </cell>
        </row>
        <row r="13944">
          <cell r="A13944" t="str">
            <v>R635007JAL</v>
          </cell>
          <cell r="L13944">
            <v>2600</v>
          </cell>
        </row>
        <row r="13945">
          <cell r="A13945" t="str">
            <v>R635007JAL</v>
          </cell>
          <cell r="L13945">
            <v>0</v>
          </cell>
        </row>
        <row r="13946">
          <cell r="A13946" t="str">
            <v>R635007JAL</v>
          </cell>
          <cell r="L13946">
            <v>2720.27</v>
          </cell>
        </row>
        <row r="13947">
          <cell r="A13947" t="str">
            <v>R635007JAL</v>
          </cell>
          <cell r="L13947">
            <v>0</v>
          </cell>
        </row>
        <row r="13948">
          <cell r="A13948" t="str">
            <v>R635007JAL</v>
          </cell>
          <cell r="L13948">
            <v>6213.35</v>
          </cell>
        </row>
        <row r="13949">
          <cell r="A13949" t="str">
            <v>R635007JAL</v>
          </cell>
          <cell r="L13949">
            <v>0</v>
          </cell>
        </row>
        <row r="13950">
          <cell r="A13950" t="str">
            <v>R635007JAL</v>
          </cell>
          <cell r="L13950">
            <v>18245.77</v>
          </cell>
        </row>
        <row r="13951">
          <cell r="A13951" t="str">
            <v>R635007JAL</v>
          </cell>
          <cell r="L13951">
            <v>563.12</v>
          </cell>
        </row>
        <row r="13952">
          <cell r="A13952" t="str">
            <v>R635007JAL</v>
          </cell>
          <cell r="L13952">
            <v>0</v>
          </cell>
        </row>
        <row r="13953">
          <cell r="A13953" t="str">
            <v>R635007JAL</v>
          </cell>
          <cell r="L13953">
            <v>9290.23</v>
          </cell>
        </row>
        <row r="13954">
          <cell r="A13954" t="str">
            <v>R635007JAL</v>
          </cell>
          <cell r="L13954">
            <v>0</v>
          </cell>
        </row>
        <row r="13955">
          <cell r="A13955" t="str">
            <v>R635007JAL</v>
          </cell>
          <cell r="L13955">
            <v>22085</v>
          </cell>
        </row>
        <row r="13956">
          <cell r="A13956" t="str">
            <v>R635007JAL</v>
          </cell>
          <cell r="L13956">
            <v>0</v>
          </cell>
        </row>
        <row r="13957">
          <cell r="A13957" t="str">
            <v>R635007JAL</v>
          </cell>
          <cell r="L13957">
            <v>4461.63</v>
          </cell>
        </row>
        <row r="13958">
          <cell r="A13958" t="str">
            <v>R635007JAL</v>
          </cell>
          <cell r="L13958">
            <v>2871.28</v>
          </cell>
        </row>
        <row r="13959">
          <cell r="A13959" t="str">
            <v>R635007JAL</v>
          </cell>
          <cell r="L13959">
            <v>646.20000000000005</v>
          </cell>
        </row>
        <row r="13960">
          <cell r="A13960" t="str">
            <v>R635007JAL</v>
          </cell>
          <cell r="L13960">
            <v>-206.6</v>
          </cell>
        </row>
        <row r="13961">
          <cell r="A13961" t="str">
            <v>R635007JAL</v>
          </cell>
          <cell r="L13961">
            <v>206.6</v>
          </cell>
        </row>
        <row r="13962">
          <cell r="A13962" t="str">
            <v>R635007JAL</v>
          </cell>
          <cell r="L13962">
            <v>0</v>
          </cell>
        </row>
        <row r="13963">
          <cell r="A13963" t="str">
            <v>R635007JAL</v>
          </cell>
          <cell r="L13963">
            <v>2100</v>
          </cell>
        </row>
        <row r="13964">
          <cell r="A13964" t="str">
            <v>R635007JAL</v>
          </cell>
          <cell r="L13964">
            <v>1240</v>
          </cell>
        </row>
        <row r="13965">
          <cell r="A13965" t="str">
            <v>R635007JAL</v>
          </cell>
          <cell r="L13965">
            <v>0</v>
          </cell>
        </row>
        <row r="13966">
          <cell r="A13966" t="str">
            <v>R635007PCO</v>
          </cell>
          <cell r="L13966">
            <v>2711.22</v>
          </cell>
        </row>
        <row r="13967">
          <cell r="A13967" t="str">
            <v>R635007PCO</v>
          </cell>
          <cell r="L13967">
            <v>8443.68</v>
          </cell>
        </row>
        <row r="13968">
          <cell r="A13968" t="str">
            <v>R635007PCO</v>
          </cell>
          <cell r="L13968">
            <v>6057.28</v>
          </cell>
        </row>
        <row r="13969">
          <cell r="A13969" t="str">
            <v>R635007PCO</v>
          </cell>
          <cell r="L13969">
            <v>476.26</v>
          </cell>
        </row>
        <row r="13970">
          <cell r="A13970" t="str">
            <v>R635007PCO</v>
          </cell>
          <cell r="L13970">
            <v>0</v>
          </cell>
        </row>
        <row r="13971">
          <cell r="A13971" t="str">
            <v>R635007PCO</v>
          </cell>
          <cell r="L13971">
            <v>0</v>
          </cell>
        </row>
        <row r="13972">
          <cell r="A13972" t="str">
            <v>R635007PCO</v>
          </cell>
          <cell r="L13972">
            <v>2010.11</v>
          </cell>
        </row>
        <row r="13973">
          <cell r="A13973" t="str">
            <v>R635007PCO</v>
          </cell>
          <cell r="L13973">
            <v>-58.5</v>
          </cell>
        </row>
        <row r="13974">
          <cell r="A13974" t="str">
            <v>R635007PCO</v>
          </cell>
          <cell r="L13974">
            <v>58.5</v>
          </cell>
        </row>
        <row r="13975">
          <cell r="A13975" t="str">
            <v>R635007PCO</v>
          </cell>
          <cell r="L13975">
            <v>-11</v>
          </cell>
        </row>
        <row r="13976">
          <cell r="A13976" t="str">
            <v>R635007PCO</v>
          </cell>
          <cell r="L13976">
            <v>11</v>
          </cell>
        </row>
        <row r="13977">
          <cell r="A13977" t="str">
            <v>R635007PCO</v>
          </cell>
          <cell r="L13977">
            <v>-20</v>
          </cell>
        </row>
        <row r="13978">
          <cell r="A13978" t="str">
            <v>R635007PCO</v>
          </cell>
          <cell r="L13978">
            <v>20</v>
          </cell>
        </row>
        <row r="13979">
          <cell r="A13979" t="str">
            <v>R635007PCO</v>
          </cell>
          <cell r="L13979">
            <v>-154.21</v>
          </cell>
        </row>
        <row r="13980">
          <cell r="A13980" t="str">
            <v>R635007PCO</v>
          </cell>
          <cell r="L13980">
            <v>154.21</v>
          </cell>
        </row>
        <row r="13981">
          <cell r="A13981" t="str">
            <v>R635007PEC</v>
          </cell>
          <cell r="L13981">
            <v>-15.5</v>
          </cell>
        </row>
        <row r="13982">
          <cell r="A13982" t="str">
            <v>R635007PEC</v>
          </cell>
          <cell r="L13982">
            <v>-41.42</v>
          </cell>
        </row>
        <row r="13983">
          <cell r="A13983" t="str">
            <v>R635007PEC</v>
          </cell>
          <cell r="L13983">
            <v>12083.25</v>
          </cell>
        </row>
        <row r="13984">
          <cell r="A13984" t="str">
            <v>R635007PEC</v>
          </cell>
          <cell r="L13984">
            <v>2898</v>
          </cell>
        </row>
        <row r="13985">
          <cell r="A13985" t="str">
            <v>R635007PEC</v>
          </cell>
          <cell r="L13985">
            <v>0</v>
          </cell>
        </row>
        <row r="13986">
          <cell r="A13986" t="str">
            <v>R635007PEC</v>
          </cell>
          <cell r="L13986">
            <v>250</v>
          </cell>
        </row>
        <row r="13987">
          <cell r="A13987" t="str">
            <v>R635007PEC</v>
          </cell>
          <cell r="L13987">
            <v>0</v>
          </cell>
        </row>
        <row r="13988">
          <cell r="A13988" t="str">
            <v>R635007PEC</v>
          </cell>
          <cell r="L13988">
            <v>9830.64</v>
          </cell>
        </row>
        <row r="13989">
          <cell r="A13989" t="str">
            <v>R635007PEC</v>
          </cell>
          <cell r="L13989">
            <v>0</v>
          </cell>
        </row>
        <row r="13990">
          <cell r="A13990" t="str">
            <v>R635007PEC</v>
          </cell>
          <cell r="L13990">
            <v>24000</v>
          </cell>
        </row>
        <row r="13991">
          <cell r="A13991" t="str">
            <v>R635007PEC</v>
          </cell>
          <cell r="L13991">
            <v>0</v>
          </cell>
        </row>
        <row r="13992">
          <cell r="A13992" t="str">
            <v>R635007PEC</v>
          </cell>
          <cell r="L13992">
            <v>323.26</v>
          </cell>
        </row>
        <row r="13993">
          <cell r="A13993" t="str">
            <v>R635007PEC</v>
          </cell>
          <cell r="L13993">
            <v>18608.25</v>
          </cell>
        </row>
        <row r="13994">
          <cell r="A13994" t="str">
            <v>R635007PEC</v>
          </cell>
          <cell r="L13994">
            <v>87.46</v>
          </cell>
        </row>
        <row r="13995">
          <cell r="A13995" t="str">
            <v>R635007PEC</v>
          </cell>
          <cell r="L13995">
            <v>564.24</v>
          </cell>
        </row>
        <row r="13996">
          <cell r="A13996" t="str">
            <v>R635007PEC</v>
          </cell>
          <cell r="L13996">
            <v>916.66</v>
          </cell>
        </row>
        <row r="13997">
          <cell r="A13997" t="str">
            <v>R635007PEC</v>
          </cell>
          <cell r="L13997">
            <v>0</v>
          </cell>
        </row>
        <row r="13998">
          <cell r="A13998" t="str">
            <v>R635007PEC</v>
          </cell>
          <cell r="L13998">
            <v>27120.799999999999</v>
          </cell>
        </row>
        <row r="13999">
          <cell r="A13999" t="str">
            <v>R635007PEC</v>
          </cell>
          <cell r="L13999">
            <v>0</v>
          </cell>
        </row>
        <row r="14000">
          <cell r="A14000" t="str">
            <v>R635007PEC</v>
          </cell>
          <cell r="L14000">
            <v>67440</v>
          </cell>
        </row>
        <row r="14001">
          <cell r="A14001" t="str">
            <v>R635007PEC</v>
          </cell>
          <cell r="L14001">
            <v>0</v>
          </cell>
        </row>
        <row r="14002">
          <cell r="A14002" t="str">
            <v>R635007PEC</v>
          </cell>
          <cell r="L14002">
            <v>63.2</v>
          </cell>
        </row>
        <row r="14003">
          <cell r="A14003" t="str">
            <v>R635007PEC</v>
          </cell>
          <cell r="L14003">
            <v>20570.09</v>
          </cell>
        </row>
        <row r="14004">
          <cell r="A14004" t="str">
            <v>R635007PEC</v>
          </cell>
          <cell r="L14004">
            <v>3024</v>
          </cell>
        </row>
        <row r="14005">
          <cell r="A14005" t="str">
            <v>R635007PEC</v>
          </cell>
          <cell r="L14005">
            <v>1588.21</v>
          </cell>
        </row>
        <row r="14006">
          <cell r="A14006" t="str">
            <v>R635007PEC</v>
          </cell>
          <cell r="L14006">
            <v>10289.629999999999</v>
          </cell>
        </row>
        <row r="14007">
          <cell r="A14007" t="str">
            <v>R635007PEC</v>
          </cell>
          <cell r="L14007">
            <v>0.11</v>
          </cell>
        </row>
        <row r="14008">
          <cell r="A14008" t="str">
            <v>R635007PEC</v>
          </cell>
          <cell r="L14008">
            <v>8720.1200000000008</v>
          </cell>
        </row>
        <row r="14009">
          <cell r="A14009" t="str">
            <v>R635007PEC</v>
          </cell>
          <cell r="L14009">
            <v>0</v>
          </cell>
        </row>
        <row r="14010">
          <cell r="A14010" t="str">
            <v>R635007PEC</v>
          </cell>
          <cell r="L14010">
            <v>21212.05</v>
          </cell>
        </row>
        <row r="14011">
          <cell r="A14011" t="str">
            <v>R635007PEC</v>
          </cell>
          <cell r="L14011">
            <v>0</v>
          </cell>
        </row>
        <row r="14012">
          <cell r="A14012" t="str">
            <v>R635007PEC</v>
          </cell>
          <cell r="L14012">
            <v>4016.18</v>
          </cell>
        </row>
        <row r="14013">
          <cell r="A14013" t="str">
            <v>R635007PEC</v>
          </cell>
          <cell r="L14013">
            <v>2821.98</v>
          </cell>
        </row>
        <row r="14014">
          <cell r="A14014" t="str">
            <v>R635007PEC</v>
          </cell>
          <cell r="L14014">
            <v>0</v>
          </cell>
        </row>
        <row r="14015">
          <cell r="A14015" t="str">
            <v>R635007PEC</v>
          </cell>
          <cell r="L14015">
            <v>3214.4</v>
          </cell>
        </row>
        <row r="14016">
          <cell r="A14016" t="str">
            <v>R635007PEC</v>
          </cell>
          <cell r="L14016">
            <v>2636.57</v>
          </cell>
        </row>
        <row r="14017">
          <cell r="A14017" t="str">
            <v>R635007PEC</v>
          </cell>
          <cell r="L14017">
            <v>0</v>
          </cell>
        </row>
        <row r="14018">
          <cell r="A14018" t="str">
            <v>R635007PEC</v>
          </cell>
          <cell r="L14018">
            <v>6366.77</v>
          </cell>
        </row>
        <row r="14019">
          <cell r="A14019" t="str">
            <v>R635007PEC</v>
          </cell>
          <cell r="L14019">
            <v>0</v>
          </cell>
        </row>
        <row r="14020">
          <cell r="A14020" t="str">
            <v>R635007PEC</v>
          </cell>
          <cell r="L14020">
            <v>18</v>
          </cell>
        </row>
        <row r="14021">
          <cell r="A14021" t="str">
            <v>R635007PEC</v>
          </cell>
          <cell r="L14021">
            <v>-4.46</v>
          </cell>
        </row>
        <row r="14022">
          <cell r="A14022" t="str">
            <v>R635007PEC</v>
          </cell>
          <cell r="L14022">
            <v>-50</v>
          </cell>
        </row>
        <row r="14023">
          <cell r="A14023" t="str">
            <v>R635007PEC</v>
          </cell>
          <cell r="L14023">
            <v>4.46</v>
          </cell>
        </row>
        <row r="14024">
          <cell r="A14024" t="str">
            <v>R635007PEC</v>
          </cell>
          <cell r="L14024">
            <v>4509.3599999999997</v>
          </cell>
        </row>
        <row r="14025">
          <cell r="A14025" t="str">
            <v>R635007PEC</v>
          </cell>
          <cell r="L14025">
            <v>71.09</v>
          </cell>
        </row>
        <row r="14026">
          <cell r="A14026" t="str">
            <v>R635007PEC</v>
          </cell>
          <cell r="L14026">
            <v>130.41</v>
          </cell>
        </row>
        <row r="14027">
          <cell r="A14027" t="str">
            <v>R635007PEC</v>
          </cell>
          <cell r="L14027">
            <v>0</v>
          </cell>
        </row>
        <row r="14028">
          <cell r="A14028" t="str">
            <v>R635007PEC</v>
          </cell>
          <cell r="L14028">
            <v>5272.52</v>
          </cell>
        </row>
        <row r="14029">
          <cell r="A14029" t="str">
            <v>R635007PEC</v>
          </cell>
          <cell r="L14029">
            <v>0</v>
          </cell>
        </row>
        <row r="14030">
          <cell r="A14030" t="str">
            <v>R635007PEC</v>
          </cell>
          <cell r="L14030">
            <v>3621.84</v>
          </cell>
        </row>
        <row r="14031">
          <cell r="A14031" t="str">
            <v>R635007PEC</v>
          </cell>
          <cell r="L14031">
            <v>3972.95</v>
          </cell>
        </row>
        <row r="14032">
          <cell r="A14032" t="str">
            <v>R635007PEC</v>
          </cell>
          <cell r="L14032">
            <v>1175.19</v>
          </cell>
        </row>
        <row r="14033">
          <cell r="A14033" t="str">
            <v>R635007PEC</v>
          </cell>
          <cell r="L14033">
            <v>0</v>
          </cell>
        </row>
        <row r="14034">
          <cell r="A14034" t="str">
            <v>R635007PEC</v>
          </cell>
          <cell r="L14034">
            <v>0</v>
          </cell>
        </row>
        <row r="14035">
          <cell r="A14035" t="str">
            <v>R635007PEC</v>
          </cell>
          <cell r="L14035">
            <v>1433.49</v>
          </cell>
        </row>
        <row r="14036">
          <cell r="A14036" t="str">
            <v>R635007PEC</v>
          </cell>
          <cell r="L14036">
            <v>0</v>
          </cell>
        </row>
        <row r="14037">
          <cell r="A14037" t="str">
            <v>R635007PEC</v>
          </cell>
          <cell r="L14037">
            <v>10365.51</v>
          </cell>
        </row>
        <row r="14038">
          <cell r="A14038" t="str">
            <v>R635007PEC</v>
          </cell>
          <cell r="L14038">
            <v>719.36</v>
          </cell>
        </row>
        <row r="14039">
          <cell r="A14039" t="str">
            <v>R635007PEC</v>
          </cell>
          <cell r="L14039">
            <v>0</v>
          </cell>
        </row>
        <row r="14040">
          <cell r="A14040" t="str">
            <v>R635007PEC</v>
          </cell>
          <cell r="L14040">
            <v>3820.16</v>
          </cell>
        </row>
        <row r="14041">
          <cell r="A14041" t="str">
            <v>R635220DIR</v>
          </cell>
          <cell r="L14041">
            <v>924.3</v>
          </cell>
        </row>
        <row r="14042">
          <cell r="A14042" t="str">
            <v>R635220DIR</v>
          </cell>
          <cell r="L14042">
            <v>226.9</v>
          </cell>
        </row>
        <row r="14043">
          <cell r="A14043" t="str">
            <v>R635220DIR</v>
          </cell>
          <cell r="L14043">
            <v>28218.57</v>
          </cell>
        </row>
        <row r="14044">
          <cell r="A14044" t="str">
            <v>R635220DIR</v>
          </cell>
          <cell r="L14044">
            <v>-272.8</v>
          </cell>
        </row>
        <row r="14045">
          <cell r="A14045" t="str">
            <v>R635220DIR</v>
          </cell>
          <cell r="L14045">
            <v>-45.65</v>
          </cell>
        </row>
        <row r="14046">
          <cell r="A14046" t="str">
            <v>R635220DIR</v>
          </cell>
          <cell r="L14046">
            <v>559.33000000000004</v>
          </cell>
        </row>
        <row r="14047">
          <cell r="A14047" t="str">
            <v>R635220DIR</v>
          </cell>
          <cell r="L14047">
            <v>0</v>
          </cell>
        </row>
        <row r="14048">
          <cell r="A14048" t="str">
            <v>R635220DIR</v>
          </cell>
          <cell r="L14048">
            <v>975</v>
          </cell>
        </row>
        <row r="14049">
          <cell r="A14049" t="str">
            <v>R635220DIR</v>
          </cell>
          <cell r="L14049">
            <v>35110.89</v>
          </cell>
        </row>
        <row r="14050">
          <cell r="A14050" t="str">
            <v>R635220DIR</v>
          </cell>
          <cell r="L14050">
            <v>0</v>
          </cell>
        </row>
        <row r="14051">
          <cell r="A14051" t="str">
            <v>R635220DIR</v>
          </cell>
          <cell r="L14051">
            <v>1831.51</v>
          </cell>
        </row>
        <row r="14052">
          <cell r="A14052" t="str">
            <v>R635220DIR</v>
          </cell>
          <cell r="L14052">
            <v>4252.93</v>
          </cell>
        </row>
        <row r="14053">
          <cell r="A14053" t="str">
            <v>R635220DIR</v>
          </cell>
          <cell r="L14053">
            <v>1344.01</v>
          </cell>
        </row>
        <row r="14054">
          <cell r="A14054" t="str">
            <v>R635220DIR</v>
          </cell>
          <cell r="L14054">
            <v>0</v>
          </cell>
        </row>
        <row r="14055">
          <cell r="A14055" t="str">
            <v>R635220DIR</v>
          </cell>
          <cell r="L14055">
            <v>-0.01</v>
          </cell>
        </row>
        <row r="14056">
          <cell r="A14056" t="str">
            <v>R635220DIR</v>
          </cell>
          <cell r="L14056">
            <v>956</v>
          </cell>
        </row>
        <row r="14057">
          <cell r="A14057" t="str">
            <v>R635220DIR</v>
          </cell>
          <cell r="L14057">
            <v>0</v>
          </cell>
        </row>
        <row r="14058">
          <cell r="A14058" t="str">
            <v>R635220EQ1</v>
          </cell>
          <cell r="L14058">
            <v>1104.75</v>
          </cell>
        </row>
        <row r="14059">
          <cell r="A14059" t="str">
            <v>R635220EQ1</v>
          </cell>
          <cell r="L14059">
            <v>-276.60000000000002</v>
          </cell>
        </row>
        <row r="14060">
          <cell r="A14060" t="str">
            <v>R635220EQ1</v>
          </cell>
          <cell r="L14060">
            <v>-90.8</v>
          </cell>
        </row>
        <row r="14061">
          <cell r="A14061" t="str">
            <v>R635220EQ1</v>
          </cell>
          <cell r="L14061">
            <v>-5000</v>
          </cell>
        </row>
        <row r="14062">
          <cell r="A14062" t="str">
            <v>R635220EQ1</v>
          </cell>
          <cell r="L14062">
            <v>32592.17</v>
          </cell>
        </row>
        <row r="14063">
          <cell r="A14063" t="str">
            <v>R635220EQ1</v>
          </cell>
          <cell r="L14063">
            <v>0</v>
          </cell>
        </row>
        <row r="14064">
          <cell r="A14064" t="str">
            <v>R635220EQ1</v>
          </cell>
          <cell r="L14064">
            <v>803.5</v>
          </cell>
        </row>
        <row r="14065">
          <cell r="A14065" t="str">
            <v>R635220EQ1</v>
          </cell>
          <cell r="L14065">
            <v>1498.82</v>
          </cell>
        </row>
        <row r="14066">
          <cell r="A14066" t="str">
            <v>R635220EQ1</v>
          </cell>
          <cell r="L14066">
            <v>0</v>
          </cell>
        </row>
        <row r="14067">
          <cell r="A14067" t="str">
            <v>R635220EQ1</v>
          </cell>
          <cell r="L14067">
            <v>5221.7299999999996</v>
          </cell>
        </row>
        <row r="14068">
          <cell r="A14068" t="str">
            <v>R635220EQ1</v>
          </cell>
          <cell r="L14068">
            <v>12450.69</v>
          </cell>
        </row>
        <row r="14069">
          <cell r="A14069" t="str">
            <v>R635220EQ1</v>
          </cell>
          <cell r="L14069">
            <v>0</v>
          </cell>
        </row>
        <row r="14070">
          <cell r="A14070" t="str">
            <v>R635220EQ1</v>
          </cell>
          <cell r="L14070">
            <v>12132.45</v>
          </cell>
        </row>
        <row r="14071">
          <cell r="A14071" t="str">
            <v>R635220EQ1</v>
          </cell>
          <cell r="L14071">
            <v>30363.06</v>
          </cell>
        </row>
        <row r="14072">
          <cell r="A14072" t="str">
            <v>R635220EQ1</v>
          </cell>
          <cell r="L14072">
            <v>0</v>
          </cell>
        </row>
        <row r="14073">
          <cell r="A14073" t="str">
            <v>R635220EQ1</v>
          </cell>
          <cell r="L14073">
            <v>220.32</v>
          </cell>
        </row>
        <row r="14074">
          <cell r="A14074" t="str">
            <v>R635220EQ1</v>
          </cell>
          <cell r="L14074">
            <v>2640</v>
          </cell>
        </row>
        <row r="14075">
          <cell r="A14075" t="str">
            <v>R635220EQ1</v>
          </cell>
          <cell r="L14075">
            <v>0</v>
          </cell>
        </row>
        <row r="14076">
          <cell r="A14076" t="str">
            <v>R635220EQ1</v>
          </cell>
          <cell r="L14076">
            <v>2640</v>
          </cell>
        </row>
        <row r="14077">
          <cell r="A14077" t="str">
            <v>R635220EQ1</v>
          </cell>
          <cell r="L14077">
            <v>0</v>
          </cell>
        </row>
        <row r="14078">
          <cell r="A14078" t="str">
            <v>R635220EQ1</v>
          </cell>
          <cell r="L14078">
            <v>0</v>
          </cell>
        </row>
        <row r="14079">
          <cell r="A14079" t="str">
            <v>R635220EQ1</v>
          </cell>
          <cell r="L14079">
            <v>31146.240000000002</v>
          </cell>
        </row>
        <row r="14080">
          <cell r="A14080" t="str">
            <v>R635220EQ1</v>
          </cell>
          <cell r="L14080">
            <v>0</v>
          </cell>
        </row>
        <row r="14081">
          <cell r="A14081" t="str">
            <v>R635220EQ1</v>
          </cell>
          <cell r="L14081">
            <v>14950</v>
          </cell>
        </row>
        <row r="14082">
          <cell r="A14082" t="str">
            <v>R635220EQ1</v>
          </cell>
          <cell r="L14082">
            <v>0</v>
          </cell>
        </row>
        <row r="14083">
          <cell r="A14083" t="str">
            <v>R635220EQ1</v>
          </cell>
          <cell r="L14083">
            <v>15036.73</v>
          </cell>
        </row>
        <row r="14084">
          <cell r="A14084" t="str">
            <v>R635220EQ1</v>
          </cell>
          <cell r="L14084">
            <v>0</v>
          </cell>
        </row>
        <row r="14085">
          <cell r="A14085" t="str">
            <v>R635220EQ1</v>
          </cell>
          <cell r="L14085">
            <v>35688.49</v>
          </cell>
        </row>
        <row r="14086">
          <cell r="A14086" t="str">
            <v>R635220EQ1</v>
          </cell>
          <cell r="L14086">
            <v>0</v>
          </cell>
        </row>
        <row r="14087">
          <cell r="A14087" t="str">
            <v>R635220EQ1</v>
          </cell>
          <cell r="L14087">
            <v>26080.61</v>
          </cell>
        </row>
        <row r="14088">
          <cell r="A14088" t="str">
            <v>R635220EQ1</v>
          </cell>
          <cell r="L14088">
            <v>0</v>
          </cell>
        </row>
        <row r="14089">
          <cell r="A14089" t="str">
            <v>R635220EQ1</v>
          </cell>
          <cell r="L14089">
            <v>1160</v>
          </cell>
        </row>
        <row r="14090">
          <cell r="A14090" t="str">
            <v>R635220EQ1</v>
          </cell>
          <cell r="L14090">
            <v>9334.4</v>
          </cell>
        </row>
        <row r="14091">
          <cell r="A14091" t="str">
            <v>R635220EQ1</v>
          </cell>
          <cell r="L14091">
            <v>9334</v>
          </cell>
        </row>
        <row r="14092">
          <cell r="A14092" t="str">
            <v>R635220EQ1</v>
          </cell>
          <cell r="L14092">
            <v>0</v>
          </cell>
        </row>
        <row r="14093">
          <cell r="A14093" t="str">
            <v>R635220EQ1</v>
          </cell>
          <cell r="L14093">
            <v>0</v>
          </cell>
        </row>
        <row r="14094">
          <cell r="A14094" t="str">
            <v>R635220EQ1</v>
          </cell>
          <cell r="L14094">
            <v>5882.05</v>
          </cell>
        </row>
        <row r="14095">
          <cell r="A14095" t="str">
            <v>R635220EQ1</v>
          </cell>
          <cell r="L14095">
            <v>0</v>
          </cell>
        </row>
        <row r="14096">
          <cell r="A14096" t="str">
            <v>R635220EQ3</v>
          </cell>
          <cell r="L14096">
            <v>-71.83</v>
          </cell>
        </row>
        <row r="14097">
          <cell r="A14097" t="str">
            <v>R635220EQ3</v>
          </cell>
          <cell r="L14097">
            <v>-270.88</v>
          </cell>
        </row>
        <row r="14098">
          <cell r="A14098" t="str">
            <v>R635220EQ3</v>
          </cell>
          <cell r="L14098">
            <v>823.02</v>
          </cell>
        </row>
        <row r="14099">
          <cell r="A14099" t="str">
            <v>R635220EQ3</v>
          </cell>
          <cell r="L14099">
            <v>19537.39</v>
          </cell>
        </row>
        <row r="14100">
          <cell r="A14100" t="str">
            <v>R635220EQ3</v>
          </cell>
          <cell r="L14100">
            <v>0</v>
          </cell>
        </row>
        <row r="14101">
          <cell r="A14101" t="str">
            <v>R635220EQ3</v>
          </cell>
          <cell r="L14101">
            <v>-39.24</v>
          </cell>
        </row>
        <row r="14102">
          <cell r="A14102" t="str">
            <v>R635220EQ3</v>
          </cell>
          <cell r="L14102">
            <v>0</v>
          </cell>
        </row>
        <row r="14103">
          <cell r="A14103" t="str">
            <v>R635220EQ3</v>
          </cell>
          <cell r="L14103">
            <v>-450</v>
          </cell>
        </row>
        <row r="14104">
          <cell r="A14104" t="str">
            <v>R635220EQ6</v>
          </cell>
          <cell r="L14104">
            <v>4296.45</v>
          </cell>
        </row>
        <row r="14105">
          <cell r="A14105" t="str">
            <v>R635220EQ6</v>
          </cell>
          <cell r="L14105">
            <v>1901.57</v>
          </cell>
        </row>
        <row r="14106">
          <cell r="A14106" t="str">
            <v>R635220EQ6</v>
          </cell>
          <cell r="L14106">
            <v>-0.16</v>
          </cell>
        </row>
        <row r="14107">
          <cell r="A14107" t="str">
            <v>R635220EQ6</v>
          </cell>
          <cell r="L14107">
            <v>118.47</v>
          </cell>
        </row>
        <row r="14108">
          <cell r="A14108" t="str">
            <v>R635220EQ6</v>
          </cell>
          <cell r="L14108">
            <v>4961.3</v>
          </cell>
        </row>
        <row r="14109">
          <cell r="A14109" t="str">
            <v>R635220EQ6</v>
          </cell>
          <cell r="L14109">
            <v>0</v>
          </cell>
        </row>
        <row r="14110">
          <cell r="A14110" t="str">
            <v>R635220EQ6</v>
          </cell>
          <cell r="L14110">
            <v>0</v>
          </cell>
        </row>
        <row r="14111">
          <cell r="A14111" t="str">
            <v>R635220EQ6</v>
          </cell>
          <cell r="L14111">
            <v>0</v>
          </cell>
        </row>
        <row r="14112">
          <cell r="A14112" t="str">
            <v>R635220EQ6</v>
          </cell>
          <cell r="L14112">
            <v>6824.84</v>
          </cell>
        </row>
        <row r="14113">
          <cell r="A14113" t="str">
            <v>R635220EQ6</v>
          </cell>
          <cell r="L14113">
            <v>0</v>
          </cell>
        </row>
        <row r="14114">
          <cell r="A14114" t="str">
            <v>R635220EQ6</v>
          </cell>
          <cell r="L14114">
            <v>1616</v>
          </cell>
        </row>
        <row r="14115">
          <cell r="A14115" t="str">
            <v>R635220EQ6</v>
          </cell>
          <cell r="L14115">
            <v>9815.7000000000007</v>
          </cell>
        </row>
        <row r="14116">
          <cell r="A14116" t="str">
            <v>R635220EQ6</v>
          </cell>
          <cell r="L14116">
            <v>0</v>
          </cell>
        </row>
        <row r="14117">
          <cell r="A14117" t="str">
            <v>R635220EQ6</v>
          </cell>
          <cell r="L14117">
            <v>0</v>
          </cell>
        </row>
        <row r="14118">
          <cell r="A14118" t="str">
            <v>R635220EQ6</v>
          </cell>
          <cell r="L14118">
            <v>13673.21</v>
          </cell>
        </row>
        <row r="14119">
          <cell r="A14119" t="str">
            <v>R635220EQ6</v>
          </cell>
          <cell r="L14119">
            <v>0</v>
          </cell>
        </row>
        <row r="14120">
          <cell r="A14120" t="str">
            <v>R635220EQ6</v>
          </cell>
          <cell r="L14120">
            <v>33384</v>
          </cell>
        </row>
        <row r="14121">
          <cell r="A14121" t="str">
            <v>R635220EQ6</v>
          </cell>
          <cell r="L14121">
            <v>0</v>
          </cell>
        </row>
        <row r="14122">
          <cell r="A14122" t="str">
            <v>R635220EQ6</v>
          </cell>
          <cell r="L14122">
            <v>1644</v>
          </cell>
        </row>
        <row r="14123">
          <cell r="A14123" t="str">
            <v>R635220EQ6</v>
          </cell>
          <cell r="L14123">
            <v>9721.85</v>
          </cell>
        </row>
        <row r="14124">
          <cell r="A14124" t="str">
            <v>R635220EQ6</v>
          </cell>
          <cell r="L14124">
            <v>1333</v>
          </cell>
        </row>
        <row r="14125">
          <cell r="A14125" t="str">
            <v>R635220EQ6</v>
          </cell>
          <cell r="L14125">
            <v>0</v>
          </cell>
        </row>
        <row r="14126">
          <cell r="A14126" t="str">
            <v>R635220EQ6</v>
          </cell>
          <cell r="L14126">
            <v>0</v>
          </cell>
        </row>
        <row r="14127">
          <cell r="A14127" t="str">
            <v>R635220EQ6</v>
          </cell>
          <cell r="L14127">
            <v>0</v>
          </cell>
        </row>
        <row r="14128">
          <cell r="A14128" t="str">
            <v>R635220EQ6</v>
          </cell>
          <cell r="L14128">
            <v>-482.38</v>
          </cell>
        </row>
        <row r="14129">
          <cell r="A14129" t="str">
            <v>R635220EQ6</v>
          </cell>
          <cell r="L14129">
            <v>-165.5</v>
          </cell>
        </row>
        <row r="14130">
          <cell r="A14130" t="str">
            <v>R635220EQ6</v>
          </cell>
          <cell r="L14130">
            <v>165.5</v>
          </cell>
        </row>
        <row r="14131">
          <cell r="A14131" t="str">
            <v>R635270</v>
          </cell>
          <cell r="L14131">
            <v>-269.14999999999998</v>
          </cell>
        </row>
        <row r="14132">
          <cell r="A14132" t="str">
            <v>R635270</v>
          </cell>
          <cell r="L14132">
            <v>3039</v>
          </cell>
        </row>
        <row r="14133">
          <cell r="A14133" t="str">
            <v>R635270</v>
          </cell>
          <cell r="L14133">
            <v>0</v>
          </cell>
        </row>
        <row r="14134">
          <cell r="A14134" t="str">
            <v>R635270</v>
          </cell>
          <cell r="L14134">
            <v>21903.69</v>
          </cell>
        </row>
        <row r="14135">
          <cell r="A14135" t="str">
            <v>R635270</v>
          </cell>
          <cell r="L14135">
            <v>0</v>
          </cell>
        </row>
        <row r="14136">
          <cell r="A14136" t="str">
            <v>R635270</v>
          </cell>
          <cell r="L14136">
            <v>-25.59</v>
          </cell>
        </row>
        <row r="14137">
          <cell r="A14137" t="str">
            <v>R635270</v>
          </cell>
          <cell r="L14137">
            <v>-8.5</v>
          </cell>
        </row>
        <row r="14138">
          <cell r="A14138" t="str">
            <v>R635270</v>
          </cell>
          <cell r="L14138">
            <v>-297.70999999999998</v>
          </cell>
        </row>
        <row r="14139">
          <cell r="A14139" t="str">
            <v>R635270</v>
          </cell>
          <cell r="L14139">
            <v>0</v>
          </cell>
        </row>
        <row r="14140">
          <cell r="A14140" t="str">
            <v>R635270</v>
          </cell>
          <cell r="L14140">
            <v>10061.4</v>
          </cell>
        </row>
        <row r="14141">
          <cell r="A14141" t="str">
            <v>R635270</v>
          </cell>
          <cell r="L14141">
            <v>0</v>
          </cell>
        </row>
        <row r="14142">
          <cell r="A14142" t="str">
            <v>R635270</v>
          </cell>
          <cell r="L14142">
            <v>1550</v>
          </cell>
        </row>
        <row r="14143">
          <cell r="A14143" t="str">
            <v>R635270</v>
          </cell>
          <cell r="L14143">
            <v>42817.16</v>
          </cell>
        </row>
        <row r="14144">
          <cell r="A14144" t="str">
            <v>R635270</v>
          </cell>
          <cell r="L14144">
            <v>-197.86</v>
          </cell>
        </row>
        <row r="14145">
          <cell r="A14145" t="str">
            <v>R635270</v>
          </cell>
          <cell r="L14145">
            <v>0</v>
          </cell>
        </row>
        <row r="14146">
          <cell r="A14146" t="str">
            <v>R635270</v>
          </cell>
          <cell r="L14146">
            <v>-55.69</v>
          </cell>
        </row>
        <row r="14147">
          <cell r="A14147" t="str">
            <v>R635270</v>
          </cell>
          <cell r="L14147">
            <v>317.99</v>
          </cell>
        </row>
        <row r="14148">
          <cell r="A14148" t="str">
            <v>R635270</v>
          </cell>
          <cell r="L14148">
            <v>0</v>
          </cell>
        </row>
        <row r="14149">
          <cell r="A14149" t="str">
            <v>R635270</v>
          </cell>
          <cell r="L14149">
            <v>5360</v>
          </cell>
        </row>
        <row r="14150">
          <cell r="A14150" t="str">
            <v>R635270</v>
          </cell>
          <cell r="L14150">
            <v>0</v>
          </cell>
        </row>
        <row r="14151">
          <cell r="A14151" t="str">
            <v>R635270</v>
          </cell>
          <cell r="L14151">
            <v>4247.2</v>
          </cell>
        </row>
        <row r="14152">
          <cell r="A14152" t="str">
            <v>R635270</v>
          </cell>
          <cell r="L14152">
            <v>0.03</v>
          </cell>
        </row>
        <row r="14153">
          <cell r="A14153" t="str">
            <v>R635270</v>
          </cell>
          <cell r="L14153">
            <v>188.98</v>
          </cell>
        </row>
        <row r="14154">
          <cell r="A14154" t="str">
            <v>R635270</v>
          </cell>
          <cell r="L14154">
            <v>0</v>
          </cell>
        </row>
        <row r="14155">
          <cell r="A14155" t="str">
            <v>R635270</v>
          </cell>
          <cell r="L14155">
            <v>1437.8</v>
          </cell>
        </row>
        <row r="14156">
          <cell r="A14156" t="str">
            <v>R642000</v>
          </cell>
          <cell r="L14156">
            <v>7491.66</v>
          </cell>
        </row>
        <row r="14157">
          <cell r="A14157" t="str">
            <v>R642000</v>
          </cell>
          <cell r="L14157">
            <v>0</v>
          </cell>
        </row>
        <row r="14158">
          <cell r="A14158" t="str">
            <v>R642000</v>
          </cell>
          <cell r="L14158">
            <v>0</v>
          </cell>
        </row>
        <row r="14159">
          <cell r="A14159" t="str">
            <v>R643083</v>
          </cell>
          <cell r="L14159">
            <v>6118.51</v>
          </cell>
        </row>
        <row r="14160">
          <cell r="A14160" t="str">
            <v>R643083</v>
          </cell>
          <cell r="L14160">
            <v>927.27</v>
          </cell>
        </row>
        <row r="14161">
          <cell r="A14161" t="str">
            <v>R643083</v>
          </cell>
          <cell r="L14161">
            <v>751.5</v>
          </cell>
        </row>
        <row r="14162">
          <cell r="A14162" t="str">
            <v>R643083</v>
          </cell>
          <cell r="L14162">
            <v>-269.89999999999998</v>
          </cell>
        </row>
        <row r="14163">
          <cell r="A14163" t="str">
            <v>R643083</v>
          </cell>
          <cell r="L14163">
            <v>-883.1</v>
          </cell>
        </row>
        <row r="14164">
          <cell r="A14164" t="str">
            <v>R643083</v>
          </cell>
          <cell r="L14164">
            <v>986.25</v>
          </cell>
        </row>
        <row r="14165">
          <cell r="A14165" t="str">
            <v>R643083</v>
          </cell>
          <cell r="L14165">
            <v>0</v>
          </cell>
        </row>
        <row r="14166">
          <cell r="A14166" t="str">
            <v>R643083</v>
          </cell>
          <cell r="L14166">
            <v>7262.22</v>
          </cell>
        </row>
        <row r="14167">
          <cell r="A14167" t="str">
            <v>R643083</v>
          </cell>
          <cell r="L14167">
            <v>0</v>
          </cell>
        </row>
        <row r="14168">
          <cell r="A14168" t="str">
            <v>R643083</v>
          </cell>
          <cell r="L14168">
            <v>1000</v>
          </cell>
        </row>
        <row r="14169">
          <cell r="A14169" t="str">
            <v>R643083</v>
          </cell>
          <cell r="L14169">
            <v>0</v>
          </cell>
        </row>
        <row r="14170">
          <cell r="A14170" t="str">
            <v>R644147</v>
          </cell>
          <cell r="L14170">
            <v>7316.4</v>
          </cell>
        </row>
        <row r="14171">
          <cell r="A14171" t="str">
            <v>R644147</v>
          </cell>
          <cell r="L14171">
            <v>42.2</v>
          </cell>
        </row>
        <row r="14172">
          <cell r="A14172" t="str">
            <v>R644147</v>
          </cell>
          <cell r="L14172">
            <v>1449.53</v>
          </cell>
        </row>
        <row r="14173">
          <cell r="A14173" t="str">
            <v>R644147</v>
          </cell>
          <cell r="L14173">
            <v>9407.7800000000007</v>
          </cell>
        </row>
        <row r="14174">
          <cell r="A14174" t="str">
            <v>R644147</v>
          </cell>
          <cell r="L14174">
            <v>0</v>
          </cell>
        </row>
        <row r="14175">
          <cell r="A14175" t="str">
            <v>R644147</v>
          </cell>
          <cell r="L14175">
            <v>22654.66</v>
          </cell>
        </row>
        <row r="14176">
          <cell r="A14176" t="str">
            <v>R644147</v>
          </cell>
          <cell r="L14176">
            <v>0</v>
          </cell>
        </row>
        <row r="14177">
          <cell r="A14177" t="str">
            <v>R644147</v>
          </cell>
          <cell r="L14177">
            <v>284.8</v>
          </cell>
        </row>
        <row r="14178">
          <cell r="A14178" t="str">
            <v>R644147</v>
          </cell>
          <cell r="L14178">
            <v>-0.94</v>
          </cell>
        </row>
        <row r="14179">
          <cell r="A14179" t="str">
            <v>R644147</v>
          </cell>
          <cell r="L14179">
            <v>0.94</v>
          </cell>
        </row>
        <row r="14180">
          <cell r="A14180" t="str">
            <v>R644147</v>
          </cell>
          <cell r="L14180">
            <v>-0.01</v>
          </cell>
        </row>
        <row r="14181">
          <cell r="A14181" t="str">
            <v>R644147</v>
          </cell>
          <cell r="L14181">
            <v>7759.1</v>
          </cell>
        </row>
        <row r="14182">
          <cell r="A14182" t="str">
            <v>R644147</v>
          </cell>
          <cell r="L14182">
            <v>453.72</v>
          </cell>
        </row>
        <row r="14183">
          <cell r="A14183" t="str">
            <v>R644147</v>
          </cell>
          <cell r="L14183">
            <v>0</v>
          </cell>
        </row>
        <row r="14184">
          <cell r="A14184" t="str">
            <v>R644147</v>
          </cell>
          <cell r="L14184">
            <v>0</v>
          </cell>
        </row>
        <row r="14185">
          <cell r="A14185" t="str">
            <v>R644570</v>
          </cell>
          <cell r="L14185">
            <v>1306.46</v>
          </cell>
        </row>
        <row r="14186">
          <cell r="A14186" t="str">
            <v>R644570</v>
          </cell>
          <cell r="L14186">
            <v>-242.6</v>
          </cell>
        </row>
        <row r="14187">
          <cell r="A14187" t="str">
            <v>R644570</v>
          </cell>
          <cell r="L14187">
            <v>-2066.33</v>
          </cell>
        </row>
        <row r="14188">
          <cell r="A14188" t="str">
            <v>R644570</v>
          </cell>
          <cell r="L14188">
            <v>2074</v>
          </cell>
        </row>
        <row r="14189">
          <cell r="A14189" t="str">
            <v>R644570</v>
          </cell>
          <cell r="L14189">
            <v>121.34</v>
          </cell>
        </row>
        <row r="14190">
          <cell r="A14190" t="str">
            <v>R644570</v>
          </cell>
          <cell r="L14190">
            <v>3285.78</v>
          </cell>
        </row>
        <row r="14191">
          <cell r="A14191" t="str">
            <v>R644570</v>
          </cell>
          <cell r="L14191">
            <v>181.96</v>
          </cell>
        </row>
        <row r="14192">
          <cell r="A14192" t="str">
            <v>R644570</v>
          </cell>
          <cell r="L14192">
            <v>1030.21</v>
          </cell>
        </row>
        <row r="14193">
          <cell r="A14193" t="str">
            <v>R644570</v>
          </cell>
          <cell r="L14193">
            <v>194.25</v>
          </cell>
        </row>
        <row r="14194">
          <cell r="A14194" t="str">
            <v>R644570</v>
          </cell>
          <cell r="L14194">
            <v>-2.94</v>
          </cell>
        </row>
        <row r="14195">
          <cell r="A14195" t="str">
            <v>R644570</v>
          </cell>
          <cell r="L14195">
            <v>112.03</v>
          </cell>
        </row>
        <row r="14196">
          <cell r="A14196" t="str">
            <v>R644570</v>
          </cell>
          <cell r="L14196">
            <v>2074</v>
          </cell>
        </row>
        <row r="14197">
          <cell r="A14197" t="str">
            <v>R644570</v>
          </cell>
          <cell r="L14197">
            <v>0</v>
          </cell>
        </row>
        <row r="14198">
          <cell r="A14198" t="str">
            <v>R645205</v>
          </cell>
          <cell r="L14198">
            <v>-5.09</v>
          </cell>
        </row>
        <row r="14199">
          <cell r="A14199" t="str">
            <v>R645205</v>
          </cell>
          <cell r="L14199">
            <v>-200</v>
          </cell>
        </row>
        <row r="14200">
          <cell r="A14200" t="str">
            <v>R645205</v>
          </cell>
          <cell r="L14200">
            <v>-0.84</v>
          </cell>
        </row>
        <row r="14201">
          <cell r="A14201" t="str">
            <v>R645205</v>
          </cell>
          <cell r="L14201">
            <v>-16.63</v>
          </cell>
        </row>
        <row r="14202">
          <cell r="A14202" t="str">
            <v>R645205</v>
          </cell>
          <cell r="L14202">
            <v>-5.01</v>
          </cell>
        </row>
        <row r="14203">
          <cell r="A14203" t="str">
            <v>R645205</v>
          </cell>
          <cell r="L14203">
            <v>44029.21</v>
          </cell>
        </row>
        <row r="14204">
          <cell r="A14204" t="str">
            <v>R645205</v>
          </cell>
          <cell r="L14204">
            <v>0</v>
          </cell>
        </row>
        <row r="14205">
          <cell r="A14205" t="str">
            <v>R645205</v>
          </cell>
          <cell r="L14205">
            <v>1544.99</v>
          </cell>
        </row>
        <row r="14206">
          <cell r="A14206" t="str">
            <v>R645205</v>
          </cell>
          <cell r="L14206">
            <v>0</v>
          </cell>
        </row>
        <row r="14207">
          <cell r="A14207" t="str">
            <v>R645205</v>
          </cell>
          <cell r="L14207">
            <v>8326.92</v>
          </cell>
        </row>
        <row r="14208">
          <cell r="A14208" t="str">
            <v>R645205</v>
          </cell>
          <cell r="L14208">
            <v>0</v>
          </cell>
        </row>
        <row r="14209">
          <cell r="A14209" t="str">
            <v>R645205</v>
          </cell>
          <cell r="L14209">
            <v>20219.150000000001</v>
          </cell>
        </row>
        <row r="14210">
          <cell r="A14210" t="str">
            <v>R645205</v>
          </cell>
          <cell r="L14210">
            <v>0</v>
          </cell>
        </row>
        <row r="14211">
          <cell r="A14211" t="str">
            <v>R645205</v>
          </cell>
          <cell r="L14211">
            <v>3149.16</v>
          </cell>
        </row>
        <row r="14212">
          <cell r="A14212" t="str">
            <v>R645205</v>
          </cell>
          <cell r="L14212">
            <v>0</v>
          </cell>
        </row>
        <row r="14213">
          <cell r="A14213" t="str">
            <v>R645205</v>
          </cell>
          <cell r="L14213">
            <v>-206.6</v>
          </cell>
        </row>
        <row r="14214">
          <cell r="A14214" t="str">
            <v>R645205</v>
          </cell>
          <cell r="L14214">
            <v>1084.03</v>
          </cell>
        </row>
        <row r="14215">
          <cell r="A14215" t="str">
            <v>R645205</v>
          </cell>
          <cell r="L14215">
            <v>22030.84</v>
          </cell>
        </row>
        <row r="14216">
          <cell r="A14216" t="str">
            <v>R645205</v>
          </cell>
          <cell r="L14216">
            <v>0</v>
          </cell>
        </row>
        <row r="14217">
          <cell r="A14217" t="str">
            <v>R645205</v>
          </cell>
          <cell r="L14217">
            <v>608.59</v>
          </cell>
        </row>
        <row r="14218">
          <cell r="A14218" t="str">
            <v>R645205</v>
          </cell>
          <cell r="L14218">
            <v>-278.19</v>
          </cell>
        </row>
        <row r="14219">
          <cell r="A14219" t="str">
            <v>R645205</v>
          </cell>
          <cell r="L14219">
            <v>0</v>
          </cell>
        </row>
        <row r="14220">
          <cell r="A14220" t="str">
            <v>R645205</v>
          </cell>
          <cell r="L14220">
            <v>5392.04</v>
          </cell>
        </row>
        <row r="14221">
          <cell r="A14221" t="str">
            <v>R645205</v>
          </cell>
          <cell r="L14221">
            <v>0</v>
          </cell>
        </row>
        <row r="14222">
          <cell r="A14222" t="str">
            <v>R645205</v>
          </cell>
          <cell r="L14222">
            <v>1034.3</v>
          </cell>
        </row>
        <row r="14223">
          <cell r="A14223" t="str">
            <v>R645205</v>
          </cell>
          <cell r="L14223">
            <v>0</v>
          </cell>
        </row>
        <row r="14224">
          <cell r="A14224" t="str">
            <v>R645205</v>
          </cell>
          <cell r="L14224">
            <v>16127.82</v>
          </cell>
        </row>
        <row r="14225">
          <cell r="A14225" t="str">
            <v>R645205</v>
          </cell>
          <cell r="L14225">
            <v>0</v>
          </cell>
        </row>
        <row r="14226">
          <cell r="A14226" t="str">
            <v>R645205</v>
          </cell>
          <cell r="L14226">
            <v>38775.879999999997</v>
          </cell>
        </row>
        <row r="14227">
          <cell r="A14227" t="str">
            <v>R645205</v>
          </cell>
          <cell r="L14227">
            <v>0</v>
          </cell>
        </row>
        <row r="14228">
          <cell r="A14228" t="str">
            <v>R645205</v>
          </cell>
          <cell r="L14228">
            <v>94.8</v>
          </cell>
        </row>
        <row r="14229">
          <cell r="A14229" t="str">
            <v>R645205</v>
          </cell>
          <cell r="L14229">
            <v>2408.4499999999998</v>
          </cell>
        </row>
        <row r="14230">
          <cell r="A14230" t="str">
            <v>R645205</v>
          </cell>
          <cell r="L14230">
            <v>-240</v>
          </cell>
        </row>
        <row r="14231">
          <cell r="A14231" t="str">
            <v>R645205</v>
          </cell>
          <cell r="L14231">
            <v>0</v>
          </cell>
        </row>
        <row r="14232">
          <cell r="A14232" t="str">
            <v>R645205</v>
          </cell>
          <cell r="L14232">
            <v>-40.5</v>
          </cell>
        </row>
        <row r="14233">
          <cell r="A14233" t="str">
            <v>R645205</v>
          </cell>
          <cell r="L14233">
            <v>1200.48</v>
          </cell>
        </row>
        <row r="14234">
          <cell r="A14234" t="str">
            <v>R645205</v>
          </cell>
          <cell r="L14234">
            <v>0</v>
          </cell>
        </row>
        <row r="14235">
          <cell r="A14235" t="str">
            <v>R645205</v>
          </cell>
          <cell r="L14235">
            <v>5783.71</v>
          </cell>
        </row>
        <row r="14236">
          <cell r="A14236" t="str">
            <v>R645205</v>
          </cell>
          <cell r="L14236">
            <v>0</v>
          </cell>
        </row>
        <row r="14237">
          <cell r="A14237" t="str">
            <v>R645205</v>
          </cell>
          <cell r="L14237">
            <v>14008.11</v>
          </cell>
        </row>
        <row r="14238">
          <cell r="A14238" t="str">
            <v>R645205</v>
          </cell>
          <cell r="L14238">
            <v>0</v>
          </cell>
        </row>
        <row r="14239">
          <cell r="A14239" t="str">
            <v>R645205</v>
          </cell>
          <cell r="L14239">
            <v>222.15</v>
          </cell>
        </row>
        <row r="14240">
          <cell r="A14240" t="str">
            <v>R645205</v>
          </cell>
          <cell r="L14240">
            <v>0</v>
          </cell>
        </row>
        <row r="14241">
          <cell r="A14241" t="str">
            <v>R645205</v>
          </cell>
          <cell r="L14241">
            <v>0</v>
          </cell>
        </row>
        <row r="14242">
          <cell r="A14242" t="str">
            <v>R645205</v>
          </cell>
          <cell r="L14242">
            <v>9139.4699999999993</v>
          </cell>
        </row>
        <row r="14243">
          <cell r="A14243" t="str">
            <v>R645205</v>
          </cell>
          <cell r="L14243">
            <v>0</v>
          </cell>
        </row>
        <row r="14244">
          <cell r="A14244" t="str">
            <v>R645205</v>
          </cell>
          <cell r="L14244">
            <v>21678.2</v>
          </cell>
        </row>
        <row r="14245">
          <cell r="A14245" t="str">
            <v>R645205</v>
          </cell>
          <cell r="L14245">
            <v>0</v>
          </cell>
        </row>
        <row r="14246">
          <cell r="A14246" t="str">
            <v>R645205</v>
          </cell>
          <cell r="L14246">
            <v>35750.050000000003</v>
          </cell>
        </row>
        <row r="14247">
          <cell r="A14247" t="str">
            <v>R645205</v>
          </cell>
          <cell r="L14247">
            <v>5.8</v>
          </cell>
        </row>
        <row r="14248">
          <cell r="A14248" t="str">
            <v>R645205</v>
          </cell>
          <cell r="L14248">
            <v>0</v>
          </cell>
        </row>
        <row r="14249">
          <cell r="A14249" t="str">
            <v>R645205</v>
          </cell>
          <cell r="L14249">
            <v>9948.98</v>
          </cell>
        </row>
        <row r="14250">
          <cell r="A14250" t="str">
            <v>R645205</v>
          </cell>
          <cell r="L14250">
            <v>0</v>
          </cell>
        </row>
        <row r="14251">
          <cell r="A14251" t="str">
            <v>R645205</v>
          </cell>
          <cell r="L14251">
            <v>23752.85</v>
          </cell>
        </row>
        <row r="14252">
          <cell r="A14252" t="str">
            <v>R645205</v>
          </cell>
          <cell r="L14252">
            <v>0</v>
          </cell>
        </row>
        <row r="14253">
          <cell r="A14253" t="str">
            <v>R645205</v>
          </cell>
          <cell r="L14253">
            <v>314.06</v>
          </cell>
        </row>
        <row r="14254">
          <cell r="A14254" t="str">
            <v>R645205</v>
          </cell>
          <cell r="L14254">
            <v>6556.88</v>
          </cell>
        </row>
        <row r="14255">
          <cell r="A14255" t="str">
            <v>R645205</v>
          </cell>
          <cell r="L14255">
            <v>0</v>
          </cell>
        </row>
        <row r="14256">
          <cell r="A14256" t="str">
            <v>R645205</v>
          </cell>
          <cell r="L14256">
            <v>0</v>
          </cell>
        </row>
        <row r="14257">
          <cell r="A14257" t="str">
            <v>R645205</v>
          </cell>
          <cell r="L14257">
            <v>11342.22</v>
          </cell>
        </row>
        <row r="14258">
          <cell r="A14258" t="str">
            <v>R645205</v>
          </cell>
          <cell r="L14258">
            <v>0</v>
          </cell>
        </row>
        <row r="14259">
          <cell r="A14259" t="str">
            <v>R645205</v>
          </cell>
          <cell r="L14259">
            <v>26907.24</v>
          </cell>
        </row>
        <row r="14260">
          <cell r="A14260" t="str">
            <v>R645205</v>
          </cell>
          <cell r="L14260">
            <v>0</v>
          </cell>
        </row>
        <row r="14261">
          <cell r="A14261" t="str">
            <v>R645205</v>
          </cell>
          <cell r="L14261">
            <v>1830.6</v>
          </cell>
        </row>
        <row r="14262">
          <cell r="A14262" t="str">
            <v>R645205</v>
          </cell>
          <cell r="L14262">
            <v>0</v>
          </cell>
        </row>
        <row r="14263">
          <cell r="A14263" t="str">
            <v>R645205</v>
          </cell>
          <cell r="L14263">
            <v>0</v>
          </cell>
        </row>
        <row r="14264">
          <cell r="A14264" t="str">
            <v>R645205</v>
          </cell>
          <cell r="L14264">
            <v>8248.52</v>
          </cell>
        </row>
        <row r="14265">
          <cell r="A14265" t="str">
            <v>R645205</v>
          </cell>
          <cell r="L14265">
            <v>0</v>
          </cell>
        </row>
        <row r="14266">
          <cell r="A14266" t="str">
            <v>R645205</v>
          </cell>
          <cell r="L14266">
            <v>24408.6</v>
          </cell>
        </row>
        <row r="14267">
          <cell r="A14267" t="str">
            <v>R645205</v>
          </cell>
          <cell r="L14267">
            <v>0</v>
          </cell>
        </row>
        <row r="14268">
          <cell r="A14268" t="str">
            <v>R645205</v>
          </cell>
          <cell r="L14268">
            <v>311.93</v>
          </cell>
        </row>
        <row r="14269">
          <cell r="A14269" t="str">
            <v>R645205</v>
          </cell>
          <cell r="L14269">
            <v>1763.31</v>
          </cell>
        </row>
        <row r="14270">
          <cell r="A14270" t="str">
            <v>R645205</v>
          </cell>
          <cell r="L14270">
            <v>0</v>
          </cell>
        </row>
        <row r="14271">
          <cell r="A14271" t="str">
            <v>R645205</v>
          </cell>
          <cell r="L14271">
            <v>0</v>
          </cell>
        </row>
        <row r="14272">
          <cell r="A14272" t="str">
            <v>R645205</v>
          </cell>
          <cell r="L14272">
            <v>0</v>
          </cell>
        </row>
        <row r="14273">
          <cell r="A14273" t="str">
            <v>R645205</v>
          </cell>
          <cell r="L14273">
            <v>4633.33</v>
          </cell>
        </row>
        <row r="14274">
          <cell r="A14274" t="str">
            <v>R645205</v>
          </cell>
          <cell r="L14274">
            <v>0</v>
          </cell>
        </row>
        <row r="14275">
          <cell r="A14275" t="str">
            <v>R645205</v>
          </cell>
          <cell r="L14275">
            <v>12611.67</v>
          </cell>
        </row>
        <row r="14276">
          <cell r="A14276" t="str">
            <v>R645205</v>
          </cell>
          <cell r="L14276">
            <v>0</v>
          </cell>
        </row>
        <row r="14277">
          <cell r="A14277" t="str">
            <v>R645205</v>
          </cell>
          <cell r="L14277">
            <v>6993.63</v>
          </cell>
        </row>
        <row r="14278">
          <cell r="A14278" t="str">
            <v>R645205</v>
          </cell>
          <cell r="L14278">
            <v>2106.3000000000002</v>
          </cell>
        </row>
        <row r="14279">
          <cell r="A14279" t="str">
            <v>R645205</v>
          </cell>
          <cell r="L14279">
            <v>0</v>
          </cell>
        </row>
        <row r="14280">
          <cell r="A14280" t="str">
            <v>R645205</v>
          </cell>
          <cell r="L14280">
            <v>0</v>
          </cell>
        </row>
        <row r="14281">
          <cell r="A14281" t="str">
            <v>R645205</v>
          </cell>
          <cell r="L14281">
            <v>0</v>
          </cell>
        </row>
        <row r="14282">
          <cell r="A14282" t="str">
            <v>R645205</v>
          </cell>
          <cell r="L14282">
            <v>27960.27</v>
          </cell>
        </row>
        <row r="14283">
          <cell r="A14283" t="str">
            <v>R645205</v>
          </cell>
          <cell r="L14283">
            <v>0</v>
          </cell>
        </row>
        <row r="14284">
          <cell r="A14284" t="str">
            <v>R645205</v>
          </cell>
          <cell r="L14284">
            <v>11111.11</v>
          </cell>
        </row>
        <row r="14285">
          <cell r="A14285" t="str">
            <v>R645205</v>
          </cell>
          <cell r="L14285">
            <v>15900</v>
          </cell>
        </row>
        <row r="14286">
          <cell r="A14286" t="str">
            <v>R645205</v>
          </cell>
          <cell r="L14286">
            <v>0</v>
          </cell>
        </row>
        <row r="14287">
          <cell r="A14287" t="str">
            <v>R645205</v>
          </cell>
          <cell r="L14287">
            <v>6125.56</v>
          </cell>
        </row>
        <row r="14288">
          <cell r="A14288" t="str">
            <v>R645205</v>
          </cell>
          <cell r="L14288">
            <v>120</v>
          </cell>
        </row>
        <row r="14289">
          <cell r="A14289" t="str">
            <v>R645205</v>
          </cell>
          <cell r="L14289">
            <v>39200.04</v>
          </cell>
        </row>
        <row r="14290">
          <cell r="A14290" t="str">
            <v>R645205</v>
          </cell>
          <cell r="L14290">
            <v>0</v>
          </cell>
        </row>
        <row r="14291">
          <cell r="A14291" t="str">
            <v>R645205</v>
          </cell>
          <cell r="L14291">
            <v>2072</v>
          </cell>
        </row>
        <row r="14292">
          <cell r="A14292" t="str">
            <v>R645205</v>
          </cell>
          <cell r="L14292">
            <v>0</v>
          </cell>
        </row>
        <row r="14293">
          <cell r="A14293" t="str">
            <v>R645205</v>
          </cell>
          <cell r="L14293">
            <v>2534.7199999999998</v>
          </cell>
        </row>
        <row r="14294">
          <cell r="A14294" t="str">
            <v>R645205</v>
          </cell>
          <cell r="L14294">
            <v>0</v>
          </cell>
        </row>
        <row r="14295">
          <cell r="A14295" t="str">
            <v>R645205</v>
          </cell>
          <cell r="L14295">
            <v>6006.66</v>
          </cell>
        </row>
        <row r="14296">
          <cell r="A14296" t="str">
            <v>R645205</v>
          </cell>
          <cell r="L14296">
            <v>0</v>
          </cell>
        </row>
        <row r="14297">
          <cell r="A14297" t="str">
            <v>R645205</v>
          </cell>
          <cell r="L14297">
            <v>11448.05</v>
          </cell>
        </row>
        <row r="14298">
          <cell r="A14298" t="str">
            <v>R645205</v>
          </cell>
          <cell r="L14298">
            <v>0</v>
          </cell>
        </row>
        <row r="14299">
          <cell r="A14299" t="str">
            <v>R645205</v>
          </cell>
          <cell r="L14299">
            <v>1230.54</v>
          </cell>
        </row>
        <row r="14300">
          <cell r="A14300" t="str">
            <v>R645205</v>
          </cell>
          <cell r="L14300">
            <v>0</v>
          </cell>
        </row>
        <row r="14301">
          <cell r="A14301" t="str">
            <v>R645205</v>
          </cell>
          <cell r="L14301">
            <v>5927.96</v>
          </cell>
        </row>
        <row r="14302">
          <cell r="A14302" t="str">
            <v>R645205</v>
          </cell>
          <cell r="L14302">
            <v>0</v>
          </cell>
        </row>
        <row r="14303">
          <cell r="A14303" t="str">
            <v>R645205</v>
          </cell>
          <cell r="L14303">
            <v>14061.34</v>
          </cell>
        </row>
        <row r="14304">
          <cell r="A14304" t="str">
            <v>R645205</v>
          </cell>
          <cell r="L14304">
            <v>0</v>
          </cell>
        </row>
        <row r="14305">
          <cell r="A14305" t="str">
            <v>R645205</v>
          </cell>
          <cell r="L14305">
            <v>219.9</v>
          </cell>
        </row>
        <row r="14306">
          <cell r="A14306" t="str">
            <v>R645205</v>
          </cell>
          <cell r="L14306">
            <v>1455.47</v>
          </cell>
        </row>
        <row r="14307">
          <cell r="A14307" t="str">
            <v>R645205</v>
          </cell>
          <cell r="L14307">
            <v>0</v>
          </cell>
        </row>
        <row r="14308">
          <cell r="A14308" t="str">
            <v>R645205</v>
          </cell>
          <cell r="L14308">
            <v>8637.2999999999993</v>
          </cell>
        </row>
        <row r="14309">
          <cell r="A14309" t="str">
            <v>R645205</v>
          </cell>
          <cell r="L14309">
            <v>0</v>
          </cell>
        </row>
        <row r="14310">
          <cell r="A14310" t="str">
            <v>R645205</v>
          </cell>
          <cell r="L14310">
            <v>1439.55</v>
          </cell>
        </row>
        <row r="14311">
          <cell r="A14311" t="str">
            <v>R645205</v>
          </cell>
          <cell r="L14311">
            <v>27919.87</v>
          </cell>
        </row>
        <row r="14312">
          <cell r="A14312" t="str">
            <v>R645205</v>
          </cell>
          <cell r="L14312">
            <v>0</v>
          </cell>
        </row>
        <row r="14313">
          <cell r="A14313" t="str">
            <v>R645205</v>
          </cell>
          <cell r="L14313">
            <v>6640.2</v>
          </cell>
        </row>
        <row r="14314">
          <cell r="A14314" t="str">
            <v>R645205</v>
          </cell>
          <cell r="L14314">
            <v>0</v>
          </cell>
        </row>
        <row r="14315">
          <cell r="A14315" t="str">
            <v>R645205</v>
          </cell>
          <cell r="L14315">
            <v>0</v>
          </cell>
        </row>
        <row r="14316">
          <cell r="A14316" t="str">
            <v>R645205</v>
          </cell>
          <cell r="L14316">
            <v>0.11</v>
          </cell>
        </row>
        <row r="14317">
          <cell r="A14317" t="str">
            <v>R645205</v>
          </cell>
          <cell r="L14317">
            <v>0.03</v>
          </cell>
        </row>
        <row r="14318">
          <cell r="A14318" t="str">
            <v>R645205</v>
          </cell>
          <cell r="L14318">
            <v>-0.02</v>
          </cell>
        </row>
        <row r="14319">
          <cell r="A14319" t="str">
            <v>R645205</v>
          </cell>
          <cell r="L14319">
            <v>7737.68</v>
          </cell>
        </row>
        <row r="14320">
          <cell r="A14320" t="str">
            <v>R645205</v>
          </cell>
          <cell r="L14320">
            <v>0</v>
          </cell>
        </row>
        <row r="14321">
          <cell r="A14321" t="str">
            <v>R645205</v>
          </cell>
          <cell r="L14321">
            <v>9</v>
          </cell>
        </row>
        <row r="14322">
          <cell r="A14322" t="str">
            <v>R645205</v>
          </cell>
          <cell r="L14322">
            <v>-30.75</v>
          </cell>
        </row>
        <row r="14323">
          <cell r="A14323" t="str">
            <v>R645205</v>
          </cell>
          <cell r="L14323">
            <v>15.5</v>
          </cell>
        </row>
        <row r="14324">
          <cell r="A14324" t="str">
            <v>R645205</v>
          </cell>
          <cell r="L14324">
            <v>110</v>
          </cell>
        </row>
        <row r="14325">
          <cell r="A14325" t="str">
            <v>R645205</v>
          </cell>
          <cell r="L14325">
            <v>173.4</v>
          </cell>
        </row>
        <row r="14326">
          <cell r="A14326" t="str">
            <v>R645205</v>
          </cell>
          <cell r="L14326">
            <v>110610.66</v>
          </cell>
        </row>
        <row r="14327">
          <cell r="A14327" t="str">
            <v>R645205</v>
          </cell>
          <cell r="L14327">
            <v>1695.79</v>
          </cell>
        </row>
        <row r="14328">
          <cell r="A14328" t="str">
            <v>R645205</v>
          </cell>
          <cell r="L14328">
            <v>1817.52</v>
          </cell>
        </row>
        <row r="14329">
          <cell r="A14329" t="str">
            <v>R645205</v>
          </cell>
          <cell r="L14329">
            <v>-4.2699999999999996</v>
          </cell>
        </row>
        <row r="14330">
          <cell r="A14330" t="str">
            <v>R645205</v>
          </cell>
          <cell r="L14330">
            <v>547.86</v>
          </cell>
        </row>
        <row r="14331">
          <cell r="A14331" t="str">
            <v>R645205</v>
          </cell>
          <cell r="L14331">
            <v>0</v>
          </cell>
        </row>
        <row r="14332">
          <cell r="A14332" t="str">
            <v>R645205</v>
          </cell>
          <cell r="L14332">
            <v>8594.68</v>
          </cell>
        </row>
        <row r="14333">
          <cell r="A14333" t="str">
            <v>R645205</v>
          </cell>
          <cell r="L14333">
            <v>0</v>
          </cell>
        </row>
        <row r="14334">
          <cell r="A14334" t="str">
            <v>R645205</v>
          </cell>
          <cell r="L14334">
            <v>5633.78</v>
          </cell>
        </row>
        <row r="14335">
          <cell r="A14335" t="str">
            <v>R645205</v>
          </cell>
          <cell r="L14335">
            <v>2329.5100000000002</v>
          </cell>
        </row>
        <row r="14336">
          <cell r="A14336" t="str">
            <v>R645205</v>
          </cell>
          <cell r="L14336">
            <v>0</v>
          </cell>
        </row>
        <row r="14337">
          <cell r="A14337" t="str">
            <v>R645205</v>
          </cell>
          <cell r="L14337">
            <v>13089.08</v>
          </cell>
        </row>
        <row r="14338">
          <cell r="A14338" t="str">
            <v>R645205</v>
          </cell>
          <cell r="L14338">
            <v>6264.54</v>
          </cell>
        </row>
        <row r="14339">
          <cell r="A14339" t="str">
            <v>R645205</v>
          </cell>
          <cell r="L14339">
            <v>0</v>
          </cell>
        </row>
        <row r="14340">
          <cell r="A14340" t="str">
            <v>R645205</v>
          </cell>
          <cell r="L14340">
            <v>69.180000000000007</v>
          </cell>
        </row>
        <row r="14341">
          <cell r="A14341" t="str">
            <v>R645205</v>
          </cell>
          <cell r="L14341">
            <v>31</v>
          </cell>
        </row>
        <row r="14342">
          <cell r="A14342" t="str">
            <v>R645205</v>
          </cell>
          <cell r="L14342">
            <v>8821.36</v>
          </cell>
        </row>
        <row r="14343">
          <cell r="A14343" t="str">
            <v>R645205</v>
          </cell>
          <cell r="L14343">
            <v>-1</v>
          </cell>
        </row>
        <row r="14344">
          <cell r="A14344" t="str">
            <v>R645205</v>
          </cell>
          <cell r="L14344">
            <v>-58.33</v>
          </cell>
        </row>
        <row r="14345">
          <cell r="A14345" t="str">
            <v>R645205</v>
          </cell>
          <cell r="L14345">
            <v>201</v>
          </cell>
        </row>
        <row r="14346">
          <cell r="A14346" t="str">
            <v>R645205</v>
          </cell>
          <cell r="L14346">
            <v>0</v>
          </cell>
        </row>
        <row r="14347">
          <cell r="A14347" t="str">
            <v>R645205</v>
          </cell>
          <cell r="L14347">
            <v>-1500</v>
          </cell>
        </row>
        <row r="14348">
          <cell r="A14348" t="str">
            <v>R645668</v>
          </cell>
          <cell r="L14348">
            <v>5406.37</v>
          </cell>
        </row>
        <row r="14349">
          <cell r="A14349" t="str">
            <v>R645668</v>
          </cell>
          <cell r="L14349">
            <v>-453.4</v>
          </cell>
        </row>
        <row r="14350">
          <cell r="A14350" t="str">
            <v>R645668</v>
          </cell>
          <cell r="L14350">
            <v>-10.37</v>
          </cell>
        </row>
        <row r="14351">
          <cell r="A14351" t="str">
            <v>R645668</v>
          </cell>
          <cell r="L14351">
            <v>-9.36</v>
          </cell>
        </row>
        <row r="14352">
          <cell r="A14352" t="str">
            <v>R645668</v>
          </cell>
          <cell r="L14352">
            <v>489.27</v>
          </cell>
        </row>
        <row r="14353">
          <cell r="A14353" t="str">
            <v>R645668</v>
          </cell>
          <cell r="L14353">
            <v>0</v>
          </cell>
        </row>
        <row r="14354">
          <cell r="A14354" t="str">
            <v>R645668</v>
          </cell>
          <cell r="L14354">
            <v>15112.3</v>
          </cell>
        </row>
        <row r="14355">
          <cell r="A14355" t="str">
            <v>R645668</v>
          </cell>
          <cell r="L14355">
            <v>1.1000000000000001</v>
          </cell>
        </row>
        <row r="14356">
          <cell r="A14356" t="str">
            <v>R645668</v>
          </cell>
          <cell r="L14356">
            <v>5657.73</v>
          </cell>
        </row>
        <row r="14357">
          <cell r="A14357" t="str">
            <v>R645668</v>
          </cell>
          <cell r="L14357">
            <v>0</v>
          </cell>
        </row>
        <row r="14358">
          <cell r="A14358" t="str">
            <v>R645668</v>
          </cell>
          <cell r="L14358">
            <v>13378.11</v>
          </cell>
        </row>
        <row r="14359">
          <cell r="A14359" t="str">
            <v>R645668</v>
          </cell>
          <cell r="L14359">
            <v>0</v>
          </cell>
        </row>
        <row r="14360">
          <cell r="A14360" t="str">
            <v>R645668</v>
          </cell>
          <cell r="L14360">
            <v>54.16</v>
          </cell>
        </row>
        <row r="14361">
          <cell r="A14361" t="str">
            <v>R654148</v>
          </cell>
          <cell r="L14361">
            <v>-110.99</v>
          </cell>
        </row>
        <row r="14362">
          <cell r="A14362" t="str">
            <v>R654148</v>
          </cell>
          <cell r="L14362">
            <v>-31.63</v>
          </cell>
        </row>
        <row r="14363">
          <cell r="A14363" t="str">
            <v>R654148</v>
          </cell>
          <cell r="L14363">
            <v>142.63</v>
          </cell>
        </row>
        <row r="14364">
          <cell r="A14364" t="str">
            <v>R654148</v>
          </cell>
          <cell r="L14364">
            <v>0</v>
          </cell>
        </row>
        <row r="14365">
          <cell r="A14365" t="str">
            <v>R654148</v>
          </cell>
          <cell r="L14365">
            <v>1543.99</v>
          </cell>
        </row>
        <row r="14366">
          <cell r="A14366" t="str">
            <v>R654148</v>
          </cell>
          <cell r="L14366">
            <v>-139.52000000000001</v>
          </cell>
        </row>
        <row r="14367">
          <cell r="A14367" t="str">
            <v>R654148</v>
          </cell>
          <cell r="L14367">
            <v>-684</v>
          </cell>
        </row>
        <row r="14368">
          <cell r="A14368" t="str">
            <v>R654148</v>
          </cell>
          <cell r="L14368">
            <v>-27.03</v>
          </cell>
        </row>
        <row r="14369">
          <cell r="A14369" t="str">
            <v>R654148</v>
          </cell>
          <cell r="L14369">
            <v>-0.01</v>
          </cell>
        </row>
        <row r="14370">
          <cell r="A14370" t="str">
            <v>R654148</v>
          </cell>
          <cell r="L14370">
            <v>27.04</v>
          </cell>
        </row>
        <row r="14371">
          <cell r="A14371" t="str">
            <v>R654148</v>
          </cell>
          <cell r="L14371">
            <v>315.69</v>
          </cell>
        </row>
        <row r="14372">
          <cell r="A14372" t="str">
            <v>R654148</v>
          </cell>
          <cell r="L14372">
            <v>471.33</v>
          </cell>
        </row>
        <row r="14373">
          <cell r="A14373" t="str">
            <v>R654148</v>
          </cell>
          <cell r="L14373">
            <v>0</v>
          </cell>
        </row>
        <row r="14374">
          <cell r="A14374" t="str">
            <v>R654148</v>
          </cell>
          <cell r="L14374">
            <v>733.49</v>
          </cell>
        </row>
        <row r="14375">
          <cell r="A14375" t="str">
            <v>R654148</v>
          </cell>
          <cell r="L14375">
            <v>1095.1099999999999</v>
          </cell>
        </row>
        <row r="14376">
          <cell r="A14376" t="str">
            <v>R654148</v>
          </cell>
          <cell r="L14376">
            <v>0</v>
          </cell>
        </row>
        <row r="14377">
          <cell r="A14377" t="str">
            <v>R654148</v>
          </cell>
          <cell r="L14377">
            <v>0</v>
          </cell>
        </row>
        <row r="14378">
          <cell r="A14378" t="str">
            <v>R654148</v>
          </cell>
          <cell r="L14378">
            <v>0</v>
          </cell>
        </row>
        <row r="14379">
          <cell r="A14379" t="str">
            <v>R654148</v>
          </cell>
          <cell r="L14379">
            <v>0</v>
          </cell>
        </row>
        <row r="14380">
          <cell r="A14380" t="str">
            <v>R654148</v>
          </cell>
          <cell r="L14380">
            <v>182.1</v>
          </cell>
        </row>
        <row r="14381">
          <cell r="A14381" t="str">
            <v>R654148</v>
          </cell>
          <cell r="L14381">
            <v>22344.66</v>
          </cell>
        </row>
        <row r="14382">
          <cell r="A14382" t="str">
            <v>R654148</v>
          </cell>
          <cell r="L14382">
            <v>113.8</v>
          </cell>
        </row>
        <row r="14383">
          <cell r="A14383" t="str">
            <v>R654148</v>
          </cell>
          <cell r="L14383">
            <v>-111.27</v>
          </cell>
        </row>
        <row r="14384">
          <cell r="A14384" t="str">
            <v>R654148</v>
          </cell>
          <cell r="L14384">
            <v>545.61</v>
          </cell>
        </row>
        <row r="14385">
          <cell r="A14385" t="str">
            <v>R654148</v>
          </cell>
          <cell r="L14385">
            <v>0</v>
          </cell>
        </row>
        <row r="14386">
          <cell r="A14386" t="str">
            <v>R654148</v>
          </cell>
          <cell r="L14386">
            <v>1413.28</v>
          </cell>
        </row>
        <row r="14387">
          <cell r="A14387" t="str">
            <v>R654148</v>
          </cell>
          <cell r="L14387">
            <v>1588.97</v>
          </cell>
        </row>
        <row r="14388">
          <cell r="A14388" t="str">
            <v>R654148</v>
          </cell>
          <cell r="L14388">
            <v>0</v>
          </cell>
        </row>
        <row r="14389">
          <cell r="A14389" t="str">
            <v>R654148</v>
          </cell>
          <cell r="L14389">
            <v>0</v>
          </cell>
        </row>
        <row r="14390">
          <cell r="A14390" t="str">
            <v>R654148</v>
          </cell>
          <cell r="L14390">
            <v>-215.59</v>
          </cell>
        </row>
        <row r="14391">
          <cell r="A14391" t="str">
            <v>R654148</v>
          </cell>
          <cell r="L14391">
            <v>215.59</v>
          </cell>
        </row>
        <row r="14392">
          <cell r="A14392" t="str">
            <v>R654148</v>
          </cell>
          <cell r="L14392">
            <v>2988</v>
          </cell>
        </row>
        <row r="14393">
          <cell r="A14393" t="str">
            <v>R654148</v>
          </cell>
          <cell r="L14393">
            <v>0</v>
          </cell>
        </row>
        <row r="14394">
          <cell r="A14394" t="str">
            <v>R654148</v>
          </cell>
          <cell r="L14394">
            <v>1551.9</v>
          </cell>
        </row>
        <row r="14395">
          <cell r="A14395" t="str">
            <v>R654148</v>
          </cell>
          <cell r="L14395">
            <v>0</v>
          </cell>
        </row>
        <row r="14396">
          <cell r="A14396" t="str">
            <v>R654148</v>
          </cell>
          <cell r="L14396">
            <v>48.1</v>
          </cell>
        </row>
        <row r="14397">
          <cell r="A14397" t="str">
            <v>R655208</v>
          </cell>
          <cell r="L14397">
            <v>4071.56</v>
          </cell>
        </row>
        <row r="14398">
          <cell r="A14398" t="str">
            <v>R655208</v>
          </cell>
          <cell r="L14398">
            <v>0</v>
          </cell>
        </row>
        <row r="14399">
          <cell r="A14399" t="str">
            <v>R655208</v>
          </cell>
          <cell r="L14399">
            <v>21105.8</v>
          </cell>
        </row>
        <row r="14400">
          <cell r="A14400" t="str">
            <v>R655208</v>
          </cell>
          <cell r="L14400">
            <v>6230.27</v>
          </cell>
        </row>
        <row r="14401">
          <cell r="A14401" t="str">
            <v>R655208</v>
          </cell>
          <cell r="L14401">
            <v>0</v>
          </cell>
        </row>
        <row r="14402">
          <cell r="A14402" t="str">
            <v>R655208</v>
          </cell>
          <cell r="L14402">
            <v>2054.17</v>
          </cell>
        </row>
        <row r="14403">
          <cell r="A14403" t="str">
            <v>R655208</v>
          </cell>
          <cell r="L14403">
            <v>0</v>
          </cell>
        </row>
        <row r="14404">
          <cell r="A14404" t="str">
            <v>R655208</v>
          </cell>
          <cell r="L14404">
            <v>0</v>
          </cell>
        </row>
        <row r="14405">
          <cell r="A14405" t="str">
            <v>R655208</v>
          </cell>
          <cell r="L14405">
            <v>0</v>
          </cell>
        </row>
        <row r="14406">
          <cell r="A14406" t="str">
            <v>R655208</v>
          </cell>
          <cell r="L14406">
            <v>12818.31</v>
          </cell>
        </row>
        <row r="14407">
          <cell r="A14407" t="str">
            <v>R655208</v>
          </cell>
          <cell r="L14407">
            <v>350.5</v>
          </cell>
        </row>
        <row r="14408">
          <cell r="A14408" t="str">
            <v>R655208</v>
          </cell>
          <cell r="L14408">
            <v>-1.1100000000000001</v>
          </cell>
        </row>
        <row r="14409">
          <cell r="A14409" t="str">
            <v>R655208</v>
          </cell>
          <cell r="L14409">
            <v>-1.4</v>
          </cell>
        </row>
        <row r="14410">
          <cell r="A14410" t="str">
            <v>R655208</v>
          </cell>
          <cell r="L14410">
            <v>0</v>
          </cell>
        </row>
        <row r="14411">
          <cell r="A14411" t="str">
            <v>R655208</v>
          </cell>
          <cell r="L14411">
            <v>5602.8</v>
          </cell>
        </row>
        <row r="14412">
          <cell r="A14412" t="str">
            <v>R655208</v>
          </cell>
          <cell r="L14412">
            <v>0</v>
          </cell>
        </row>
        <row r="14413">
          <cell r="A14413" t="str">
            <v>R655208</v>
          </cell>
          <cell r="L14413">
            <v>13682.31</v>
          </cell>
        </row>
        <row r="14414">
          <cell r="A14414" t="str">
            <v>R655208</v>
          </cell>
          <cell r="L14414">
            <v>0</v>
          </cell>
        </row>
        <row r="14415">
          <cell r="A14415" t="str">
            <v>R655208</v>
          </cell>
          <cell r="L14415">
            <v>17705.91</v>
          </cell>
        </row>
        <row r="14416">
          <cell r="A14416" t="str">
            <v>R655208</v>
          </cell>
          <cell r="L14416">
            <v>0</v>
          </cell>
        </row>
        <row r="14417">
          <cell r="A14417" t="str">
            <v>R655208</v>
          </cell>
          <cell r="L14417">
            <v>8212.56</v>
          </cell>
        </row>
        <row r="14418">
          <cell r="A14418" t="str">
            <v>R655208</v>
          </cell>
          <cell r="L14418">
            <v>0</v>
          </cell>
        </row>
        <row r="14419">
          <cell r="A14419" t="str">
            <v>R655208</v>
          </cell>
          <cell r="L14419">
            <v>19484.560000000001</v>
          </cell>
        </row>
        <row r="14420">
          <cell r="A14420" t="str">
            <v>R655208</v>
          </cell>
          <cell r="L14420">
            <v>0</v>
          </cell>
        </row>
        <row r="14421">
          <cell r="A14421" t="str">
            <v>R655208</v>
          </cell>
          <cell r="L14421">
            <v>14810.75</v>
          </cell>
        </row>
        <row r="14422">
          <cell r="A14422" t="str">
            <v>R655208</v>
          </cell>
          <cell r="L14422">
            <v>0</v>
          </cell>
        </row>
        <row r="14423">
          <cell r="A14423" t="str">
            <v>R655208</v>
          </cell>
          <cell r="L14423">
            <v>1635.53</v>
          </cell>
        </row>
        <row r="14424">
          <cell r="A14424" t="str">
            <v>R655208</v>
          </cell>
          <cell r="L14424">
            <v>0</v>
          </cell>
        </row>
        <row r="14425">
          <cell r="A14425" t="str">
            <v>R655208</v>
          </cell>
          <cell r="L14425">
            <v>3989.99</v>
          </cell>
        </row>
        <row r="14426">
          <cell r="A14426" t="str">
            <v>R655208</v>
          </cell>
          <cell r="L14426">
            <v>0</v>
          </cell>
        </row>
        <row r="14427">
          <cell r="A14427" t="str">
            <v>R655208</v>
          </cell>
          <cell r="L14427">
            <v>-0.18</v>
          </cell>
        </row>
        <row r="14428">
          <cell r="A14428" t="str">
            <v>R655208</v>
          </cell>
          <cell r="L14428">
            <v>11882</v>
          </cell>
        </row>
        <row r="14429">
          <cell r="A14429" t="str">
            <v>R655208</v>
          </cell>
          <cell r="L14429">
            <v>1286.54</v>
          </cell>
        </row>
        <row r="14430">
          <cell r="A14430" t="str">
            <v>R655208</v>
          </cell>
          <cell r="L14430">
            <v>0</v>
          </cell>
        </row>
        <row r="14431">
          <cell r="A14431" t="str">
            <v>R655208</v>
          </cell>
          <cell r="L14431">
            <v>7628.86</v>
          </cell>
        </row>
        <row r="14432">
          <cell r="A14432" t="str">
            <v>R655208</v>
          </cell>
          <cell r="L14432">
            <v>0</v>
          </cell>
        </row>
        <row r="14433">
          <cell r="A14433" t="str">
            <v>R655208</v>
          </cell>
          <cell r="L14433">
            <v>3520.7</v>
          </cell>
        </row>
        <row r="14434">
          <cell r="A14434" t="str">
            <v>R655208</v>
          </cell>
          <cell r="L14434">
            <v>0</v>
          </cell>
        </row>
        <row r="14435">
          <cell r="A14435" t="str">
            <v>R655208</v>
          </cell>
          <cell r="L14435">
            <v>0</v>
          </cell>
        </row>
        <row r="14436">
          <cell r="A14436" t="str">
            <v>R655208</v>
          </cell>
          <cell r="L14436">
            <v>18958.189999999999</v>
          </cell>
        </row>
        <row r="14437">
          <cell r="A14437" t="str">
            <v>R655208</v>
          </cell>
          <cell r="L14437">
            <v>0</v>
          </cell>
        </row>
        <row r="14438">
          <cell r="A14438" t="str">
            <v>R655208</v>
          </cell>
          <cell r="L14438">
            <v>-1382.73</v>
          </cell>
        </row>
        <row r="14439">
          <cell r="A14439" t="str">
            <v>R655208</v>
          </cell>
          <cell r="L14439">
            <v>2087.2800000000002</v>
          </cell>
        </row>
        <row r="14440">
          <cell r="A14440" t="str">
            <v>R655208</v>
          </cell>
          <cell r="L14440">
            <v>0</v>
          </cell>
        </row>
        <row r="14441">
          <cell r="A14441" t="str">
            <v>R655208</v>
          </cell>
          <cell r="L14441">
            <v>1043.1400000000001</v>
          </cell>
        </row>
        <row r="14442">
          <cell r="A14442" t="str">
            <v>R655208</v>
          </cell>
          <cell r="L14442">
            <v>0</v>
          </cell>
        </row>
        <row r="14443">
          <cell r="A14443" t="str">
            <v>R655208</v>
          </cell>
          <cell r="L14443">
            <v>0</v>
          </cell>
        </row>
        <row r="14444">
          <cell r="A14444" t="str">
            <v>R655208</v>
          </cell>
          <cell r="L14444">
            <v>8378.52</v>
          </cell>
        </row>
        <row r="14445">
          <cell r="A14445" t="str">
            <v>R655208</v>
          </cell>
          <cell r="L14445">
            <v>0</v>
          </cell>
        </row>
        <row r="14446">
          <cell r="A14446" t="str">
            <v>R655208</v>
          </cell>
          <cell r="L14446">
            <v>20452.47</v>
          </cell>
        </row>
        <row r="14447">
          <cell r="A14447" t="str">
            <v>R655208</v>
          </cell>
          <cell r="L14447">
            <v>0</v>
          </cell>
        </row>
        <row r="14448">
          <cell r="A14448" t="str">
            <v>R655208</v>
          </cell>
          <cell r="L14448">
            <v>332.81</v>
          </cell>
        </row>
        <row r="14449">
          <cell r="A14449" t="str">
            <v>R655208</v>
          </cell>
          <cell r="L14449">
            <v>0</v>
          </cell>
        </row>
        <row r="14450">
          <cell r="A14450" t="str">
            <v>R655208</v>
          </cell>
          <cell r="L14450">
            <v>8375.17</v>
          </cell>
        </row>
        <row r="14451">
          <cell r="A14451" t="str">
            <v>R655208</v>
          </cell>
          <cell r="L14451">
            <v>0</v>
          </cell>
        </row>
        <row r="14452">
          <cell r="A14452" t="str">
            <v>R655208</v>
          </cell>
          <cell r="L14452">
            <v>20335.759999999998</v>
          </cell>
        </row>
        <row r="14453">
          <cell r="A14453" t="str">
            <v>R655208</v>
          </cell>
          <cell r="L14453">
            <v>0</v>
          </cell>
        </row>
        <row r="14454">
          <cell r="A14454" t="str">
            <v>R655208</v>
          </cell>
          <cell r="L14454">
            <v>2421.5300000000002</v>
          </cell>
        </row>
        <row r="14455">
          <cell r="A14455" t="str">
            <v>R655208</v>
          </cell>
          <cell r="L14455">
            <v>0</v>
          </cell>
        </row>
        <row r="14456">
          <cell r="A14456" t="str">
            <v>R655208</v>
          </cell>
          <cell r="L14456">
            <v>600.62</v>
          </cell>
        </row>
        <row r="14457">
          <cell r="A14457" t="str">
            <v>R655208</v>
          </cell>
          <cell r="L14457">
            <v>0</v>
          </cell>
        </row>
        <row r="14458">
          <cell r="A14458" t="str">
            <v>R655208</v>
          </cell>
          <cell r="L14458">
            <v>6809.39</v>
          </cell>
        </row>
        <row r="14459">
          <cell r="A14459" t="str">
            <v>R655208</v>
          </cell>
          <cell r="L14459">
            <v>793.4</v>
          </cell>
        </row>
        <row r="14460">
          <cell r="A14460" t="str">
            <v>R655208</v>
          </cell>
          <cell r="L14460">
            <v>0</v>
          </cell>
        </row>
        <row r="14461">
          <cell r="A14461" t="str">
            <v>R655208</v>
          </cell>
          <cell r="L14461">
            <v>4674</v>
          </cell>
        </row>
        <row r="14462">
          <cell r="A14462" t="str">
            <v>R655208</v>
          </cell>
          <cell r="L14462">
            <v>1449.53</v>
          </cell>
        </row>
        <row r="14463">
          <cell r="A14463" t="str">
            <v>R655208</v>
          </cell>
          <cell r="L14463">
            <v>0</v>
          </cell>
        </row>
        <row r="14464">
          <cell r="A14464" t="str">
            <v>R655208</v>
          </cell>
          <cell r="L14464">
            <v>0</v>
          </cell>
        </row>
        <row r="14465">
          <cell r="A14465" t="str">
            <v>R655208</v>
          </cell>
          <cell r="L14465">
            <v>0</v>
          </cell>
        </row>
        <row r="14466">
          <cell r="A14466" t="str">
            <v>R655208</v>
          </cell>
          <cell r="L14466">
            <v>235.6</v>
          </cell>
        </row>
        <row r="14467">
          <cell r="A14467" t="str">
            <v>R655208</v>
          </cell>
          <cell r="L14467">
            <v>9388.1</v>
          </cell>
        </row>
        <row r="14468">
          <cell r="A14468" t="str">
            <v>R655208</v>
          </cell>
          <cell r="L14468">
            <v>277.8</v>
          </cell>
        </row>
        <row r="14469">
          <cell r="A14469" t="str">
            <v>R655208</v>
          </cell>
          <cell r="L14469">
            <v>0</v>
          </cell>
        </row>
        <row r="14470">
          <cell r="A14470" t="str">
            <v>R655208</v>
          </cell>
          <cell r="L14470">
            <v>25600</v>
          </cell>
        </row>
        <row r="14471">
          <cell r="A14471" t="str">
            <v>R655208</v>
          </cell>
          <cell r="L14471">
            <v>819</v>
          </cell>
        </row>
        <row r="14472">
          <cell r="A14472" t="str">
            <v>R655208</v>
          </cell>
          <cell r="L14472">
            <v>0</v>
          </cell>
        </row>
        <row r="14473">
          <cell r="A14473" t="str">
            <v>R655208</v>
          </cell>
          <cell r="L14473">
            <v>3383.73</v>
          </cell>
        </row>
        <row r="14474">
          <cell r="A14474" t="str">
            <v>R655208</v>
          </cell>
          <cell r="L14474">
            <v>8688.9599999999991</v>
          </cell>
        </row>
        <row r="14475">
          <cell r="A14475" t="str">
            <v>R655208</v>
          </cell>
          <cell r="L14475">
            <v>31.48</v>
          </cell>
        </row>
        <row r="14476">
          <cell r="A14476" t="str">
            <v>R655208</v>
          </cell>
          <cell r="L14476">
            <v>0</v>
          </cell>
        </row>
        <row r="14477">
          <cell r="A14477" t="str">
            <v>R655208</v>
          </cell>
          <cell r="L14477">
            <v>8253.26</v>
          </cell>
        </row>
        <row r="14478">
          <cell r="A14478" t="str">
            <v>R655208</v>
          </cell>
          <cell r="L14478">
            <v>21212.05</v>
          </cell>
        </row>
        <row r="14479">
          <cell r="A14479" t="str">
            <v>R655208</v>
          </cell>
          <cell r="L14479">
            <v>16600</v>
          </cell>
        </row>
        <row r="14480">
          <cell r="A14480" t="str">
            <v>R655208</v>
          </cell>
          <cell r="L14480">
            <v>0</v>
          </cell>
        </row>
        <row r="14481">
          <cell r="A14481" t="str">
            <v>R655208</v>
          </cell>
          <cell r="L14481">
            <v>33554.71</v>
          </cell>
        </row>
        <row r="14482">
          <cell r="A14482" t="str">
            <v>R655208</v>
          </cell>
          <cell r="L14482">
            <v>4208.75</v>
          </cell>
        </row>
        <row r="14483">
          <cell r="A14483" t="str">
            <v>R655208</v>
          </cell>
          <cell r="L14483">
            <v>0</v>
          </cell>
        </row>
        <row r="14484">
          <cell r="A14484" t="str">
            <v>R655208</v>
          </cell>
          <cell r="L14484">
            <v>1600</v>
          </cell>
        </row>
        <row r="14485">
          <cell r="A14485" t="str">
            <v>R655208</v>
          </cell>
          <cell r="L14485">
            <v>1657</v>
          </cell>
        </row>
        <row r="14486">
          <cell r="A14486" t="str">
            <v>R655208</v>
          </cell>
          <cell r="L14486">
            <v>0</v>
          </cell>
        </row>
        <row r="14487">
          <cell r="A14487" t="str">
            <v>R655208</v>
          </cell>
          <cell r="L14487">
            <v>11961.28</v>
          </cell>
        </row>
        <row r="14488">
          <cell r="A14488" t="str">
            <v>R655208</v>
          </cell>
          <cell r="L14488">
            <v>1474.5</v>
          </cell>
        </row>
        <row r="14489">
          <cell r="A14489" t="str">
            <v>R655208</v>
          </cell>
          <cell r="L14489">
            <v>1786</v>
          </cell>
        </row>
        <row r="14490">
          <cell r="A14490" t="str">
            <v>R655208</v>
          </cell>
          <cell r="L14490">
            <v>0</v>
          </cell>
        </row>
        <row r="14491">
          <cell r="A14491" t="str">
            <v>R655208</v>
          </cell>
          <cell r="L14491">
            <v>1786</v>
          </cell>
        </row>
        <row r="14492">
          <cell r="A14492" t="str">
            <v>R655208</v>
          </cell>
          <cell r="L14492">
            <v>-2399.61</v>
          </cell>
        </row>
        <row r="14493">
          <cell r="A14493" t="str">
            <v>R655208</v>
          </cell>
          <cell r="L14493">
            <v>2399.61</v>
          </cell>
        </row>
        <row r="14494">
          <cell r="A14494" t="str">
            <v>R655208</v>
          </cell>
          <cell r="L14494">
            <v>0.1</v>
          </cell>
        </row>
        <row r="14495">
          <cell r="A14495" t="str">
            <v>R655208</v>
          </cell>
          <cell r="L14495">
            <v>0.02</v>
          </cell>
        </row>
        <row r="14496">
          <cell r="A14496" t="str">
            <v>R655208</v>
          </cell>
          <cell r="L14496">
            <v>2.02</v>
          </cell>
        </row>
        <row r="14497">
          <cell r="A14497" t="str">
            <v>R655208</v>
          </cell>
          <cell r="L14497">
            <v>2299.15</v>
          </cell>
        </row>
        <row r="14498">
          <cell r="A14498" t="str">
            <v>R655208</v>
          </cell>
          <cell r="L14498">
            <v>2500</v>
          </cell>
        </row>
        <row r="14499">
          <cell r="A14499" t="str">
            <v>R655208</v>
          </cell>
          <cell r="L14499">
            <v>0</v>
          </cell>
        </row>
        <row r="14500">
          <cell r="A14500" t="str">
            <v>R655208</v>
          </cell>
          <cell r="L14500">
            <v>3400.98</v>
          </cell>
        </row>
        <row r="14501">
          <cell r="A14501" t="str">
            <v>R655208</v>
          </cell>
          <cell r="L14501">
            <v>0</v>
          </cell>
        </row>
        <row r="14502">
          <cell r="A14502" t="str">
            <v>R655208</v>
          </cell>
          <cell r="L14502">
            <v>10000</v>
          </cell>
        </row>
        <row r="14503">
          <cell r="A14503" t="str">
            <v>R655208</v>
          </cell>
          <cell r="L14503">
            <v>0</v>
          </cell>
        </row>
        <row r="14504">
          <cell r="A14504" t="str">
            <v>R655208</v>
          </cell>
          <cell r="L14504">
            <v>894.8</v>
          </cell>
        </row>
        <row r="14505">
          <cell r="A14505" t="str">
            <v>R655208</v>
          </cell>
          <cell r="L14505">
            <v>1836.76</v>
          </cell>
        </row>
        <row r="14506">
          <cell r="A14506" t="str">
            <v>R655208</v>
          </cell>
          <cell r="L14506">
            <v>1383.53</v>
          </cell>
        </row>
        <row r="14507">
          <cell r="A14507" t="str">
            <v>R655208</v>
          </cell>
          <cell r="L14507">
            <v>0</v>
          </cell>
        </row>
        <row r="14508">
          <cell r="A14508" t="str">
            <v>R655208</v>
          </cell>
          <cell r="L14508">
            <v>1191.2</v>
          </cell>
        </row>
        <row r="14509">
          <cell r="A14509" t="str">
            <v>R655208</v>
          </cell>
          <cell r="L14509">
            <v>176</v>
          </cell>
        </row>
        <row r="14510">
          <cell r="A14510" t="str">
            <v>R655208</v>
          </cell>
          <cell r="L14510">
            <v>1782.7</v>
          </cell>
        </row>
        <row r="14511">
          <cell r="A14511" t="str">
            <v>R655208</v>
          </cell>
          <cell r="L14511">
            <v>0</v>
          </cell>
        </row>
        <row r="14512">
          <cell r="A14512" t="str">
            <v>R655208</v>
          </cell>
          <cell r="L14512">
            <v>1108.67</v>
          </cell>
        </row>
        <row r="14513">
          <cell r="A14513" t="str">
            <v>R655208</v>
          </cell>
          <cell r="L14513">
            <v>2503.58</v>
          </cell>
        </row>
        <row r="14514">
          <cell r="A14514" t="str">
            <v>R655208</v>
          </cell>
          <cell r="L14514">
            <v>-170</v>
          </cell>
        </row>
        <row r="14515">
          <cell r="A14515" t="str">
            <v>R655208</v>
          </cell>
          <cell r="L14515">
            <v>170</v>
          </cell>
        </row>
        <row r="14516">
          <cell r="A14516" t="str">
            <v>R655208</v>
          </cell>
          <cell r="L14516">
            <v>-3750</v>
          </cell>
        </row>
        <row r="14517">
          <cell r="A14517" t="str">
            <v>R655208</v>
          </cell>
          <cell r="L14517">
            <v>3750</v>
          </cell>
        </row>
        <row r="14518">
          <cell r="A14518" t="str">
            <v>R655208</v>
          </cell>
          <cell r="L14518">
            <v>1608.6</v>
          </cell>
        </row>
        <row r="14519">
          <cell r="A14519" t="str">
            <v>R655208</v>
          </cell>
          <cell r="L14519">
            <v>1481.5</v>
          </cell>
        </row>
        <row r="14520">
          <cell r="A14520" t="str">
            <v>R655208</v>
          </cell>
          <cell r="L14520">
            <v>38154.01</v>
          </cell>
        </row>
        <row r="14521">
          <cell r="A14521" t="str">
            <v>R655208</v>
          </cell>
          <cell r="L14521">
            <v>16291.28</v>
          </cell>
        </row>
        <row r="14522">
          <cell r="A14522" t="str">
            <v>R655208</v>
          </cell>
          <cell r="L14522">
            <v>2475.9899999999998</v>
          </cell>
        </row>
        <row r="14523">
          <cell r="A14523" t="str">
            <v>R655208</v>
          </cell>
          <cell r="L14523">
            <v>1442.58</v>
          </cell>
        </row>
        <row r="14524">
          <cell r="A14524" t="str">
            <v>R655208</v>
          </cell>
          <cell r="L14524">
            <v>569.94000000000005</v>
          </cell>
        </row>
        <row r="14525">
          <cell r="A14525" t="str">
            <v>R655208</v>
          </cell>
          <cell r="L14525">
            <v>-0.6</v>
          </cell>
        </row>
        <row r="14526">
          <cell r="A14526" t="str">
            <v>R655208</v>
          </cell>
          <cell r="L14526">
            <v>381.36</v>
          </cell>
        </row>
        <row r="14527">
          <cell r="A14527" t="str">
            <v>R655208</v>
          </cell>
          <cell r="L14527">
            <v>0</v>
          </cell>
        </row>
        <row r="14528">
          <cell r="A14528" t="str">
            <v>R655208</v>
          </cell>
          <cell r="L14528">
            <v>2328.7800000000002</v>
          </cell>
        </row>
        <row r="14529">
          <cell r="A14529" t="str">
            <v>R655208</v>
          </cell>
          <cell r="L14529">
            <v>1389</v>
          </cell>
        </row>
        <row r="14530">
          <cell r="A14530" t="str">
            <v>R655208</v>
          </cell>
          <cell r="L14530">
            <v>0</v>
          </cell>
        </row>
        <row r="14531">
          <cell r="A14531" t="str">
            <v>R655208</v>
          </cell>
          <cell r="L14531">
            <v>-8</v>
          </cell>
        </row>
        <row r="14532">
          <cell r="A14532" t="str">
            <v>R655208</v>
          </cell>
          <cell r="L14532">
            <v>8</v>
          </cell>
        </row>
        <row r="14533">
          <cell r="A14533" t="str">
            <v>R655208</v>
          </cell>
          <cell r="L14533">
            <v>178.23</v>
          </cell>
        </row>
        <row r="14534">
          <cell r="A14534" t="str">
            <v>R655208</v>
          </cell>
          <cell r="L14534">
            <v>0.57999999999999996</v>
          </cell>
        </row>
        <row r="14535">
          <cell r="A14535" t="str">
            <v>R655208</v>
          </cell>
          <cell r="L14535">
            <v>0</v>
          </cell>
        </row>
        <row r="14536">
          <cell r="A14536" t="str">
            <v>R655208</v>
          </cell>
          <cell r="L14536">
            <v>-8.1</v>
          </cell>
        </row>
        <row r="14537">
          <cell r="A14537" t="str">
            <v>R655208</v>
          </cell>
          <cell r="L14537">
            <v>0</v>
          </cell>
        </row>
        <row r="14538">
          <cell r="A14538" t="str">
            <v>R655208</v>
          </cell>
          <cell r="L14538">
            <v>862</v>
          </cell>
        </row>
        <row r="14539">
          <cell r="A14539" t="str">
            <v>R655208</v>
          </cell>
          <cell r="L14539">
            <v>0</v>
          </cell>
        </row>
        <row r="14540">
          <cell r="A14540" t="str">
            <v>R655208</v>
          </cell>
          <cell r="L14540">
            <v>0</v>
          </cell>
        </row>
        <row r="14541">
          <cell r="A14541" t="str">
            <v>R673403</v>
          </cell>
          <cell r="L14541">
            <v>45</v>
          </cell>
        </row>
        <row r="14542">
          <cell r="A14542" t="str">
            <v>R673403</v>
          </cell>
          <cell r="L14542">
            <v>9365.9699999999993</v>
          </cell>
        </row>
        <row r="14543">
          <cell r="A14543" t="str">
            <v>R673403</v>
          </cell>
          <cell r="L14543">
            <v>901.88</v>
          </cell>
        </row>
        <row r="14544">
          <cell r="A14544" t="str">
            <v>R673403</v>
          </cell>
          <cell r="L14544">
            <v>89694.26</v>
          </cell>
        </row>
        <row r="14545">
          <cell r="A14545" t="str">
            <v>R673403</v>
          </cell>
          <cell r="L14545">
            <v>0</v>
          </cell>
        </row>
        <row r="14546">
          <cell r="A14546" t="str">
            <v>R673403</v>
          </cell>
          <cell r="L14546">
            <v>15066.18</v>
          </cell>
        </row>
        <row r="14547">
          <cell r="A14547" t="str">
            <v>R673403</v>
          </cell>
          <cell r="L14547">
            <v>0</v>
          </cell>
        </row>
        <row r="14548">
          <cell r="A14548" t="str">
            <v>R673403</v>
          </cell>
          <cell r="L14548">
            <v>641.32000000000005</v>
          </cell>
        </row>
        <row r="14549">
          <cell r="A14549" t="str">
            <v>R673403</v>
          </cell>
          <cell r="L14549">
            <v>0</v>
          </cell>
        </row>
        <row r="14550">
          <cell r="A14550" t="str">
            <v>R673403</v>
          </cell>
          <cell r="L14550">
            <v>43196</v>
          </cell>
        </row>
        <row r="14551">
          <cell r="A14551" t="str">
            <v>R673403</v>
          </cell>
          <cell r="L14551">
            <v>0</v>
          </cell>
        </row>
        <row r="14552">
          <cell r="A14552" t="str">
            <v>R673403</v>
          </cell>
          <cell r="L14552">
            <v>1878</v>
          </cell>
        </row>
        <row r="14553">
          <cell r="A14553" t="str">
            <v>R673403</v>
          </cell>
          <cell r="L14553">
            <v>0</v>
          </cell>
        </row>
        <row r="14554">
          <cell r="A14554" t="str">
            <v>R674126</v>
          </cell>
          <cell r="L14554">
            <v>945.25</v>
          </cell>
        </row>
        <row r="14555">
          <cell r="A14555" t="str">
            <v>R674126</v>
          </cell>
          <cell r="L14555">
            <v>8617.02</v>
          </cell>
        </row>
        <row r="14556">
          <cell r="A14556" t="str">
            <v>R674126</v>
          </cell>
          <cell r="L14556">
            <v>0</v>
          </cell>
        </row>
        <row r="14557">
          <cell r="A14557" t="str">
            <v>R674126</v>
          </cell>
          <cell r="L14557">
            <v>-211</v>
          </cell>
        </row>
        <row r="14558">
          <cell r="A14558" t="str">
            <v>R674126</v>
          </cell>
          <cell r="L14558">
            <v>211</v>
          </cell>
        </row>
        <row r="14559">
          <cell r="A14559" t="str">
            <v>R674126</v>
          </cell>
          <cell r="L14559">
            <v>-120.83</v>
          </cell>
        </row>
        <row r="14560">
          <cell r="A14560" t="str">
            <v>R674126</v>
          </cell>
          <cell r="L14560">
            <v>120.83</v>
          </cell>
        </row>
        <row r="14561">
          <cell r="A14561" t="str">
            <v>R674126</v>
          </cell>
          <cell r="L14561">
            <v>369.18</v>
          </cell>
        </row>
        <row r="14562">
          <cell r="A14562" t="str">
            <v>R674126</v>
          </cell>
          <cell r="L14562">
            <v>-109.7</v>
          </cell>
        </row>
        <row r="14563">
          <cell r="A14563" t="str">
            <v>R674126</v>
          </cell>
          <cell r="L14563">
            <v>-508.55</v>
          </cell>
        </row>
        <row r="14564">
          <cell r="A14564" t="str">
            <v>R674126</v>
          </cell>
          <cell r="L14564">
            <v>202.64</v>
          </cell>
        </row>
        <row r="14565">
          <cell r="A14565" t="str">
            <v>R674126</v>
          </cell>
          <cell r="L14565">
            <v>25918.89</v>
          </cell>
        </row>
        <row r="14566">
          <cell r="A14566" t="str">
            <v>R674126</v>
          </cell>
          <cell r="L14566">
            <v>12.7</v>
          </cell>
        </row>
        <row r="14567">
          <cell r="A14567" t="str">
            <v>R674126</v>
          </cell>
          <cell r="L14567">
            <v>386.28</v>
          </cell>
        </row>
        <row r="14568">
          <cell r="A14568" t="str">
            <v>R674126</v>
          </cell>
          <cell r="L14568">
            <v>1398.6</v>
          </cell>
        </row>
        <row r="14569">
          <cell r="A14569" t="str">
            <v>R674126</v>
          </cell>
          <cell r="L14569">
            <v>0</v>
          </cell>
        </row>
        <row r="14570">
          <cell r="A14570" t="str">
            <v>R674126</v>
          </cell>
          <cell r="L14570">
            <v>401.51</v>
          </cell>
        </row>
        <row r="14571">
          <cell r="A14571" t="str">
            <v>R674126</v>
          </cell>
          <cell r="L14571">
            <v>0</v>
          </cell>
        </row>
        <row r="14572">
          <cell r="A14572" t="str">
            <v>R674126FER</v>
          </cell>
          <cell r="L14572">
            <v>12010.88</v>
          </cell>
        </row>
        <row r="14573">
          <cell r="A14573" t="str">
            <v>R674126FER</v>
          </cell>
          <cell r="L14573">
            <v>0</v>
          </cell>
        </row>
        <row r="14574">
          <cell r="A14574" t="str">
            <v>R674126FER</v>
          </cell>
          <cell r="L14574">
            <v>5528.81</v>
          </cell>
        </row>
        <row r="14575">
          <cell r="A14575" t="str">
            <v>R674126FER</v>
          </cell>
          <cell r="L14575">
            <v>0</v>
          </cell>
        </row>
        <row r="14576">
          <cell r="A14576" t="str">
            <v>R674126FER</v>
          </cell>
          <cell r="L14576">
            <v>8296.84</v>
          </cell>
        </row>
        <row r="14577">
          <cell r="A14577" t="str">
            <v>R674126FER</v>
          </cell>
          <cell r="L14577">
            <v>0</v>
          </cell>
        </row>
        <row r="14578">
          <cell r="A14578" t="str">
            <v>R674126FER</v>
          </cell>
          <cell r="L14578">
            <v>20219.16</v>
          </cell>
        </row>
        <row r="14579">
          <cell r="A14579" t="str">
            <v>R674126FER</v>
          </cell>
          <cell r="L14579">
            <v>0</v>
          </cell>
        </row>
        <row r="14580">
          <cell r="A14580" t="str">
            <v>R674126FER</v>
          </cell>
          <cell r="L14580">
            <v>63756.67</v>
          </cell>
        </row>
        <row r="14581">
          <cell r="A14581" t="str">
            <v>R674126FER</v>
          </cell>
          <cell r="L14581">
            <v>466.2</v>
          </cell>
        </row>
        <row r="14582">
          <cell r="A14582" t="str">
            <v>R674126FER</v>
          </cell>
          <cell r="L14582">
            <v>-0.02</v>
          </cell>
        </row>
        <row r="14583">
          <cell r="A14583" t="str">
            <v>R674126FER</v>
          </cell>
          <cell r="L14583">
            <v>8327.75</v>
          </cell>
        </row>
        <row r="14584">
          <cell r="A14584" t="str">
            <v>R674126FER</v>
          </cell>
          <cell r="L14584">
            <v>0</v>
          </cell>
        </row>
        <row r="14585">
          <cell r="A14585" t="str">
            <v>R674126FER</v>
          </cell>
          <cell r="L14585">
            <v>20219.16</v>
          </cell>
        </row>
        <row r="14586">
          <cell r="A14586" t="str">
            <v>R674126FER</v>
          </cell>
          <cell r="L14586">
            <v>0</v>
          </cell>
        </row>
        <row r="14587">
          <cell r="A14587" t="str">
            <v>R674126FER</v>
          </cell>
          <cell r="L14587">
            <v>206.23</v>
          </cell>
        </row>
        <row r="14588">
          <cell r="A14588" t="str">
            <v>R674126FER</v>
          </cell>
          <cell r="L14588">
            <v>24406.14</v>
          </cell>
        </row>
        <row r="14589">
          <cell r="A14589" t="str">
            <v>R674126FER</v>
          </cell>
          <cell r="L14589">
            <v>0</v>
          </cell>
        </row>
        <row r="14590">
          <cell r="A14590" t="str">
            <v>R674126FER</v>
          </cell>
          <cell r="L14590">
            <v>2250</v>
          </cell>
        </row>
        <row r="14591">
          <cell r="A14591" t="str">
            <v>R674126FER</v>
          </cell>
          <cell r="L14591">
            <v>0</v>
          </cell>
        </row>
        <row r="14592">
          <cell r="A14592" t="str">
            <v>R674126FER</v>
          </cell>
          <cell r="L14592">
            <v>11233.36</v>
          </cell>
        </row>
        <row r="14593">
          <cell r="A14593" t="str">
            <v>R674126FER</v>
          </cell>
          <cell r="L14593">
            <v>0</v>
          </cell>
        </row>
        <row r="14594">
          <cell r="A14594" t="str">
            <v>R674126FER</v>
          </cell>
          <cell r="L14594">
            <v>27177.93</v>
          </cell>
        </row>
        <row r="14595">
          <cell r="A14595" t="str">
            <v>R674126FER</v>
          </cell>
          <cell r="L14595">
            <v>0</v>
          </cell>
        </row>
        <row r="14596">
          <cell r="A14596" t="str">
            <v>R674126FER</v>
          </cell>
          <cell r="L14596">
            <v>181.16</v>
          </cell>
        </row>
        <row r="14597">
          <cell r="A14597" t="str">
            <v>R674126FER</v>
          </cell>
          <cell r="L14597">
            <v>14518.18</v>
          </cell>
        </row>
        <row r="14598">
          <cell r="A14598" t="str">
            <v>R674126FER</v>
          </cell>
          <cell r="L14598">
            <v>10840</v>
          </cell>
        </row>
        <row r="14599">
          <cell r="A14599" t="str">
            <v>R674126FER</v>
          </cell>
          <cell r="L14599">
            <v>2270.4299999999998</v>
          </cell>
        </row>
        <row r="14600">
          <cell r="A14600" t="str">
            <v>R674126FER</v>
          </cell>
          <cell r="L14600">
            <v>0</v>
          </cell>
        </row>
        <row r="14601">
          <cell r="A14601" t="str">
            <v>R674126FER</v>
          </cell>
          <cell r="L14601">
            <v>5305.65</v>
          </cell>
        </row>
        <row r="14602">
          <cell r="A14602" t="str">
            <v>R674126FER</v>
          </cell>
          <cell r="L14602">
            <v>0</v>
          </cell>
        </row>
        <row r="14603">
          <cell r="A14603" t="str">
            <v>R674126FER</v>
          </cell>
          <cell r="L14603">
            <v>12838.62</v>
          </cell>
        </row>
        <row r="14604">
          <cell r="A14604" t="str">
            <v>R674126FER</v>
          </cell>
          <cell r="L14604">
            <v>0</v>
          </cell>
        </row>
        <row r="14605">
          <cell r="A14605" t="str">
            <v>R674126FER</v>
          </cell>
          <cell r="L14605">
            <v>23884.29</v>
          </cell>
        </row>
        <row r="14606">
          <cell r="A14606" t="str">
            <v>R674126FER</v>
          </cell>
          <cell r="L14606">
            <v>0</v>
          </cell>
        </row>
        <row r="14607">
          <cell r="A14607" t="str">
            <v>R674126FER</v>
          </cell>
          <cell r="L14607">
            <v>8331.8700000000008</v>
          </cell>
        </row>
        <row r="14608">
          <cell r="A14608" t="str">
            <v>R674126FER</v>
          </cell>
          <cell r="L14608">
            <v>0</v>
          </cell>
        </row>
        <row r="14609">
          <cell r="A14609" t="str">
            <v>R674126FER</v>
          </cell>
          <cell r="L14609">
            <v>20340.48</v>
          </cell>
        </row>
        <row r="14610">
          <cell r="A14610" t="str">
            <v>R674126FER</v>
          </cell>
          <cell r="L14610">
            <v>0</v>
          </cell>
        </row>
        <row r="14611">
          <cell r="A14611" t="str">
            <v>R674126FER</v>
          </cell>
          <cell r="L14611">
            <v>98.83</v>
          </cell>
        </row>
        <row r="14612">
          <cell r="A14612" t="str">
            <v>R674126FER</v>
          </cell>
          <cell r="L14612">
            <v>50165.73</v>
          </cell>
        </row>
        <row r="14613">
          <cell r="A14613" t="str">
            <v>R674126FER</v>
          </cell>
          <cell r="L14613">
            <v>0</v>
          </cell>
        </row>
        <row r="14614">
          <cell r="A14614" t="str">
            <v>R674126FER</v>
          </cell>
          <cell r="L14614">
            <v>5923.8</v>
          </cell>
        </row>
        <row r="14615">
          <cell r="A14615" t="str">
            <v>R674126FER</v>
          </cell>
          <cell r="L14615">
            <v>47201.49</v>
          </cell>
        </row>
        <row r="14616">
          <cell r="A14616" t="str">
            <v>R674126FER</v>
          </cell>
          <cell r="L14616">
            <v>0</v>
          </cell>
        </row>
        <row r="14617">
          <cell r="A14617" t="str">
            <v>R674126FER</v>
          </cell>
          <cell r="L14617">
            <v>2853</v>
          </cell>
        </row>
        <row r="14618">
          <cell r="A14618" t="str">
            <v>R674126FER</v>
          </cell>
          <cell r="L14618">
            <v>0</v>
          </cell>
        </row>
        <row r="14619">
          <cell r="A14619" t="str">
            <v>R674126FER</v>
          </cell>
          <cell r="L14619">
            <v>6958.77</v>
          </cell>
        </row>
        <row r="14620">
          <cell r="A14620" t="str">
            <v>R674126FER</v>
          </cell>
          <cell r="L14620">
            <v>0</v>
          </cell>
        </row>
        <row r="14621">
          <cell r="A14621" t="str">
            <v>R674126HAM</v>
          </cell>
          <cell r="L14621">
            <v>3241.35</v>
          </cell>
        </row>
        <row r="14622">
          <cell r="A14622" t="str">
            <v>R674126HAM</v>
          </cell>
          <cell r="L14622">
            <v>-326.99</v>
          </cell>
        </row>
        <row r="14623">
          <cell r="A14623" t="str">
            <v>R674126HAM</v>
          </cell>
          <cell r="L14623">
            <v>-2418</v>
          </cell>
        </row>
        <row r="14624">
          <cell r="A14624" t="str">
            <v>R674126HAM</v>
          </cell>
          <cell r="L14624">
            <v>-254.06</v>
          </cell>
        </row>
        <row r="14625">
          <cell r="A14625" t="str">
            <v>R674126HAM</v>
          </cell>
          <cell r="L14625">
            <v>2744.73</v>
          </cell>
        </row>
        <row r="14626">
          <cell r="A14626" t="str">
            <v>R674126HAM</v>
          </cell>
          <cell r="L14626">
            <v>2.5</v>
          </cell>
        </row>
        <row r="14627">
          <cell r="A14627" t="str">
            <v>R674126HAM</v>
          </cell>
          <cell r="L14627">
            <v>-85.85</v>
          </cell>
        </row>
        <row r="14628">
          <cell r="A14628" t="str">
            <v>R674126HAM</v>
          </cell>
          <cell r="L14628">
            <v>-80.77</v>
          </cell>
        </row>
        <row r="14629">
          <cell r="A14629" t="str">
            <v>R674126HAM</v>
          </cell>
          <cell r="L14629">
            <v>5911.48</v>
          </cell>
        </row>
        <row r="14630">
          <cell r="A14630" t="str">
            <v>R674126HAM</v>
          </cell>
          <cell r="L14630">
            <v>0</v>
          </cell>
        </row>
        <row r="14631">
          <cell r="A14631" t="str">
            <v>R674126HAM</v>
          </cell>
          <cell r="L14631">
            <v>13995.38</v>
          </cell>
        </row>
        <row r="14632">
          <cell r="A14632" t="str">
            <v>R674126HAM</v>
          </cell>
          <cell r="L14632">
            <v>0</v>
          </cell>
        </row>
        <row r="14633">
          <cell r="A14633" t="str">
            <v>R674126HAM</v>
          </cell>
          <cell r="L14633">
            <v>150.22999999999999</v>
          </cell>
        </row>
        <row r="14634">
          <cell r="A14634" t="str">
            <v>R675008</v>
          </cell>
          <cell r="L14634">
            <v>-80</v>
          </cell>
        </row>
        <row r="14635">
          <cell r="A14635" t="str">
            <v>R675008</v>
          </cell>
          <cell r="L14635">
            <v>850.28</v>
          </cell>
        </row>
        <row r="14636">
          <cell r="A14636" t="str">
            <v>R675008</v>
          </cell>
          <cell r="L14636">
            <v>-15.25</v>
          </cell>
        </row>
        <row r="14637">
          <cell r="A14637" t="str">
            <v>R675008</v>
          </cell>
          <cell r="L14637">
            <v>0</v>
          </cell>
        </row>
        <row r="14638">
          <cell r="A14638" t="str">
            <v>R675008</v>
          </cell>
          <cell r="L14638">
            <v>-27.73</v>
          </cell>
        </row>
        <row r="14639">
          <cell r="A14639" t="str">
            <v>R675008</v>
          </cell>
          <cell r="L14639">
            <v>0</v>
          </cell>
        </row>
        <row r="14640">
          <cell r="A14640" t="str">
            <v>R675008</v>
          </cell>
          <cell r="L14640">
            <v>1810.51</v>
          </cell>
        </row>
        <row r="14641">
          <cell r="A14641" t="str">
            <v>R675008</v>
          </cell>
          <cell r="L14641">
            <v>0</v>
          </cell>
        </row>
        <row r="14642">
          <cell r="A14642" t="str">
            <v>R675008</v>
          </cell>
          <cell r="L14642">
            <v>4981.72</v>
          </cell>
        </row>
        <row r="14643">
          <cell r="A14643" t="str">
            <v>R675008</v>
          </cell>
          <cell r="L14643">
            <v>0</v>
          </cell>
        </row>
        <row r="14644">
          <cell r="A14644" t="str">
            <v>R675008</v>
          </cell>
          <cell r="L14644">
            <v>4099.87</v>
          </cell>
        </row>
        <row r="14645">
          <cell r="A14645" t="str">
            <v>R675008</v>
          </cell>
          <cell r="L14645">
            <v>0</v>
          </cell>
        </row>
        <row r="14646">
          <cell r="A14646" t="str">
            <v>R675008</v>
          </cell>
          <cell r="L14646">
            <v>10000</v>
          </cell>
        </row>
        <row r="14647">
          <cell r="A14647" t="str">
            <v>R675008</v>
          </cell>
          <cell r="L14647">
            <v>0</v>
          </cell>
        </row>
        <row r="14648">
          <cell r="A14648" t="str">
            <v>R675008</v>
          </cell>
          <cell r="L14648">
            <v>19231.490000000002</v>
          </cell>
        </row>
        <row r="14649">
          <cell r="A14649" t="str">
            <v>R675008</v>
          </cell>
          <cell r="L14649">
            <v>250</v>
          </cell>
        </row>
        <row r="14650">
          <cell r="A14650" t="str">
            <v>R675008</v>
          </cell>
          <cell r="L14650">
            <v>0</v>
          </cell>
        </row>
        <row r="14651">
          <cell r="A14651" t="str">
            <v>R675008</v>
          </cell>
          <cell r="L14651">
            <v>10080</v>
          </cell>
        </row>
        <row r="14652">
          <cell r="A14652" t="str">
            <v>R675008</v>
          </cell>
          <cell r="L14652">
            <v>14901.3</v>
          </cell>
        </row>
        <row r="14653">
          <cell r="A14653" t="str">
            <v>R675008</v>
          </cell>
          <cell r="L14653">
            <v>0</v>
          </cell>
        </row>
        <row r="14654">
          <cell r="A14654" t="str">
            <v>R675008</v>
          </cell>
          <cell r="L14654">
            <v>4830.51</v>
          </cell>
        </row>
        <row r="14655">
          <cell r="A14655" t="str">
            <v>R675008</v>
          </cell>
          <cell r="L14655">
            <v>0</v>
          </cell>
        </row>
        <row r="14656">
          <cell r="A14656" t="str">
            <v>R675008</v>
          </cell>
          <cell r="L14656">
            <v>11715.48</v>
          </cell>
        </row>
        <row r="14657">
          <cell r="A14657" t="str">
            <v>R675008</v>
          </cell>
          <cell r="L14657">
            <v>0</v>
          </cell>
        </row>
        <row r="14658">
          <cell r="A14658" t="str">
            <v>R675008</v>
          </cell>
          <cell r="L14658">
            <v>7740</v>
          </cell>
        </row>
        <row r="14659">
          <cell r="A14659" t="str">
            <v>R675008</v>
          </cell>
          <cell r="L14659">
            <v>182.24</v>
          </cell>
        </row>
        <row r="14660">
          <cell r="A14660" t="str">
            <v>R675008</v>
          </cell>
          <cell r="L14660">
            <v>0</v>
          </cell>
        </row>
        <row r="14661">
          <cell r="A14661" t="str">
            <v>R675008</v>
          </cell>
          <cell r="L14661">
            <v>90</v>
          </cell>
        </row>
        <row r="14662">
          <cell r="A14662" t="str">
            <v>R675008</v>
          </cell>
          <cell r="L14662">
            <v>26.04</v>
          </cell>
        </row>
        <row r="14663">
          <cell r="A14663" t="str">
            <v>R675008</v>
          </cell>
          <cell r="L14663">
            <v>15.67</v>
          </cell>
        </row>
        <row r="14664">
          <cell r="A14664" t="str">
            <v>R675008</v>
          </cell>
          <cell r="L14664">
            <v>7820.52</v>
          </cell>
        </row>
        <row r="14665">
          <cell r="A14665" t="str">
            <v>R675008</v>
          </cell>
          <cell r="L14665">
            <v>0</v>
          </cell>
        </row>
        <row r="14666">
          <cell r="A14666" t="str">
            <v>R675008</v>
          </cell>
          <cell r="L14666">
            <v>3.9</v>
          </cell>
        </row>
        <row r="14667">
          <cell r="A14667" t="str">
            <v>R675008</v>
          </cell>
          <cell r="L14667">
            <v>10578.42</v>
          </cell>
        </row>
        <row r="14668">
          <cell r="A14668" t="str">
            <v>R675008</v>
          </cell>
          <cell r="L14668">
            <v>0</v>
          </cell>
        </row>
        <row r="14669">
          <cell r="A14669" t="str">
            <v>R675509</v>
          </cell>
          <cell r="L14669">
            <v>10489.68</v>
          </cell>
        </row>
        <row r="14670">
          <cell r="A14670" t="str">
            <v>R675509</v>
          </cell>
          <cell r="L14670">
            <v>0</v>
          </cell>
        </row>
        <row r="14671">
          <cell r="A14671" t="str">
            <v>R675509</v>
          </cell>
          <cell r="L14671">
            <v>1161.3399999999999</v>
          </cell>
        </row>
        <row r="14672">
          <cell r="A14672" t="str">
            <v>R675509</v>
          </cell>
          <cell r="L14672">
            <v>0</v>
          </cell>
        </row>
        <row r="14673">
          <cell r="A14673" t="str">
            <v>R675509</v>
          </cell>
          <cell r="L14673">
            <v>2151.09</v>
          </cell>
        </row>
        <row r="14674">
          <cell r="A14674" t="str">
            <v>R675509</v>
          </cell>
          <cell r="L14674">
            <v>0</v>
          </cell>
        </row>
        <row r="14675">
          <cell r="A14675" t="str">
            <v>R675509</v>
          </cell>
          <cell r="L14675">
            <v>5246.68</v>
          </cell>
        </row>
        <row r="14676">
          <cell r="A14676" t="str">
            <v>R675509</v>
          </cell>
          <cell r="L14676">
            <v>0</v>
          </cell>
        </row>
        <row r="14677">
          <cell r="A14677" t="str">
            <v>R675509</v>
          </cell>
          <cell r="L14677">
            <v>-160.33000000000001</v>
          </cell>
        </row>
        <row r="14678">
          <cell r="A14678" t="str">
            <v>R675509</v>
          </cell>
          <cell r="L14678">
            <v>160.33000000000001</v>
          </cell>
        </row>
        <row r="14679">
          <cell r="A14679" t="str">
            <v>R675509</v>
          </cell>
          <cell r="L14679">
            <v>-13.67</v>
          </cell>
        </row>
        <row r="14680">
          <cell r="A14680" t="str">
            <v>R675509</v>
          </cell>
          <cell r="L14680">
            <v>13.67</v>
          </cell>
        </row>
        <row r="14681">
          <cell r="A14681" t="str">
            <v>R675509</v>
          </cell>
          <cell r="L14681">
            <v>135</v>
          </cell>
        </row>
        <row r="14682">
          <cell r="A14682" t="str">
            <v>R675509</v>
          </cell>
          <cell r="L14682">
            <v>26400.02</v>
          </cell>
        </row>
        <row r="14683">
          <cell r="A14683" t="str">
            <v>R675509</v>
          </cell>
          <cell r="L14683">
            <v>-121.78</v>
          </cell>
        </row>
        <row r="14684">
          <cell r="A14684" t="str">
            <v>R675509</v>
          </cell>
          <cell r="L14684">
            <v>-645.27</v>
          </cell>
        </row>
        <row r="14685">
          <cell r="A14685" t="str">
            <v>R675509</v>
          </cell>
          <cell r="L14685">
            <v>-4.96</v>
          </cell>
        </row>
        <row r="14686">
          <cell r="A14686" t="str">
            <v>R675509</v>
          </cell>
          <cell r="L14686">
            <v>2093.62</v>
          </cell>
        </row>
        <row r="14687">
          <cell r="A14687" t="str">
            <v>R675509</v>
          </cell>
          <cell r="L14687">
            <v>0</v>
          </cell>
        </row>
        <row r="14688">
          <cell r="A14688" t="str">
            <v>R675509</v>
          </cell>
          <cell r="L14688">
            <v>885.84</v>
          </cell>
        </row>
        <row r="14689">
          <cell r="A14689" t="str">
            <v>R675509</v>
          </cell>
          <cell r="L14689">
            <v>35583.68</v>
          </cell>
        </row>
        <row r="14690">
          <cell r="A14690" t="str">
            <v>R675509</v>
          </cell>
          <cell r="L14690">
            <v>0</v>
          </cell>
        </row>
        <row r="14691">
          <cell r="A14691" t="str">
            <v>R679406</v>
          </cell>
          <cell r="L14691">
            <v>10680</v>
          </cell>
        </row>
        <row r="14692">
          <cell r="A14692" t="str">
            <v>R679406</v>
          </cell>
          <cell r="L14692">
            <v>0</v>
          </cell>
        </row>
        <row r="14693">
          <cell r="A14693" t="str">
            <v>R679406</v>
          </cell>
          <cell r="L14693">
            <v>10680</v>
          </cell>
        </row>
        <row r="14694">
          <cell r="A14694" t="str">
            <v>R679406</v>
          </cell>
          <cell r="L14694">
            <v>0</v>
          </cell>
        </row>
        <row r="14695">
          <cell r="A14695" t="str">
            <v>R679406</v>
          </cell>
          <cell r="L14695">
            <v>2175.2800000000002</v>
          </cell>
        </row>
        <row r="14696">
          <cell r="A14696" t="str">
            <v>R679406</v>
          </cell>
          <cell r="L14696">
            <v>0</v>
          </cell>
        </row>
        <row r="14697">
          <cell r="A14697" t="str">
            <v>R679406</v>
          </cell>
          <cell r="L14697">
            <v>5305.65</v>
          </cell>
        </row>
        <row r="14698">
          <cell r="A14698" t="str">
            <v>R679406</v>
          </cell>
          <cell r="L14698">
            <v>0</v>
          </cell>
        </row>
        <row r="14699">
          <cell r="A14699" t="str">
            <v>R679406</v>
          </cell>
          <cell r="L14699">
            <v>-39.97</v>
          </cell>
        </row>
        <row r="14700">
          <cell r="A14700" t="str">
            <v>R679406</v>
          </cell>
          <cell r="L14700">
            <v>-0.03</v>
          </cell>
        </row>
        <row r="14701">
          <cell r="A14701" t="str">
            <v>R679406</v>
          </cell>
          <cell r="L14701">
            <v>40</v>
          </cell>
        </row>
        <row r="14702">
          <cell r="A14702" t="str">
            <v>R679406</v>
          </cell>
          <cell r="L14702">
            <v>8142.97</v>
          </cell>
        </row>
        <row r="14703">
          <cell r="A14703" t="str">
            <v>R679406</v>
          </cell>
          <cell r="L14703">
            <v>1765.88</v>
          </cell>
        </row>
        <row r="14704">
          <cell r="A14704" t="str">
            <v>R679406</v>
          </cell>
          <cell r="L14704">
            <v>597.51</v>
          </cell>
        </row>
        <row r="14705">
          <cell r="A14705" t="str">
            <v>R679406</v>
          </cell>
          <cell r="L14705">
            <v>882.84</v>
          </cell>
        </row>
        <row r="14706">
          <cell r="A14706" t="str">
            <v>R679406</v>
          </cell>
          <cell r="L14706">
            <v>0</v>
          </cell>
        </row>
        <row r="14707">
          <cell r="A14707" t="str">
            <v>R679406</v>
          </cell>
          <cell r="L14707">
            <v>2260.3000000000002</v>
          </cell>
        </row>
        <row r="14708">
          <cell r="A14708" t="str">
            <v>R679406</v>
          </cell>
          <cell r="L14708">
            <v>1764.5</v>
          </cell>
        </row>
        <row r="14709">
          <cell r="A14709" t="str">
            <v>R679406</v>
          </cell>
          <cell r="L14709">
            <v>9229.4500000000007</v>
          </cell>
        </row>
        <row r="14710">
          <cell r="A14710" t="str">
            <v>R679406</v>
          </cell>
          <cell r="L14710">
            <v>660</v>
          </cell>
        </row>
        <row r="14711">
          <cell r="A14711" t="str">
            <v>R679406</v>
          </cell>
          <cell r="L14711">
            <v>0</v>
          </cell>
        </row>
        <row r="14712">
          <cell r="A14712" t="str">
            <v>R679406</v>
          </cell>
          <cell r="L14712">
            <v>0</v>
          </cell>
        </row>
        <row r="14713">
          <cell r="A14713" t="str">
            <v>R679406</v>
          </cell>
          <cell r="L14713">
            <v>998.55</v>
          </cell>
        </row>
        <row r="14714">
          <cell r="A14714" t="str">
            <v>R679406</v>
          </cell>
          <cell r="L14714">
            <v>2616.1</v>
          </cell>
        </row>
        <row r="14715">
          <cell r="A14715" t="str">
            <v>R679406</v>
          </cell>
          <cell r="L14715">
            <v>102</v>
          </cell>
        </row>
        <row r="14716">
          <cell r="A14716" t="str">
            <v>R679406</v>
          </cell>
          <cell r="L14716">
            <v>2112.65</v>
          </cell>
        </row>
        <row r="14717">
          <cell r="A14717" t="str">
            <v>R679406</v>
          </cell>
          <cell r="L14717">
            <v>1478.68</v>
          </cell>
        </row>
        <row r="14718">
          <cell r="A14718" t="str">
            <v>R679406</v>
          </cell>
          <cell r="L14718">
            <v>183.66</v>
          </cell>
        </row>
        <row r="14719">
          <cell r="A14719" t="str">
            <v>R679406</v>
          </cell>
          <cell r="L14719">
            <v>-260.27</v>
          </cell>
        </row>
        <row r="14720">
          <cell r="A14720" t="str">
            <v>R679406</v>
          </cell>
          <cell r="L14720">
            <v>96.48</v>
          </cell>
        </row>
        <row r="14721">
          <cell r="A14721" t="str">
            <v>R679406</v>
          </cell>
          <cell r="L14721">
            <v>297.61</v>
          </cell>
        </row>
        <row r="14722">
          <cell r="A14722" t="str">
            <v>R679406</v>
          </cell>
          <cell r="L14722">
            <v>0</v>
          </cell>
        </row>
        <row r="14723">
          <cell r="A14723" t="str">
            <v>R679406</v>
          </cell>
          <cell r="L14723">
            <v>341.09</v>
          </cell>
        </row>
        <row r="14724">
          <cell r="A14724" t="str">
            <v>R679406</v>
          </cell>
          <cell r="L14724">
            <v>2273.8000000000002</v>
          </cell>
        </row>
        <row r="14725">
          <cell r="A14725" t="str">
            <v>R679406</v>
          </cell>
          <cell r="L14725">
            <v>0</v>
          </cell>
        </row>
        <row r="14726">
          <cell r="A14726" t="str">
            <v>R679406</v>
          </cell>
          <cell r="L14726">
            <v>12904.54</v>
          </cell>
        </row>
        <row r="14727">
          <cell r="A14727" t="str">
            <v>R679406</v>
          </cell>
          <cell r="L14727">
            <v>487.52</v>
          </cell>
        </row>
        <row r="14728">
          <cell r="A14728" t="str">
            <v>R679406</v>
          </cell>
          <cell r="L14728">
            <v>660</v>
          </cell>
        </row>
        <row r="14729">
          <cell r="A14729" t="str">
            <v>R679406</v>
          </cell>
          <cell r="L14729">
            <v>847.94</v>
          </cell>
        </row>
        <row r="14730">
          <cell r="A14730" t="str">
            <v>R679406</v>
          </cell>
          <cell r="L14730">
            <v>5767.31</v>
          </cell>
        </row>
        <row r="14731">
          <cell r="A14731" t="str">
            <v>R679406</v>
          </cell>
          <cell r="L14731">
            <v>1136.29</v>
          </cell>
        </row>
        <row r="14732">
          <cell r="A14732" t="str">
            <v>R679406</v>
          </cell>
          <cell r="L14732">
            <v>214.7</v>
          </cell>
        </row>
        <row r="14733">
          <cell r="A14733" t="str">
            <v>R679406</v>
          </cell>
          <cell r="L14733">
            <v>0</v>
          </cell>
        </row>
        <row r="14734">
          <cell r="A14734" t="str">
            <v>R679406</v>
          </cell>
          <cell r="L14734">
            <v>1681.7</v>
          </cell>
        </row>
        <row r="14735">
          <cell r="A14735" t="str">
            <v>R679406</v>
          </cell>
          <cell r="L14735">
            <v>1164.6199999999999</v>
          </cell>
        </row>
        <row r="14736">
          <cell r="A14736" t="str">
            <v>R679406</v>
          </cell>
          <cell r="L14736">
            <v>36979</v>
          </cell>
        </row>
        <row r="14737">
          <cell r="A14737" t="str">
            <v>R679406</v>
          </cell>
          <cell r="L14737">
            <v>0</v>
          </cell>
        </row>
        <row r="14738">
          <cell r="A14738" t="str">
            <v>R679406</v>
          </cell>
          <cell r="L14738">
            <v>1491.52</v>
          </cell>
        </row>
        <row r="14739">
          <cell r="A14739" t="str">
            <v>R679406MIT</v>
          </cell>
          <cell r="L14739">
            <v>16817.03</v>
          </cell>
        </row>
        <row r="14740">
          <cell r="A14740" t="str">
            <v>R679406MIT</v>
          </cell>
          <cell r="L14740">
            <v>2434.44</v>
          </cell>
        </row>
        <row r="14741">
          <cell r="A14741" t="str">
            <v>R679406MIT</v>
          </cell>
          <cell r="L14741">
            <v>1281.68</v>
          </cell>
        </row>
        <row r="14742">
          <cell r="A14742" t="str">
            <v>R679406MIT</v>
          </cell>
          <cell r="L14742">
            <v>0</v>
          </cell>
        </row>
        <row r="14743">
          <cell r="A14743" t="str">
            <v>R679406MIT</v>
          </cell>
          <cell r="L14743">
            <v>1440.42</v>
          </cell>
        </row>
        <row r="14744">
          <cell r="A14744" t="str">
            <v>R679406MIT</v>
          </cell>
          <cell r="L14744">
            <v>13864.69</v>
          </cell>
        </row>
        <row r="14745">
          <cell r="A14745" t="str">
            <v>R679406MIT</v>
          </cell>
          <cell r="L14745">
            <v>6397.18</v>
          </cell>
        </row>
        <row r="14746">
          <cell r="A14746" t="str">
            <v>R679406MIT</v>
          </cell>
          <cell r="L14746">
            <v>0</v>
          </cell>
        </row>
        <row r="14747">
          <cell r="A14747" t="str">
            <v>R679406MIT</v>
          </cell>
          <cell r="L14747">
            <v>16496.919999999998</v>
          </cell>
        </row>
        <row r="14748">
          <cell r="A14748" t="str">
            <v>R679406MIT</v>
          </cell>
          <cell r="L14748">
            <v>0</v>
          </cell>
        </row>
        <row r="14749">
          <cell r="A14749" t="str">
            <v>R679406MIT</v>
          </cell>
          <cell r="L14749">
            <v>39634.65</v>
          </cell>
        </row>
        <row r="14750">
          <cell r="A14750" t="str">
            <v>R679406MIT</v>
          </cell>
          <cell r="L14750">
            <v>0</v>
          </cell>
        </row>
        <row r="14751">
          <cell r="A14751" t="str">
            <v>R679406MIT</v>
          </cell>
          <cell r="L14751">
            <v>63.2</v>
          </cell>
        </row>
        <row r="14752">
          <cell r="A14752" t="str">
            <v>R679406WAN</v>
          </cell>
          <cell r="L14752">
            <v>-170.35</v>
          </cell>
        </row>
        <row r="14753">
          <cell r="A14753" t="str">
            <v>R679406WAN</v>
          </cell>
          <cell r="L14753">
            <v>0.02</v>
          </cell>
        </row>
        <row r="14754">
          <cell r="A14754" t="str">
            <v>R679406WAN</v>
          </cell>
          <cell r="L14754">
            <v>-0.05</v>
          </cell>
        </row>
        <row r="14755">
          <cell r="A14755" t="str">
            <v>R683127</v>
          </cell>
          <cell r="L14755">
            <v>57522.559999999998</v>
          </cell>
        </row>
        <row r="14756">
          <cell r="A14756" t="str">
            <v>R683127</v>
          </cell>
          <cell r="L14756">
            <v>-129.47</v>
          </cell>
        </row>
        <row r="14757">
          <cell r="A14757" t="str">
            <v>R683127</v>
          </cell>
          <cell r="L14757">
            <v>-461.81</v>
          </cell>
        </row>
        <row r="14758">
          <cell r="A14758" t="str">
            <v>R683127</v>
          </cell>
          <cell r="L14758">
            <v>-5.6</v>
          </cell>
        </row>
        <row r="14759">
          <cell r="A14759" t="str">
            <v>R683127</v>
          </cell>
          <cell r="L14759">
            <v>394.07</v>
          </cell>
        </row>
        <row r="14760">
          <cell r="A14760" t="str">
            <v>R683127</v>
          </cell>
          <cell r="L14760">
            <v>0</v>
          </cell>
        </row>
        <row r="14761">
          <cell r="A14761" t="str">
            <v>R683127</v>
          </cell>
          <cell r="L14761">
            <v>63878.42</v>
          </cell>
        </row>
        <row r="14762">
          <cell r="A14762" t="str">
            <v>R683127</v>
          </cell>
          <cell r="L14762">
            <v>0</v>
          </cell>
        </row>
        <row r="14763">
          <cell r="A14763" t="str">
            <v>R683127</v>
          </cell>
          <cell r="L14763">
            <v>-112.35</v>
          </cell>
        </row>
        <row r="14764">
          <cell r="A14764" t="str">
            <v>R683127</v>
          </cell>
          <cell r="L14764">
            <v>112.35</v>
          </cell>
        </row>
        <row r="14765">
          <cell r="A14765" t="str">
            <v>R683127</v>
          </cell>
          <cell r="L14765">
            <v>-82.05</v>
          </cell>
        </row>
        <row r="14766">
          <cell r="A14766" t="str">
            <v>R683127</v>
          </cell>
          <cell r="L14766">
            <v>-1156.8900000000001</v>
          </cell>
        </row>
        <row r="14767">
          <cell r="A14767" t="str">
            <v>R683127</v>
          </cell>
          <cell r="L14767">
            <v>-833.82</v>
          </cell>
        </row>
        <row r="14768">
          <cell r="A14768" t="str">
            <v>R683127</v>
          </cell>
          <cell r="L14768">
            <v>-1.42</v>
          </cell>
        </row>
        <row r="14769">
          <cell r="A14769" t="str">
            <v>R683127</v>
          </cell>
          <cell r="L14769">
            <v>2072.7600000000002</v>
          </cell>
        </row>
        <row r="14770">
          <cell r="A14770" t="str">
            <v>R683127</v>
          </cell>
          <cell r="L14770">
            <v>23.65</v>
          </cell>
        </row>
        <row r="14771">
          <cell r="A14771" t="str">
            <v>R683127</v>
          </cell>
          <cell r="L14771">
            <v>-12</v>
          </cell>
        </row>
        <row r="14772">
          <cell r="A14772" t="str">
            <v>R685306</v>
          </cell>
          <cell r="L14772">
            <v>171138.83</v>
          </cell>
        </row>
        <row r="14773">
          <cell r="A14773" t="str">
            <v>R685306</v>
          </cell>
          <cell r="L14773">
            <v>0</v>
          </cell>
        </row>
        <row r="14774">
          <cell r="A14774" t="str">
            <v>R685306</v>
          </cell>
          <cell r="L14774">
            <v>101135</v>
          </cell>
        </row>
        <row r="14775">
          <cell r="A14775" t="str">
            <v>R685306</v>
          </cell>
          <cell r="L14775">
            <v>42827.96</v>
          </cell>
        </row>
        <row r="14776">
          <cell r="A14776" t="str">
            <v>R685306</v>
          </cell>
          <cell r="L14776">
            <v>60365.18</v>
          </cell>
        </row>
        <row r="14777">
          <cell r="A14777" t="str">
            <v>R685306</v>
          </cell>
          <cell r="L14777">
            <v>1439.37</v>
          </cell>
        </row>
        <row r="14778">
          <cell r="A14778" t="str">
            <v>R685306</v>
          </cell>
          <cell r="L14778">
            <v>-163.22</v>
          </cell>
        </row>
        <row r="14779">
          <cell r="A14779" t="str">
            <v>R685306</v>
          </cell>
          <cell r="L14779">
            <v>5098.4399999999996</v>
          </cell>
        </row>
        <row r="14780">
          <cell r="A14780" t="str">
            <v>R685306</v>
          </cell>
          <cell r="L14780">
            <v>0</v>
          </cell>
        </row>
        <row r="14781">
          <cell r="A14781" t="str">
            <v>R685306</v>
          </cell>
          <cell r="L14781">
            <v>97633.97</v>
          </cell>
        </row>
        <row r="14782">
          <cell r="A14782" t="str">
            <v>R685306</v>
          </cell>
          <cell r="L14782">
            <v>3119.6</v>
          </cell>
        </row>
        <row r="14783">
          <cell r="A14783" t="str">
            <v>R685306</v>
          </cell>
          <cell r="L14783">
            <v>0</v>
          </cell>
        </row>
        <row r="14784">
          <cell r="A14784" t="str">
            <v>R685306</v>
          </cell>
          <cell r="L14784">
            <v>1283.58</v>
          </cell>
        </row>
        <row r="14785">
          <cell r="A14785" t="str">
            <v>R685306</v>
          </cell>
          <cell r="L14785">
            <v>505.28</v>
          </cell>
        </row>
        <row r="14786">
          <cell r="A14786" t="str">
            <v>R685306</v>
          </cell>
          <cell r="L14786">
            <v>0</v>
          </cell>
        </row>
        <row r="14787">
          <cell r="A14787" t="str">
            <v>R685306</v>
          </cell>
          <cell r="L14787">
            <v>2981.78</v>
          </cell>
        </row>
        <row r="14788">
          <cell r="A14788" t="str">
            <v>R685306</v>
          </cell>
          <cell r="L14788">
            <v>1172.6400000000001</v>
          </cell>
        </row>
        <row r="14789">
          <cell r="A14789" t="str">
            <v>R685306</v>
          </cell>
          <cell r="L14789">
            <v>0</v>
          </cell>
        </row>
        <row r="14790">
          <cell r="A14790" t="str">
            <v>R685306</v>
          </cell>
          <cell r="L14790">
            <v>-650</v>
          </cell>
        </row>
        <row r="14791">
          <cell r="A14791" t="str">
            <v>R685306</v>
          </cell>
          <cell r="L14791">
            <v>650</v>
          </cell>
        </row>
        <row r="14792">
          <cell r="A14792" t="str">
            <v>R685306</v>
          </cell>
          <cell r="L14792">
            <v>1623.44</v>
          </cell>
        </row>
        <row r="14793">
          <cell r="A14793" t="str">
            <v>R685306</v>
          </cell>
          <cell r="L14793">
            <v>248.02</v>
          </cell>
        </row>
        <row r="14794">
          <cell r="A14794" t="str">
            <v>R685306</v>
          </cell>
          <cell r="L14794">
            <v>-36.44</v>
          </cell>
        </row>
        <row r="14795">
          <cell r="A14795" t="str">
            <v>R685306</v>
          </cell>
          <cell r="L14795">
            <v>0</v>
          </cell>
        </row>
        <row r="14796">
          <cell r="A14796" t="str">
            <v>R685306</v>
          </cell>
          <cell r="L14796">
            <v>36.44</v>
          </cell>
        </row>
        <row r="14797">
          <cell r="A14797" t="str">
            <v>R685306</v>
          </cell>
          <cell r="L14797">
            <v>6733.36</v>
          </cell>
        </row>
        <row r="14798">
          <cell r="A14798" t="str">
            <v>R685306</v>
          </cell>
          <cell r="L14798">
            <v>39687.39</v>
          </cell>
        </row>
        <row r="14799">
          <cell r="A14799" t="str">
            <v>R685306</v>
          </cell>
          <cell r="L14799">
            <v>5015.72</v>
          </cell>
        </row>
        <row r="14800">
          <cell r="A14800" t="str">
            <v>R685306</v>
          </cell>
          <cell r="L14800">
            <v>3374.35</v>
          </cell>
        </row>
        <row r="14801">
          <cell r="A14801" t="str">
            <v>R685306</v>
          </cell>
          <cell r="L14801">
            <v>0</v>
          </cell>
        </row>
        <row r="14802">
          <cell r="A14802" t="str">
            <v>R685306</v>
          </cell>
          <cell r="L14802">
            <v>17.28</v>
          </cell>
        </row>
        <row r="14803">
          <cell r="A14803" t="str">
            <v>R685306</v>
          </cell>
          <cell r="L14803">
            <v>0</v>
          </cell>
        </row>
        <row r="14804">
          <cell r="A14804" t="str">
            <v>R685306</v>
          </cell>
          <cell r="L14804">
            <v>119657.77</v>
          </cell>
        </row>
        <row r="14805">
          <cell r="A14805" t="str">
            <v>R685306</v>
          </cell>
          <cell r="L14805">
            <v>0</v>
          </cell>
        </row>
        <row r="14806">
          <cell r="A14806" t="str">
            <v>R685306</v>
          </cell>
          <cell r="L14806">
            <v>1554.28</v>
          </cell>
        </row>
        <row r="14807">
          <cell r="A14807" t="str">
            <v>R685306</v>
          </cell>
          <cell r="L14807">
            <v>1449.85</v>
          </cell>
        </row>
        <row r="14808">
          <cell r="A14808" t="str">
            <v>R685306</v>
          </cell>
          <cell r="L14808">
            <v>3216.23</v>
          </cell>
        </row>
        <row r="14809">
          <cell r="A14809" t="str">
            <v>R685306</v>
          </cell>
          <cell r="L14809">
            <v>0</v>
          </cell>
        </row>
        <row r="14810">
          <cell r="A14810" t="str">
            <v>R685306</v>
          </cell>
          <cell r="L14810">
            <v>34512.99</v>
          </cell>
        </row>
        <row r="14811">
          <cell r="A14811" t="str">
            <v>R685306E01</v>
          </cell>
          <cell r="L14811">
            <v>-200</v>
          </cell>
        </row>
        <row r="14812">
          <cell r="A14812" t="str">
            <v>R685306E01</v>
          </cell>
          <cell r="L14812">
            <v>-85.02</v>
          </cell>
        </row>
        <row r="14813">
          <cell r="A14813" t="str">
            <v>R685306E02</v>
          </cell>
          <cell r="L14813">
            <v>-120.8</v>
          </cell>
        </row>
        <row r="14814">
          <cell r="A14814" t="str">
            <v>R685306E02</v>
          </cell>
          <cell r="L14814">
            <v>-27.44</v>
          </cell>
        </row>
        <row r="14815">
          <cell r="A14815" t="str">
            <v>R685306E02</v>
          </cell>
          <cell r="L14815">
            <v>-152</v>
          </cell>
        </row>
        <row r="14816">
          <cell r="A14816" t="str">
            <v>R685306E02</v>
          </cell>
          <cell r="L14816">
            <v>10367.66</v>
          </cell>
        </row>
        <row r="14817">
          <cell r="A14817" t="str">
            <v>R685306E02</v>
          </cell>
          <cell r="L14817">
            <v>219.26</v>
          </cell>
        </row>
        <row r="14818">
          <cell r="A14818" t="str">
            <v>R685306E02</v>
          </cell>
          <cell r="L14818">
            <v>0</v>
          </cell>
        </row>
        <row r="14819">
          <cell r="A14819" t="str">
            <v>R685306E02</v>
          </cell>
          <cell r="L14819">
            <v>636</v>
          </cell>
        </row>
        <row r="14820">
          <cell r="A14820" t="str">
            <v>R685306E02</v>
          </cell>
          <cell r="L14820">
            <v>0</v>
          </cell>
        </row>
        <row r="14821">
          <cell r="A14821" t="str">
            <v>R685306E02</v>
          </cell>
          <cell r="L14821">
            <v>13251.04</v>
          </cell>
        </row>
        <row r="14822">
          <cell r="A14822" t="str">
            <v>R685306E02</v>
          </cell>
          <cell r="L14822">
            <v>0</v>
          </cell>
        </row>
        <row r="14823">
          <cell r="A14823" t="str">
            <v>R685306E02</v>
          </cell>
          <cell r="L14823">
            <v>32680.31</v>
          </cell>
        </row>
        <row r="14824">
          <cell r="A14824" t="str">
            <v>R685306E02</v>
          </cell>
          <cell r="L14824">
            <v>0</v>
          </cell>
        </row>
        <row r="14825">
          <cell r="A14825" t="str">
            <v>R685306E02</v>
          </cell>
          <cell r="L14825">
            <v>11789.14</v>
          </cell>
        </row>
        <row r="14826">
          <cell r="A14826" t="str">
            <v>R685306E02</v>
          </cell>
          <cell r="L14826">
            <v>0</v>
          </cell>
        </row>
        <row r="14827">
          <cell r="A14827" t="str">
            <v>R685306E02</v>
          </cell>
          <cell r="L14827">
            <v>9829.6</v>
          </cell>
        </row>
        <row r="14828">
          <cell r="A14828" t="str">
            <v>R685306E02</v>
          </cell>
          <cell r="L14828">
            <v>20150</v>
          </cell>
        </row>
        <row r="14829">
          <cell r="A14829" t="str">
            <v>R685306E02</v>
          </cell>
          <cell r="L14829">
            <v>0</v>
          </cell>
        </row>
        <row r="14830">
          <cell r="A14830" t="str">
            <v>R685306E03</v>
          </cell>
          <cell r="L14830">
            <v>7.5</v>
          </cell>
        </row>
        <row r="14831">
          <cell r="A14831" t="str">
            <v>R685306E03</v>
          </cell>
          <cell r="L14831">
            <v>-2479</v>
          </cell>
        </row>
        <row r="14832">
          <cell r="A14832" t="str">
            <v>R685306E03</v>
          </cell>
          <cell r="L14832">
            <v>-0.73</v>
          </cell>
        </row>
        <row r="14833">
          <cell r="A14833" t="str">
            <v>R685306E03</v>
          </cell>
          <cell r="L14833">
            <v>0</v>
          </cell>
        </row>
        <row r="14834">
          <cell r="A14834" t="str">
            <v>R685306E03</v>
          </cell>
          <cell r="L14834">
            <v>6431.36</v>
          </cell>
        </row>
        <row r="14835">
          <cell r="A14835" t="str">
            <v>R685306E03</v>
          </cell>
          <cell r="L14835">
            <v>0</v>
          </cell>
        </row>
        <row r="14836">
          <cell r="A14836" t="str">
            <v>R685306E03</v>
          </cell>
          <cell r="L14836">
            <v>1064.3</v>
          </cell>
        </row>
        <row r="14837">
          <cell r="A14837" t="str">
            <v>R685306E04</v>
          </cell>
          <cell r="L14837">
            <v>2779.04</v>
          </cell>
        </row>
        <row r="14838">
          <cell r="A14838" t="str">
            <v>R685306E04</v>
          </cell>
          <cell r="L14838">
            <v>13.89</v>
          </cell>
        </row>
        <row r="14839">
          <cell r="A14839" t="str">
            <v>R685306E04</v>
          </cell>
          <cell r="L14839">
            <v>649.33000000000004</v>
          </cell>
        </row>
        <row r="14840">
          <cell r="A14840" t="str">
            <v>R685306E04</v>
          </cell>
          <cell r="L14840">
            <v>-13.87</v>
          </cell>
        </row>
        <row r="14841">
          <cell r="A14841" t="str">
            <v>R685306E04</v>
          </cell>
          <cell r="L14841">
            <v>-497.04</v>
          </cell>
        </row>
        <row r="14842">
          <cell r="A14842" t="str">
            <v>R685306E04</v>
          </cell>
          <cell r="L14842">
            <v>-37.369999999999997</v>
          </cell>
        </row>
        <row r="14843">
          <cell r="A14843" t="str">
            <v>R685306E04</v>
          </cell>
          <cell r="L14843">
            <v>33.869999999999997</v>
          </cell>
        </row>
        <row r="14844">
          <cell r="A14844" t="str">
            <v>R685306E04</v>
          </cell>
          <cell r="L14844">
            <v>0</v>
          </cell>
        </row>
        <row r="14845">
          <cell r="A14845" t="str">
            <v>R685306E04</v>
          </cell>
          <cell r="L14845">
            <v>3481.6</v>
          </cell>
        </row>
        <row r="14846">
          <cell r="A14846" t="str">
            <v>R685306E04</v>
          </cell>
          <cell r="L14846">
            <v>0</v>
          </cell>
        </row>
        <row r="14847">
          <cell r="A14847" t="str">
            <v>R685306E04</v>
          </cell>
          <cell r="L14847">
            <v>8086.92</v>
          </cell>
        </row>
        <row r="14848">
          <cell r="A14848" t="str">
            <v>R685306E04</v>
          </cell>
          <cell r="L14848">
            <v>0</v>
          </cell>
        </row>
        <row r="14849">
          <cell r="A14849" t="str">
            <v>R685306E04</v>
          </cell>
          <cell r="L14849">
            <v>1499.15</v>
          </cell>
        </row>
        <row r="14850">
          <cell r="A14850" t="str">
            <v>R685306E04</v>
          </cell>
          <cell r="L14850">
            <v>0</v>
          </cell>
        </row>
        <row r="14851">
          <cell r="A14851" t="str">
            <v>R685306E07</v>
          </cell>
          <cell r="L14851">
            <v>-0.49</v>
          </cell>
        </row>
        <row r="14852">
          <cell r="A14852" t="str">
            <v>R685306E07</v>
          </cell>
          <cell r="L14852">
            <v>-6.3</v>
          </cell>
        </row>
        <row r="14853">
          <cell r="A14853" t="str">
            <v>R685306E07</v>
          </cell>
          <cell r="L14853">
            <v>-630</v>
          </cell>
        </row>
        <row r="14854">
          <cell r="A14854" t="str">
            <v>R685306E07</v>
          </cell>
          <cell r="L14854">
            <v>-391.24</v>
          </cell>
        </row>
        <row r="14855">
          <cell r="A14855" t="str">
            <v>R685306E07</v>
          </cell>
          <cell r="L14855">
            <v>-22.59</v>
          </cell>
        </row>
        <row r="14856">
          <cell r="A14856" t="str">
            <v>R685306E07</v>
          </cell>
          <cell r="L14856">
            <v>133.85</v>
          </cell>
        </row>
        <row r="14857">
          <cell r="A14857" t="str">
            <v>R685306E07</v>
          </cell>
          <cell r="L14857">
            <v>102</v>
          </cell>
        </row>
        <row r="14858">
          <cell r="A14858" t="str">
            <v>R685306E07</v>
          </cell>
          <cell r="L14858">
            <v>0</v>
          </cell>
        </row>
        <row r="14859">
          <cell r="A14859" t="str">
            <v>R685306E07</v>
          </cell>
          <cell r="L14859">
            <v>-20.76</v>
          </cell>
        </row>
        <row r="14860">
          <cell r="A14860" t="str">
            <v>R685306E07</v>
          </cell>
          <cell r="L14860">
            <v>22260.2</v>
          </cell>
        </row>
        <row r="14861">
          <cell r="A14861" t="str">
            <v>R685306E07</v>
          </cell>
          <cell r="L14861">
            <v>479.17</v>
          </cell>
        </row>
        <row r="14862">
          <cell r="A14862" t="str">
            <v>R685306E07</v>
          </cell>
          <cell r="L14862">
            <v>5205.54</v>
          </cell>
        </row>
        <row r="14863">
          <cell r="A14863" t="str">
            <v>R685306E07</v>
          </cell>
          <cell r="L14863">
            <v>0</v>
          </cell>
        </row>
        <row r="14864">
          <cell r="A14864" t="str">
            <v>R685306E07</v>
          </cell>
          <cell r="L14864">
            <v>-0.02</v>
          </cell>
        </row>
        <row r="14865">
          <cell r="A14865" t="str">
            <v>R685306E07</v>
          </cell>
          <cell r="L14865">
            <v>25950</v>
          </cell>
        </row>
        <row r="14866">
          <cell r="A14866" t="str">
            <v>R685306E07</v>
          </cell>
          <cell r="L14866">
            <v>0</v>
          </cell>
        </row>
        <row r="14867">
          <cell r="A14867" t="str">
            <v>R685306E07</v>
          </cell>
          <cell r="L14867">
            <v>8944.5499999999993</v>
          </cell>
        </row>
        <row r="14868">
          <cell r="A14868" t="str">
            <v>R685306E07</v>
          </cell>
          <cell r="L14868">
            <v>80.22</v>
          </cell>
        </row>
        <row r="14869">
          <cell r="A14869" t="str">
            <v>R685306E07</v>
          </cell>
          <cell r="L14869">
            <v>-82.75</v>
          </cell>
        </row>
        <row r="14870">
          <cell r="A14870" t="str">
            <v>R685306E07</v>
          </cell>
          <cell r="L14870">
            <v>0</v>
          </cell>
        </row>
        <row r="14871">
          <cell r="A14871" t="str">
            <v>R685306E07</v>
          </cell>
          <cell r="L14871">
            <v>2932</v>
          </cell>
        </row>
        <row r="14872">
          <cell r="A14872" t="str">
            <v>R685306E07</v>
          </cell>
          <cell r="L14872">
            <v>0</v>
          </cell>
        </row>
        <row r="14873">
          <cell r="A14873" t="str">
            <v>R685306E07</v>
          </cell>
          <cell r="L14873">
            <v>2932</v>
          </cell>
        </row>
        <row r="14874">
          <cell r="A14874" t="str">
            <v>R685306E07</v>
          </cell>
          <cell r="L14874">
            <v>0</v>
          </cell>
        </row>
        <row r="14875">
          <cell r="A14875" t="str">
            <v>R685306E07</v>
          </cell>
          <cell r="L14875">
            <v>3460</v>
          </cell>
        </row>
        <row r="14876">
          <cell r="A14876" t="str">
            <v>R685306E07</v>
          </cell>
          <cell r="L14876">
            <v>0</v>
          </cell>
        </row>
        <row r="14877">
          <cell r="A14877" t="str">
            <v>R685306E07</v>
          </cell>
          <cell r="L14877">
            <v>3460</v>
          </cell>
        </row>
        <row r="14878">
          <cell r="A14878" t="str">
            <v>R685306E09</v>
          </cell>
          <cell r="L14878">
            <v>-34</v>
          </cell>
        </row>
        <row r="14879">
          <cell r="A14879" t="str">
            <v>R685306E09</v>
          </cell>
          <cell r="L14879">
            <v>-12.5</v>
          </cell>
        </row>
        <row r="14880">
          <cell r="A14880" t="str">
            <v>R685306E09</v>
          </cell>
          <cell r="L14880">
            <v>12364.51</v>
          </cell>
        </row>
        <row r="14881">
          <cell r="A14881" t="str">
            <v>R685306E09</v>
          </cell>
          <cell r="L14881">
            <v>0</v>
          </cell>
        </row>
        <row r="14882">
          <cell r="A14882" t="str">
            <v>R685306E09</v>
          </cell>
          <cell r="L14882">
            <v>-41.63</v>
          </cell>
        </row>
        <row r="14883">
          <cell r="A14883" t="str">
            <v>R685306E09</v>
          </cell>
          <cell r="L14883">
            <v>-243.35</v>
          </cell>
        </row>
        <row r="14884">
          <cell r="A14884" t="str">
            <v>R685306E09</v>
          </cell>
          <cell r="L14884">
            <v>-1020.2</v>
          </cell>
        </row>
        <row r="14885">
          <cell r="A14885" t="str">
            <v>R685306E09</v>
          </cell>
          <cell r="L14885">
            <v>-16.27</v>
          </cell>
        </row>
        <row r="14886">
          <cell r="A14886" t="str">
            <v>R685306E09</v>
          </cell>
          <cell r="L14886">
            <v>212.5</v>
          </cell>
        </row>
        <row r="14887">
          <cell r="A14887" t="str">
            <v>R685306E09</v>
          </cell>
          <cell r="L14887">
            <v>278.55</v>
          </cell>
        </row>
        <row r="14888">
          <cell r="A14888" t="str">
            <v>R685306E09</v>
          </cell>
          <cell r="L14888">
            <v>37897.089999999997</v>
          </cell>
        </row>
        <row r="14889">
          <cell r="A14889" t="str">
            <v>R685306E09</v>
          </cell>
          <cell r="L14889">
            <v>-125.55</v>
          </cell>
        </row>
        <row r="14890">
          <cell r="A14890" t="str">
            <v>R685306E09</v>
          </cell>
          <cell r="L14890">
            <v>0</v>
          </cell>
        </row>
        <row r="14891">
          <cell r="A14891" t="str">
            <v>R685306E09</v>
          </cell>
          <cell r="L14891">
            <v>7532</v>
          </cell>
        </row>
        <row r="14892">
          <cell r="A14892" t="str">
            <v>R685306E09</v>
          </cell>
          <cell r="L14892">
            <v>0</v>
          </cell>
        </row>
        <row r="14893">
          <cell r="A14893" t="str">
            <v>R685306E09</v>
          </cell>
          <cell r="L14893">
            <v>-151.28</v>
          </cell>
        </row>
        <row r="14894">
          <cell r="A14894" t="str">
            <v>R685306E09</v>
          </cell>
          <cell r="L14894">
            <v>13400.22</v>
          </cell>
        </row>
        <row r="14895">
          <cell r="A14895" t="str">
            <v>R685306E09</v>
          </cell>
          <cell r="L14895">
            <v>51.24</v>
          </cell>
        </row>
        <row r="14896">
          <cell r="A14896" t="str">
            <v>R685306E09</v>
          </cell>
          <cell r="L14896">
            <v>1926.66</v>
          </cell>
        </row>
        <row r="14897">
          <cell r="A14897" t="str">
            <v>R685306E09</v>
          </cell>
          <cell r="L14897">
            <v>-66.52</v>
          </cell>
        </row>
        <row r="14898">
          <cell r="A14898" t="str">
            <v>R685306E09</v>
          </cell>
          <cell r="L14898">
            <v>0</v>
          </cell>
        </row>
        <row r="14899">
          <cell r="A14899" t="str">
            <v>R685306E09</v>
          </cell>
          <cell r="L14899">
            <v>66.52</v>
          </cell>
        </row>
        <row r="14900">
          <cell r="A14900" t="str">
            <v>R685306E09</v>
          </cell>
          <cell r="L14900">
            <v>0</v>
          </cell>
        </row>
        <row r="14901">
          <cell r="A14901" t="str">
            <v>R685306E09</v>
          </cell>
          <cell r="L14901">
            <v>0</v>
          </cell>
        </row>
        <row r="14902">
          <cell r="A14902" t="str">
            <v>R685306E09</v>
          </cell>
          <cell r="L14902">
            <v>0</v>
          </cell>
        </row>
        <row r="14903">
          <cell r="A14903" t="str">
            <v>R685306E09</v>
          </cell>
          <cell r="L14903">
            <v>0</v>
          </cell>
        </row>
        <row r="14904">
          <cell r="A14904" t="str">
            <v>R685306E09</v>
          </cell>
          <cell r="L14904">
            <v>4247.63</v>
          </cell>
        </row>
        <row r="14905">
          <cell r="A14905" t="str">
            <v>R685306E09</v>
          </cell>
          <cell r="L14905">
            <v>610.70000000000005</v>
          </cell>
        </row>
        <row r="14906">
          <cell r="A14906" t="str">
            <v>R685306E09</v>
          </cell>
          <cell r="L14906">
            <v>0</v>
          </cell>
        </row>
        <row r="14907">
          <cell r="A14907" t="str">
            <v>R685306E09</v>
          </cell>
          <cell r="L14907">
            <v>3819.6</v>
          </cell>
        </row>
        <row r="14908">
          <cell r="A14908" t="str">
            <v>R685306E09</v>
          </cell>
          <cell r="L14908">
            <v>0</v>
          </cell>
        </row>
        <row r="14909">
          <cell r="A14909" t="str">
            <v>R685306E09</v>
          </cell>
          <cell r="L14909">
            <v>-52.08</v>
          </cell>
        </row>
        <row r="14910">
          <cell r="A14910" t="str">
            <v>R685306E09</v>
          </cell>
          <cell r="L14910">
            <v>52.08</v>
          </cell>
        </row>
        <row r="14911">
          <cell r="A14911" t="str">
            <v>R685306E09</v>
          </cell>
          <cell r="L14911">
            <v>-12.8</v>
          </cell>
        </row>
        <row r="14912">
          <cell r="A14912" t="str">
            <v>R685306E09</v>
          </cell>
          <cell r="L14912">
            <v>12.8</v>
          </cell>
        </row>
        <row r="14913">
          <cell r="A14913" t="str">
            <v>R685306E09</v>
          </cell>
          <cell r="L14913">
            <v>9.6</v>
          </cell>
        </row>
        <row r="14914">
          <cell r="A14914" t="str">
            <v>R685306E09</v>
          </cell>
          <cell r="L14914">
            <v>-237</v>
          </cell>
        </row>
        <row r="14915">
          <cell r="A14915" t="str">
            <v>R685306E10</v>
          </cell>
          <cell r="L14915">
            <v>-271.3</v>
          </cell>
        </row>
        <row r="14916">
          <cell r="A14916" t="str">
            <v>R685306E10</v>
          </cell>
          <cell r="L14916">
            <v>-1.46</v>
          </cell>
        </row>
        <row r="14917">
          <cell r="A14917" t="str">
            <v>R685306E10</v>
          </cell>
          <cell r="L14917">
            <v>58017.77</v>
          </cell>
        </row>
        <row r="14918">
          <cell r="A14918" t="str">
            <v>R685306E10</v>
          </cell>
          <cell r="L14918">
            <v>440.86</v>
          </cell>
        </row>
        <row r="14919">
          <cell r="A14919" t="str">
            <v>R685306E10</v>
          </cell>
          <cell r="L14919">
            <v>812.25</v>
          </cell>
        </row>
        <row r="14920">
          <cell r="A14920" t="str">
            <v>R685306E10</v>
          </cell>
          <cell r="L14920">
            <v>-8.42</v>
          </cell>
        </row>
        <row r="14921">
          <cell r="A14921" t="str">
            <v>R685306E10</v>
          </cell>
          <cell r="L14921">
            <v>-143.19999999999999</v>
          </cell>
        </row>
        <row r="14922">
          <cell r="A14922" t="str">
            <v>R685306E10</v>
          </cell>
          <cell r="L14922">
            <v>7739.27</v>
          </cell>
        </row>
        <row r="14923">
          <cell r="A14923" t="str">
            <v>R685306E10</v>
          </cell>
          <cell r="L14923">
            <v>0</v>
          </cell>
        </row>
        <row r="14924">
          <cell r="A14924" t="str">
            <v>R685306E10</v>
          </cell>
          <cell r="L14924">
            <v>18900</v>
          </cell>
        </row>
        <row r="14925">
          <cell r="A14925" t="str">
            <v>R685306E10</v>
          </cell>
          <cell r="L14925">
            <v>0</v>
          </cell>
        </row>
        <row r="14926">
          <cell r="A14926" t="str">
            <v>R685306E10</v>
          </cell>
          <cell r="L14926">
            <v>57889.37</v>
          </cell>
        </row>
        <row r="14927">
          <cell r="A14927" t="str">
            <v>R685306E10</v>
          </cell>
          <cell r="L14927">
            <v>11.03</v>
          </cell>
        </row>
        <row r="14928">
          <cell r="A14928" t="str">
            <v>R685306E10</v>
          </cell>
          <cell r="L14928">
            <v>1484.85</v>
          </cell>
        </row>
        <row r="14929">
          <cell r="A14929" t="str">
            <v>R685306E10</v>
          </cell>
          <cell r="L14929">
            <v>0</v>
          </cell>
        </row>
        <row r="14930">
          <cell r="A14930" t="str">
            <v>R685306E10</v>
          </cell>
          <cell r="L14930">
            <v>12534.36</v>
          </cell>
        </row>
        <row r="14931">
          <cell r="A14931" t="str">
            <v>R685306E10</v>
          </cell>
          <cell r="L14931">
            <v>0</v>
          </cell>
        </row>
        <row r="14932">
          <cell r="A14932" t="str">
            <v>R685306E10</v>
          </cell>
          <cell r="L14932">
            <v>30600</v>
          </cell>
        </row>
        <row r="14933">
          <cell r="A14933" t="str">
            <v>R685306E10</v>
          </cell>
          <cell r="L14933">
            <v>0</v>
          </cell>
        </row>
        <row r="14934">
          <cell r="A14934" t="str">
            <v>R685306E10</v>
          </cell>
          <cell r="L14934">
            <v>2257.6999999999998</v>
          </cell>
        </row>
        <row r="14935">
          <cell r="A14935" t="str">
            <v>R685306E10</v>
          </cell>
          <cell r="L14935">
            <v>677.65</v>
          </cell>
        </row>
        <row r="14936">
          <cell r="A14936" t="str">
            <v>R685306E10</v>
          </cell>
          <cell r="L14936">
            <v>0</v>
          </cell>
        </row>
        <row r="14937">
          <cell r="A14937" t="str">
            <v>R685306E10</v>
          </cell>
          <cell r="L14937">
            <v>0</v>
          </cell>
        </row>
        <row r="14938">
          <cell r="A14938" t="str">
            <v>R685306E10</v>
          </cell>
          <cell r="L14938">
            <v>9885.82</v>
          </cell>
        </row>
        <row r="14939">
          <cell r="A14939" t="str">
            <v>R685306E10</v>
          </cell>
          <cell r="L14939">
            <v>3750.12</v>
          </cell>
        </row>
        <row r="14940">
          <cell r="A14940" t="str">
            <v>R685306E10</v>
          </cell>
          <cell r="L14940">
            <v>250.83</v>
          </cell>
        </row>
        <row r="14941">
          <cell r="A14941" t="str">
            <v>R685306E10</v>
          </cell>
          <cell r="L14941">
            <v>1530</v>
          </cell>
        </row>
        <row r="14942">
          <cell r="A14942" t="str">
            <v>R685306E10</v>
          </cell>
          <cell r="L14942">
            <v>121798</v>
          </cell>
        </row>
        <row r="14943">
          <cell r="A14943" t="str">
            <v>R685306E10</v>
          </cell>
          <cell r="L14943">
            <v>0</v>
          </cell>
        </row>
        <row r="14944">
          <cell r="A14944" t="str">
            <v>R685306E10</v>
          </cell>
          <cell r="L14944">
            <v>9921.0499999999993</v>
          </cell>
        </row>
        <row r="14945">
          <cell r="A14945" t="str">
            <v>R685306E10</v>
          </cell>
          <cell r="L14945">
            <v>0</v>
          </cell>
        </row>
        <row r="14946">
          <cell r="A14946" t="str">
            <v>R685306E10</v>
          </cell>
          <cell r="L14946">
            <v>53829.86</v>
          </cell>
        </row>
        <row r="14947">
          <cell r="A14947" t="str">
            <v>R685306E10</v>
          </cell>
          <cell r="L14947">
            <v>0</v>
          </cell>
        </row>
        <row r="14948">
          <cell r="A14948" t="str">
            <v>R685306E10</v>
          </cell>
          <cell r="L14948">
            <v>6961.52</v>
          </cell>
        </row>
        <row r="14949">
          <cell r="A14949" t="str">
            <v>R685306E10</v>
          </cell>
          <cell r="L14949">
            <v>187</v>
          </cell>
        </row>
        <row r="14950">
          <cell r="A14950" t="str">
            <v>R685306E10</v>
          </cell>
          <cell r="L14950">
            <v>0</v>
          </cell>
        </row>
        <row r="14951">
          <cell r="A14951" t="str">
            <v>R685306E10</v>
          </cell>
          <cell r="L14951">
            <v>6241.52</v>
          </cell>
        </row>
        <row r="14952">
          <cell r="A14952" t="str">
            <v>R685306E10</v>
          </cell>
          <cell r="L14952">
            <v>30432.54</v>
          </cell>
        </row>
        <row r="14953">
          <cell r="A14953" t="str">
            <v>R685306E10</v>
          </cell>
          <cell r="L14953">
            <v>0</v>
          </cell>
        </row>
        <row r="14954">
          <cell r="A14954" t="str">
            <v>R685306E10</v>
          </cell>
          <cell r="L14954">
            <v>4132.54</v>
          </cell>
        </row>
        <row r="14955">
          <cell r="A14955" t="str">
            <v>R685306E10</v>
          </cell>
          <cell r="L14955">
            <v>2090.36</v>
          </cell>
        </row>
        <row r="14956">
          <cell r="A14956" t="str">
            <v>R685306E10</v>
          </cell>
          <cell r="L14956">
            <v>0</v>
          </cell>
        </row>
        <row r="14957">
          <cell r="A14957" t="str">
            <v>R685306E10</v>
          </cell>
          <cell r="L14957">
            <v>34908.86</v>
          </cell>
        </row>
        <row r="14958">
          <cell r="A14958" t="str">
            <v>R685306E10</v>
          </cell>
          <cell r="L14958">
            <v>1381.31</v>
          </cell>
        </row>
        <row r="14959">
          <cell r="A14959" t="str">
            <v>R685306E10</v>
          </cell>
          <cell r="L14959">
            <v>1723.77</v>
          </cell>
        </row>
        <row r="14960">
          <cell r="A14960" t="str">
            <v>R685306E10</v>
          </cell>
          <cell r="L14960">
            <v>225.08</v>
          </cell>
        </row>
        <row r="14961">
          <cell r="A14961" t="str">
            <v>R685306E10</v>
          </cell>
          <cell r="L14961">
            <v>2931.84</v>
          </cell>
        </row>
        <row r="14962">
          <cell r="A14962" t="str">
            <v>R685306E10</v>
          </cell>
          <cell r="L14962">
            <v>0</v>
          </cell>
        </row>
        <row r="14963">
          <cell r="A14963" t="str">
            <v>R685306E10</v>
          </cell>
          <cell r="L14963">
            <v>7074.2</v>
          </cell>
        </row>
        <row r="14964">
          <cell r="A14964" t="str">
            <v>R685306E10</v>
          </cell>
          <cell r="L14964">
            <v>0</v>
          </cell>
        </row>
        <row r="14965">
          <cell r="A14965" t="str">
            <v>R685306E10</v>
          </cell>
          <cell r="L14965">
            <v>11703.47</v>
          </cell>
        </row>
        <row r="14966">
          <cell r="A14966" t="str">
            <v>R685306E10</v>
          </cell>
          <cell r="L14966">
            <v>22.46</v>
          </cell>
        </row>
        <row r="14967">
          <cell r="A14967" t="str">
            <v>R685306E10</v>
          </cell>
          <cell r="L14967">
            <v>13223.06</v>
          </cell>
        </row>
        <row r="14968">
          <cell r="A14968" t="str">
            <v>R685306E10</v>
          </cell>
          <cell r="L14968">
            <v>0</v>
          </cell>
        </row>
        <row r="14969">
          <cell r="A14969" t="str">
            <v>R685306E10</v>
          </cell>
          <cell r="L14969">
            <v>0</v>
          </cell>
        </row>
        <row r="14970">
          <cell r="A14970" t="str">
            <v>R685306E10</v>
          </cell>
          <cell r="L14970">
            <v>9546.02</v>
          </cell>
        </row>
        <row r="14971">
          <cell r="A14971" t="str">
            <v>R685306E10</v>
          </cell>
          <cell r="L14971">
            <v>193</v>
          </cell>
        </row>
        <row r="14972">
          <cell r="A14972" t="str">
            <v>R685306E10</v>
          </cell>
          <cell r="L14972">
            <v>0</v>
          </cell>
        </row>
        <row r="14973">
          <cell r="A14973" t="str">
            <v>R685306E10</v>
          </cell>
          <cell r="L14973">
            <v>9450.36</v>
          </cell>
        </row>
        <row r="14974">
          <cell r="A14974" t="str">
            <v>R685306E10</v>
          </cell>
          <cell r="L14974">
            <v>1209.02</v>
          </cell>
        </row>
        <row r="14975">
          <cell r="A14975" t="str">
            <v>R685306E10</v>
          </cell>
          <cell r="L14975">
            <v>0</v>
          </cell>
        </row>
        <row r="14976">
          <cell r="A14976" t="str">
            <v>R685306E10</v>
          </cell>
          <cell r="L14976">
            <v>0</v>
          </cell>
        </row>
        <row r="14977">
          <cell r="A14977" t="str">
            <v>R685306E10</v>
          </cell>
          <cell r="L14977">
            <v>0</v>
          </cell>
        </row>
        <row r="14978">
          <cell r="A14978" t="str">
            <v>R685306E10</v>
          </cell>
          <cell r="L14978">
            <v>0</v>
          </cell>
        </row>
        <row r="14979">
          <cell r="A14979" t="str">
            <v>R685306E10</v>
          </cell>
          <cell r="L14979">
            <v>125285</v>
          </cell>
        </row>
        <row r="14980">
          <cell r="A14980" t="str">
            <v>R685306E10</v>
          </cell>
          <cell r="L14980">
            <v>0</v>
          </cell>
        </row>
        <row r="14981">
          <cell r="A14981" t="str">
            <v>R685306E10</v>
          </cell>
          <cell r="L14981">
            <v>10059.27</v>
          </cell>
        </row>
        <row r="14982">
          <cell r="A14982" t="str">
            <v>R685306E10</v>
          </cell>
          <cell r="L14982">
            <v>22.95</v>
          </cell>
        </row>
        <row r="14983">
          <cell r="A14983" t="str">
            <v>R685306E10</v>
          </cell>
          <cell r="L14983">
            <v>0</v>
          </cell>
        </row>
        <row r="14984">
          <cell r="A14984" t="str">
            <v>R685306E10</v>
          </cell>
          <cell r="L14984">
            <v>9839</v>
          </cell>
        </row>
        <row r="14985">
          <cell r="A14985" t="str">
            <v>R685306E10</v>
          </cell>
          <cell r="L14985">
            <v>1000</v>
          </cell>
        </row>
        <row r="14986">
          <cell r="A14986" t="str">
            <v>R685306E10</v>
          </cell>
          <cell r="L14986">
            <v>0</v>
          </cell>
        </row>
        <row r="14987">
          <cell r="A14987" t="str">
            <v>R685306E11</v>
          </cell>
          <cell r="L14987">
            <v>0</v>
          </cell>
        </row>
        <row r="14988">
          <cell r="A14988" t="str">
            <v>R685306E11</v>
          </cell>
          <cell r="L14988">
            <v>7291</v>
          </cell>
        </row>
        <row r="14989">
          <cell r="A14989" t="str">
            <v>R685306E11</v>
          </cell>
          <cell r="L14989">
            <v>0</v>
          </cell>
        </row>
        <row r="14990">
          <cell r="A14990" t="str">
            <v>R685306E11</v>
          </cell>
          <cell r="L14990">
            <v>4315.3900000000003</v>
          </cell>
        </row>
        <row r="14991">
          <cell r="A14991" t="str">
            <v>R685306E11</v>
          </cell>
          <cell r="L14991">
            <v>5443.81</v>
          </cell>
        </row>
        <row r="14992">
          <cell r="A14992" t="str">
            <v>R685306E11</v>
          </cell>
          <cell r="L14992">
            <v>0</v>
          </cell>
        </row>
        <row r="14993">
          <cell r="A14993" t="str">
            <v>R685306E11</v>
          </cell>
          <cell r="L14993">
            <v>40</v>
          </cell>
        </row>
        <row r="14994">
          <cell r="A14994" t="str">
            <v>R685306E11</v>
          </cell>
          <cell r="L14994">
            <v>899</v>
          </cell>
        </row>
        <row r="14995">
          <cell r="A14995" t="str">
            <v>R685306E11</v>
          </cell>
          <cell r="L14995">
            <v>9213.48</v>
          </cell>
        </row>
        <row r="14996">
          <cell r="A14996" t="str">
            <v>R685306E11</v>
          </cell>
          <cell r="L14996">
            <v>0</v>
          </cell>
        </row>
        <row r="14997">
          <cell r="A14997" t="str">
            <v>R685306E11</v>
          </cell>
          <cell r="L14997">
            <v>22500</v>
          </cell>
        </row>
        <row r="14998">
          <cell r="A14998" t="str">
            <v>R685306E11</v>
          </cell>
          <cell r="L14998">
            <v>0</v>
          </cell>
        </row>
        <row r="14999">
          <cell r="A14999" t="str">
            <v>R685306E11</v>
          </cell>
          <cell r="L14999">
            <v>27757.96</v>
          </cell>
        </row>
        <row r="15000">
          <cell r="A15000" t="str">
            <v>R685306E11</v>
          </cell>
          <cell r="L15000">
            <v>292.56</v>
          </cell>
        </row>
        <row r="15001">
          <cell r="A15001" t="str">
            <v>R685306E11</v>
          </cell>
          <cell r="L15001">
            <v>14361.1</v>
          </cell>
        </row>
        <row r="15002">
          <cell r="A15002" t="str">
            <v>R685306E11</v>
          </cell>
          <cell r="L15002">
            <v>-235.92</v>
          </cell>
        </row>
        <row r="15003">
          <cell r="A15003" t="str">
            <v>R685306E11</v>
          </cell>
          <cell r="L15003">
            <v>60</v>
          </cell>
        </row>
        <row r="15004">
          <cell r="A15004" t="str">
            <v>R685306E11</v>
          </cell>
          <cell r="L15004">
            <v>994.5</v>
          </cell>
        </row>
        <row r="15005">
          <cell r="A15005" t="str">
            <v>R685306E11</v>
          </cell>
          <cell r="L15005">
            <v>0</v>
          </cell>
        </row>
        <row r="15006">
          <cell r="A15006" t="str">
            <v>R685306E11</v>
          </cell>
          <cell r="L15006">
            <v>43153.48</v>
          </cell>
        </row>
        <row r="15007">
          <cell r="A15007" t="str">
            <v>R685306E11</v>
          </cell>
          <cell r="L15007">
            <v>0</v>
          </cell>
        </row>
        <row r="15008">
          <cell r="A15008" t="str">
            <v>R685306E11</v>
          </cell>
          <cell r="L15008">
            <v>105348</v>
          </cell>
        </row>
        <row r="15009">
          <cell r="A15009" t="str">
            <v>R685306E11</v>
          </cell>
          <cell r="L15009">
            <v>0</v>
          </cell>
        </row>
        <row r="15010">
          <cell r="A15010" t="str">
            <v>R685306E11</v>
          </cell>
          <cell r="L15010">
            <v>452.54</v>
          </cell>
        </row>
        <row r="15011">
          <cell r="A15011" t="str">
            <v>R685306E11</v>
          </cell>
          <cell r="L15011">
            <v>12643.9</v>
          </cell>
        </row>
        <row r="15012">
          <cell r="A15012" t="str">
            <v>R685306E11</v>
          </cell>
          <cell r="L15012">
            <v>1678.88</v>
          </cell>
        </row>
        <row r="15013">
          <cell r="A15013" t="str">
            <v>R685306E11</v>
          </cell>
          <cell r="L15013">
            <v>3792.55</v>
          </cell>
        </row>
        <row r="15014">
          <cell r="A15014" t="str">
            <v>R685306E11</v>
          </cell>
          <cell r="L15014">
            <v>0</v>
          </cell>
        </row>
        <row r="15015">
          <cell r="A15015" t="str">
            <v>R685306E11</v>
          </cell>
          <cell r="L15015">
            <v>3069.8</v>
          </cell>
        </row>
        <row r="15016">
          <cell r="A15016" t="str">
            <v>R685306E11</v>
          </cell>
          <cell r="L15016">
            <v>0</v>
          </cell>
        </row>
        <row r="15017">
          <cell r="A15017" t="str">
            <v>R685306E11</v>
          </cell>
          <cell r="L15017">
            <v>13673.21</v>
          </cell>
        </row>
        <row r="15018">
          <cell r="A15018" t="str">
            <v>R685306E11</v>
          </cell>
          <cell r="L15018">
            <v>0</v>
          </cell>
        </row>
        <row r="15019">
          <cell r="A15019" t="str">
            <v>R685306E11</v>
          </cell>
          <cell r="L15019">
            <v>33384</v>
          </cell>
        </row>
        <row r="15020">
          <cell r="A15020" t="str">
            <v>R685306E11</v>
          </cell>
          <cell r="L15020">
            <v>0</v>
          </cell>
        </row>
        <row r="15021">
          <cell r="A15021" t="str">
            <v>R685306E11</v>
          </cell>
          <cell r="L15021">
            <v>347.6</v>
          </cell>
        </row>
        <row r="15022">
          <cell r="A15022" t="str">
            <v>R685306E11</v>
          </cell>
          <cell r="L15022">
            <v>0</v>
          </cell>
        </row>
        <row r="15023">
          <cell r="A15023" t="str">
            <v>R685306E11</v>
          </cell>
          <cell r="L15023">
            <v>198</v>
          </cell>
        </row>
        <row r="15024">
          <cell r="A15024" t="str">
            <v>R685306E11</v>
          </cell>
          <cell r="L15024">
            <v>1724.96</v>
          </cell>
        </row>
        <row r="15025">
          <cell r="A15025" t="str">
            <v>R685306E11</v>
          </cell>
          <cell r="L15025">
            <v>0</v>
          </cell>
        </row>
        <row r="15026">
          <cell r="A15026" t="str">
            <v>R685306E12</v>
          </cell>
          <cell r="L15026">
            <v>16513.3</v>
          </cell>
        </row>
        <row r="15027">
          <cell r="A15027" t="str">
            <v>R685306E12</v>
          </cell>
          <cell r="L15027">
            <v>10.89</v>
          </cell>
        </row>
        <row r="15028">
          <cell r="A15028" t="str">
            <v>R685306E12</v>
          </cell>
          <cell r="L15028">
            <v>3802.5</v>
          </cell>
        </row>
        <row r="15029">
          <cell r="A15029" t="str">
            <v>R685306E12</v>
          </cell>
          <cell r="L15029">
            <v>0</v>
          </cell>
        </row>
        <row r="15030">
          <cell r="A15030" t="str">
            <v>R685306E12</v>
          </cell>
          <cell r="L15030">
            <v>5200</v>
          </cell>
        </row>
        <row r="15031">
          <cell r="A15031" t="str">
            <v>R685306E12</v>
          </cell>
          <cell r="L15031">
            <v>26790</v>
          </cell>
        </row>
        <row r="15032">
          <cell r="A15032" t="str">
            <v>R685306E12</v>
          </cell>
          <cell r="L15032">
            <v>0</v>
          </cell>
        </row>
        <row r="15033">
          <cell r="A15033" t="str">
            <v>R685306E12</v>
          </cell>
          <cell r="L15033">
            <v>6760.28</v>
          </cell>
        </row>
        <row r="15034">
          <cell r="A15034" t="str">
            <v>R685306E12</v>
          </cell>
          <cell r="L15034">
            <v>0</v>
          </cell>
        </row>
        <row r="15035">
          <cell r="A15035" t="str">
            <v>R685306E12</v>
          </cell>
          <cell r="L15035">
            <v>16499.990000000002</v>
          </cell>
        </row>
        <row r="15036">
          <cell r="A15036" t="str">
            <v>R685306E12</v>
          </cell>
          <cell r="L15036">
            <v>0</v>
          </cell>
        </row>
        <row r="15037">
          <cell r="A15037" t="str">
            <v>R685306E13</v>
          </cell>
          <cell r="L15037">
            <v>-771.66</v>
          </cell>
        </row>
        <row r="15038">
          <cell r="A15038" t="str">
            <v>R685306E13</v>
          </cell>
          <cell r="L15038">
            <v>771.66</v>
          </cell>
        </row>
        <row r="15039">
          <cell r="A15039" t="str">
            <v>R685306E13</v>
          </cell>
          <cell r="L15039">
            <v>4480.82</v>
          </cell>
        </row>
        <row r="15040">
          <cell r="A15040" t="str">
            <v>R685306E13</v>
          </cell>
          <cell r="L15040">
            <v>7174.62</v>
          </cell>
        </row>
        <row r="15041">
          <cell r="A15041" t="str">
            <v>R685306E13</v>
          </cell>
          <cell r="L15041">
            <v>-66.900000000000006</v>
          </cell>
        </row>
        <row r="15042">
          <cell r="A15042" t="str">
            <v>R685306E13</v>
          </cell>
          <cell r="L15042">
            <v>9568.07</v>
          </cell>
        </row>
        <row r="15043">
          <cell r="A15043" t="str">
            <v>R685306E13</v>
          </cell>
          <cell r="L15043">
            <v>0</v>
          </cell>
        </row>
        <row r="15044">
          <cell r="A15044" t="str">
            <v>R685306E13</v>
          </cell>
          <cell r="L15044">
            <v>10179.42</v>
          </cell>
        </row>
        <row r="15045">
          <cell r="A15045" t="str">
            <v>R685306E13</v>
          </cell>
          <cell r="L15045">
            <v>981.81</v>
          </cell>
        </row>
        <row r="15046">
          <cell r="A15046" t="str">
            <v>R685306E13</v>
          </cell>
          <cell r="L15046">
            <v>0</v>
          </cell>
        </row>
        <row r="15047">
          <cell r="A15047" t="str">
            <v>R685306E13</v>
          </cell>
          <cell r="L15047">
            <v>-8.3000000000000007</v>
          </cell>
        </row>
        <row r="15048">
          <cell r="A15048" t="str">
            <v>R685306E13</v>
          </cell>
          <cell r="L15048">
            <v>-4.74</v>
          </cell>
        </row>
        <row r="15049">
          <cell r="A15049" t="str">
            <v>R685306E13</v>
          </cell>
          <cell r="L15049">
            <v>18.71</v>
          </cell>
        </row>
        <row r="15050">
          <cell r="A15050" t="str">
            <v>R685306E13</v>
          </cell>
          <cell r="L15050">
            <v>29865.41</v>
          </cell>
        </row>
        <row r="15051">
          <cell r="A15051" t="str">
            <v>R685306E13</v>
          </cell>
          <cell r="L15051">
            <v>6902.79</v>
          </cell>
        </row>
        <row r="15052">
          <cell r="A15052" t="str">
            <v>R685306E13</v>
          </cell>
          <cell r="L15052">
            <v>0</v>
          </cell>
        </row>
        <row r="15053">
          <cell r="A15053" t="str">
            <v>R685306E13</v>
          </cell>
          <cell r="L15053">
            <v>9379</v>
          </cell>
        </row>
        <row r="15054">
          <cell r="A15054" t="str">
            <v>R685306E13</v>
          </cell>
          <cell r="L15054">
            <v>1852.8</v>
          </cell>
        </row>
        <row r="15055">
          <cell r="A15055" t="str">
            <v>R685306E13</v>
          </cell>
          <cell r="L15055">
            <v>0</v>
          </cell>
        </row>
        <row r="15056">
          <cell r="A15056" t="str">
            <v>R685306E14</v>
          </cell>
          <cell r="L15056">
            <v>5741.29</v>
          </cell>
        </row>
        <row r="15057">
          <cell r="A15057" t="str">
            <v>R685306E14</v>
          </cell>
          <cell r="L15057">
            <v>14.6</v>
          </cell>
        </row>
        <row r="15058">
          <cell r="A15058" t="str">
            <v>R685306E14</v>
          </cell>
          <cell r="L15058">
            <v>1505.27</v>
          </cell>
        </row>
        <row r="15059">
          <cell r="A15059" t="str">
            <v>R685306E14</v>
          </cell>
          <cell r="L15059">
            <v>0</v>
          </cell>
        </row>
        <row r="15060">
          <cell r="A15060" t="str">
            <v>R685306E14</v>
          </cell>
          <cell r="L15060">
            <v>1216.1099999999999</v>
          </cell>
        </row>
        <row r="15061">
          <cell r="A15061" t="str">
            <v>R685306E14</v>
          </cell>
          <cell r="L15061">
            <v>0</v>
          </cell>
        </row>
        <row r="15062">
          <cell r="A15062" t="str">
            <v>R685306E14</v>
          </cell>
          <cell r="L15062">
            <v>636.5</v>
          </cell>
        </row>
        <row r="15063">
          <cell r="A15063" t="str">
            <v>R685306E14</v>
          </cell>
          <cell r="L15063">
            <v>360</v>
          </cell>
        </row>
        <row r="15064">
          <cell r="A15064" t="str">
            <v>R685306E14</v>
          </cell>
          <cell r="L15064">
            <v>0</v>
          </cell>
        </row>
        <row r="15065">
          <cell r="A15065" t="str">
            <v>R685306E15</v>
          </cell>
          <cell r="L15065">
            <v>4889.55</v>
          </cell>
        </row>
        <row r="15066">
          <cell r="A15066" t="str">
            <v>R685306E15</v>
          </cell>
          <cell r="L15066">
            <v>393.28</v>
          </cell>
        </row>
        <row r="15067">
          <cell r="A15067" t="str">
            <v>R685306E15</v>
          </cell>
          <cell r="L15067">
            <v>4716</v>
          </cell>
        </row>
        <row r="15068">
          <cell r="A15068" t="str">
            <v>R685306E15</v>
          </cell>
          <cell r="L15068">
            <v>0</v>
          </cell>
        </row>
        <row r="15069">
          <cell r="A15069" t="str">
            <v>R685306E17</v>
          </cell>
          <cell r="L15069">
            <v>6804.47</v>
          </cell>
        </row>
        <row r="15070">
          <cell r="A15070" t="str">
            <v>R685306E17</v>
          </cell>
          <cell r="L15070">
            <v>218.78</v>
          </cell>
        </row>
        <row r="15071">
          <cell r="A15071" t="str">
            <v>R685306E17</v>
          </cell>
          <cell r="L15071">
            <v>1896.54</v>
          </cell>
        </row>
        <row r="15072">
          <cell r="A15072" t="str">
            <v>R685306E17</v>
          </cell>
          <cell r="L15072">
            <v>-119.64</v>
          </cell>
        </row>
        <row r="15073">
          <cell r="A15073" t="str">
            <v>R685306E17</v>
          </cell>
          <cell r="L15073">
            <v>0</v>
          </cell>
        </row>
        <row r="15074">
          <cell r="A15074" t="str">
            <v>R685306E17</v>
          </cell>
          <cell r="L15074">
            <v>16531</v>
          </cell>
        </row>
        <row r="15075">
          <cell r="A15075" t="str">
            <v>R685306E17</v>
          </cell>
          <cell r="L15075">
            <v>0</v>
          </cell>
        </row>
        <row r="15076">
          <cell r="A15076" t="str">
            <v>R685306E17</v>
          </cell>
          <cell r="L15076">
            <v>9660.89</v>
          </cell>
        </row>
        <row r="15077">
          <cell r="A15077" t="str">
            <v>R685306E17</v>
          </cell>
          <cell r="L15077">
            <v>320.04000000000002</v>
          </cell>
        </row>
        <row r="15078">
          <cell r="A15078" t="str">
            <v>R685306E17</v>
          </cell>
          <cell r="L15078">
            <v>3324.58</v>
          </cell>
        </row>
        <row r="15079">
          <cell r="A15079" t="str">
            <v>R685306E17</v>
          </cell>
          <cell r="L15079">
            <v>366.8</v>
          </cell>
        </row>
        <row r="15080">
          <cell r="A15080" t="str">
            <v>R685306E17</v>
          </cell>
          <cell r="L15080">
            <v>2112.02</v>
          </cell>
        </row>
        <row r="15081">
          <cell r="A15081" t="str">
            <v>R685306E17</v>
          </cell>
          <cell r="L15081">
            <v>0</v>
          </cell>
        </row>
        <row r="15082">
          <cell r="A15082" t="str">
            <v>R685306E17</v>
          </cell>
          <cell r="L15082">
            <v>9524.2999999999993</v>
          </cell>
        </row>
        <row r="15083">
          <cell r="A15083" t="str">
            <v>R685306E17</v>
          </cell>
          <cell r="L15083">
            <v>0</v>
          </cell>
        </row>
        <row r="15084">
          <cell r="A15084" t="str">
            <v>R685306E17</v>
          </cell>
          <cell r="L15084">
            <v>23250</v>
          </cell>
        </row>
        <row r="15085">
          <cell r="A15085" t="str">
            <v>R685306E17</v>
          </cell>
          <cell r="L15085">
            <v>0</v>
          </cell>
        </row>
        <row r="15086">
          <cell r="A15086" t="str">
            <v>R685306E17</v>
          </cell>
          <cell r="L15086">
            <v>247.53</v>
          </cell>
        </row>
        <row r="15087">
          <cell r="A15087" t="str">
            <v>R685306E17</v>
          </cell>
          <cell r="L15087">
            <v>20101.61</v>
          </cell>
        </row>
        <row r="15088">
          <cell r="A15088" t="str">
            <v>R685306E17</v>
          </cell>
          <cell r="L15088">
            <v>4473.45</v>
          </cell>
        </row>
        <row r="15089">
          <cell r="A15089" t="str">
            <v>R685306E17</v>
          </cell>
          <cell r="L15089">
            <v>0</v>
          </cell>
        </row>
        <row r="15090">
          <cell r="A15090" t="str">
            <v>R685306E17</v>
          </cell>
          <cell r="L15090">
            <v>-0.02</v>
          </cell>
        </row>
        <row r="15091">
          <cell r="A15091" t="str">
            <v>R685306E17</v>
          </cell>
          <cell r="L15091">
            <v>29561.33</v>
          </cell>
        </row>
        <row r="15092">
          <cell r="A15092" t="str">
            <v>R685306E17</v>
          </cell>
          <cell r="L15092">
            <v>0</v>
          </cell>
        </row>
        <row r="15093">
          <cell r="A15093" t="str">
            <v>R685306E17</v>
          </cell>
          <cell r="L15093">
            <v>20239.05</v>
          </cell>
        </row>
        <row r="15094">
          <cell r="A15094" t="str">
            <v>R685306E17</v>
          </cell>
          <cell r="L15094">
            <v>0</v>
          </cell>
        </row>
        <row r="15095">
          <cell r="A15095" t="str">
            <v>R685306E17</v>
          </cell>
          <cell r="L15095">
            <v>48612.41</v>
          </cell>
        </row>
        <row r="15096">
          <cell r="A15096" t="str">
            <v>R685306E17</v>
          </cell>
          <cell r="L15096">
            <v>0</v>
          </cell>
        </row>
        <row r="15097">
          <cell r="A15097" t="str">
            <v>R685306E17</v>
          </cell>
          <cell r="L15097">
            <v>15385.37</v>
          </cell>
        </row>
        <row r="15098">
          <cell r="A15098" t="str">
            <v>R685306E17</v>
          </cell>
          <cell r="L15098">
            <v>1350.36</v>
          </cell>
        </row>
        <row r="15099">
          <cell r="A15099" t="str">
            <v>R685306E17</v>
          </cell>
          <cell r="L15099">
            <v>0</v>
          </cell>
        </row>
        <row r="15100">
          <cell r="A15100" t="str">
            <v>R685306E17</v>
          </cell>
          <cell r="L15100">
            <v>20507.41</v>
          </cell>
        </row>
        <row r="15101">
          <cell r="A15101" t="str">
            <v>R685306E17</v>
          </cell>
          <cell r="L15101">
            <v>0</v>
          </cell>
        </row>
        <row r="15102">
          <cell r="A15102" t="str">
            <v>R685306E17</v>
          </cell>
          <cell r="L15102">
            <v>0</v>
          </cell>
        </row>
        <row r="15103">
          <cell r="A15103" t="str">
            <v>R685306E17</v>
          </cell>
          <cell r="L15103">
            <v>0</v>
          </cell>
        </row>
        <row r="15104">
          <cell r="A15104" t="str">
            <v>R685306E17</v>
          </cell>
          <cell r="L15104">
            <v>0</v>
          </cell>
        </row>
        <row r="15105">
          <cell r="A15105" t="str">
            <v>R685306E17</v>
          </cell>
          <cell r="L15105">
            <v>1600</v>
          </cell>
        </row>
        <row r="15106">
          <cell r="A15106" t="str">
            <v>R685306E17</v>
          </cell>
          <cell r="L15106">
            <v>36213.599999999999</v>
          </cell>
        </row>
        <row r="15107">
          <cell r="A15107" t="str">
            <v>R685306E17</v>
          </cell>
          <cell r="L15107">
            <v>0</v>
          </cell>
        </row>
        <row r="15108">
          <cell r="A15108" t="str">
            <v>R685306E20</v>
          </cell>
          <cell r="L15108">
            <v>-135</v>
          </cell>
        </row>
        <row r="15109">
          <cell r="A15109" t="str">
            <v>R685306E20</v>
          </cell>
          <cell r="L15109">
            <v>-16.149999999999999</v>
          </cell>
        </row>
        <row r="15110">
          <cell r="A15110" t="str">
            <v>R685306E20</v>
          </cell>
          <cell r="L15110">
            <v>3184</v>
          </cell>
        </row>
        <row r="15111">
          <cell r="A15111" t="str">
            <v>R685306E20</v>
          </cell>
          <cell r="L15111">
            <v>364.62</v>
          </cell>
        </row>
        <row r="15112">
          <cell r="A15112" t="str">
            <v>R685306E20</v>
          </cell>
          <cell r="L15112">
            <v>0</v>
          </cell>
        </row>
        <row r="15113">
          <cell r="A15113" t="str">
            <v>R685306E20</v>
          </cell>
          <cell r="L15113">
            <v>3184</v>
          </cell>
        </row>
        <row r="15114">
          <cell r="A15114" t="str">
            <v>R685306E20</v>
          </cell>
          <cell r="L15114">
            <v>39985.300000000003</v>
          </cell>
        </row>
        <row r="15115">
          <cell r="A15115" t="str">
            <v>R685306E20</v>
          </cell>
          <cell r="L15115">
            <v>0</v>
          </cell>
        </row>
        <row r="15116">
          <cell r="A15116" t="str">
            <v>R685306E20</v>
          </cell>
          <cell r="L15116">
            <v>6000</v>
          </cell>
        </row>
        <row r="15117">
          <cell r="A15117" t="str">
            <v>R685306E20</v>
          </cell>
          <cell r="L15117">
            <v>0</v>
          </cell>
        </row>
        <row r="15118">
          <cell r="A15118" t="str">
            <v>R685306E20</v>
          </cell>
          <cell r="L15118">
            <v>6000</v>
          </cell>
        </row>
        <row r="15119">
          <cell r="A15119" t="str">
            <v>R685306E20</v>
          </cell>
          <cell r="L15119">
            <v>19633.5</v>
          </cell>
        </row>
        <row r="15120">
          <cell r="A15120" t="str">
            <v>R685306E20</v>
          </cell>
          <cell r="L15120">
            <v>0</v>
          </cell>
        </row>
        <row r="15121">
          <cell r="A15121" t="str">
            <v>R685306E20</v>
          </cell>
          <cell r="L15121">
            <v>1185.3499999999999</v>
          </cell>
        </row>
        <row r="15122">
          <cell r="A15122" t="str">
            <v>R685306E20</v>
          </cell>
          <cell r="L15122">
            <v>0</v>
          </cell>
        </row>
        <row r="15123">
          <cell r="A15123" t="str">
            <v>R685306E20</v>
          </cell>
          <cell r="L15123">
            <v>2829.68</v>
          </cell>
        </row>
        <row r="15124">
          <cell r="A15124" t="str">
            <v>R685306E20</v>
          </cell>
          <cell r="L15124">
            <v>0</v>
          </cell>
        </row>
        <row r="15125">
          <cell r="A15125" t="str">
            <v>R685306E21</v>
          </cell>
          <cell r="L15125">
            <v>-25</v>
          </cell>
        </row>
        <row r="15126">
          <cell r="A15126" t="str">
            <v>R685306E21</v>
          </cell>
          <cell r="L15126">
            <v>-170.8</v>
          </cell>
        </row>
        <row r="15127">
          <cell r="A15127" t="str">
            <v>R685306E21</v>
          </cell>
          <cell r="L15127">
            <v>-1.91</v>
          </cell>
        </row>
        <row r="15128">
          <cell r="A15128" t="str">
            <v>R685306E21</v>
          </cell>
          <cell r="L15128">
            <v>0.11</v>
          </cell>
        </row>
        <row r="15129">
          <cell r="A15129" t="str">
            <v>R685306E21</v>
          </cell>
          <cell r="L15129">
            <v>0</v>
          </cell>
        </row>
        <row r="15130">
          <cell r="A15130" t="str">
            <v>R685306E21</v>
          </cell>
          <cell r="L15130">
            <v>53.54</v>
          </cell>
        </row>
        <row r="15131">
          <cell r="A15131" t="str">
            <v>R685306E21</v>
          </cell>
          <cell r="L15131">
            <v>0</v>
          </cell>
        </row>
        <row r="15132">
          <cell r="A15132" t="str">
            <v>R685306E21</v>
          </cell>
          <cell r="L15132">
            <v>-190.67</v>
          </cell>
        </row>
        <row r="15133">
          <cell r="A15133" t="str">
            <v>R685306E21</v>
          </cell>
          <cell r="L15133">
            <v>190.67</v>
          </cell>
        </row>
        <row r="15134">
          <cell r="A15134" t="str">
            <v>R685306E21</v>
          </cell>
          <cell r="L15134">
            <v>1000</v>
          </cell>
        </row>
        <row r="15135">
          <cell r="A15135" t="str">
            <v>R685306E21</v>
          </cell>
          <cell r="L15135">
            <v>0</v>
          </cell>
        </row>
        <row r="15136">
          <cell r="A15136" t="str">
            <v>R685672</v>
          </cell>
          <cell r="L15136">
            <v>900</v>
          </cell>
        </row>
        <row r="15137">
          <cell r="A15137" t="str">
            <v>R685672</v>
          </cell>
          <cell r="L15137">
            <v>8000</v>
          </cell>
        </row>
        <row r="15138">
          <cell r="A15138" t="str">
            <v>R685672</v>
          </cell>
          <cell r="L15138">
            <v>0</v>
          </cell>
        </row>
        <row r="15139">
          <cell r="A15139" t="str">
            <v>R685822</v>
          </cell>
          <cell r="L15139">
            <v>420.3</v>
          </cell>
        </row>
        <row r="15140">
          <cell r="A15140" t="str">
            <v>R685822</v>
          </cell>
          <cell r="L15140">
            <v>0</v>
          </cell>
        </row>
        <row r="15141">
          <cell r="A15141" t="str">
            <v>R685822</v>
          </cell>
          <cell r="L15141">
            <v>15</v>
          </cell>
        </row>
        <row r="15142">
          <cell r="A15142" t="str">
            <v>R685822</v>
          </cell>
          <cell r="L15142">
            <v>0</v>
          </cell>
        </row>
        <row r="15143">
          <cell r="A15143" t="str">
            <v>R685822</v>
          </cell>
          <cell r="L15143">
            <v>8771.7199999999993</v>
          </cell>
        </row>
        <row r="15144">
          <cell r="A15144" t="str">
            <v>R685822</v>
          </cell>
          <cell r="L15144">
            <v>350</v>
          </cell>
        </row>
        <row r="15145">
          <cell r="A15145" t="str">
            <v>R685822</v>
          </cell>
          <cell r="L15145">
            <v>4595.8900000000003</v>
          </cell>
        </row>
        <row r="15146">
          <cell r="A15146" t="str">
            <v>R685822</v>
          </cell>
          <cell r="L15146">
            <v>-0.73</v>
          </cell>
        </row>
        <row r="15147">
          <cell r="A15147" t="str">
            <v>R685822</v>
          </cell>
          <cell r="L15147">
            <v>0.73</v>
          </cell>
        </row>
        <row r="15148">
          <cell r="A15148" t="str">
            <v>R685822</v>
          </cell>
          <cell r="L15148">
            <v>5492.78</v>
          </cell>
        </row>
        <row r="15149">
          <cell r="A15149" t="str">
            <v>R685822</v>
          </cell>
          <cell r="L15149">
            <v>0</v>
          </cell>
        </row>
        <row r="15150">
          <cell r="A15150" t="str">
            <v>R685822</v>
          </cell>
          <cell r="L15150">
            <v>3658.22</v>
          </cell>
        </row>
        <row r="15151">
          <cell r="A15151" t="str">
            <v>R685822</v>
          </cell>
          <cell r="L15151">
            <v>15946.85</v>
          </cell>
        </row>
        <row r="15152">
          <cell r="A15152" t="str">
            <v>R685822</v>
          </cell>
          <cell r="L15152">
            <v>2676.5</v>
          </cell>
        </row>
        <row r="15153">
          <cell r="A15153" t="str">
            <v>R685822</v>
          </cell>
          <cell r="L15153">
            <v>500</v>
          </cell>
        </row>
        <row r="15154">
          <cell r="A15154" t="str">
            <v>R685822</v>
          </cell>
          <cell r="L15154">
            <v>0</v>
          </cell>
        </row>
        <row r="15155">
          <cell r="A15155" t="str">
            <v>R685822</v>
          </cell>
          <cell r="L15155">
            <v>-0.01</v>
          </cell>
        </row>
        <row r="15156">
          <cell r="A15156" t="str">
            <v>R685822</v>
          </cell>
          <cell r="L15156">
            <v>1771</v>
          </cell>
        </row>
        <row r="15157">
          <cell r="A15157" t="str">
            <v>R685822</v>
          </cell>
          <cell r="L15157">
            <v>0</v>
          </cell>
        </row>
        <row r="15158">
          <cell r="A15158" t="str">
            <v>R685822</v>
          </cell>
          <cell r="L15158">
            <v>6882.98</v>
          </cell>
        </row>
        <row r="15159">
          <cell r="A15159" t="str">
            <v>R685822</v>
          </cell>
          <cell r="L15159">
            <v>0</v>
          </cell>
        </row>
        <row r="15160">
          <cell r="A15160" t="str">
            <v>R685822</v>
          </cell>
          <cell r="L15160">
            <v>16800</v>
          </cell>
        </row>
        <row r="15161">
          <cell r="A15161" t="str">
            <v>R685822</v>
          </cell>
          <cell r="L15161">
            <v>0</v>
          </cell>
        </row>
        <row r="15162">
          <cell r="A15162" t="str">
            <v>R685822</v>
          </cell>
          <cell r="L15162">
            <v>865.43</v>
          </cell>
        </row>
        <row r="15163">
          <cell r="A15163" t="str">
            <v>R685822</v>
          </cell>
          <cell r="L15163">
            <v>7998.74</v>
          </cell>
        </row>
        <row r="15164">
          <cell r="A15164" t="str">
            <v>R685822</v>
          </cell>
          <cell r="L15164">
            <v>500</v>
          </cell>
        </row>
        <row r="15165">
          <cell r="A15165" t="str">
            <v>R685822</v>
          </cell>
          <cell r="L15165">
            <v>1000</v>
          </cell>
        </row>
        <row r="15166">
          <cell r="A15166" t="str">
            <v>R685822</v>
          </cell>
          <cell r="L15166">
            <v>1667</v>
          </cell>
        </row>
        <row r="15167">
          <cell r="A15167" t="str">
            <v>R685822</v>
          </cell>
          <cell r="L15167">
            <v>400</v>
          </cell>
        </row>
        <row r="15168">
          <cell r="A15168" t="str">
            <v>R685822</v>
          </cell>
          <cell r="L15168">
            <v>-1078.75</v>
          </cell>
        </row>
        <row r="15169">
          <cell r="A15169" t="str">
            <v>R685822</v>
          </cell>
          <cell r="L15169">
            <v>8311.8700000000008</v>
          </cell>
        </row>
        <row r="15170">
          <cell r="A15170" t="str">
            <v>R685822</v>
          </cell>
          <cell r="L15170">
            <v>0</v>
          </cell>
        </row>
        <row r="15171">
          <cell r="A15171" t="str">
            <v>R685822</v>
          </cell>
          <cell r="L15171">
            <v>20219.16</v>
          </cell>
        </row>
        <row r="15172">
          <cell r="A15172" t="str">
            <v>R685822</v>
          </cell>
          <cell r="L15172">
            <v>0</v>
          </cell>
        </row>
        <row r="15173">
          <cell r="A15173" t="str">
            <v>R685822</v>
          </cell>
          <cell r="L15173">
            <v>317.64999999999998</v>
          </cell>
        </row>
        <row r="15174">
          <cell r="A15174" t="str">
            <v>R685822</v>
          </cell>
          <cell r="L15174">
            <v>33.32</v>
          </cell>
        </row>
        <row r="15175">
          <cell r="A15175" t="str">
            <v>R685822</v>
          </cell>
          <cell r="L15175">
            <v>1850.87</v>
          </cell>
        </row>
        <row r="15176">
          <cell r="A15176" t="str">
            <v>R685822</v>
          </cell>
          <cell r="L15176">
            <v>-0.73</v>
          </cell>
        </row>
        <row r="15177">
          <cell r="A15177" t="str">
            <v>R685822</v>
          </cell>
          <cell r="L15177">
            <v>16594.560000000001</v>
          </cell>
        </row>
        <row r="15178">
          <cell r="A15178" t="str">
            <v>R685822</v>
          </cell>
          <cell r="L15178">
            <v>0</v>
          </cell>
        </row>
        <row r="15179">
          <cell r="A15179" t="str">
            <v>R685822</v>
          </cell>
          <cell r="L15179">
            <v>41377.53</v>
          </cell>
        </row>
        <row r="15180">
          <cell r="A15180" t="str">
            <v>R685822</v>
          </cell>
          <cell r="L15180">
            <v>0</v>
          </cell>
        </row>
        <row r="15181">
          <cell r="A15181" t="str">
            <v>R685822</v>
          </cell>
          <cell r="L15181">
            <v>38.56</v>
          </cell>
        </row>
        <row r="15182">
          <cell r="A15182" t="str">
            <v>R685822</v>
          </cell>
          <cell r="L15182">
            <v>3584.78</v>
          </cell>
        </row>
        <row r="15183">
          <cell r="A15183" t="str">
            <v>R685822</v>
          </cell>
          <cell r="L15183">
            <v>1537.64</v>
          </cell>
        </row>
        <row r="15184">
          <cell r="A15184" t="str">
            <v>R685822</v>
          </cell>
          <cell r="L15184">
            <v>0</v>
          </cell>
        </row>
        <row r="15185">
          <cell r="A15185" t="str">
            <v>R685822</v>
          </cell>
          <cell r="L15185">
            <v>9694.93</v>
          </cell>
        </row>
        <row r="15186">
          <cell r="A15186" t="str">
            <v>R685822</v>
          </cell>
          <cell r="L15186">
            <v>0</v>
          </cell>
        </row>
        <row r="15187">
          <cell r="A15187" t="str">
            <v>R685822</v>
          </cell>
          <cell r="L15187">
            <v>23666.67</v>
          </cell>
        </row>
        <row r="15188">
          <cell r="A15188" t="str">
            <v>R685822</v>
          </cell>
          <cell r="L15188">
            <v>0</v>
          </cell>
        </row>
        <row r="15189">
          <cell r="A15189" t="str">
            <v>R685822</v>
          </cell>
          <cell r="L15189">
            <v>3214.14</v>
          </cell>
        </row>
        <row r="15190">
          <cell r="A15190" t="str">
            <v>R685822</v>
          </cell>
          <cell r="L15190">
            <v>20029.830000000002</v>
          </cell>
        </row>
        <row r="15191">
          <cell r="A15191" t="str">
            <v>R685822</v>
          </cell>
          <cell r="L15191">
            <v>437</v>
          </cell>
        </row>
        <row r="15192">
          <cell r="A15192" t="str">
            <v>R685822</v>
          </cell>
          <cell r="L15192">
            <v>300</v>
          </cell>
        </row>
        <row r="15193">
          <cell r="A15193" t="str">
            <v>R685822</v>
          </cell>
          <cell r="L15193">
            <v>2704.67</v>
          </cell>
        </row>
        <row r="15194">
          <cell r="A15194" t="str">
            <v>R685822</v>
          </cell>
          <cell r="L15194">
            <v>0</v>
          </cell>
        </row>
        <row r="15195">
          <cell r="A15195" t="str">
            <v>R685822</v>
          </cell>
          <cell r="L15195">
            <v>0</v>
          </cell>
        </row>
        <row r="15196">
          <cell r="A15196" t="str">
            <v>R685822</v>
          </cell>
          <cell r="L15196">
            <v>0</v>
          </cell>
        </row>
        <row r="15197">
          <cell r="A15197" t="str">
            <v>R685822</v>
          </cell>
          <cell r="L15197">
            <v>-60.76</v>
          </cell>
        </row>
        <row r="15198">
          <cell r="A15198" t="str">
            <v>R685822</v>
          </cell>
          <cell r="L15198">
            <v>60.76</v>
          </cell>
        </row>
        <row r="15199">
          <cell r="A15199" t="str">
            <v>R685822</v>
          </cell>
          <cell r="L15199">
            <v>-5060</v>
          </cell>
        </row>
        <row r="15200">
          <cell r="A15200" t="str">
            <v>R685822</v>
          </cell>
          <cell r="L15200">
            <v>-7.54</v>
          </cell>
        </row>
        <row r="15201">
          <cell r="A15201" t="str">
            <v>R685822</v>
          </cell>
          <cell r="L15201">
            <v>-6.75</v>
          </cell>
        </row>
        <row r="15202">
          <cell r="A15202" t="str">
            <v>R685822</v>
          </cell>
          <cell r="L15202">
            <v>8.33</v>
          </cell>
        </row>
        <row r="15203">
          <cell r="A15203" t="str">
            <v>R685822</v>
          </cell>
          <cell r="L15203">
            <v>376.09</v>
          </cell>
        </row>
        <row r="15204">
          <cell r="A15204" t="str">
            <v>R685822</v>
          </cell>
          <cell r="L15204">
            <v>17584.240000000002</v>
          </cell>
        </row>
        <row r="15205">
          <cell r="A15205" t="str">
            <v>R685822</v>
          </cell>
          <cell r="L15205">
            <v>1215.6199999999999</v>
          </cell>
        </row>
        <row r="15206">
          <cell r="A15206" t="str">
            <v>R685822</v>
          </cell>
          <cell r="L15206">
            <v>-24.43</v>
          </cell>
        </row>
        <row r="15207">
          <cell r="A15207" t="str">
            <v>R685822</v>
          </cell>
          <cell r="L15207">
            <v>562.92999999999995</v>
          </cell>
        </row>
        <row r="15208">
          <cell r="A15208" t="str">
            <v>R685822</v>
          </cell>
          <cell r="L15208">
            <v>-18.149999999999999</v>
          </cell>
        </row>
        <row r="15209">
          <cell r="A15209" t="str">
            <v>R685822</v>
          </cell>
          <cell r="L15209">
            <v>-6.1</v>
          </cell>
        </row>
        <row r="15210">
          <cell r="A15210" t="str">
            <v>R685822</v>
          </cell>
          <cell r="L15210">
            <v>34.43</v>
          </cell>
        </row>
        <row r="15211">
          <cell r="A15211" t="str">
            <v>R685822</v>
          </cell>
          <cell r="L15211">
            <v>1264.3599999999999</v>
          </cell>
        </row>
        <row r="15212">
          <cell r="A15212" t="str">
            <v>R685822</v>
          </cell>
          <cell r="L15212">
            <v>278.95</v>
          </cell>
        </row>
        <row r="15213">
          <cell r="A15213" t="str">
            <v>R685822</v>
          </cell>
          <cell r="L15213">
            <v>17848.36</v>
          </cell>
        </row>
        <row r="15214">
          <cell r="A15214" t="str">
            <v>R685822</v>
          </cell>
          <cell r="L15214">
            <v>313.77999999999997</v>
          </cell>
        </row>
        <row r="15215">
          <cell r="A15215" t="str">
            <v>R685822</v>
          </cell>
          <cell r="L15215">
            <v>8084.4</v>
          </cell>
        </row>
        <row r="15216">
          <cell r="A15216" t="str">
            <v>R685822</v>
          </cell>
          <cell r="L15216">
            <v>126502.37</v>
          </cell>
        </row>
        <row r="15217">
          <cell r="A15217" t="str">
            <v>R685822</v>
          </cell>
          <cell r="L15217">
            <v>1370.78</v>
          </cell>
        </row>
        <row r="15218">
          <cell r="A15218" t="str">
            <v>R685822</v>
          </cell>
          <cell r="L15218">
            <v>-1199.73</v>
          </cell>
        </row>
        <row r="15219">
          <cell r="A15219" t="str">
            <v>R685822</v>
          </cell>
          <cell r="L15219">
            <v>0</v>
          </cell>
        </row>
        <row r="15220">
          <cell r="A15220" t="str">
            <v>R685822</v>
          </cell>
          <cell r="L15220">
            <v>-584.05999999999995</v>
          </cell>
        </row>
        <row r="15221">
          <cell r="A15221" t="str">
            <v>R685822</v>
          </cell>
          <cell r="L15221">
            <v>-20.59</v>
          </cell>
        </row>
        <row r="15222">
          <cell r="A15222" t="str">
            <v>R685822</v>
          </cell>
          <cell r="L15222">
            <v>3459.58</v>
          </cell>
        </row>
        <row r="15223">
          <cell r="A15223" t="str">
            <v>R685822</v>
          </cell>
          <cell r="L15223">
            <v>0</v>
          </cell>
        </row>
        <row r="15224">
          <cell r="A15224" t="str">
            <v>R685822</v>
          </cell>
          <cell r="L15224">
            <v>4234.9399999999996</v>
          </cell>
        </row>
        <row r="15225">
          <cell r="A15225" t="str">
            <v>R685822</v>
          </cell>
          <cell r="L15225">
            <v>0</v>
          </cell>
        </row>
        <row r="15226">
          <cell r="A15226" t="str">
            <v>R685822</v>
          </cell>
          <cell r="L15226">
            <v>2346.83</v>
          </cell>
        </row>
        <row r="15227">
          <cell r="A15227" t="str">
            <v>R685822</v>
          </cell>
          <cell r="L15227">
            <v>0</v>
          </cell>
        </row>
        <row r="15228">
          <cell r="A15228" t="str">
            <v>R685822</v>
          </cell>
          <cell r="L15228">
            <v>5568</v>
          </cell>
        </row>
        <row r="15229">
          <cell r="A15229" t="str">
            <v>R685822</v>
          </cell>
          <cell r="L15229">
            <v>0</v>
          </cell>
        </row>
        <row r="15230">
          <cell r="A15230" t="str">
            <v>R685822</v>
          </cell>
          <cell r="L15230">
            <v>-24.58</v>
          </cell>
        </row>
        <row r="15231">
          <cell r="A15231" t="str">
            <v>R685822</v>
          </cell>
          <cell r="L15231">
            <v>24.58</v>
          </cell>
        </row>
        <row r="15232">
          <cell r="A15232" t="str">
            <v>R685822</v>
          </cell>
          <cell r="L15232">
            <v>7.5</v>
          </cell>
        </row>
        <row r="15233">
          <cell r="A15233" t="str">
            <v>R72RCH</v>
          </cell>
          <cell r="L15233">
            <v>2002.81</v>
          </cell>
        </row>
        <row r="15234">
          <cell r="A15234" t="str">
            <v>R72RCH</v>
          </cell>
          <cell r="L15234">
            <v>1904.67</v>
          </cell>
        </row>
        <row r="15235">
          <cell r="A15235" t="str">
            <v>R72RCH</v>
          </cell>
          <cell r="L15235">
            <v>6675.49</v>
          </cell>
        </row>
        <row r="15236">
          <cell r="A15236" t="str">
            <v>R72RCH</v>
          </cell>
          <cell r="L15236">
            <v>3072.36</v>
          </cell>
        </row>
        <row r="15237">
          <cell r="A15237" t="str">
            <v>R72RCH</v>
          </cell>
          <cell r="L15237">
            <v>500</v>
          </cell>
        </row>
        <row r="15238">
          <cell r="A15238" t="str">
            <v>R72RCH</v>
          </cell>
          <cell r="L15238">
            <v>4781.0600000000004</v>
          </cell>
        </row>
        <row r="15239">
          <cell r="A15239" t="str">
            <v>R72RCH</v>
          </cell>
          <cell r="L15239">
            <v>890</v>
          </cell>
        </row>
        <row r="15240">
          <cell r="A15240" t="str">
            <v>R72RCH</v>
          </cell>
          <cell r="L15240">
            <v>485</v>
          </cell>
        </row>
        <row r="15241">
          <cell r="A15241" t="str">
            <v>R72RCH</v>
          </cell>
          <cell r="L15241">
            <v>6367.77</v>
          </cell>
        </row>
        <row r="15242">
          <cell r="A15242" t="str">
            <v>R72RCH</v>
          </cell>
          <cell r="L15242">
            <v>5703.93</v>
          </cell>
        </row>
        <row r="15243">
          <cell r="A15243" t="str">
            <v>R72RCH</v>
          </cell>
          <cell r="L15243">
            <v>0</v>
          </cell>
        </row>
        <row r="15244">
          <cell r="A15244" t="str">
            <v>R90OUTILS</v>
          </cell>
          <cell r="L15244">
            <v>151837</v>
          </cell>
        </row>
        <row r="15245">
          <cell r="A15245" t="str">
            <v>R90OUTILS</v>
          </cell>
          <cell r="L15245">
            <v>23020</v>
          </cell>
        </row>
        <row r="15246">
          <cell r="A15246" t="str">
            <v>R90OUTILS</v>
          </cell>
          <cell r="L15246">
            <v>13000</v>
          </cell>
        </row>
        <row r="15247">
          <cell r="A15247" t="str">
            <v>R90OUTILS</v>
          </cell>
          <cell r="L15247">
            <v>330000</v>
          </cell>
        </row>
        <row r="15248">
          <cell r="A15248" t="str">
            <v>R90OUTILS</v>
          </cell>
          <cell r="L15248">
            <v>106500</v>
          </cell>
        </row>
        <row r="15249">
          <cell r="A15249" t="str">
            <v>R90OUTILS</v>
          </cell>
          <cell r="L15249">
            <v>0</v>
          </cell>
        </row>
        <row r="15250">
          <cell r="A15250" t="str">
            <v>R90OUTILS</v>
          </cell>
          <cell r="L15250">
            <v>0</v>
          </cell>
        </row>
        <row r="15251">
          <cell r="A15251" t="str">
            <v>R90OUTILS</v>
          </cell>
          <cell r="L15251">
            <v>0</v>
          </cell>
        </row>
        <row r="15252">
          <cell r="A15252" t="str">
            <v>R90OUTILS</v>
          </cell>
          <cell r="L15252">
            <v>1771.09</v>
          </cell>
        </row>
        <row r="15253">
          <cell r="A15253" t="str">
            <v>R90OUTILS</v>
          </cell>
          <cell r="L15253">
            <v>0</v>
          </cell>
        </row>
        <row r="15254">
          <cell r="A15254" t="str">
            <v>R90OUTILS</v>
          </cell>
          <cell r="L15254">
            <v>4325.2</v>
          </cell>
        </row>
        <row r="15255">
          <cell r="A15255" t="str">
            <v>R90OUTILS</v>
          </cell>
          <cell r="L15255">
            <v>0</v>
          </cell>
        </row>
        <row r="15256">
          <cell r="A15256" t="str">
            <v>R90OUTILS</v>
          </cell>
          <cell r="L15256">
            <v>0</v>
          </cell>
        </row>
        <row r="15257">
          <cell r="A15257" t="str">
            <v>R90VALO</v>
          </cell>
          <cell r="L15257">
            <v>108825.21</v>
          </cell>
        </row>
        <row r="15258">
          <cell r="A15258" t="str">
            <v>R90VALO</v>
          </cell>
          <cell r="L15258">
            <v>582.51</v>
          </cell>
        </row>
        <row r="15259">
          <cell r="A15259" t="str">
            <v>R90VALO</v>
          </cell>
          <cell r="L15259">
            <v>163</v>
          </cell>
        </row>
        <row r="15260">
          <cell r="A15260" t="str">
            <v>R90VALO</v>
          </cell>
          <cell r="L15260">
            <v>18422.12</v>
          </cell>
        </row>
        <row r="15261">
          <cell r="A15261" t="str">
            <v>R90VALO</v>
          </cell>
          <cell r="L15261">
            <v>435</v>
          </cell>
        </row>
        <row r="15262">
          <cell r="A15262" t="str">
            <v>R90VALO</v>
          </cell>
          <cell r="L15262">
            <v>208.37</v>
          </cell>
        </row>
        <row r="15263">
          <cell r="A15263" t="str">
            <v>R90VALO</v>
          </cell>
          <cell r="L15263">
            <v>2666.91</v>
          </cell>
        </row>
        <row r="15264">
          <cell r="A15264" t="str">
            <v>R90VALO</v>
          </cell>
          <cell r="L15264">
            <v>-78.27</v>
          </cell>
        </row>
        <row r="15265">
          <cell r="A15265" t="str">
            <v>R90VALO</v>
          </cell>
          <cell r="L15265">
            <v>-893.37</v>
          </cell>
        </row>
        <row r="15266">
          <cell r="A15266" t="str">
            <v>R90VALO</v>
          </cell>
          <cell r="L15266">
            <v>-698.56</v>
          </cell>
        </row>
        <row r="15267">
          <cell r="A15267" t="str">
            <v>R90VALO</v>
          </cell>
          <cell r="L15267">
            <v>1051.6400000000001</v>
          </cell>
        </row>
        <row r="15268">
          <cell r="A15268" t="str">
            <v>R90VALO</v>
          </cell>
          <cell r="L15268">
            <v>850.14</v>
          </cell>
        </row>
        <row r="15269">
          <cell r="A15269" t="str">
            <v>R90VALO</v>
          </cell>
          <cell r="L15269">
            <v>52.38</v>
          </cell>
        </row>
        <row r="15270">
          <cell r="A15270" t="str">
            <v>R90VALO</v>
          </cell>
          <cell r="L15270">
            <v>0</v>
          </cell>
        </row>
        <row r="15271">
          <cell r="A15271" t="str">
            <v>R90VALO</v>
          </cell>
          <cell r="L15271">
            <v>100</v>
          </cell>
        </row>
        <row r="15272">
          <cell r="A15272" t="str">
            <v>R90VALO</v>
          </cell>
          <cell r="L15272">
            <v>0</v>
          </cell>
        </row>
        <row r="15273">
          <cell r="A15273" t="str">
            <v>R90VALO</v>
          </cell>
          <cell r="L15273">
            <v>757.24</v>
          </cell>
        </row>
        <row r="15274">
          <cell r="A15274" t="str">
            <v>R90VALO</v>
          </cell>
          <cell r="L15274">
            <v>202.37</v>
          </cell>
        </row>
        <row r="15275">
          <cell r="A15275" t="str">
            <v>R90VALO</v>
          </cell>
          <cell r="L15275">
            <v>3393.04</v>
          </cell>
        </row>
        <row r="15276">
          <cell r="A15276" t="str">
            <v>R90VALO</v>
          </cell>
          <cell r="L15276">
            <v>0</v>
          </cell>
        </row>
        <row r="15277">
          <cell r="A15277" t="str">
            <v>R90VALO</v>
          </cell>
          <cell r="L15277">
            <v>0</v>
          </cell>
        </row>
        <row r="15278">
          <cell r="A15278" t="str">
            <v>R90VALO</v>
          </cell>
          <cell r="L15278">
            <v>438.43</v>
          </cell>
        </row>
        <row r="15279">
          <cell r="A15279" t="str">
            <v>R90VALO</v>
          </cell>
          <cell r="L15279">
            <v>5424.93</v>
          </cell>
        </row>
        <row r="15280">
          <cell r="A15280" t="str">
            <v>R90VALO</v>
          </cell>
          <cell r="L15280">
            <v>0</v>
          </cell>
        </row>
        <row r="15281">
          <cell r="A15281" t="str">
            <v>R91HADRON</v>
          </cell>
          <cell r="L15281">
            <v>-13201.47</v>
          </cell>
        </row>
        <row r="15282">
          <cell r="A15282" t="str">
            <v>R91HADRON</v>
          </cell>
          <cell r="L15282">
            <v>13201.47</v>
          </cell>
        </row>
        <row r="15283">
          <cell r="A15283" t="str">
            <v>01ADMIN</v>
          </cell>
          <cell r="L15283">
            <v>16764.73</v>
          </cell>
        </row>
        <row r="15284">
          <cell r="A15284" t="str">
            <v>01ADMIN</v>
          </cell>
          <cell r="L15284">
            <v>424</v>
          </cell>
        </row>
        <row r="15285">
          <cell r="A15285" t="str">
            <v>01COM2017</v>
          </cell>
          <cell r="L15285">
            <v>1561.19</v>
          </cell>
        </row>
        <row r="15286">
          <cell r="A15286" t="str">
            <v>01COM2017</v>
          </cell>
          <cell r="L15286">
            <v>84.2</v>
          </cell>
        </row>
        <row r="15287">
          <cell r="A15287" t="str">
            <v>01COM2017</v>
          </cell>
          <cell r="L15287">
            <v>20000</v>
          </cell>
        </row>
        <row r="15288">
          <cell r="A15288" t="str">
            <v>01COM2017</v>
          </cell>
          <cell r="L15288">
            <v>69500</v>
          </cell>
        </row>
        <row r="15289">
          <cell r="A15289" t="str">
            <v>01COM2017</v>
          </cell>
          <cell r="L15289">
            <v>90</v>
          </cell>
        </row>
        <row r="15290">
          <cell r="A15290" t="str">
            <v>01SCOL</v>
          </cell>
          <cell r="L15290">
            <v>3770.4</v>
          </cell>
        </row>
        <row r="15291">
          <cell r="A15291" t="str">
            <v>02F1010</v>
          </cell>
          <cell r="L15291">
            <v>546.79999999999995</v>
          </cell>
        </row>
        <row r="15292">
          <cell r="A15292" t="str">
            <v>02F1010</v>
          </cell>
          <cell r="L15292">
            <v>40406.51</v>
          </cell>
        </row>
        <row r="15293">
          <cell r="A15293" t="str">
            <v>02F1020</v>
          </cell>
          <cell r="L15293">
            <v>3697</v>
          </cell>
        </row>
        <row r="15294">
          <cell r="A15294" t="str">
            <v>02F1020</v>
          </cell>
          <cell r="L15294">
            <v>10054.4</v>
          </cell>
        </row>
        <row r="15295">
          <cell r="A15295" t="str">
            <v>02F1020</v>
          </cell>
          <cell r="L15295">
            <v>473.94</v>
          </cell>
        </row>
        <row r="15296">
          <cell r="A15296" t="str">
            <v>02F1020</v>
          </cell>
          <cell r="L15296">
            <v>595.20000000000005</v>
          </cell>
        </row>
        <row r="15297">
          <cell r="A15297" t="str">
            <v>02F1020</v>
          </cell>
          <cell r="L15297">
            <v>16074.07</v>
          </cell>
        </row>
        <row r="15298">
          <cell r="A15298" t="str">
            <v>02F1030</v>
          </cell>
          <cell r="L15298">
            <v>2652.24</v>
          </cell>
        </row>
        <row r="15299">
          <cell r="A15299" t="str">
            <v>02F1030</v>
          </cell>
          <cell r="L15299">
            <v>264.2</v>
          </cell>
        </row>
        <row r="15300">
          <cell r="A15300" t="str">
            <v>02F1030</v>
          </cell>
          <cell r="L15300">
            <v>190.76</v>
          </cell>
        </row>
        <row r="15301">
          <cell r="A15301" t="str">
            <v>02F1030</v>
          </cell>
          <cell r="L15301">
            <v>258.48</v>
          </cell>
        </row>
        <row r="15302">
          <cell r="A15302" t="str">
            <v>02F1030</v>
          </cell>
          <cell r="L15302">
            <v>69.8</v>
          </cell>
        </row>
        <row r="15303">
          <cell r="A15303" t="str">
            <v>02F1030</v>
          </cell>
          <cell r="L15303">
            <v>-3300</v>
          </cell>
        </row>
        <row r="15304">
          <cell r="A15304" t="str">
            <v>02F1030</v>
          </cell>
          <cell r="L15304">
            <v>200</v>
          </cell>
        </row>
        <row r="15305">
          <cell r="A15305" t="str">
            <v>02F1030</v>
          </cell>
          <cell r="L15305">
            <v>347.16</v>
          </cell>
        </row>
        <row r="15306">
          <cell r="A15306" t="str">
            <v>02F1030</v>
          </cell>
          <cell r="L15306">
            <v>5000</v>
          </cell>
        </row>
        <row r="15307">
          <cell r="A15307" t="str">
            <v>02F1030</v>
          </cell>
          <cell r="L15307">
            <v>27888.61</v>
          </cell>
        </row>
        <row r="15308">
          <cell r="A15308" t="str">
            <v>02F1060</v>
          </cell>
          <cell r="L15308">
            <v>2616.58</v>
          </cell>
        </row>
        <row r="15309">
          <cell r="A15309" t="str">
            <v>02F1060</v>
          </cell>
          <cell r="L15309">
            <v>862</v>
          </cell>
        </row>
        <row r="15310">
          <cell r="A15310" t="str">
            <v>02F1060</v>
          </cell>
          <cell r="L15310">
            <v>1227.46</v>
          </cell>
        </row>
        <row r="15311">
          <cell r="A15311" t="str">
            <v>02P3000</v>
          </cell>
          <cell r="L15311">
            <v>6747.99</v>
          </cell>
        </row>
        <row r="15312">
          <cell r="A15312" t="str">
            <v>03F1000</v>
          </cell>
          <cell r="L15312">
            <v>640</v>
          </cell>
        </row>
        <row r="15313">
          <cell r="A15313" t="str">
            <v>03F1000</v>
          </cell>
          <cell r="L15313">
            <v>-29292.36</v>
          </cell>
        </row>
        <row r="15314">
          <cell r="A15314" t="str">
            <v>03F1010</v>
          </cell>
          <cell r="L15314">
            <v>22462.06</v>
          </cell>
        </row>
        <row r="15315">
          <cell r="A15315" t="str">
            <v>03P3000</v>
          </cell>
          <cell r="L15315">
            <v>3660.75</v>
          </cell>
        </row>
        <row r="15316">
          <cell r="A15316" t="str">
            <v>06CCEM</v>
          </cell>
          <cell r="L15316">
            <v>838.86</v>
          </cell>
        </row>
        <row r="15317">
          <cell r="A15317" t="str">
            <v>06CCES</v>
          </cell>
          <cell r="L15317">
            <v>-35456.74</v>
          </cell>
        </row>
        <row r="15318">
          <cell r="A15318" t="str">
            <v>06IMT</v>
          </cell>
          <cell r="L15318">
            <v>-682.2</v>
          </cell>
        </row>
        <row r="15319">
          <cell r="A15319" t="str">
            <v>06MEDGEN3C</v>
          </cell>
          <cell r="L15319">
            <v>90000</v>
          </cell>
        </row>
        <row r="15320">
          <cell r="A15320" t="str">
            <v>06MUSEE</v>
          </cell>
          <cell r="L15320">
            <v>499.48</v>
          </cell>
        </row>
        <row r="15321">
          <cell r="A15321" t="str">
            <v>06RECIF</v>
          </cell>
          <cell r="L15321">
            <v>-11623</v>
          </cell>
        </row>
        <row r="15322">
          <cell r="A15322" t="str">
            <v>06SCIENHUM</v>
          </cell>
          <cell r="L15322">
            <v>484.17</v>
          </cell>
        </row>
        <row r="15323">
          <cell r="A15323" t="str">
            <v>06SCOLCOM</v>
          </cell>
          <cell r="L15323">
            <v>259.87</v>
          </cell>
        </row>
        <row r="15324">
          <cell r="A15324" t="str">
            <v>06SCOLCOM</v>
          </cell>
          <cell r="L15324">
            <v>17959.95</v>
          </cell>
        </row>
        <row r="15325">
          <cell r="A15325" t="str">
            <v>06SLPE201</v>
          </cell>
          <cell r="L15325">
            <v>-56567.28</v>
          </cell>
        </row>
        <row r="15326">
          <cell r="A15326" t="str">
            <v>06SLPE204</v>
          </cell>
          <cell r="L15326">
            <v>-846</v>
          </cell>
        </row>
        <row r="15327">
          <cell r="A15327" t="str">
            <v>5861-2904F</v>
          </cell>
          <cell r="L15327">
            <v>30000</v>
          </cell>
        </row>
        <row r="15328">
          <cell r="A15328" t="str">
            <v>909COM2017</v>
          </cell>
          <cell r="L15328">
            <v>2153</v>
          </cell>
        </row>
        <row r="15329">
          <cell r="A15329" t="str">
            <v>909COM2017</v>
          </cell>
          <cell r="L15329">
            <v>3892.8</v>
          </cell>
        </row>
        <row r="15330">
          <cell r="A15330" t="str">
            <v>909COM2017</v>
          </cell>
          <cell r="L15330">
            <v>2774</v>
          </cell>
        </row>
        <row r="15331">
          <cell r="A15331" t="str">
            <v>909COM2017</v>
          </cell>
          <cell r="L15331">
            <v>74</v>
          </cell>
        </row>
        <row r="15332">
          <cell r="A15332" t="str">
            <v>909COM2017</v>
          </cell>
          <cell r="L15332">
            <v>2692</v>
          </cell>
        </row>
        <row r="15333">
          <cell r="A15333" t="str">
            <v>909D5000</v>
          </cell>
          <cell r="L15333">
            <v>424.08</v>
          </cell>
        </row>
        <row r="15334">
          <cell r="A15334" t="str">
            <v>909F1002</v>
          </cell>
          <cell r="L15334">
            <v>6</v>
          </cell>
        </row>
        <row r="15335">
          <cell r="A15335" t="str">
            <v>909F1010</v>
          </cell>
          <cell r="L15335">
            <v>130.80000000000001</v>
          </cell>
        </row>
        <row r="15336">
          <cell r="A15336" t="str">
            <v>909F1010</v>
          </cell>
          <cell r="L15336">
            <v>130.80000000000001</v>
          </cell>
        </row>
        <row r="15337">
          <cell r="A15337" t="str">
            <v>909F1010</v>
          </cell>
          <cell r="L15337">
            <v>443.04</v>
          </cell>
        </row>
        <row r="15338">
          <cell r="A15338" t="str">
            <v>909F1010</v>
          </cell>
          <cell r="L15338">
            <v>1181.2</v>
          </cell>
        </row>
        <row r="15339">
          <cell r="A15339" t="str">
            <v>909F1020</v>
          </cell>
          <cell r="L15339">
            <v>9.41</v>
          </cell>
        </row>
        <row r="15340">
          <cell r="A15340" t="str">
            <v>909F1030</v>
          </cell>
          <cell r="L15340">
            <v>261.60000000000002</v>
          </cell>
        </row>
        <row r="15341">
          <cell r="A15341" t="str">
            <v>909F1030</v>
          </cell>
          <cell r="L15341">
            <v>434.4</v>
          </cell>
        </row>
        <row r="15342">
          <cell r="A15342" t="str">
            <v>909F1030</v>
          </cell>
          <cell r="L15342">
            <v>130.80000000000001</v>
          </cell>
        </row>
        <row r="15343">
          <cell r="A15343" t="str">
            <v>909P3000</v>
          </cell>
          <cell r="L15343">
            <v>5328.37</v>
          </cell>
        </row>
        <row r="15344">
          <cell r="A15344" t="str">
            <v>911COM2017</v>
          </cell>
          <cell r="L15344">
            <v>621</v>
          </cell>
        </row>
        <row r="15345">
          <cell r="A15345" t="str">
            <v>911COM2017</v>
          </cell>
          <cell r="L15345">
            <v>496.8</v>
          </cell>
        </row>
        <row r="15346">
          <cell r="A15346" t="str">
            <v>911COM2017</v>
          </cell>
          <cell r="L15346">
            <v>1656</v>
          </cell>
        </row>
        <row r="15347">
          <cell r="A15347" t="str">
            <v>911F1000</v>
          </cell>
          <cell r="L15347">
            <v>18347.34</v>
          </cell>
        </row>
        <row r="15348">
          <cell r="A15348" t="str">
            <v>911F1002</v>
          </cell>
          <cell r="L15348">
            <v>206.95</v>
          </cell>
        </row>
        <row r="15349">
          <cell r="A15349" t="str">
            <v>911F1002</v>
          </cell>
          <cell r="L15349">
            <v>2303.6</v>
          </cell>
        </row>
        <row r="15350">
          <cell r="A15350" t="str">
            <v>911F1003</v>
          </cell>
          <cell r="L15350">
            <v>654</v>
          </cell>
        </row>
        <row r="15351">
          <cell r="A15351" t="str">
            <v>911F1003</v>
          </cell>
          <cell r="L15351">
            <v>2509.4</v>
          </cell>
        </row>
        <row r="15352">
          <cell r="A15352" t="str">
            <v>911F1004</v>
          </cell>
          <cell r="L15352">
            <v>2355.8000000000002</v>
          </cell>
        </row>
        <row r="15353">
          <cell r="A15353" t="str">
            <v>911F1005</v>
          </cell>
          <cell r="L15353">
            <v>566.79999999999995</v>
          </cell>
        </row>
        <row r="15354">
          <cell r="A15354" t="str">
            <v>911F1006</v>
          </cell>
          <cell r="L15354">
            <v>1455.52</v>
          </cell>
        </row>
        <row r="15355">
          <cell r="A15355" t="str">
            <v>911F1007</v>
          </cell>
          <cell r="L15355">
            <v>675.48</v>
          </cell>
        </row>
        <row r="15356">
          <cell r="A15356" t="str">
            <v>911F1008</v>
          </cell>
          <cell r="L15356">
            <v>11.68</v>
          </cell>
        </row>
        <row r="15357">
          <cell r="A15357" t="str">
            <v>911F1009</v>
          </cell>
          <cell r="L15357">
            <v>92.16</v>
          </cell>
        </row>
        <row r="15358">
          <cell r="A15358" t="str">
            <v>911F1011</v>
          </cell>
          <cell r="L15358">
            <v>133.69999999999999</v>
          </cell>
        </row>
        <row r="15359">
          <cell r="A15359" t="str">
            <v>911F1011</v>
          </cell>
          <cell r="L15359">
            <v>23.04</v>
          </cell>
        </row>
        <row r="15360">
          <cell r="A15360" t="str">
            <v>911F1012</v>
          </cell>
          <cell r="L15360">
            <v>806.18</v>
          </cell>
        </row>
        <row r="15361">
          <cell r="A15361" t="str">
            <v>911F1900</v>
          </cell>
          <cell r="L15361">
            <v>13592.84</v>
          </cell>
        </row>
        <row r="15362">
          <cell r="A15362" t="str">
            <v>911F1903</v>
          </cell>
          <cell r="L15362">
            <v>327.04000000000002</v>
          </cell>
        </row>
        <row r="15363">
          <cell r="A15363" t="str">
            <v>911F1904</v>
          </cell>
          <cell r="L15363">
            <v>102.48</v>
          </cell>
        </row>
        <row r="15364">
          <cell r="A15364" t="str">
            <v>911P3002</v>
          </cell>
          <cell r="L15364">
            <v>6914</v>
          </cell>
        </row>
        <row r="15365">
          <cell r="A15365" t="str">
            <v>911P3003</v>
          </cell>
          <cell r="L15365">
            <v>261.60000000000002</v>
          </cell>
        </row>
        <row r="15366">
          <cell r="A15366" t="str">
            <v>913COM2017</v>
          </cell>
          <cell r="L15366">
            <v>2354.25</v>
          </cell>
        </row>
        <row r="15367">
          <cell r="A15367" t="str">
            <v>913F1020</v>
          </cell>
          <cell r="L15367">
            <v>130.80000000000001</v>
          </cell>
        </row>
        <row r="15368">
          <cell r="A15368" t="str">
            <v>913F1030</v>
          </cell>
          <cell r="L15368">
            <v>654</v>
          </cell>
        </row>
        <row r="15369">
          <cell r="A15369" t="str">
            <v>913F1050</v>
          </cell>
          <cell r="L15369">
            <v>523.20000000000005</v>
          </cell>
        </row>
        <row r="15370">
          <cell r="A15370" t="str">
            <v>913F1070</v>
          </cell>
          <cell r="L15370">
            <v>130.80000000000001</v>
          </cell>
        </row>
        <row r="15371">
          <cell r="A15371" t="str">
            <v>913F1080</v>
          </cell>
          <cell r="L15371">
            <v>828.4</v>
          </cell>
        </row>
        <row r="15372">
          <cell r="A15372" t="str">
            <v>913F1081</v>
          </cell>
          <cell r="L15372">
            <v>836.6</v>
          </cell>
        </row>
        <row r="15373">
          <cell r="A15373" t="str">
            <v>913F1100</v>
          </cell>
          <cell r="L15373">
            <v>130.80000000000001</v>
          </cell>
        </row>
        <row r="15374">
          <cell r="A15374" t="str">
            <v>913P3000</v>
          </cell>
          <cell r="L15374">
            <v>18778.72</v>
          </cell>
        </row>
        <row r="15375">
          <cell r="A15375" t="str">
            <v>914F1000</v>
          </cell>
          <cell r="L15375">
            <v>812.66</v>
          </cell>
        </row>
        <row r="15376">
          <cell r="A15376" t="str">
            <v>914P3000</v>
          </cell>
          <cell r="L15376">
            <v>5751.54</v>
          </cell>
        </row>
        <row r="15377">
          <cell r="A15377" t="str">
            <v>925COM2017</v>
          </cell>
          <cell r="L15377">
            <v>545</v>
          </cell>
        </row>
        <row r="15378">
          <cell r="A15378" t="str">
            <v>925F1010</v>
          </cell>
          <cell r="L15378">
            <v>64</v>
          </cell>
        </row>
        <row r="15379">
          <cell r="A15379" t="str">
            <v>925F1010</v>
          </cell>
          <cell r="L15379">
            <v>734</v>
          </cell>
        </row>
        <row r="15380">
          <cell r="A15380" t="str">
            <v>925F1010</v>
          </cell>
          <cell r="L15380">
            <v>417.47</v>
          </cell>
        </row>
        <row r="15381">
          <cell r="A15381" t="str">
            <v>925F1010</v>
          </cell>
          <cell r="L15381">
            <v>477.64</v>
          </cell>
        </row>
        <row r="15382">
          <cell r="A15382" t="str">
            <v>925F1010</v>
          </cell>
          <cell r="L15382">
            <v>194.02</v>
          </cell>
        </row>
        <row r="15383">
          <cell r="A15383" t="str">
            <v>925F1010</v>
          </cell>
          <cell r="L15383">
            <v>920</v>
          </cell>
        </row>
        <row r="15384">
          <cell r="A15384" t="str">
            <v>925F1010</v>
          </cell>
          <cell r="L15384">
            <v>400</v>
          </cell>
        </row>
        <row r="15385">
          <cell r="A15385" t="str">
            <v>925F1010</v>
          </cell>
          <cell r="L15385">
            <v>392.4</v>
          </cell>
        </row>
        <row r="15386">
          <cell r="A15386" t="str">
            <v>925F1020</v>
          </cell>
          <cell r="L15386">
            <v>1329.29</v>
          </cell>
        </row>
        <row r="15387">
          <cell r="A15387" t="str">
            <v>925F1020</v>
          </cell>
          <cell r="L15387">
            <v>398.8</v>
          </cell>
        </row>
        <row r="15388">
          <cell r="A15388" t="str">
            <v>925F1020</v>
          </cell>
          <cell r="L15388">
            <v>965</v>
          </cell>
        </row>
        <row r="15389">
          <cell r="A15389" t="str">
            <v>925F1030</v>
          </cell>
          <cell r="L15389">
            <v>559.46</v>
          </cell>
        </row>
        <row r="15390">
          <cell r="A15390" t="str">
            <v>925F1030</v>
          </cell>
          <cell r="L15390">
            <v>461.52</v>
          </cell>
        </row>
        <row r="15391">
          <cell r="A15391" t="str">
            <v>925F1050</v>
          </cell>
          <cell r="L15391">
            <v>82.02</v>
          </cell>
        </row>
        <row r="15392">
          <cell r="A15392" t="str">
            <v>925P3000</v>
          </cell>
          <cell r="L15392">
            <v>3454.33</v>
          </cell>
        </row>
        <row r="15393">
          <cell r="A15393" t="str">
            <v>927COM2017</v>
          </cell>
          <cell r="L15393">
            <v>613.65</v>
          </cell>
        </row>
        <row r="15394">
          <cell r="A15394" t="str">
            <v>927F1020</v>
          </cell>
          <cell r="L15394">
            <v>314.27</v>
          </cell>
        </row>
        <row r="15395">
          <cell r="A15395" t="str">
            <v>927F1030</v>
          </cell>
          <cell r="L15395">
            <v>905.62</v>
          </cell>
        </row>
        <row r="15396">
          <cell r="A15396" t="str">
            <v>927F1900</v>
          </cell>
          <cell r="L15396">
            <v>79</v>
          </cell>
        </row>
        <row r="15397">
          <cell r="A15397" t="str">
            <v>927S4010</v>
          </cell>
          <cell r="L15397">
            <v>22529.49</v>
          </cell>
        </row>
        <row r="15398">
          <cell r="A15398" t="str">
            <v>928COM2017</v>
          </cell>
          <cell r="L15398">
            <v>745</v>
          </cell>
        </row>
        <row r="15399">
          <cell r="A15399" t="str">
            <v>928COM2017</v>
          </cell>
          <cell r="L15399">
            <v>621</v>
          </cell>
        </row>
        <row r="15400">
          <cell r="A15400" t="str">
            <v>928F1010</v>
          </cell>
          <cell r="L15400">
            <v>1177.44</v>
          </cell>
        </row>
        <row r="15401">
          <cell r="A15401" t="str">
            <v>928F1020</v>
          </cell>
          <cell r="L15401">
            <v>156.82</v>
          </cell>
        </row>
        <row r="15402">
          <cell r="A15402" t="str">
            <v>928F1030</v>
          </cell>
          <cell r="L15402">
            <v>394.62</v>
          </cell>
        </row>
        <row r="15403">
          <cell r="A15403" t="str">
            <v>928F1040</v>
          </cell>
          <cell r="L15403">
            <v>441.58</v>
          </cell>
        </row>
        <row r="15404">
          <cell r="A15404" t="str">
            <v>928F1080</v>
          </cell>
          <cell r="L15404">
            <v>1575</v>
          </cell>
        </row>
        <row r="15405">
          <cell r="A15405" t="str">
            <v>928F1090</v>
          </cell>
          <cell r="L15405">
            <v>40</v>
          </cell>
        </row>
        <row r="15406">
          <cell r="A15406" t="str">
            <v>928P3010</v>
          </cell>
          <cell r="L15406">
            <v>26737.85</v>
          </cell>
        </row>
        <row r="15407">
          <cell r="A15407" t="str">
            <v>928P3030</v>
          </cell>
          <cell r="L15407">
            <v>288.14999999999998</v>
          </cell>
        </row>
        <row r="15408">
          <cell r="A15408" t="str">
            <v>933965</v>
          </cell>
          <cell r="L15408">
            <v>383.52</v>
          </cell>
        </row>
        <row r="15409">
          <cell r="A15409" t="str">
            <v>9339900206</v>
          </cell>
          <cell r="L15409">
            <v>123189</v>
          </cell>
        </row>
        <row r="15410">
          <cell r="A15410" t="str">
            <v>933R11ANIM</v>
          </cell>
          <cell r="L15410">
            <v>130.80000000000001</v>
          </cell>
        </row>
        <row r="15411">
          <cell r="A15411" t="str">
            <v>933R27C14</v>
          </cell>
          <cell r="L15411">
            <v>773.9</v>
          </cell>
        </row>
        <row r="15412">
          <cell r="A15412" t="str">
            <v>933R625246</v>
          </cell>
          <cell r="L15412">
            <v>-3591.9</v>
          </cell>
        </row>
        <row r="15413">
          <cell r="A15413" t="str">
            <v>942COM2017</v>
          </cell>
          <cell r="L15413">
            <v>745</v>
          </cell>
        </row>
        <row r="15414">
          <cell r="A15414" t="str">
            <v>942COM2017</v>
          </cell>
          <cell r="L15414">
            <v>621</v>
          </cell>
        </row>
        <row r="15415">
          <cell r="A15415" t="str">
            <v>942F1000</v>
          </cell>
          <cell r="L15415">
            <v>7760.41</v>
          </cell>
        </row>
        <row r="15416">
          <cell r="A15416" t="str">
            <v>942F1900</v>
          </cell>
          <cell r="L15416">
            <v>39388.03</v>
          </cell>
        </row>
        <row r="15417">
          <cell r="A15417" t="str">
            <v>951D5000</v>
          </cell>
          <cell r="L15417">
            <v>-165342</v>
          </cell>
        </row>
        <row r="15418">
          <cell r="A15418" t="str">
            <v>951D5101</v>
          </cell>
          <cell r="L15418">
            <v>-4000</v>
          </cell>
        </row>
        <row r="15419">
          <cell r="A15419" t="str">
            <v>951D5102</v>
          </cell>
          <cell r="L15419">
            <v>-146840</v>
          </cell>
        </row>
        <row r="15420">
          <cell r="A15420" t="str">
            <v>951D5200</v>
          </cell>
          <cell r="L15420">
            <v>-3490.41</v>
          </cell>
        </row>
        <row r="15421">
          <cell r="A15421" t="str">
            <v>951D5200</v>
          </cell>
          <cell r="L15421">
            <v>-1100</v>
          </cell>
        </row>
        <row r="15422">
          <cell r="A15422" t="str">
            <v>951D5400</v>
          </cell>
          <cell r="L15422">
            <v>654</v>
          </cell>
        </row>
        <row r="15423">
          <cell r="A15423" t="str">
            <v>951P3100</v>
          </cell>
          <cell r="L15423">
            <v>-1548</v>
          </cell>
        </row>
        <row r="15424">
          <cell r="A15424" t="str">
            <v>951P3100</v>
          </cell>
          <cell r="L15424">
            <v>34072.25</v>
          </cell>
        </row>
        <row r="15425">
          <cell r="A15425" t="str">
            <v>951P3100</v>
          </cell>
          <cell r="L15425">
            <v>-19980.560000000001</v>
          </cell>
        </row>
        <row r="15426">
          <cell r="A15426" t="str">
            <v>951S4100</v>
          </cell>
          <cell r="L15426">
            <v>13352.47</v>
          </cell>
        </row>
        <row r="15427">
          <cell r="A15427" t="str">
            <v>951S4100</v>
          </cell>
          <cell r="L15427">
            <v>-270</v>
          </cell>
        </row>
        <row r="15428">
          <cell r="A15428" t="str">
            <v>961F1000</v>
          </cell>
          <cell r="L15428">
            <v>10862.08</v>
          </cell>
        </row>
        <row r="15429">
          <cell r="A15429" t="str">
            <v>961F1010</v>
          </cell>
          <cell r="L15429">
            <v>-7390.79</v>
          </cell>
        </row>
        <row r="15430">
          <cell r="A15430" t="str">
            <v>961F1020</v>
          </cell>
          <cell r="L15430">
            <v>-3077.08</v>
          </cell>
        </row>
        <row r="15431">
          <cell r="A15431" t="str">
            <v>961F1030</v>
          </cell>
          <cell r="L15431">
            <v>4578.07</v>
          </cell>
        </row>
        <row r="15432">
          <cell r="A15432" t="str">
            <v>961F1040</v>
          </cell>
          <cell r="L15432">
            <v>1184.55</v>
          </cell>
        </row>
        <row r="15433">
          <cell r="A15433" t="str">
            <v>961F1050</v>
          </cell>
          <cell r="L15433">
            <v>1276.23</v>
          </cell>
        </row>
        <row r="15434">
          <cell r="A15434" t="str">
            <v>961F1060</v>
          </cell>
          <cell r="L15434">
            <v>771.53</v>
          </cell>
        </row>
        <row r="15435">
          <cell r="A15435" t="str">
            <v>961F1070</v>
          </cell>
          <cell r="L15435">
            <v>424.52</v>
          </cell>
        </row>
        <row r="15436">
          <cell r="A15436" t="str">
            <v>961F1080</v>
          </cell>
          <cell r="L15436">
            <v>285</v>
          </cell>
        </row>
        <row r="15437">
          <cell r="A15437" t="str">
            <v>961F1090</v>
          </cell>
          <cell r="L15437">
            <v>384.5</v>
          </cell>
        </row>
        <row r="15438">
          <cell r="A15438" t="str">
            <v>961F1100</v>
          </cell>
          <cell r="L15438">
            <v>1.68</v>
          </cell>
        </row>
        <row r="15439">
          <cell r="A15439" t="str">
            <v>961F1100</v>
          </cell>
          <cell r="L15439">
            <v>5520.94</v>
          </cell>
        </row>
        <row r="15440">
          <cell r="A15440" t="str">
            <v>961P3000</v>
          </cell>
          <cell r="L15440">
            <v>4761.7</v>
          </cell>
        </row>
        <row r="15441">
          <cell r="A15441" t="str">
            <v>962F1020</v>
          </cell>
          <cell r="L15441">
            <v>1950.44</v>
          </cell>
        </row>
        <row r="15442">
          <cell r="A15442" t="str">
            <v>962F1021</v>
          </cell>
          <cell r="L15442">
            <v>769.97</v>
          </cell>
        </row>
        <row r="15443">
          <cell r="A15443" t="str">
            <v>962F1022</v>
          </cell>
          <cell r="L15443">
            <v>1442.11</v>
          </cell>
        </row>
        <row r="15444">
          <cell r="A15444" t="str">
            <v>962F1023</v>
          </cell>
          <cell r="L15444">
            <v>796.2</v>
          </cell>
        </row>
        <row r="15445">
          <cell r="A15445" t="str">
            <v>962F1032</v>
          </cell>
          <cell r="L15445">
            <v>218.02</v>
          </cell>
        </row>
        <row r="15446">
          <cell r="A15446" t="str">
            <v>962F1032</v>
          </cell>
          <cell r="L15446">
            <v>83.71</v>
          </cell>
        </row>
        <row r="15447">
          <cell r="A15447" t="str">
            <v>962F1034</v>
          </cell>
          <cell r="L15447">
            <v>2273.02</v>
          </cell>
        </row>
        <row r="15448">
          <cell r="A15448" t="str">
            <v>962F1034</v>
          </cell>
          <cell r="L15448">
            <v>171.1</v>
          </cell>
        </row>
        <row r="15449">
          <cell r="A15449" t="str">
            <v>962F1036</v>
          </cell>
          <cell r="L15449">
            <v>1177.8499999999999</v>
          </cell>
        </row>
        <row r="15450">
          <cell r="A15450" t="str">
            <v>962F1038</v>
          </cell>
          <cell r="L15450">
            <v>739.63</v>
          </cell>
        </row>
        <row r="15451">
          <cell r="A15451" t="str">
            <v>962P3000</v>
          </cell>
          <cell r="L15451">
            <v>11608.58</v>
          </cell>
        </row>
        <row r="15452">
          <cell r="A15452" t="str">
            <v>962P3000</v>
          </cell>
          <cell r="L15452">
            <v>-2505</v>
          </cell>
        </row>
        <row r="15453">
          <cell r="A15453" t="str">
            <v>963F1020</v>
          </cell>
          <cell r="L15453">
            <v>1100</v>
          </cell>
        </row>
        <row r="15454">
          <cell r="A15454" t="str">
            <v>963F1040</v>
          </cell>
          <cell r="L15454">
            <v>8303.84</v>
          </cell>
        </row>
        <row r="15455">
          <cell r="A15455" t="str">
            <v>963P3000</v>
          </cell>
          <cell r="L15455">
            <v>6376.49</v>
          </cell>
        </row>
        <row r="15456">
          <cell r="A15456" t="str">
            <v>964F1900</v>
          </cell>
          <cell r="L15456">
            <v>3971.56</v>
          </cell>
        </row>
        <row r="15457">
          <cell r="A15457" t="str">
            <v>964P3000</v>
          </cell>
          <cell r="L15457">
            <v>-664.68</v>
          </cell>
        </row>
        <row r="15458">
          <cell r="A15458" t="str">
            <v>964P3020</v>
          </cell>
          <cell r="L15458">
            <v>2069.7600000000002</v>
          </cell>
        </row>
        <row r="15459">
          <cell r="A15459" t="str">
            <v>965D5000</v>
          </cell>
          <cell r="L15459">
            <v>2604.48</v>
          </cell>
        </row>
        <row r="15460">
          <cell r="A15460" t="str">
            <v>965D5000</v>
          </cell>
          <cell r="L15460">
            <v>123.9</v>
          </cell>
        </row>
        <row r="15461">
          <cell r="A15461" t="str">
            <v>965F1011</v>
          </cell>
          <cell r="L15461">
            <v>1713.9</v>
          </cell>
        </row>
        <row r="15462">
          <cell r="A15462" t="str">
            <v>965F1012</v>
          </cell>
          <cell r="L15462">
            <v>64.53</v>
          </cell>
        </row>
        <row r="15463">
          <cell r="A15463" t="str">
            <v>965F1021</v>
          </cell>
          <cell r="L15463">
            <v>156.32</v>
          </cell>
        </row>
        <row r="15464">
          <cell r="A15464" t="str">
            <v>965F1030</v>
          </cell>
          <cell r="L15464">
            <v>27.37</v>
          </cell>
        </row>
        <row r="15465">
          <cell r="A15465" t="str">
            <v>965F1200</v>
          </cell>
          <cell r="L15465">
            <v>55.68</v>
          </cell>
        </row>
        <row r="15466">
          <cell r="A15466" t="str">
            <v>965F1400</v>
          </cell>
          <cell r="L15466">
            <v>23.52</v>
          </cell>
        </row>
        <row r="15467">
          <cell r="A15467" t="str">
            <v>965P3000</v>
          </cell>
          <cell r="L15467">
            <v>23662.61</v>
          </cell>
        </row>
        <row r="15468">
          <cell r="A15468" t="str">
            <v>967F1010</v>
          </cell>
          <cell r="L15468">
            <v>4655.1000000000004</v>
          </cell>
        </row>
        <row r="15469">
          <cell r="A15469" t="str">
            <v>967F1020</v>
          </cell>
          <cell r="L15469">
            <v>22433.75</v>
          </cell>
        </row>
        <row r="15470">
          <cell r="A15470" t="str">
            <v>967P3000</v>
          </cell>
          <cell r="L15470">
            <v>-5100</v>
          </cell>
        </row>
        <row r="15471">
          <cell r="A15471" t="str">
            <v>967P3000</v>
          </cell>
          <cell r="L15471">
            <v>-5888</v>
          </cell>
        </row>
        <row r="15472">
          <cell r="A15472" t="str">
            <v>967P3000</v>
          </cell>
          <cell r="L15472">
            <v>3075.77</v>
          </cell>
        </row>
        <row r="15473">
          <cell r="A15473" t="str">
            <v>968F1010</v>
          </cell>
          <cell r="L15473">
            <v>1934.2</v>
          </cell>
        </row>
        <row r="15474">
          <cell r="A15474" t="str">
            <v>968F1040</v>
          </cell>
          <cell r="L15474">
            <v>7557</v>
          </cell>
        </row>
        <row r="15475">
          <cell r="A15475" t="str">
            <v>968P3000</v>
          </cell>
          <cell r="L15475">
            <v>6183.06</v>
          </cell>
        </row>
        <row r="15476">
          <cell r="A15476" t="str">
            <v>971F1021</v>
          </cell>
          <cell r="L15476">
            <v>1385.1</v>
          </cell>
        </row>
        <row r="15477">
          <cell r="A15477" t="str">
            <v>971F1051</v>
          </cell>
          <cell r="L15477">
            <v>-20000</v>
          </cell>
        </row>
        <row r="15478">
          <cell r="A15478" t="str">
            <v>971F1061</v>
          </cell>
          <cell r="L15478">
            <v>635</v>
          </cell>
        </row>
        <row r="15479">
          <cell r="A15479" t="str">
            <v>971F1071</v>
          </cell>
          <cell r="L15479">
            <v>150</v>
          </cell>
        </row>
        <row r="15480">
          <cell r="A15480" t="str">
            <v>971F1091</v>
          </cell>
          <cell r="L15480">
            <v>750</v>
          </cell>
        </row>
        <row r="15481">
          <cell r="A15481" t="str">
            <v>971F1101</v>
          </cell>
          <cell r="L15481">
            <v>174</v>
          </cell>
        </row>
        <row r="15482">
          <cell r="A15482" t="str">
            <v>971F1111</v>
          </cell>
          <cell r="L15482">
            <v>80</v>
          </cell>
        </row>
        <row r="15483">
          <cell r="A15483" t="str">
            <v>971F1300</v>
          </cell>
          <cell r="L15483">
            <v>557.17999999999995</v>
          </cell>
        </row>
        <row r="15484">
          <cell r="A15484" t="str">
            <v>971F1400</v>
          </cell>
          <cell r="L15484">
            <v>-23</v>
          </cell>
        </row>
        <row r="15485">
          <cell r="A15485" t="str">
            <v>971P3000</v>
          </cell>
          <cell r="L15485">
            <v>-234896</v>
          </cell>
        </row>
        <row r="15486">
          <cell r="A15486" t="str">
            <v>971P3000</v>
          </cell>
          <cell r="L15486">
            <v>77898.98</v>
          </cell>
        </row>
        <row r="15487">
          <cell r="A15487" t="str">
            <v>971P3000</v>
          </cell>
          <cell r="L15487">
            <v>57780.9</v>
          </cell>
        </row>
        <row r="15488">
          <cell r="A15488" t="str">
            <v>971P3000</v>
          </cell>
          <cell r="L15488">
            <v>14277.36</v>
          </cell>
        </row>
        <row r="15489">
          <cell r="A15489" t="str">
            <v>971S4120</v>
          </cell>
          <cell r="L15489">
            <v>11890</v>
          </cell>
        </row>
        <row r="15490">
          <cell r="A15490" t="str">
            <v>971S4410</v>
          </cell>
          <cell r="L15490">
            <v>679.11</v>
          </cell>
        </row>
        <row r="15491">
          <cell r="A15491" t="str">
            <v>971S4420</v>
          </cell>
          <cell r="L15491">
            <v>931.51</v>
          </cell>
        </row>
        <row r="15492">
          <cell r="A15492" t="str">
            <v>971S4430</v>
          </cell>
          <cell r="L15492">
            <v>366.11</v>
          </cell>
        </row>
        <row r="15493">
          <cell r="A15493" t="str">
            <v>972ASH</v>
          </cell>
          <cell r="L15493">
            <v>12</v>
          </cell>
        </row>
        <row r="15494">
          <cell r="A15494" t="str">
            <v>972FGENE</v>
          </cell>
          <cell r="L15494">
            <v>183.2</v>
          </cell>
        </row>
        <row r="15495">
          <cell r="A15495" t="str">
            <v>972FGENE</v>
          </cell>
          <cell r="L15495">
            <v>28373.4</v>
          </cell>
        </row>
        <row r="15496">
          <cell r="A15496" t="str">
            <v>972FGENE</v>
          </cell>
          <cell r="L15496">
            <v>2.88</v>
          </cell>
        </row>
        <row r="15497">
          <cell r="A15497" t="str">
            <v>972FGENE</v>
          </cell>
          <cell r="L15497">
            <v>4907.8500000000004</v>
          </cell>
        </row>
        <row r="15498">
          <cell r="A15498" t="str">
            <v>972FORM</v>
          </cell>
          <cell r="L15498">
            <v>358805</v>
          </cell>
        </row>
        <row r="15499">
          <cell r="A15499" t="str">
            <v>972FORM</v>
          </cell>
          <cell r="L15499">
            <v>2.69</v>
          </cell>
        </row>
        <row r="15500">
          <cell r="A15500" t="str">
            <v>972FORM</v>
          </cell>
          <cell r="L15500">
            <v>213.56</v>
          </cell>
        </row>
        <row r="15501">
          <cell r="A15501" t="str">
            <v>972FORM</v>
          </cell>
          <cell r="L15501">
            <v>11.02</v>
          </cell>
        </row>
        <row r="15502">
          <cell r="A15502" t="str">
            <v>972FORM</v>
          </cell>
          <cell r="L15502">
            <v>144.5</v>
          </cell>
        </row>
        <row r="15503">
          <cell r="A15503" t="str">
            <v>972NUM</v>
          </cell>
          <cell r="L15503">
            <v>-5000</v>
          </cell>
        </row>
        <row r="15504">
          <cell r="A15504" t="str">
            <v>972RECH</v>
          </cell>
          <cell r="L15504">
            <v>20</v>
          </cell>
        </row>
        <row r="15505">
          <cell r="A15505" t="str">
            <v>9900201</v>
          </cell>
          <cell r="L15505">
            <v>-100</v>
          </cell>
        </row>
        <row r="15506">
          <cell r="A15506" t="str">
            <v>9900201</v>
          </cell>
          <cell r="L15506">
            <v>-1100</v>
          </cell>
        </row>
        <row r="15507">
          <cell r="A15507" t="str">
            <v>9900201</v>
          </cell>
          <cell r="L15507">
            <v>-41</v>
          </cell>
        </row>
        <row r="15508">
          <cell r="A15508" t="str">
            <v>9900201</v>
          </cell>
          <cell r="L15508">
            <v>41</v>
          </cell>
        </row>
        <row r="15509">
          <cell r="A15509" t="str">
            <v>9900201</v>
          </cell>
          <cell r="L15509">
            <v>471.8</v>
          </cell>
        </row>
        <row r="15510">
          <cell r="A15510" t="str">
            <v>9900201</v>
          </cell>
          <cell r="L15510">
            <v>4472.5</v>
          </cell>
        </row>
        <row r="15511">
          <cell r="A15511" t="str">
            <v>9900201</v>
          </cell>
          <cell r="L15511">
            <v>2.4</v>
          </cell>
        </row>
        <row r="15512">
          <cell r="A15512" t="str">
            <v>9900201</v>
          </cell>
          <cell r="L15512">
            <v>261.60000000000002</v>
          </cell>
        </row>
        <row r="15513">
          <cell r="A15513" t="str">
            <v>9900201</v>
          </cell>
          <cell r="L15513">
            <v>1149.67</v>
          </cell>
        </row>
        <row r="15514">
          <cell r="A15514" t="str">
            <v>9900201</v>
          </cell>
          <cell r="L15514">
            <v>100</v>
          </cell>
        </row>
        <row r="15515">
          <cell r="A15515" t="str">
            <v>9900201</v>
          </cell>
          <cell r="L15515">
            <v>4510.72</v>
          </cell>
        </row>
        <row r="15516">
          <cell r="A15516" t="str">
            <v>9900202</v>
          </cell>
          <cell r="L15516">
            <v>531.12</v>
          </cell>
        </row>
        <row r="15517">
          <cell r="A15517" t="str">
            <v>9900206</v>
          </cell>
          <cell r="L15517">
            <v>-150</v>
          </cell>
        </row>
        <row r="15518">
          <cell r="A15518" t="str">
            <v>9900206</v>
          </cell>
          <cell r="L15518">
            <v>348.6</v>
          </cell>
        </row>
        <row r="15519">
          <cell r="A15519" t="str">
            <v>9900206</v>
          </cell>
          <cell r="L15519">
            <v>-88832.22</v>
          </cell>
        </row>
        <row r="15520">
          <cell r="A15520" t="str">
            <v>9900206</v>
          </cell>
          <cell r="L15520">
            <v>680.2</v>
          </cell>
        </row>
        <row r="15521">
          <cell r="A15521" t="str">
            <v>9900211</v>
          </cell>
          <cell r="L15521">
            <v>-77808</v>
          </cell>
        </row>
        <row r="15522">
          <cell r="A15522" t="str">
            <v>9900221</v>
          </cell>
          <cell r="L15522">
            <v>-358.32</v>
          </cell>
        </row>
        <row r="15523">
          <cell r="A15523" t="str">
            <v>9900221</v>
          </cell>
          <cell r="L15523">
            <v>-1575</v>
          </cell>
        </row>
        <row r="15524">
          <cell r="A15524" t="str">
            <v>9900226</v>
          </cell>
          <cell r="L15524">
            <v>4021.82</v>
          </cell>
        </row>
        <row r="15525">
          <cell r="A15525" t="str">
            <v>9900226</v>
          </cell>
          <cell r="L15525">
            <v>-21950.400000000001</v>
          </cell>
        </row>
        <row r="15526">
          <cell r="A15526" t="str">
            <v>9900226</v>
          </cell>
          <cell r="L15526">
            <v>1304.3</v>
          </cell>
        </row>
        <row r="15527">
          <cell r="A15527" t="str">
            <v>9900226</v>
          </cell>
          <cell r="L15527">
            <v>3165.57</v>
          </cell>
        </row>
        <row r="15528">
          <cell r="A15528" t="str">
            <v>9900230</v>
          </cell>
          <cell r="L15528">
            <v>-13376</v>
          </cell>
        </row>
        <row r="15529">
          <cell r="A15529" t="str">
            <v>9900230</v>
          </cell>
          <cell r="L15529">
            <v>-2735</v>
          </cell>
        </row>
        <row r="15530">
          <cell r="A15530" t="str">
            <v>9900230</v>
          </cell>
          <cell r="L15530">
            <v>-11387</v>
          </cell>
        </row>
        <row r="15531">
          <cell r="A15531" t="str">
            <v>9900230</v>
          </cell>
          <cell r="L15531">
            <v>-87424</v>
          </cell>
        </row>
        <row r="15532">
          <cell r="A15532" t="str">
            <v>9900230</v>
          </cell>
          <cell r="L15532">
            <v>-12090.8</v>
          </cell>
        </row>
        <row r="15533">
          <cell r="A15533" t="str">
            <v>9900230</v>
          </cell>
          <cell r="L15533">
            <v>-621</v>
          </cell>
        </row>
        <row r="15534">
          <cell r="A15534" t="str">
            <v>9900230</v>
          </cell>
          <cell r="L15534">
            <v>-1654</v>
          </cell>
        </row>
        <row r="15535">
          <cell r="A15535" t="str">
            <v>9900230</v>
          </cell>
          <cell r="L15535">
            <v>-621</v>
          </cell>
        </row>
        <row r="15536">
          <cell r="A15536" t="str">
            <v>9900230</v>
          </cell>
          <cell r="L15536">
            <v>-14452</v>
          </cell>
        </row>
        <row r="15537">
          <cell r="A15537" t="str">
            <v>9900230</v>
          </cell>
          <cell r="L15537">
            <v>-24764</v>
          </cell>
        </row>
        <row r="15538">
          <cell r="A15538" t="str">
            <v>9900230</v>
          </cell>
          <cell r="L15538">
            <v>-2071</v>
          </cell>
        </row>
        <row r="15539">
          <cell r="A15539" t="str">
            <v>9900230</v>
          </cell>
          <cell r="L15539">
            <v>-963</v>
          </cell>
        </row>
        <row r="15540">
          <cell r="A15540" t="str">
            <v>9900230</v>
          </cell>
          <cell r="L15540">
            <v>-7557</v>
          </cell>
        </row>
        <row r="15541">
          <cell r="A15541" t="str">
            <v>9900230</v>
          </cell>
          <cell r="L15541">
            <v>-358805</v>
          </cell>
        </row>
        <row r="15542">
          <cell r="A15542" t="str">
            <v>9900230</v>
          </cell>
          <cell r="L15542">
            <v>-2250</v>
          </cell>
        </row>
        <row r="15543">
          <cell r="A15543" t="str">
            <v>9900230</v>
          </cell>
          <cell r="L15543">
            <v>118432.76</v>
          </cell>
        </row>
        <row r="15544">
          <cell r="A15544" t="str">
            <v>9900255</v>
          </cell>
          <cell r="L15544">
            <v>-21247.84</v>
          </cell>
        </row>
        <row r="15545">
          <cell r="A15545" t="str">
            <v>9900300</v>
          </cell>
          <cell r="L15545">
            <v>20000</v>
          </cell>
        </row>
        <row r="15546">
          <cell r="A15546" t="str">
            <v>9900300</v>
          </cell>
          <cell r="L15546">
            <v>-15631.93</v>
          </cell>
        </row>
        <row r="15547">
          <cell r="A15547" t="str">
            <v>9900405</v>
          </cell>
          <cell r="L15547">
            <v>3914.55</v>
          </cell>
        </row>
        <row r="15548">
          <cell r="A15548" t="str">
            <v>9900405</v>
          </cell>
          <cell r="L15548">
            <v>-731</v>
          </cell>
        </row>
        <row r="15549">
          <cell r="A15549" t="str">
            <v>9900500</v>
          </cell>
          <cell r="L15549">
            <v>4181.2299999999996</v>
          </cell>
        </row>
        <row r="15550">
          <cell r="A15550" t="str">
            <v>9900600</v>
          </cell>
          <cell r="L15550">
            <v>165.12</v>
          </cell>
        </row>
        <row r="15551">
          <cell r="A15551" t="str">
            <v>9900600</v>
          </cell>
          <cell r="L15551">
            <v>1645.25</v>
          </cell>
        </row>
        <row r="15552">
          <cell r="A15552" t="str">
            <v>9900706</v>
          </cell>
          <cell r="L15552">
            <v>2362.9299999999998</v>
          </cell>
        </row>
        <row r="15553">
          <cell r="A15553" t="str">
            <v>9900706</v>
          </cell>
          <cell r="L15553">
            <v>6096</v>
          </cell>
        </row>
        <row r="15554">
          <cell r="A15554" t="str">
            <v>9900706</v>
          </cell>
          <cell r="L15554">
            <v>11141</v>
          </cell>
        </row>
        <row r="15555">
          <cell r="A15555" t="str">
            <v>9900706</v>
          </cell>
          <cell r="L15555">
            <v>2000</v>
          </cell>
        </row>
        <row r="15556">
          <cell r="A15556" t="str">
            <v>99008016</v>
          </cell>
          <cell r="L15556">
            <v>-42593.5</v>
          </cell>
        </row>
        <row r="15557">
          <cell r="A15557" t="str">
            <v>9900802</v>
          </cell>
          <cell r="L15557">
            <v>86.99</v>
          </cell>
        </row>
        <row r="15558">
          <cell r="A15558" t="str">
            <v>9900803</v>
          </cell>
          <cell r="L15558">
            <v>830.81</v>
          </cell>
        </row>
        <row r="15559">
          <cell r="A15559" t="str">
            <v>9900803</v>
          </cell>
          <cell r="L15559">
            <v>19.82</v>
          </cell>
        </row>
        <row r="15560">
          <cell r="A15560" t="str">
            <v>9900803</v>
          </cell>
          <cell r="L15560">
            <v>102.25</v>
          </cell>
        </row>
        <row r="15561">
          <cell r="A15561" t="str">
            <v>9900804</v>
          </cell>
          <cell r="L15561">
            <v>-391</v>
          </cell>
        </row>
        <row r="15562">
          <cell r="A15562" t="str">
            <v>9900804</v>
          </cell>
          <cell r="L15562">
            <v>4353</v>
          </cell>
        </row>
        <row r="15563">
          <cell r="A15563" t="str">
            <v>9900804</v>
          </cell>
          <cell r="L15563">
            <v>1548</v>
          </cell>
        </row>
        <row r="15564">
          <cell r="A15564" t="str">
            <v>9900804</v>
          </cell>
          <cell r="L15564">
            <v>316.04000000000002</v>
          </cell>
        </row>
        <row r="15565">
          <cell r="A15565" t="str">
            <v>9900804</v>
          </cell>
          <cell r="L15565">
            <v>5193.0200000000004</v>
          </cell>
        </row>
        <row r="15566">
          <cell r="A15566" t="str">
            <v>9900804</v>
          </cell>
          <cell r="L15566">
            <v>7404</v>
          </cell>
        </row>
        <row r="15567">
          <cell r="A15567" t="str">
            <v>9900807</v>
          </cell>
          <cell r="L15567">
            <v>373.85</v>
          </cell>
        </row>
        <row r="15568">
          <cell r="A15568" t="str">
            <v>9900807</v>
          </cell>
          <cell r="L15568">
            <v>1000.46</v>
          </cell>
        </row>
        <row r="15569">
          <cell r="A15569" t="str">
            <v>9900807</v>
          </cell>
          <cell r="L15569">
            <v>1128.04</v>
          </cell>
        </row>
        <row r="15570">
          <cell r="A15570" t="str">
            <v>9901001</v>
          </cell>
          <cell r="L15570">
            <v>32.700000000000003</v>
          </cell>
        </row>
        <row r="15571">
          <cell r="A15571" t="str">
            <v>9901001</v>
          </cell>
          <cell r="L15571">
            <v>7059</v>
          </cell>
        </row>
        <row r="15572">
          <cell r="A15572" t="str">
            <v>99010022</v>
          </cell>
          <cell r="L15572">
            <v>-19000</v>
          </cell>
        </row>
        <row r="15573">
          <cell r="A15573" t="str">
            <v>99010022</v>
          </cell>
          <cell r="L15573">
            <v>8632.93</v>
          </cell>
        </row>
        <row r="15574">
          <cell r="A15574" t="str">
            <v>99010022</v>
          </cell>
          <cell r="L15574">
            <v>13000</v>
          </cell>
        </row>
        <row r="15575">
          <cell r="A15575" t="str">
            <v>9901100</v>
          </cell>
          <cell r="L15575">
            <v>-58031.39</v>
          </cell>
        </row>
        <row r="15576">
          <cell r="A15576" t="str">
            <v>9901100</v>
          </cell>
          <cell r="L15576">
            <v>-11780</v>
          </cell>
        </row>
        <row r="15577">
          <cell r="A15577" t="str">
            <v>9901100</v>
          </cell>
          <cell r="L15577">
            <v>5000</v>
          </cell>
        </row>
        <row r="15578">
          <cell r="A15578" t="str">
            <v>9901100</v>
          </cell>
          <cell r="L15578">
            <v>-3000</v>
          </cell>
        </row>
        <row r="15579">
          <cell r="A15579" t="str">
            <v>9901100</v>
          </cell>
          <cell r="L15579">
            <v>29400</v>
          </cell>
        </row>
        <row r="15580">
          <cell r="A15580" t="str">
            <v>9901100</v>
          </cell>
          <cell r="L15580">
            <v>601.24</v>
          </cell>
        </row>
        <row r="15581">
          <cell r="A15581" t="str">
            <v>9901100</v>
          </cell>
          <cell r="L15581">
            <v>-2000</v>
          </cell>
        </row>
        <row r="15582">
          <cell r="A15582" t="str">
            <v>9901100</v>
          </cell>
          <cell r="L15582">
            <v>120</v>
          </cell>
        </row>
        <row r="15583">
          <cell r="A15583" t="str">
            <v>9901100</v>
          </cell>
          <cell r="L15583">
            <v>284</v>
          </cell>
        </row>
        <row r="15584">
          <cell r="A15584" t="str">
            <v>9901100</v>
          </cell>
          <cell r="L15584">
            <v>30000</v>
          </cell>
        </row>
        <row r="15585">
          <cell r="A15585" t="str">
            <v>9901100</v>
          </cell>
          <cell r="L15585">
            <v>11780</v>
          </cell>
        </row>
        <row r="15586">
          <cell r="A15586" t="str">
            <v>9901301</v>
          </cell>
          <cell r="L15586">
            <v>2440.64</v>
          </cell>
        </row>
        <row r="15587">
          <cell r="A15587" t="str">
            <v>9901301</v>
          </cell>
          <cell r="L15587">
            <v>130.80000000000001</v>
          </cell>
        </row>
        <row r="15588">
          <cell r="A15588" t="str">
            <v>9901301</v>
          </cell>
          <cell r="L15588">
            <v>261.60000000000002</v>
          </cell>
        </row>
        <row r="15589">
          <cell r="A15589" t="str">
            <v>9901301</v>
          </cell>
          <cell r="L15589">
            <v>8970.61</v>
          </cell>
        </row>
        <row r="15590">
          <cell r="A15590" t="str">
            <v>9901301</v>
          </cell>
          <cell r="L15590">
            <v>2565.96</v>
          </cell>
        </row>
        <row r="15591">
          <cell r="A15591" t="str">
            <v>9901301</v>
          </cell>
          <cell r="L15591">
            <v>27178.22</v>
          </cell>
        </row>
        <row r="15592">
          <cell r="A15592" t="str">
            <v>9901301</v>
          </cell>
          <cell r="L15592">
            <v>6724.62</v>
          </cell>
        </row>
        <row r="15593">
          <cell r="A15593" t="str">
            <v>9901301</v>
          </cell>
          <cell r="L15593">
            <v>813.21</v>
          </cell>
        </row>
        <row r="15594">
          <cell r="A15594" t="str">
            <v>9901301</v>
          </cell>
          <cell r="L15594">
            <v>2766.83</v>
          </cell>
        </row>
        <row r="15595">
          <cell r="A15595" t="str">
            <v>9901301</v>
          </cell>
          <cell r="L15595">
            <v>2831.18</v>
          </cell>
        </row>
        <row r="15596">
          <cell r="A15596" t="str">
            <v>9901301</v>
          </cell>
          <cell r="L15596">
            <v>309.12</v>
          </cell>
        </row>
        <row r="15597">
          <cell r="A15597" t="str">
            <v>9901301</v>
          </cell>
          <cell r="L15597">
            <v>261.60000000000002</v>
          </cell>
        </row>
        <row r="15598">
          <cell r="A15598" t="str">
            <v>9901301</v>
          </cell>
          <cell r="L15598">
            <v>1764.45</v>
          </cell>
        </row>
        <row r="15599">
          <cell r="A15599" t="str">
            <v>9901301</v>
          </cell>
          <cell r="L15599">
            <v>555.9</v>
          </cell>
        </row>
        <row r="15600">
          <cell r="A15600" t="str">
            <v>9901301</v>
          </cell>
          <cell r="L15600">
            <v>738.17</v>
          </cell>
        </row>
        <row r="15601">
          <cell r="A15601" t="str">
            <v>9901301</v>
          </cell>
          <cell r="L15601">
            <v>1438.8</v>
          </cell>
        </row>
        <row r="15602">
          <cell r="A15602" t="str">
            <v>9901301</v>
          </cell>
          <cell r="L15602">
            <v>1046.4000000000001</v>
          </cell>
        </row>
        <row r="15603">
          <cell r="A15603" t="str">
            <v>9901301</v>
          </cell>
          <cell r="L15603">
            <v>130.80000000000001</v>
          </cell>
        </row>
        <row r="15604">
          <cell r="A15604" t="str">
            <v>9901301</v>
          </cell>
          <cell r="L15604">
            <v>1961.82</v>
          </cell>
        </row>
        <row r="15605">
          <cell r="A15605" t="str">
            <v>9901301</v>
          </cell>
          <cell r="L15605">
            <v>273.83999999999997</v>
          </cell>
        </row>
        <row r="15606">
          <cell r="A15606" t="str">
            <v>9901301</v>
          </cell>
          <cell r="L15606">
            <v>2073.14</v>
          </cell>
        </row>
        <row r="15607">
          <cell r="A15607" t="str">
            <v>9901321</v>
          </cell>
          <cell r="L15607">
            <v>2007.03</v>
          </cell>
        </row>
        <row r="15608">
          <cell r="A15608" t="str">
            <v>9901502</v>
          </cell>
          <cell r="L15608">
            <v>-17620.13</v>
          </cell>
        </row>
        <row r="15609">
          <cell r="A15609" t="str">
            <v>9901503</v>
          </cell>
          <cell r="L15609">
            <v>-85000</v>
          </cell>
        </row>
        <row r="15610">
          <cell r="A15610" t="str">
            <v>9901504</v>
          </cell>
          <cell r="L15610">
            <v>10.99</v>
          </cell>
        </row>
        <row r="15611">
          <cell r="A15611" t="str">
            <v>990CONGRES</v>
          </cell>
          <cell r="L15611">
            <v>3755.55</v>
          </cell>
        </row>
        <row r="15612">
          <cell r="A15612" t="str">
            <v>990CONGRES</v>
          </cell>
          <cell r="L15612">
            <v>12421.22</v>
          </cell>
        </row>
        <row r="15613">
          <cell r="A15613" t="str">
            <v>990CONGRES</v>
          </cell>
          <cell r="L15613">
            <v>28</v>
          </cell>
        </row>
        <row r="15614">
          <cell r="A15614" t="str">
            <v>990CONGRES</v>
          </cell>
          <cell r="L15614">
            <v>5105.16</v>
          </cell>
        </row>
        <row r="15615">
          <cell r="A15615" t="str">
            <v>990CONGRES</v>
          </cell>
          <cell r="L15615">
            <v>100.37</v>
          </cell>
        </row>
        <row r="15616">
          <cell r="A15616" t="str">
            <v>990CONGRES</v>
          </cell>
          <cell r="L15616">
            <v>123.65</v>
          </cell>
        </row>
        <row r="15617">
          <cell r="A15617" t="str">
            <v>990CONGRES</v>
          </cell>
          <cell r="L15617">
            <v>1177.56</v>
          </cell>
        </row>
        <row r="15618">
          <cell r="A15618" t="str">
            <v>990CONGRES</v>
          </cell>
          <cell r="L15618">
            <v>193.46</v>
          </cell>
        </row>
        <row r="15619">
          <cell r="A15619" t="str">
            <v>990CONGRES</v>
          </cell>
          <cell r="L15619">
            <v>60</v>
          </cell>
        </row>
        <row r="15620">
          <cell r="A15620" t="str">
            <v>990CONGRES</v>
          </cell>
          <cell r="L15620">
            <v>-2380</v>
          </cell>
        </row>
        <row r="15621">
          <cell r="A15621" t="str">
            <v>990CONGRES</v>
          </cell>
          <cell r="L15621">
            <v>35353.440000000002</v>
          </cell>
        </row>
        <row r="15622">
          <cell r="A15622" t="str">
            <v>990CONGRES</v>
          </cell>
          <cell r="L15622">
            <v>1936.15</v>
          </cell>
        </row>
        <row r="15623">
          <cell r="A15623" t="str">
            <v>990CONGRES</v>
          </cell>
          <cell r="L15623">
            <v>199.91</v>
          </cell>
        </row>
        <row r="15624">
          <cell r="A15624" t="str">
            <v>990CONGRES</v>
          </cell>
          <cell r="L15624">
            <v>79.53</v>
          </cell>
        </row>
        <row r="15625">
          <cell r="A15625" t="str">
            <v>990CONGRES</v>
          </cell>
          <cell r="L15625">
            <v>80.09</v>
          </cell>
        </row>
        <row r="15626">
          <cell r="A15626" t="str">
            <v>990CONGRES</v>
          </cell>
          <cell r="L15626">
            <v>-515.6</v>
          </cell>
        </row>
        <row r="15627">
          <cell r="A15627" t="str">
            <v>990CONGRES</v>
          </cell>
          <cell r="L15627">
            <v>750</v>
          </cell>
        </row>
        <row r="15628">
          <cell r="A15628" t="str">
            <v>990CONGRES</v>
          </cell>
          <cell r="L15628">
            <v>10.3</v>
          </cell>
        </row>
        <row r="15629">
          <cell r="A15629" t="str">
            <v>990CONGRES</v>
          </cell>
          <cell r="L15629">
            <v>26282.799999999999</v>
          </cell>
        </row>
        <row r="15630">
          <cell r="A15630" t="str">
            <v>990CONGRES</v>
          </cell>
          <cell r="L15630">
            <v>189.48</v>
          </cell>
        </row>
        <row r="15631">
          <cell r="A15631" t="str">
            <v>990CONGRES</v>
          </cell>
          <cell r="L15631">
            <v>-2000</v>
          </cell>
        </row>
        <row r="15632">
          <cell r="A15632" t="str">
            <v>990CONGRES</v>
          </cell>
          <cell r="L15632">
            <v>-488.92</v>
          </cell>
        </row>
        <row r="15633">
          <cell r="A15633" t="str">
            <v>990CONGRES</v>
          </cell>
          <cell r="L15633">
            <v>-1500</v>
          </cell>
        </row>
        <row r="15634">
          <cell r="A15634" t="str">
            <v>990CONGRES</v>
          </cell>
          <cell r="L15634">
            <v>-800</v>
          </cell>
        </row>
        <row r="15635">
          <cell r="A15635" t="str">
            <v>9911700</v>
          </cell>
          <cell r="L15635">
            <v>-48800</v>
          </cell>
        </row>
        <row r="15636">
          <cell r="A15636" t="str">
            <v>9911800</v>
          </cell>
          <cell r="L15636">
            <v>332143</v>
          </cell>
        </row>
        <row r="15637">
          <cell r="A15637" t="str">
            <v>9911800</v>
          </cell>
          <cell r="L15637">
            <v>75</v>
          </cell>
        </row>
        <row r="15638">
          <cell r="A15638" t="str">
            <v>9916030</v>
          </cell>
          <cell r="L15638">
            <v>-14562.5</v>
          </cell>
        </row>
        <row r="15639">
          <cell r="A15639" t="str">
            <v>9916030</v>
          </cell>
          <cell r="L15639">
            <v>-5786</v>
          </cell>
        </row>
        <row r="15640">
          <cell r="A15640" t="str">
            <v>9916030</v>
          </cell>
          <cell r="L15640">
            <v>-20000</v>
          </cell>
        </row>
        <row r="15641">
          <cell r="A15641" t="str">
            <v>9916030</v>
          </cell>
          <cell r="L15641">
            <v>-26922</v>
          </cell>
        </row>
        <row r="15642">
          <cell r="A15642" t="str">
            <v>9916030</v>
          </cell>
          <cell r="L15642">
            <v>-620</v>
          </cell>
        </row>
        <row r="15643">
          <cell r="A15643" t="str">
            <v>9916030</v>
          </cell>
          <cell r="L15643">
            <v>-11000</v>
          </cell>
        </row>
        <row r="15644">
          <cell r="A15644" t="str">
            <v>9916030</v>
          </cell>
          <cell r="L15644">
            <v>-6000</v>
          </cell>
        </row>
        <row r="15645">
          <cell r="A15645" t="str">
            <v>9916030</v>
          </cell>
          <cell r="L15645">
            <v>-53500</v>
          </cell>
        </row>
        <row r="15646">
          <cell r="A15646" t="str">
            <v>9916030</v>
          </cell>
          <cell r="L15646">
            <v>-59160</v>
          </cell>
        </row>
        <row r="15647">
          <cell r="A15647" t="str">
            <v>9916030</v>
          </cell>
          <cell r="L15647">
            <v>-37405</v>
          </cell>
        </row>
        <row r="15648">
          <cell r="A15648" t="str">
            <v>9916030</v>
          </cell>
          <cell r="L15648">
            <v>-51000</v>
          </cell>
        </row>
        <row r="15649">
          <cell r="A15649" t="str">
            <v>9916030</v>
          </cell>
          <cell r="L15649">
            <v>-37161</v>
          </cell>
        </row>
        <row r="15650">
          <cell r="A15650" t="str">
            <v>9916030</v>
          </cell>
          <cell r="L15650">
            <v>-21800</v>
          </cell>
        </row>
        <row r="15651">
          <cell r="A15651" t="str">
            <v>9916050</v>
          </cell>
          <cell r="L15651">
            <v>-18700</v>
          </cell>
        </row>
        <row r="15652">
          <cell r="A15652" t="str">
            <v>9916050</v>
          </cell>
          <cell r="L15652">
            <v>49</v>
          </cell>
        </row>
        <row r="15653">
          <cell r="A15653" t="str">
            <v>991CISR503</v>
          </cell>
          <cell r="L15653">
            <v>-463282.7</v>
          </cell>
        </row>
        <row r="15654">
          <cell r="A15654" t="str">
            <v>991CISR503</v>
          </cell>
          <cell r="L15654">
            <v>-75754.25</v>
          </cell>
        </row>
        <row r="15655">
          <cell r="A15655" t="str">
            <v>991CISR503</v>
          </cell>
          <cell r="L15655">
            <v>-9626.8700000000008</v>
          </cell>
        </row>
        <row r="15656">
          <cell r="A15656" t="str">
            <v>991CISR503</v>
          </cell>
          <cell r="L15656">
            <v>912.48</v>
          </cell>
        </row>
        <row r="15657">
          <cell r="A15657" t="str">
            <v>991DSI501</v>
          </cell>
          <cell r="L15657">
            <v>261.60000000000002</v>
          </cell>
        </row>
        <row r="15658">
          <cell r="A15658" t="str">
            <v>991DSI501</v>
          </cell>
          <cell r="L15658">
            <v>34521.75</v>
          </cell>
        </row>
        <row r="15659">
          <cell r="A15659" t="str">
            <v>991DSI510</v>
          </cell>
          <cell r="L15659">
            <v>-22918.1</v>
          </cell>
        </row>
        <row r="15660">
          <cell r="A15660" t="str">
            <v>991MAIN601</v>
          </cell>
          <cell r="L15660">
            <v>6647.61</v>
          </cell>
        </row>
        <row r="15661">
          <cell r="A15661" t="str">
            <v>991MAIN601</v>
          </cell>
          <cell r="L15661">
            <v>16587.27</v>
          </cell>
        </row>
        <row r="15662">
          <cell r="A15662" t="str">
            <v>991MAIN601</v>
          </cell>
          <cell r="L15662">
            <v>261.60000000000002</v>
          </cell>
        </row>
        <row r="15663">
          <cell r="A15663" t="str">
            <v>991MAIN601</v>
          </cell>
          <cell r="L15663">
            <v>7668.89</v>
          </cell>
        </row>
        <row r="15664">
          <cell r="A15664" t="str">
            <v>991REPRO</v>
          </cell>
          <cell r="L15664">
            <v>-234737.77</v>
          </cell>
        </row>
        <row r="15665">
          <cell r="A15665" t="str">
            <v>991SHS701</v>
          </cell>
          <cell r="L15665">
            <v>7860.04</v>
          </cell>
        </row>
        <row r="15666">
          <cell r="A15666" t="str">
            <v>991SHS701</v>
          </cell>
          <cell r="L15666">
            <v>16</v>
          </cell>
        </row>
        <row r="15667">
          <cell r="A15667" t="str">
            <v>991SHS701</v>
          </cell>
          <cell r="L15667">
            <v>308.8</v>
          </cell>
        </row>
        <row r="15668">
          <cell r="A15668" t="str">
            <v>991SHS701</v>
          </cell>
          <cell r="L15668">
            <v>-16</v>
          </cell>
        </row>
        <row r="15669">
          <cell r="A15669" t="str">
            <v>991SHS701</v>
          </cell>
          <cell r="L15669">
            <v>-178</v>
          </cell>
        </row>
        <row r="15670">
          <cell r="A15670" t="str">
            <v>991SHS701</v>
          </cell>
          <cell r="L15670">
            <v>337.9</v>
          </cell>
        </row>
        <row r="15671">
          <cell r="A15671" t="str">
            <v>991SHS703</v>
          </cell>
          <cell r="L15671">
            <v>915.6</v>
          </cell>
        </row>
        <row r="15672">
          <cell r="A15672" t="str">
            <v>991SLPD101</v>
          </cell>
          <cell r="L15672">
            <v>-63220.27</v>
          </cell>
        </row>
        <row r="15673">
          <cell r="A15673" t="str">
            <v>991SLPD102</v>
          </cell>
          <cell r="L15673">
            <v>1531</v>
          </cell>
        </row>
        <row r="15674">
          <cell r="A15674" t="str">
            <v>991SLPG301</v>
          </cell>
          <cell r="L15674">
            <v>-6663.6</v>
          </cell>
        </row>
        <row r="15675">
          <cell r="A15675" t="str">
            <v>R013728</v>
          </cell>
          <cell r="L15675">
            <v>57692.4</v>
          </cell>
        </row>
        <row r="15676">
          <cell r="A15676" t="str">
            <v>R013728</v>
          </cell>
          <cell r="L15676">
            <v>-3717.52</v>
          </cell>
        </row>
        <row r="15677">
          <cell r="A15677" t="str">
            <v>R013728</v>
          </cell>
          <cell r="L15677">
            <v>-20817.96</v>
          </cell>
        </row>
        <row r="15678">
          <cell r="A15678" t="str">
            <v>R013728</v>
          </cell>
          <cell r="L15678">
            <v>-2722.6</v>
          </cell>
        </row>
        <row r="15679">
          <cell r="A15679" t="str">
            <v>R013728</v>
          </cell>
          <cell r="L15679">
            <v>-7222.99</v>
          </cell>
        </row>
        <row r="15680">
          <cell r="A15680" t="str">
            <v>R013728</v>
          </cell>
          <cell r="L15680">
            <v>-6750</v>
          </cell>
        </row>
        <row r="15681">
          <cell r="A15681" t="str">
            <v>R013728</v>
          </cell>
          <cell r="L15681">
            <v>-484.98</v>
          </cell>
        </row>
        <row r="15682">
          <cell r="A15682" t="str">
            <v>R014271</v>
          </cell>
          <cell r="L15682">
            <v>60</v>
          </cell>
        </row>
        <row r="15683">
          <cell r="A15683" t="str">
            <v>R014271</v>
          </cell>
          <cell r="L15683">
            <v>1296.0899999999999</v>
          </cell>
        </row>
        <row r="15684">
          <cell r="A15684" t="str">
            <v>R014271</v>
          </cell>
          <cell r="L15684">
            <v>305.2</v>
          </cell>
        </row>
        <row r="15685">
          <cell r="A15685" t="str">
            <v>R01COM2017</v>
          </cell>
          <cell r="L15685">
            <v>1197.2</v>
          </cell>
        </row>
        <row r="15686">
          <cell r="A15686" t="str">
            <v>R01CTMU</v>
          </cell>
          <cell r="L15686">
            <v>8935</v>
          </cell>
        </row>
        <row r="15687">
          <cell r="A15687" t="str">
            <v>R01DIVERS</v>
          </cell>
          <cell r="L15687">
            <v>93000</v>
          </cell>
        </row>
        <row r="15688">
          <cell r="A15688" t="str">
            <v>R021033</v>
          </cell>
          <cell r="L15688">
            <v>73.5</v>
          </cell>
        </row>
        <row r="15689">
          <cell r="A15689" t="str">
            <v>R021033</v>
          </cell>
          <cell r="L15689">
            <v>3662</v>
          </cell>
        </row>
        <row r="15690">
          <cell r="A15690" t="str">
            <v>R021033CLE</v>
          </cell>
          <cell r="L15690">
            <v>2862.98</v>
          </cell>
        </row>
        <row r="15691">
          <cell r="A15691" t="str">
            <v>R021033CLE</v>
          </cell>
          <cell r="L15691">
            <v>-400</v>
          </cell>
        </row>
        <row r="15692">
          <cell r="A15692" t="str">
            <v>R024130</v>
          </cell>
          <cell r="L15692">
            <v>400</v>
          </cell>
        </row>
        <row r="15693">
          <cell r="A15693" t="str">
            <v>R024609</v>
          </cell>
          <cell r="L15693">
            <v>1184.8</v>
          </cell>
        </row>
        <row r="15694">
          <cell r="A15694" t="str">
            <v>R029405</v>
          </cell>
          <cell r="L15694">
            <v>2204.69</v>
          </cell>
        </row>
        <row r="15695">
          <cell r="A15695" t="str">
            <v>R02S855</v>
          </cell>
          <cell r="L15695">
            <v>769.37</v>
          </cell>
        </row>
        <row r="15696">
          <cell r="A15696" t="str">
            <v>R02S855</v>
          </cell>
          <cell r="L15696">
            <v>915.6</v>
          </cell>
        </row>
        <row r="15697">
          <cell r="A15697" t="str">
            <v>R02S855</v>
          </cell>
          <cell r="L15697">
            <v>500</v>
          </cell>
        </row>
        <row r="15698">
          <cell r="A15698" t="str">
            <v>R033738</v>
          </cell>
          <cell r="L15698">
            <v>31438.799999999999</v>
          </cell>
        </row>
        <row r="15699">
          <cell r="A15699" t="str">
            <v>R035239</v>
          </cell>
          <cell r="L15699">
            <v>-5000</v>
          </cell>
        </row>
        <row r="15700">
          <cell r="A15700" t="str">
            <v>R035239</v>
          </cell>
          <cell r="L15700">
            <v>9057.06</v>
          </cell>
        </row>
        <row r="15701">
          <cell r="A15701" t="str">
            <v>R03CARMVID</v>
          </cell>
          <cell r="L15701">
            <v>1962</v>
          </cell>
        </row>
        <row r="15702">
          <cell r="A15702" t="str">
            <v>R03CARMVID</v>
          </cell>
          <cell r="L15702">
            <v>13506.21</v>
          </cell>
        </row>
        <row r="15703">
          <cell r="A15703" t="str">
            <v>R03RESSP</v>
          </cell>
          <cell r="L15703">
            <v>-51037.98</v>
          </cell>
        </row>
        <row r="15704">
          <cell r="A15704" t="str">
            <v>R09CRIS</v>
          </cell>
          <cell r="L15704">
            <v>102</v>
          </cell>
        </row>
        <row r="15705">
          <cell r="A15705" t="str">
            <v>R09LIBM</v>
          </cell>
          <cell r="L15705">
            <v>524</v>
          </cell>
        </row>
        <row r="15706">
          <cell r="A15706" t="str">
            <v>R09LIBM</v>
          </cell>
          <cell r="L15706">
            <v>100</v>
          </cell>
        </row>
        <row r="15707">
          <cell r="A15707" t="str">
            <v>R09LIBM</v>
          </cell>
          <cell r="L15707">
            <v>130.80000000000001</v>
          </cell>
        </row>
        <row r="15708">
          <cell r="A15708" t="str">
            <v>R09LIBM</v>
          </cell>
          <cell r="L15708">
            <v>3118.86</v>
          </cell>
        </row>
        <row r="15709">
          <cell r="A15709" t="str">
            <v>R09LVIS</v>
          </cell>
          <cell r="L15709">
            <v>130.24</v>
          </cell>
        </row>
        <row r="15710">
          <cell r="A15710" t="str">
            <v>R09LVIS</v>
          </cell>
          <cell r="L15710">
            <v>257.36</v>
          </cell>
        </row>
        <row r="15711">
          <cell r="A15711" t="str">
            <v>R09LVIS</v>
          </cell>
          <cell r="L15711">
            <v>470.4</v>
          </cell>
        </row>
        <row r="15712">
          <cell r="A15712" t="str">
            <v>R09LVIS</v>
          </cell>
          <cell r="L15712">
            <v>392.4</v>
          </cell>
        </row>
        <row r="15713">
          <cell r="A15713" t="str">
            <v>R114446</v>
          </cell>
          <cell r="L15713">
            <v>1115</v>
          </cell>
        </row>
        <row r="15714">
          <cell r="A15714" t="str">
            <v>R115510</v>
          </cell>
          <cell r="L15714">
            <v>1192.5</v>
          </cell>
        </row>
        <row r="15715">
          <cell r="A15715" t="str">
            <v>R11ANIMA</v>
          </cell>
          <cell r="L15715">
            <v>-11263.61</v>
          </cell>
        </row>
        <row r="15716">
          <cell r="A15716" t="str">
            <v>R11CRCLADM</v>
          </cell>
          <cell r="L15716">
            <v>-1499.5</v>
          </cell>
        </row>
        <row r="15717">
          <cell r="A15717" t="str">
            <v>R11CRCLADM</v>
          </cell>
          <cell r="L15717">
            <v>45263.73</v>
          </cell>
        </row>
        <row r="15718">
          <cell r="A15718" t="str">
            <v>R11CRCLDUM</v>
          </cell>
          <cell r="L15718">
            <v>-52</v>
          </cell>
        </row>
        <row r="15719">
          <cell r="A15719" t="str">
            <v>R11CRCLRIM</v>
          </cell>
          <cell r="L15719">
            <v>40</v>
          </cell>
        </row>
        <row r="15720">
          <cell r="A15720" t="str">
            <v>R251111ADM</v>
          </cell>
          <cell r="L15720">
            <v>6808</v>
          </cell>
        </row>
        <row r="15721">
          <cell r="A15721" t="str">
            <v>R251111ADM</v>
          </cell>
          <cell r="L15721">
            <v>142.62</v>
          </cell>
        </row>
        <row r="15722">
          <cell r="A15722" t="str">
            <v>R251111ADM</v>
          </cell>
          <cell r="L15722">
            <v>88</v>
          </cell>
        </row>
        <row r="15723">
          <cell r="A15723" t="str">
            <v>R251111ADM</v>
          </cell>
          <cell r="L15723">
            <v>679</v>
          </cell>
        </row>
        <row r="15724">
          <cell r="A15724" t="str">
            <v>R251111VAN</v>
          </cell>
          <cell r="L15724">
            <v>95.74</v>
          </cell>
        </row>
        <row r="15725">
          <cell r="A15725" t="str">
            <v>R253444</v>
          </cell>
          <cell r="L15725">
            <v>784.8</v>
          </cell>
        </row>
        <row r="15726">
          <cell r="A15726" t="str">
            <v>R253453</v>
          </cell>
          <cell r="L15726">
            <v>-18345.5</v>
          </cell>
        </row>
        <row r="15727">
          <cell r="A15727" t="str">
            <v>R253453</v>
          </cell>
          <cell r="L15727">
            <v>715.34</v>
          </cell>
        </row>
        <row r="15728">
          <cell r="A15728" t="str">
            <v>R254129</v>
          </cell>
          <cell r="L15728">
            <v>752.02</v>
          </cell>
        </row>
        <row r="15729">
          <cell r="A15729" t="str">
            <v>R255304</v>
          </cell>
          <cell r="L15729">
            <v>1200</v>
          </cell>
        </row>
        <row r="15730">
          <cell r="A15730" t="str">
            <v>R25A754</v>
          </cell>
          <cell r="L15730">
            <v>2183.52</v>
          </cell>
        </row>
        <row r="15731">
          <cell r="A15731" t="str">
            <v>R25ALECS</v>
          </cell>
          <cell r="L15731">
            <v>-5062.47</v>
          </cell>
        </row>
        <row r="15732">
          <cell r="A15732" t="str">
            <v>R25ALECS</v>
          </cell>
          <cell r="L15732">
            <v>-6112.42</v>
          </cell>
        </row>
        <row r="15733">
          <cell r="A15733" t="str">
            <v>R25ANIPHY</v>
          </cell>
          <cell r="L15733">
            <v>-1581.24</v>
          </cell>
        </row>
        <row r="15734">
          <cell r="A15734" t="str">
            <v>R25CIQLE</v>
          </cell>
          <cell r="L15734">
            <v>-9628.4699999999993</v>
          </cell>
        </row>
        <row r="15735">
          <cell r="A15735" t="str">
            <v>R25CRNLADM</v>
          </cell>
          <cell r="L15735">
            <v>-20000</v>
          </cell>
        </row>
        <row r="15736">
          <cell r="A15736" t="str">
            <v>R25CRNLADM</v>
          </cell>
          <cell r="L15736">
            <v>14492.6</v>
          </cell>
        </row>
        <row r="15737">
          <cell r="A15737" t="str">
            <v>R25CRNLCMO</v>
          </cell>
          <cell r="L15737">
            <v>2617.31</v>
          </cell>
        </row>
        <row r="15738">
          <cell r="A15738" t="str">
            <v>R25CRNLDID</v>
          </cell>
          <cell r="L15738">
            <v>1352.79</v>
          </cell>
        </row>
        <row r="15739">
          <cell r="A15739" t="str">
            <v>R25CRNLFOR</v>
          </cell>
          <cell r="L15739">
            <v>3026.13</v>
          </cell>
        </row>
        <row r="15740">
          <cell r="A15740" t="str">
            <v>R25CRNLGEN</v>
          </cell>
          <cell r="L15740">
            <v>122.5</v>
          </cell>
        </row>
        <row r="15741">
          <cell r="A15741" t="str">
            <v>R25CRNLLIN</v>
          </cell>
          <cell r="L15741">
            <v>1678.83</v>
          </cell>
        </row>
        <row r="15742">
          <cell r="A15742" t="str">
            <v>R25CRNLLUP</v>
          </cell>
          <cell r="L15742">
            <v>3091.38</v>
          </cell>
        </row>
        <row r="15743">
          <cell r="A15743" t="str">
            <v>R25CRNLNEU</v>
          </cell>
          <cell r="L15743">
            <v>400.83</v>
          </cell>
        </row>
        <row r="15744">
          <cell r="A15744" t="str">
            <v>R25CRNLTIG</v>
          </cell>
          <cell r="L15744">
            <v>757.7</v>
          </cell>
        </row>
        <row r="15745">
          <cell r="A15745" t="str">
            <v>R25CRNLTIL</v>
          </cell>
          <cell r="L15745">
            <v>1167.76</v>
          </cell>
        </row>
        <row r="15746">
          <cell r="A15746" t="str">
            <v>R25CRNLZIM</v>
          </cell>
          <cell r="L15746">
            <v>2190.88</v>
          </cell>
        </row>
        <row r="15747">
          <cell r="A15747" t="str">
            <v>R25HESPER</v>
          </cell>
          <cell r="L15747">
            <v>-26853</v>
          </cell>
        </row>
        <row r="15748">
          <cell r="A15748" t="str">
            <v>R25HESPER</v>
          </cell>
          <cell r="L15748">
            <v>1199</v>
          </cell>
        </row>
        <row r="15749">
          <cell r="A15749" t="str">
            <v>R25PHENOCA</v>
          </cell>
          <cell r="L15749">
            <v>-5000</v>
          </cell>
        </row>
        <row r="15750">
          <cell r="A15750" t="str">
            <v>R25PIASEI</v>
          </cell>
          <cell r="L15750">
            <v>193.75</v>
          </cell>
        </row>
        <row r="15751">
          <cell r="A15751" t="str">
            <v>R25PIASEI</v>
          </cell>
          <cell r="L15751">
            <v>1930.25</v>
          </cell>
        </row>
        <row r="15752">
          <cell r="A15752" t="str">
            <v>R25PROFILE</v>
          </cell>
          <cell r="L15752">
            <v>654</v>
          </cell>
        </row>
        <row r="15753">
          <cell r="A15753" t="str">
            <v>R25SFRGS</v>
          </cell>
          <cell r="L15753">
            <v>702.34</v>
          </cell>
        </row>
        <row r="15754">
          <cell r="A15754" t="str">
            <v>R25SFRLE</v>
          </cell>
          <cell r="L15754">
            <v>80</v>
          </cell>
        </row>
        <row r="15755">
          <cell r="A15755" t="str">
            <v>R273721</v>
          </cell>
          <cell r="L15755">
            <v>2746.8</v>
          </cell>
        </row>
        <row r="15756">
          <cell r="A15756" t="str">
            <v>R273721</v>
          </cell>
          <cell r="L15756">
            <v>-19253.55</v>
          </cell>
        </row>
        <row r="15757">
          <cell r="A15757" t="str">
            <v>R273721</v>
          </cell>
          <cell r="L15757">
            <v>-737.02</v>
          </cell>
        </row>
        <row r="15758">
          <cell r="A15758" t="str">
            <v>R275276</v>
          </cell>
          <cell r="L15758">
            <v>223.08</v>
          </cell>
        </row>
        <row r="15759">
          <cell r="A15759" t="str">
            <v>R275276</v>
          </cell>
          <cell r="L15759">
            <v>19049.84</v>
          </cell>
        </row>
        <row r="15760">
          <cell r="A15760" t="str">
            <v>R275574</v>
          </cell>
          <cell r="L15760">
            <v>8502</v>
          </cell>
        </row>
        <row r="15761">
          <cell r="A15761" t="str">
            <v>R422429</v>
          </cell>
          <cell r="L15761">
            <v>1438.8</v>
          </cell>
        </row>
        <row r="15762">
          <cell r="A15762" t="str">
            <v>R615023BEL</v>
          </cell>
          <cell r="L15762">
            <v>185.09</v>
          </cell>
        </row>
        <row r="15763">
          <cell r="A15763" t="str">
            <v>R615023COM</v>
          </cell>
          <cell r="L15763">
            <v>38178.18</v>
          </cell>
        </row>
        <row r="15764">
          <cell r="A15764" t="str">
            <v>R615023COM</v>
          </cell>
          <cell r="L15764">
            <v>-2761.88</v>
          </cell>
        </row>
        <row r="15765">
          <cell r="A15765" t="str">
            <v>R615023E2C</v>
          </cell>
          <cell r="L15765">
            <v>1254</v>
          </cell>
        </row>
        <row r="15766">
          <cell r="A15766" t="str">
            <v>R615023E2C</v>
          </cell>
          <cell r="L15766">
            <v>1052</v>
          </cell>
        </row>
        <row r="15767">
          <cell r="A15767" t="str">
            <v>R615023E2C</v>
          </cell>
          <cell r="L15767">
            <v>-5000</v>
          </cell>
        </row>
        <row r="15768">
          <cell r="A15768" t="str">
            <v>R615023E3S</v>
          </cell>
          <cell r="L15768">
            <v>-375.46</v>
          </cell>
        </row>
        <row r="15769">
          <cell r="A15769" t="str">
            <v>R615023EVZ</v>
          </cell>
          <cell r="L15769">
            <v>848.31</v>
          </cell>
        </row>
        <row r="15770">
          <cell r="A15770" t="str">
            <v>R615023EVZ</v>
          </cell>
          <cell r="L15770">
            <v>-2500</v>
          </cell>
        </row>
        <row r="15771">
          <cell r="A15771" t="str">
            <v>R615240</v>
          </cell>
          <cell r="L15771">
            <v>6334.38</v>
          </cell>
        </row>
        <row r="15772">
          <cell r="A15772" t="str">
            <v>R615240</v>
          </cell>
          <cell r="L15772">
            <v>-14126.1</v>
          </cell>
        </row>
        <row r="15773">
          <cell r="A15773" t="str">
            <v>R615310COM</v>
          </cell>
          <cell r="L15773">
            <v>19429.11</v>
          </cell>
        </row>
        <row r="15774">
          <cell r="A15774" t="str">
            <v>R615310COM</v>
          </cell>
          <cell r="L15774">
            <v>-620</v>
          </cell>
        </row>
        <row r="15775">
          <cell r="A15775" t="str">
            <v>R615557</v>
          </cell>
          <cell r="L15775">
            <v>16401.080000000002</v>
          </cell>
        </row>
        <row r="15776">
          <cell r="A15776" t="str">
            <v>R615557</v>
          </cell>
          <cell r="L15776">
            <v>-7278.5</v>
          </cell>
        </row>
        <row r="15777">
          <cell r="A15777" t="str">
            <v>R615558</v>
          </cell>
          <cell r="L15777">
            <v>28313.07</v>
          </cell>
        </row>
        <row r="15778">
          <cell r="A15778" t="str">
            <v>R615558</v>
          </cell>
          <cell r="L15778">
            <v>-4714</v>
          </cell>
        </row>
        <row r="15779">
          <cell r="A15779" t="str">
            <v>R623023</v>
          </cell>
          <cell r="L15779">
            <v>54016.480000000003</v>
          </cell>
        </row>
        <row r="15780">
          <cell r="A15780" t="str">
            <v>R623733</v>
          </cell>
          <cell r="L15780">
            <v>-11890</v>
          </cell>
        </row>
        <row r="15781">
          <cell r="A15781" t="str">
            <v>R623733</v>
          </cell>
          <cell r="L15781">
            <v>554.14</v>
          </cell>
        </row>
        <row r="15782">
          <cell r="A15782" t="str">
            <v>R625182</v>
          </cell>
          <cell r="L15782">
            <v>985</v>
          </cell>
        </row>
        <row r="15783">
          <cell r="A15783" t="str">
            <v>R625223</v>
          </cell>
          <cell r="L15783">
            <v>10858.32</v>
          </cell>
        </row>
        <row r="15784">
          <cell r="A15784" t="str">
            <v>R625223</v>
          </cell>
          <cell r="L15784">
            <v>-2893.65</v>
          </cell>
        </row>
        <row r="15785">
          <cell r="A15785" t="str">
            <v>R625246CAS</v>
          </cell>
          <cell r="L15785">
            <v>-7500</v>
          </cell>
        </row>
        <row r="15786">
          <cell r="A15786" t="str">
            <v>R625246CQR</v>
          </cell>
          <cell r="L15786">
            <v>721.3</v>
          </cell>
        </row>
        <row r="15787">
          <cell r="A15787" t="str">
            <v>R625246CQR</v>
          </cell>
          <cell r="L15787">
            <v>1770.28</v>
          </cell>
        </row>
        <row r="15788">
          <cell r="A15788" t="str">
            <v>R625246CQR</v>
          </cell>
          <cell r="L15788">
            <v>590.82000000000005</v>
          </cell>
        </row>
        <row r="15789">
          <cell r="A15789" t="str">
            <v>R625246CQR</v>
          </cell>
          <cell r="L15789">
            <v>2157.11</v>
          </cell>
        </row>
        <row r="15790">
          <cell r="A15790" t="str">
            <v>R625246CQR</v>
          </cell>
          <cell r="L15790">
            <v>1182.71</v>
          </cell>
        </row>
        <row r="15791">
          <cell r="A15791" t="str">
            <v>R625246CQR</v>
          </cell>
          <cell r="L15791">
            <v>130.80000000000001</v>
          </cell>
        </row>
        <row r="15792">
          <cell r="A15792" t="str">
            <v>R625246CQR</v>
          </cell>
          <cell r="L15792">
            <v>2539.2800000000002</v>
          </cell>
        </row>
        <row r="15793">
          <cell r="A15793" t="str">
            <v>R625246CQR</v>
          </cell>
          <cell r="L15793">
            <v>39.58</v>
          </cell>
        </row>
        <row r="15794">
          <cell r="A15794" t="str">
            <v>R625246CQR</v>
          </cell>
          <cell r="L15794">
            <v>1904.79</v>
          </cell>
        </row>
        <row r="15795">
          <cell r="A15795" t="str">
            <v>R625246CQR</v>
          </cell>
          <cell r="L15795">
            <v>1226.9000000000001</v>
          </cell>
        </row>
        <row r="15796">
          <cell r="A15796" t="str">
            <v>R625246CQR</v>
          </cell>
          <cell r="L15796">
            <v>990.97</v>
          </cell>
        </row>
        <row r="15797">
          <cell r="A15797" t="str">
            <v>R625246GEM</v>
          </cell>
          <cell r="L15797">
            <v>-1000</v>
          </cell>
        </row>
        <row r="15798">
          <cell r="A15798" t="str">
            <v>R625246GEM</v>
          </cell>
          <cell r="L15798">
            <v>-3750</v>
          </cell>
        </row>
        <row r="15799">
          <cell r="A15799" t="str">
            <v>R625246MEM</v>
          </cell>
          <cell r="L15799">
            <v>294</v>
          </cell>
        </row>
        <row r="15800">
          <cell r="A15800" t="str">
            <v>R625246SMI</v>
          </cell>
          <cell r="L15800">
            <v>-500</v>
          </cell>
        </row>
        <row r="15801">
          <cell r="A15801" t="str">
            <v>R625246SPM</v>
          </cell>
          <cell r="L15801">
            <v>-1597.8</v>
          </cell>
        </row>
        <row r="15802">
          <cell r="A15802" t="str">
            <v>R625246SUR</v>
          </cell>
          <cell r="L15802">
            <v>-7500</v>
          </cell>
        </row>
        <row r="15803">
          <cell r="A15803" t="str">
            <v>R625265</v>
          </cell>
          <cell r="L15803">
            <v>8121.39</v>
          </cell>
        </row>
        <row r="15804">
          <cell r="A15804" t="str">
            <v>R625278</v>
          </cell>
          <cell r="L15804">
            <v>1768.46</v>
          </cell>
        </row>
        <row r="15805">
          <cell r="A15805" t="str">
            <v>R625280</v>
          </cell>
          <cell r="L15805">
            <v>189.15</v>
          </cell>
        </row>
        <row r="15806">
          <cell r="A15806" t="str">
            <v>R625280</v>
          </cell>
          <cell r="L15806">
            <v>-7500</v>
          </cell>
        </row>
        <row r="15807">
          <cell r="A15807" t="str">
            <v>R625285</v>
          </cell>
          <cell r="L15807">
            <v>880</v>
          </cell>
        </row>
        <row r="15808">
          <cell r="A15808" t="str">
            <v>R625285</v>
          </cell>
          <cell r="L15808">
            <v>-7400</v>
          </cell>
        </row>
        <row r="15809">
          <cell r="A15809" t="str">
            <v>R625615</v>
          </cell>
          <cell r="L15809">
            <v>45024.91</v>
          </cell>
        </row>
        <row r="15810">
          <cell r="A15810" t="str">
            <v>R625615</v>
          </cell>
          <cell r="L15810">
            <v>70</v>
          </cell>
        </row>
        <row r="15811">
          <cell r="A15811" t="str">
            <v>R633411</v>
          </cell>
          <cell r="L15811">
            <v>6000</v>
          </cell>
        </row>
        <row r="15812">
          <cell r="A15812" t="str">
            <v>R635005</v>
          </cell>
          <cell r="L15812">
            <v>4284.2299999999996</v>
          </cell>
        </row>
        <row r="15813">
          <cell r="A15813" t="str">
            <v>R635007CHA</v>
          </cell>
          <cell r="L15813">
            <v>2937.75</v>
          </cell>
        </row>
        <row r="15814">
          <cell r="A15814" t="str">
            <v>R635007FES</v>
          </cell>
          <cell r="L15814">
            <v>135.30000000000001</v>
          </cell>
        </row>
        <row r="15815">
          <cell r="A15815" t="str">
            <v>R635007HAM</v>
          </cell>
          <cell r="L15815">
            <v>1348</v>
          </cell>
        </row>
        <row r="15816">
          <cell r="A15816" t="str">
            <v>R635007JAL</v>
          </cell>
          <cell r="L15816">
            <v>675.8</v>
          </cell>
        </row>
        <row r="15817">
          <cell r="A15817" t="str">
            <v>R635007PCO</v>
          </cell>
          <cell r="L15817">
            <v>368</v>
          </cell>
        </row>
        <row r="15818">
          <cell r="A15818" t="str">
            <v>R635007PEC</v>
          </cell>
          <cell r="L15818">
            <v>1796.53</v>
          </cell>
        </row>
        <row r="15819">
          <cell r="A15819" t="str">
            <v>R635220DIR</v>
          </cell>
          <cell r="L15819">
            <v>2870.26</v>
          </cell>
        </row>
        <row r="15820">
          <cell r="A15820" t="str">
            <v>R635220DIR</v>
          </cell>
          <cell r="L15820">
            <v>-800</v>
          </cell>
        </row>
        <row r="15821">
          <cell r="A15821" t="str">
            <v>R635220EQ3</v>
          </cell>
          <cell r="L15821">
            <v>416</v>
          </cell>
        </row>
        <row r="15822">
          <cell r="A15822" t="str">
            <v>R635270</v>
          </cell>
          <cell r="L15822">
            <v>2124.04</v>
          </cell>
        </row>
        <row r="15823">
          <cell r="A15823" t="str">
            <v>R635270</v>
          </cell>
          <cell r="L15823">
            <v>-6000</v>
          </cell>
        </row>
        <row r="15824">
          <cell r="A15824" t="str">
            <v>R642000</v>
          </cell>
          <cell r="L15824">
            <v>2.4</v>
          </cell>
        </row>
        <row r="15825">
          <cell r="A15825" t="str">
            <v>R643083</v>
          </cell>
          <cell r="L15825">
            <v>500</v>
          </cell>
        </row>
        <row r="15826">
          <cell r="A15826" t="str">
            <v>R644147</v>
          </cell>
          <cell r="L15826">
            <v>523.20000000000005</v>
          </cell>
        </row>
        <row r="15827">
          <cell r="A15827" t="str">
            <v>R645205</v>
          </cell>
          <cell r="L15827">
            <v>8690.0400000000009</v>
          </cell>
        </row>
        <row r="15828">
          <cell r="A15828" t="str">
            <v>R645205</v>
          </cell>
          <cell r="L15828">
            <v>-1961.99</v>
          </cell>
        </row>
        <row r="15829">
          <cell r="A15829" t="str">
            <v>R645668</v>
          </cell>
          <cell r="L15829">
            <v>1700.4</v>
          </cell>
        </row>
        <row r="15830">
          <cell r="A15830" t="str">
            <v>R654148</v>
          </cell>
          <cell r="L15830">
            <v>-1</v>
          </cell>
        </row>
        <row r="15831">
          <cell r="A15831" t="str">
            <v>R654148</v>
          </cell>
          <cell r="L15831">
            <v>1411.97</v>
          </cell>
        </row>
        <row r="15832">
          <cell r="A15832" t="str">
            <v>R655208</v>
          </cell>
          <cell r="L15832">
            <v>190887.62</v>
          </cell>
        </row>
        <row r="15833">
          <cell r="A15833" t="str">
            <v>R655208</v>
          </cell>
          <cell r="L15833">
            <v>723.36</v>
          </cell>
        </row>
        <row r="15834">
          <cell r="A15834" t="str">
            <v>R655208</v>
          </cell>
          <cell r="L15834">
            <v>55</v>
          </cell>
        </row>
        <row r="15835">
          <cell r="A15835" t="str">
            <v>R673403</v>
          </cell>
          <cell r="L15835">
            <v>388.39</v>
          </cell>
        </row>
        <row r="15836">
          <cell r="A15836" t="str">
            <v>R673403</v>
          </cell>
          <cell r="L15836">
            <v>-1909.46</v>
          </cell>
        </row>
        <row r="15837">
          <cell r="A15837" t="str">
            <v>R674126</v>
          </cell>
          <cell r="L15837">
            <v>250.32</v>
          </cell>
        </row>
        <row r="15838">
          <cell r="A15838" t="str">
            <v>R675509</v>
          </cell>
          <cell r="L15838">
            <v>313.31</v>
          </cell>
        </row>
        <row r="15839">
          <cell r="A15839" t="str">
            <v>R679406</v>
          </cell>
          <cell r="L15839">
            <v>112</v>
          </cell>
        </row>
        <row r="15840">
          <cell r="A15840" t="str">
            <v>R679406</v>
          </cell>
          <cell r="L15840">
            <v>3523.2</v>
          </cell>
        </row>
        <row r="15841">
          <cell r="A15841" t="str">
            <v>R683127</v>
          </cell>
          <cell r="L15841">
            <v>8778.35</v>
          </cell>
        </row>
        <row r="15842">
          <cell r="A15842" t="str">
            <v>R685306</v>
          </cell>
          <cell r="L15842">
            <v>35114</v>
          </cell>
        </row>
        <row r="15843">
          <cell r="A15843" t="str">
            <v>R685306</v>
          </cell>
          <cell r="L15843">
            <v>26922</v>
          </cell>
        </row>
        <row r="15844">
          <cell r="A15844" t="str">
            <v>R685306E03</v>
          </cell>
          <cell r="L15844">
            <v>-7500</v>
          </cell>
        </row>
        <row r="15845">
          <cell r="A15845" t="str">
            <v>R685306E09</v>
          </cell>
          <cell r="L15845">
            <v>428.76</v>
          </cell>
        </row>
        <row r="15846">
          <cell r="A15846" t="str">
            <v>R685306E10</v>
          </cell>
          <cell r="L15846">
            <v>-19921.22</v>
          </cell>
        </row>
        <row r="15847">
          <cell r="A15847" t="str">
            <v>R685306E13</v>
          </cell>
          <cell r="L15847">
            <v>-7000</v>
          </cell>
        </row>
        <row r="15848">
          <cell r="A15848" t="str">
            <v>R685822</v>
          </cell>
          <cell r="L15848">
            <v>51007.59</v>
          </cell>
        </row>
        <row r="15849">
          <cell r="A15849" t="str">
            <v>R90OUTILS</v>
          </cell>
          <cell r="L15849">
            <v>84288.24</v>
          </cell>
        </row>
        <row r="15850">
          <cell r="A15850" t="str">
            <v>R90OUTILS</v>
          </cell>
          <cell r="L15850">
            <v>-6096</v>
          </cell>
        </row>
        <row r="15851">
          <cell r="A15851" t="str">
            <v>R90VALO</v>
          </cell>
          <cell r="L15851">
            <v>1369.5</v>
          </cell>
        </row>
        <row r="15852">
          <cell r="A15852" t="str">
            <v>99010022</v>
          </cell>
          <cell r="I15852">
            <v>38200</v>
          </cell>
        </row>
        <row r="15853">
          <cell r="A15853" t="str">
            <v>99010022</v>
          </cell>
          <cell r="I15853">
            <v>7000</v>
          </cell>
        </row>
        <row r="15854">
          <cell r="A15854" t="str">
            <v>967F1010</v>
          </cell>
          <cell r="I15854">
            <v>29139</v>
          </cell>
        </row>
        <row r="15855">
          <cell r="A15855" t="str">
            <v>911F1008</v>
          </cell>
          <cell r="I15855">
            <v>2000</v>
          </cell>
        </row>
        <row r="15856">
          <cell r="A15856" t="str">
            <v>911F1008</v>
          </cell>
          <cell r="I15856">
            <v>5090</v>
          </cell>
        </row>
        <row r="15857">
          <cell r="A15857" t="str">
            <v>928F1090</v>
          </cell>
          <cell r="I15857">
            <v>794</v>
          </cell>
        </row>
        <row r="15858">
          <cell r="A15858" t="str">
            <v>928F1090</v>
          </cell>
          <cell r="I15858">
            <v>7036.04</v>
          </cell>
        </row>
        <row r="15859">
          <cell r="A15859" t="str">
            <v>928F1090</v>
          </cell>
          <cell r="I15859">
            <v>570.96</v>
          </cell>
        </row>
        <row r="15860">
          <cell r="A15860" t="str">
            <v>928F1090</v>
          </cell>
          <cell r="I15860">
            <v>225510</v>
          </cell>
        </row>
        <row r="15861">
          <cell r="A15861" t="str">
            <v>928F1090</v>
          </cell>
          <cell r="I15861">
            <v>45000</v>
          </cell>
        </row>
        <row r="15862">
          <cell r="A15862" t="str">
            <v>928F1090</v>
          </cell>
          <cell r="I15862">
            <v>21857</v>
          </cell>
        </row>
        <row r="15863">
          <cell r="A15863" t="str">
            <v>928F1090</v>
          </cell>
          <cell r="I15863">
            <v>48151</v>
          </cell>
        </row>
        <row r="15864">
          <cell r="A15864" t="str">
            <v>928F1090</v>
          </cell>
          <cell r="I15864">
            <v>3900</v>
          </cell>
        </row>
        <row r="15865">
          <cell r="A15865" t="str">
            <v>928F1090</v>
          </cell>
          <cell r="I15865">
            <v>5100</v>
          </cell>
        </row>
        <row r="15866">
          <cell r="A15866" t="str">
            <v>928F1090</v>
          </cell>
          <cell r="I15866">
            <v>8800</v>
          </cell>
        </row>
        <row r="15867">
          <cell r="A15867" t="str">
            <v>928F1090</v>
          </cell>
          <cell r="I15867">
            <v>2000</v>
          </cell>
        </row>
        <row r="15868">
          <cell r="A15868" t="str">
            <v>928F1090</v>
          </cell>
          <cell r="I15868">
            <v>17150</v>
          </cell>
        </row>
        <row r="15869">
          <cell r="A15869" t="str">
            <v>06CCEM</v>
          </cell>
          <cell r="I15869">
            <v>510765</v>
          </cell>
        </row>
        <row r="15870">
          <cell r="A15870" t="str">
            <v>06CCEM</v>
          </cell>
          <cell r="I15870">
            <v>202814</v>
          </cell>
        </row>
        <row r="15871">
          <cell r="A15871" t="str">
            <v>06CCEM</v>
          </cell>
          <cell r="I15871">
            <v>93659</v>
          </cell>
        </row>
        <row r="15872">
          <cell r="A15872" t="str">
            <v>06CCEM</v>
          </cell>
          <cell r="I15872">
            <v>206342</v>
          </cell>
        </row>
        <row r="15873">
          <cell r="A15873" t="str">
            <v>911F1008</v>
          </cell>
          <cell r="I15873">
            <v>2310</v>
          </cell>
        </row>
        <row r="15874">
          <cell r="A15874" t="str">
            <v>928F1090</v>
          </cell>
          <cell r="I15874">
            <v>258</v>
          </cell>
        </row>
        <row r="15875">
          <cell r="A15875" t="str">
            <v>962F1000</v>
          </cell>
          <cell r="I15875">
            <v>7704</v>
          </cell>
        </row>
        <row r="15876">
          <cell r="A15876" t="str">
            <v>964F1030</v>
          </cell>
          <cell r="I15876">
            <v>7000</v>
          </cell>
        </row>
        <row r="15877">
          <cell r="A15877" t="str">
            <v>967P3000</v>
          </cell>
          <cell r="I15877">
            <v>15000</v>
          </cell>
        </row>
        <row r="15878">
          <cell r="A15878" t="str">
            <v>968P3000</v>
          </cell>
          <cell r="I15878">
            <v>8000</v>
          </cell>
        </row>
        <row r="15879">
          <cell r="A15879" t="str">
            <v>02F1010</v>
          </cell>
          <cell r="I15879">
            <v>6868</v>
          </cell>
        </row>
        <row r="15880">
          <cell r="A15880" t="str">
            <v>02F1010</v>
          </cell>
          <cell r="I15880">
            <v>15132</v>
          </cell>
        </row>
        <row r="15881">
          <cell r="A15881" t="str">
            <v>02F1040</v>
          </cell>
          <cell r="I15881">
            <v>4000</v>
          </cell>
        </row>
        <row r="15882">
          <cell r="A15882" t="str">
            <v>02F1040</v>
          </cell>
          <cell r="I15882">
            <v>736</v>
          </cell>
        </row>
        <row r="15883">
          <cell r="A15883" t="str">
            <v>02F1040</v>
          </cell>
          <cell r="I15883">
            <v>4000</v>
          </cell>
        </row>
        <row r="15884">
          <cell r="A15884" t="str">
            <v>03F1000</v>
          </cell>
          <cell r="I15884">
            <v>12907</v>
          </cell>
        </row>
        <row r="15885">
          <cell r="A15885" t="str">
            <v>03F1000</v>
          </cell>
          <cell r="I15885">
            <v>2810</v>
          </cell>
        </row>
        <row r="15886">
          <cell r="A15886" t="str">
            <v>03F1000</v>
          </cell>
          <cell r="I15886">
            <v>6190</v>
          </cell>
        </row>
        <row r="15887">
          <cell r="A15887" t="str">
            <v>925F1050</v>
          </cell>
          <cell r="I15887">
            <v>13242</v>
          </cell>
        </row>
        <row r="15888">
          <cell r="A15888" t="str">
            <v>925F1050</v>
          </cell>
          <cell r="I15888">
            <v>12320</v>
          </cell>
        </row>
        <row r="15889">
          <cell r="A15889" t="str">
            <v>925F1050</v>
          </cell>
          <cell r="I15889">
            <v>27142</v>
          </cell>
        </row>
        <row r="15890">
          <cell r="A15890" t="str">
            <v>951D5200</v>
          </cell>
          <cell r="I15890">
            <v>3779</v>
          </cell>
        </row>
        <row r="15891">
          <cell r="A15891" t="str">
            <v>951D5200</v>
          </cell>
          <cell r="I15891">
            <v>8327</v>
          </cell>
        </row>
        <row r="15892">
          <cell r="A15892" t="str">
            <v>9900201</v>
          </cell>
          <cell r="I15892">
            <v>12176</v>
          </cell>
        </row>
        <row r="15893">
          <cell r="A15893" t="str">
            <v>9900201</v>
          </cell>
          <cell r="I15893">
            <v>26824</v>
          </cell>
        </row>
        <row r="15894">
          <cell r="A15894" t="str">
            <v>9900201</v>
          </cell>
          <cell r="I15894">
            <v>114091</v>
          </cell>
        </row>
        <row r="15895">
          <cell r="A15895" t="str">
            <v>9900226</v>
          </cell>
          <cell r="I15895">
            <v>38870</v>
          </cell>
        </row>
        <row r="15896">
          <cell r="A15896" t="str">
            <v>9900226</v>
          </cell>
          <cell r="I15896">
            <v>70000</v>
          </cell>
        </row>
        <row r="15897">
          <cell r="A15897" t="str">
            <v>9900600</v>
          </cell>
          <cell r="I15897">
            <v>13000</v>
          </cell>
        </row>
        <row r="15898">
          <cell r="A15898" t="str">
            <v>99008121</v>
          </cell>
          <cell r="I15898">
            <v>116836</v>
          </cell>
        </row>
        <row r="15899">
          <cell r="A15899" t="str">
            <v>99008121</v>
          </cell>
          <cell r="I15899">
            <v>257404</v>
          </cell>
        </row>
        <row r="15900">
          <cell r="A15900" t="str">
            <v>99008121</v>
          </cell>
          <cell r="I15900">
            <v>117051</v>
          </cell>
        </row>
        <row r="15901">
          <cell r="A15901" t="str">
            <v>99008121</v>
          </cell>
          <cell r="I15901">
            <v>257879</v>
          </cell>
        </row>
        <row r="15902">
          <cell r="A15902" t="str">
            <v>99008121</v>
          </cell>
          <cell r="I15902">
            <v>25000</v>
          </cell>
        </row>
        <row r="15903">
          <cell r="A15903" t="str">
            <v>99008121</v>
          </cell>
          <cell r="I15903">
            <v>76432</v>
          </cell>
        </row>
        <row r="15904">
          <cell r="A15904" t="str">
            <v>99008121</v>
          </cell>
          <cell r="I15904">
            <v>168389</v>
          </cell>
        </row>
        <row r="15905">
          <cell r="A15905" t="str">
            <v>99008121</v>
          </cell>
          <cell r="I15905">
            <v>35873</v>
          </cell>
        </row>
        <row r="15906">
          <cell r="A15906" t="str">
            <v>99008121</v>
          </cell>
          <cell r="I15906">
            <v>79034</v>
          </cell>
        </row>
        <row r="15907">
          <cell r="A15907" t="str">
            <v>99010021</v>
          </cell>
          <cell r="I15907">
            <v>10000</v>
          </cell>
        </row>
        <row r="15908">
          <cell r="A15908" t="str">
            <v>99010021</v>
          </cell>
          <cell r="I15908">
            <v>58800</v>
          </cell>
        </row>
        <row r="15909">
          <cell r="A15909" t="str">
            <v>99010021</v>
          </cell>
          <cell r="I15909">
            <v>11614</v>
          </cell>
        </row>
        <row r="15910">
          <cell r="A15910" t="str">
            <v>99010021</v>
          </cell>
          <cell r="I15910">
            <v>25586</v>
          </cell>
        </row>
        <row r="15911">
          <cell r="A15911" t="str">
            <v>99010023</v>
          </cell>
          <cell r="I15911">
            <v>9940</v>
          </cell>
        </row>
        <row r="15912">
          <cell r="A15912" t="str">
            <v>99010023</v>
          </cell>
          <cell r="I15912">
            <v>43050</v>
          </cell>
        </row>
        <row r="15913">
          <cell r="A15913" t="str">
            <v>99010023</v>
          </cell>
          <cell r="I15913">
            <v>17750</v>
          </cell>
        </row>
        <row r="15914">
          <cell r="A15914" t="str">
            <v>9901301</v>
          </cell>
          <cell r="I15914">
            <v>5000</v>
          </cell>
        </row>
        <row r="15915">
          <cell r="A15915" t="str">
            <v>9901321</v>
          </cell>
          <cell r="I15915">
            <v>10000</v>
          </cell>
        </row>
        <row r="15916">
          <cell r="A15916" t="str">
            <v>9901321</v>
          </cell>
          <cell r="I15916">
            <v>5000</v>
          </cell>
        </row>
        <row r="15917">
          <cell r="A15917" t="str">
            <v>990CONGRES</v>
          </cell>
          <cell r="I15917">
            <v>1500</v>
          </cell>
        </row>
        <row r="15918">
          <cell r="A15918" t="str">
            <v>99008121</v>
          </cell>
          <cell r="I15918">
            <v>68926</v>
          </cell>
        </row>
        <row r="15919">
          <cell r="A15919" t="str">
            <v>99008121</v>
          </cell>
          <cell r="I15919">
            <v>31285</v>
          </cell>
        </row>
        <row r="15920">
          <cell r="A15920" t="str">
            <v>99008121</v>
          </cell>
          <cell r="I15920">
            <v>79396</v>
          </cell>
        </row>
        <row r="15921">
          <cell r="A15921" t="str">
            <v>99008121</v>
          </cell>
          <cell r="I15921">
            <v>36038</v>
          </cell>
        </row>
        <row r="15922">
          <cell r="A15922" t="str">
            <v>5858-2001F</v>
          </cell>
          <cell r="I15922">
            <v>133380</v>
          </cell>
        </row>
        <row r="15923">
          <cell r="A15923" t="str">
            <v>961F1080</v>
          </cell>
          <cell r="I15923">
            <v>40000</v>
          </cell>
        </row>
        <row r="15924">
          <cell r="A15924" t="str">
            <v>962F1036</v>
          </cell>
          <cell r="I15924">
            <v>27017</v>
          </cell>
        </row>
        <row r="15925">
          <cell r="A15925" t="str">
            <v>963F1040</v>
          </cell>
          <cell r="I15925">
            <v>238574</v>
          </cell>
        </row>
        <row r="15926">
          <cell r="A15926" t="str">
            <v>971S4800</v>
          </cell>
          <cell r="I15926">
            <v>17808</v>
          </cell>
        </row>
        <row r="15927">
          <cell r="A15927" t="str">
            <v>972FGENE</v>
          </cell>
          <cell r="I15927">
            <v>4687</v>
          </cell>
        </row>
        <row r="15928">
          <cell r="A15928" t="str">
            <v>972FGENE</v>
          </cell>
          <cell r="I15928">
            <v>1640</v>
          </cell>
        </row>
        <row r="15929">
          <cell r="A15929" t="str">
            <v>972FGENE</v>
          </cell>
          <cell r="I15929">
            <v>1249</v>
          </cell>
        </row>
        <row r="15930">
          <cell r="A15930" t="str">
            <v>972FGENE</v>
          </cell>
          <cell r="I15930">
            <v>2751</v>
          </cell>
        </row>
        <row r="15931">
          <cell r="A15931" t="str">
            <v>972RI</v>
          </cell>
          <cell r="I15931">
            <v>19435</v>
          </cell>
        </row>
        <row r="15932">
          <cell r="A15932" t="str">
            <v>9900226</v>
          </cell>
          <cell r="I15932">
            <v>10000</v>
          </cell>
        </row>
        <row r="15933">
          <cell r="A15933" t="str">
            <v>99010022</v>
          </cell>
          <cell r="I15933">
            <v>384842</v>
          </cell>
        </row>
        <row r="15934">
          <cell r="A15934" t="str">
            <v>99010022</v>
          </cell>
          <cell r="I15934">
            <v>10348</v>
          </cell>
        </row>
        <row r="15935">
          <cell r="A15935" t="str">
            <v>99010022</v>
          </cell>
          <cell r="I15935">
            <v>22373</v>
          </cell>
        </row>
        <row r="15936">
          <cell r="A15936" t="str">
            <v>99010022</v>
          </cell>
          <cell r="I15936">
            <v>10154</v>
          </cell>
        </row>
        <row r="15937">
          <cell r="A15937" t="str">
            <v>990CONGRES</v>
          </cell>
          <cell r="I15937">
            <v>55000</v>
          </cell>
        </row>
        <row r="15938">
          <cell r="A15938" t="str">
            <v>01ADMIN</v>
          </cell>
          <cell r="I15938">
            <v>264123</v>
          </cell>
        </row>
        <row r="15939">
          <cell r="A15939" t="str">
            <v>01ADMIN</v>
          </cell>
          <cell r="I15939">
            <v>5165</v>
          </cell>
        </row>
        <row r="15940">
          <cell r="A15940" t="str">
            <v>01ADMIN</v>
          </cell>
          <cell r="I15940">
            <v>43500</v>
          </cell>
        </row>
        <row r="15941">
          <cell r="A15941" t="str">
            <v>01ADMIN</v>
          </cell>
          <cell r="I15941">
            <v>1489</v>
          </cell>
        </row>
        <row r="15942">
          <cell r="A15942" t="str">
            <v>01ADMIN</v>
          </cell>
          <cell r="I15942">
            <v>3511</v>
          </cell>
        </row>
        <row r="15943">
          <cell r="A15943" t="str">
            <v>01COM2017</v>
          </cell>
          <cell r="I15943">
            <v>25000</v>
          </cell>
        </row>
        <row r="15944">
          <cell r="A15944" t="str">
            <v>01COM2017</v>
          </cell>
          <cell r="I15944">
            <v>4000</v>
          </cell>
        </row>
        <row r="15945">
          <cell r="A15945" t="str">
            <v>01COM2017</v>
          </cell>
          <cell r="I15945">
            <v>30000</v>
          </cell>
        </row>
        <row r="15946">
          <cell r="A15946" t="str">
            <v>01COM2017</v>
          </cell>
          <cell r="I15946">
            <v>50000</v>
          </cell>
        </row>
        <row r="15947">
          <cell r="A15947" t="str">
            <v>01COM2017</v>
          </cell>
          <cell r="I15947">
            <v>50000</v>
          </cell>
        </row>
        <row r="15948">
          <cell r="A15948" t="str">
            <v>01COM2017</v>
          </cell>
          <cell r="I15948">
            <v>95000</v>
          </cell>
        </row>
        <row r="15949">
          <cell r="A15949" t="str">
            <v>01COM2017</v>
          </cell>
          <cell r="I15949">
            <v>102000</v>
          </cell>
        </row>
        <row r="15950">
          <cell r="A15950" t="str">
            <v>01COM2017</v>
          </cell>
          <cell r="I15950">
            <v>6000</v>
          </cell>
        </row>
        <row r="15951">
          <cell r="A15951" t="str">
            <v>01SCOL</v>
          </cell>
          <cell r="I15951">
            <v>33999</v>
          </cell>
        </row>
        <row r="15952">
          <cell r="A15952" t="str">
            <v>01SCOL</v>
          </cell>
          <cell r="I15952">
            <v>3000</v>
          </cell>
        </row>
        <row r="15953">
          <cell r="A15953" t="str">
            <v>01SCOL</v>
          </cell>
          <cell r="I15953">
            <v>3870</v>
          </cell>
        </row>
        <row r="15954">
          <cell r="A15954" t="str">
            <v>01SCOL</v>
          </cell>
          <cell r="I15954">
            <v>9131</v>
          </cell>
        </row>
        <row r="15955">
          <cell r="A15955" t="str">
            <v>961F1000</v>
          </cell>
          <cell r="I15955">
            <v>24486</v>
          </cell>
        </row>
        <row r="15956">
          <cell r="A15956" t="str">
            <v>961F1010</v>
          </cell>
          <cell r="I15956">
            <v>21000</v>
          </cell>
        </row>
        <row r="15957">
          <cell r="A15957" t="str">
            <v>961F1010</v>
          </cell>
          <cell r="I15957">
            <v>3586</v>
          </cell>
        </row>
        <row r="15958">
          <cell r="A15958" t="str">
            <v>961F1020</v>
          </cell>
          <cell r="I15958">
            <v>11221</v>
          </cell>
        </row>
        <row r="15959">
          <cell r="A15959" t="str">
            <v>961F1020</v>
          </cell>
          <cell r="I15959">
            <v>4000</v>
          </cell>
        </row>
        <row r="15960">
          <cell r="A15960" t="str">
            <v>961F1030</v>
          </cell>
          <cell r="I15960">
            <v>17000</v>
          </cell>
        </row>
        <row r="15961">
          <cell r="A15961" t="str">
            <v>961F1030</v>
          </cell>
          <cell r="I15961">
            <v>1987</v>
          </cell>
        </row>
        <row r="15962">
          <cell r="A15962" t="str">
            <v>961F1040</v>
          </cell>
          <cell r="I15962">
            <v>5270</v>
          </cell>
        </row>
        <row r="15963">
          <cell r="A15963" t="str">
            <v>961F1050</v>
          </cell>
          <cell r="I15963">
            <v>20519</v>
          </cell>
        </row>
        <row r="15964">
          <cell r="A15964" t="str">
            <v>961F1050</v>
          </cell>
          <cell r="I15964">
            <v>2000</v>
          </cell>
        </row>
        <row r="15965">
          <cell r="A15965" t="str">
            <v>961F1050</v>
          </cell>
          <cell r="I15965">
            <v>937</v>
          </cell>
        </row>
        <row r="15966">
          <cell r="A15966" t="str">
            <v>961F1050</v>
          </cell>
          <cell r="I15966">
            <v>2064</v>
          </cell>
        </row>
        <row r="15967">
          <cell r="A15967" t="str">
            <v>961F1060</v>
          </cell>
          <cell r="I15967">
            <v>9614</v>
          </cell>
        </row>
        <row r="15968">
          <cell r="A15968" t="str">
            <v>961F1070</v>
          </cell>
          <cell r="I15968">
            <v>28172.33</v>
          </cell>
        </row>
        <row r="15969">
          <cell r="A15969" t="str">
            <v>961F1070</v>
          </cell>
          <cell r="I15969">
            <v>6000</v>
          </cell>
        </row>
        <row r="15970">
          <cell r="A15970" t="str">
            <v>961F1080</v>
          </cell>
          <cell r="I15970">
            <v>3428</v>
          </cell>
        </row>
        <row r="15971">
          <cell r="A15971" t="str">
            <v>961F1090</v>
          </cell>
          <cell r="I15971">
            <v>29476</v>
          </cell>
        </row>
        <row r="15972">
          <cell r="A15972" t="str">
            <v>961F1090</v>
          </cell>
          <cell r="I15972">
            <v>5300</v>
          </cell>
        </row>
        <row r="15973">
          <cell r="A15973" t="str">
            <v>961F1100</v>
          </cell>
          <cell r="I15973">
            <v>3835</v>
          </cell>
        </row>
        <row r="15974">
          <cell r="A15974" t="str">
            <v>961F1100</v>
          </cell>
          <cell r="I15974">
            <v>31756</v>
          </cell>
        </row>
        <row r="15975">
          <cell r="A15975" t="str">
            <v>961F1900</v>
          </cell>
          <cell r="I15975">
            <v>22942.82</v>
          </cell>
        </row>
        <row r="15976">
          <cell r="A15976" t="str">
            <v>961F1900</v>
          </cell>
          <cell r="I15976">
            <v>2000</v>
          </cell>
        </row>
        <row r="15977">
          <cell r="A15977" t="str">
            <v>961P3000</v>
          </cell>
          <cell r="I15977">
            <v>6000</v>
          </cell>
        </row>
        <row r="15978">
          <cell r="A15978" t="str">
            <v>961P3000</v>
          </cell>
          <cell r="I15978">
            <v>1379</v>
          </cell>
        </row>
        <row r="15979">
          <cell r="A15979" t="str">
            <v>962F1020</v>
          </cell>
          <cell r="I15979">
            <v>9646</v>
          </cell>
        </row>
        <row r="15980">
          <cell r="A15980" t="str">
            <v>962F1021</v>
          </cell>
          <cell r="I15980">
            <v>7627</v>
          </cell>
        </row>
        <row r="15981">
          <cell r="A15981" t="str">
            <v>962F1021</v>
          </cell>
          <cell r="I15981">
            <v>7628</v>
          </cell>
        </row>
        <row r="15982">
          <cell r="A15982" t="str">
            <v>962F1022</v>
          </cell>
          <cell r="I15982">
            <v>4440</v>
          </cell>
        </row>
        <row r="15983">
          <cell r="A15983" t="str">
            <v>962F1022</v>
          </cell>
          <cell r="I15983">
            <v>4440</v>
          </cell>
        </row>
        <row r="15984">
          <cell r="A15984" t="str">
            <v>962F1023</v>
          </cell>
          <cell r="I15984">
            <v>2450</v>
          </cell>
        </row>
        <row r="15985">
          <cell r="A15985" t="str">
            <v>962F1023</v>
          </cell>
          <cell r="I15985">
            <v>2453</v>
          </cell>
        </row>
        <row r="15986">
          <cell r="A15986" t="str">
            <v>962F1032</v>
          </cell>
          <cell r="I15986">
            <v>2546</v>
          </cell>
        </row>
        <row r="15987">
          <cell r="A15987" t="str">
            <v>962F1032</v>
          </cell>
          <cell r="I15987">
            <v>297</v>
          </cell>
        </row>
        <row r="15988">
          <cell r="A15988" t="str">
            <v>962F1032</v>
          </cell>
          <cell r="I15988">
            <v>702</v>
          </cell>
        </row>
        <row r="15989">
          <cell r="A15989" t="str">
            <v>962F1032</v>
          </cell>
          <cell r="I15989">
            <v>4288</v>
          </cell>
        </row>
        <row r="15990">
          <cell r="A15990" t="str">
            <v>962F1034</v>
          </cell>
          <cell r="I15990">
            <v>30625</v>
          </cell>
        </row>
        <row r="15991">
          <cell r="A15991" t="str">
            <v>962F1034</v>
          </cell>
          <cell r="I15991">
            <v>5113</v>
          </cell>
        </row>
        <row r="15992">
          <cell r="A15992" t="str">
            <v>962F1035</v>
          </cell>
          <cell r="I15992">
            <v>2432</v>
          </cell>
        </row>
        <row r="15993">
          <cell r="A15993" t="str">
            <v>962F1036</v>
          </cell>
          <cell r="I15993">
            <v>18141</v>
          </cell>
        </row>
        <row r="15994">
          <cell r="A15994" t="str">
            <v>962F1038</v>
          </cell>
          <cell r="I15994">
            <v>5512</v>
          </cell>
        </row>
        <row r="15995">
          <cell r="A15995" t="str">
            <v>962F1900</v>
          </cell>
          <cell r="I15995">
            <v>5000</v>
          </cell>
        </row>
        <row r="15996">
          <cell r="A15996" t="str">
            <v>962F1900</v>
          </cell>
          <cell r="I15996">
            <v>15000</v>
          </cell>
        </row>
        <row r="15997">
          <cell r="A15997" t="str">
            <v>962P3000</v>
          </cell>
          <cell r="I15997">
            <v>7535</v>
          </cell>
        </row>
        <row r="15998">
          <cell r="A15998" t="str">
            <v>962P3000</v>
          </cell>
          <cell r="I15998">
            <v>16000</v>
          </cell>
        </row>
        <row r="15999">
          <cell r="A15999" t="str">
            <v>962P3000</v>
          </cell>
          <cell r="I15999">
            <v>2400</v>
          </cell>
        </row>
        <row r="16000">
          <cell r="A16000" t="str">
            <v>962P3000</v>
          </cell>
          <cell r="I16000">
            <v>187</v>
          </cell>
        </row>
        <row r="16001">
          <cell r="A16001" t="str">
            <v>962P3000</v>
          </cell>
          <cell r="I16001">
            <v>413</v>
          </cell>
        </row>
        <row r="16002">
          <cell r="A16002" t="str">
            <v>963F1010</v>
          </cell>
          <cell r="I16002">
            <v>15000</v>
          </cell>
        </row>
        <row r="16003">
          <cell r="A16003" t="str">
            <v>963F1010</v>
          </cell>
          <cell r="I16003">
            <v>5280</v>
          </cell>
        </row>
        <row r="16004">
          <cell r="A16004" t="str">
            <v>963F1020</v>
          </cell>
          <cell r="I16004">
            <v>13000</v>
          </cell>
        </row>
        <row r="16005">
          <cell r="A16005" t="str">
            <v>963F1020</v>
          </cell>
          <cell r="I16005">
            <v>2404</v>
          </cell>
        </row>
        <row r="16006">
          <cell r="A16006" t="str">
            <v>963F1030</v>
          </cell>
          <cell r="I16006">
            <v>20276.099999999999</v>
          </cell>
        </row>
        <row r="16007">
          <cell r="A16007" t="str">
            <v>963F1040</v>
          </cell>
          <cell r="I16007">
            <v>7543</v>
          </cell>
        </row>
        <row r="16008">
          <cell r="A16008" t="str">
            <v>963F1040</v>
          </cell>
          <cell r="I16008">
            <v>3414</v>
          </cell>
        </row>
        <row r="16009">
          <cell r="A16009" t="str">
            <v>963F1050</v>
          </cell>
          <cell r="I16009">
            <v>11133.33</v>
          </cell>
        </row>
        <row r="16010">
          <cell r="A16010" t="str">
            <v>963F1050</v>
          </cell>
          <cell r="I16010">
            <v>1500</v>
          </cell>
        </row>
        <row r="16011">
          <cell r="A16011" t="str">
            <v>963F1900</v>
          </cell>
          <cell r="I16011">
            <v>15115.03</v>
          </cell>
        </row>
        <row r="16012">
          <cell r="A16012" t="str">
            <v>963F1900</v>
          </cell>
          <cell r="I16012">
            <v>2000</v>
          </cell>
        </row>
        <row r="16013">
          <cell r="A16013" t="str">
            <v>963P3000</v>
          </cell>
          <cell r="I16013">
            <v>6000</v>
          </cell>
        </row>
        <row r="16014">
          <cell r="A16014" t="str">
            <v>963P3000</v>
          </cell>
          <cell r="I16014">
            <v>3200</v>
          </cell>
        </row>
        <row r="16015">
          <cell r="A16015" t="str">
            <v>964F1900</v>
          </cell>
          <cell r="I16015">
            <v>11335.18</v>
          </cell>
        </row>
        <row r="16016">
          <cell r="A16016" t="str">
            <v>964P3000</v>
          </cell>
          <cell r="I16016">
            <v>57107</v>
          </cell>
        </row>
        <row r="16017">
          <cell r="A16017" t="str">
            <v>964P3000</v>
          </cell>
          <cell r="I16017">
            <v>11465</v>
          </cell>
        </row>
        <row r="16018">
          <cell r="A16018" t="str">
            <v>964P3020</v>
          </cell>
          <cell r="I16018">
            <v>19513</v>
          </cell>
        </row>
        <row r="16019">
          <cell r="A16019" t="str">
            <v>965D5000</v>
          </cell>
          <cell r="I16019">
            <v>5999.92</v>
          </cell>
        </row>
        <row r="16020">
          <cell r="A16020" t="str">
            <v>965D5000</v>
          </cell>
          <cell r="I16020">
            <v>1500</v>
          </cell>
        </row>
        <row r="16021">
          <cell r="A16021" t="str">
            <v>965F1011</v>
          </cell>
          <cell r="I16021">
            <v>4800</v>
          </cell>
        </row>
        <row r="16022">
          <cell r="A16022" t="str">
            <v>965F1012</v>
          </cell>
          <cell r="I16022">
            <v>2400</v>
          </cell>
        </row>
        <row r="16023">
          <cell r="A16023" t="str">
            <v>965F1021</v>
          </cell>
          <cell r="I16023">
            <v>2000</v>
          </cell>
        </row>
        <row r="16024">
          <cell r="A16024" t="str">
            <v>965F1022</v>
          </cell>
          <cell r="I16024">
            <v>1600</v>
          </cell>
        </row>
        <row r="16025">
          <cell r="A16025" t="str">
            <v>965F1030</v>
          </cell>
          <cell r="I16025">
            <v>3600</v>
          </cell>
        </row>
        <row r="16026">
          <cell r="A16026" t="str">
            <v>965F1100</v>
          </cell>
          <cell r="I16026">
            <v>1200</v>
          </cell>
        </row>
        <row r="16027">
          <cell r="A16027" t="str">
            <v>965F1200</v>
          </cell>
          <cell r="I16027">
            <v>800</v>
          </cell>
        </row>
        <row r="16028">
          <cell r="A16028" t="str">
            <v>965F1400</v>
          </cell>
          <cell r="I16028">
            <v>3200</v>
          </cell>
        </row>
        <row r="16029">
          <cell r="A16029" t="str">
            <v>965F1900</v>
          </cell>
          <cell r="I16029">
            <v>2511.9499999999998</v>
          </cell>
        </row>
        <row r="16030">
          <cell r="A16030" t="str">
            <v>965P3000</v>
          </cell>
          <cell r="I16030">
            <v>67295.08</v>
          </cell>
        </row>
        <row r="16031">
          <cell r="A16031" t="str">
            <v>965P3000</v>
          </cell>
          <cell r="I16031">
            <v>10000</v>
          </cell>
        </row>
        <row r="16032">
          <cell r="A16032" t="str">
            <v>965P3000</v>
          </cell>
          <cell r="I16032">
            <v>937</v>
          </cell>
        </row>
        <row r="16033">
          <cell r="A16033" t="str">
            <v>965P3000</v>
          </cell>
          <cell r="I16033">
            <v>2064</v>
          </cell>
        </row>
        <row r="16034">
          <cell r="A16034" t="str">
            <v>967F1010</v>
          </cell>
          <cell r="I16034">
            <v>16919</v>
          </cell>
        </row>
        <row r="16035">
          <cell r="A16035" t="str">
            <v>967F1010</v>
          </cell>
          <cell r="I16035">
            <v>6495</v>
          </cell>
        </row>
        <row r="16036">
          <cell r="A16036" t="str">
            <v>967F1020</v>
          </cell>
          <cell r="I16036">
            <v>25000</v>
          </cell>
        </row>
        <row r="16037">
          <cell r="A16037" t="str">
            <v>967F1020</v>
          </cell>
          <cell r="I16037">
            <v>5650</v>
          </cell>
        </row>
        <row r="16038">
          <cell r="A16038" t="str">
            <v>967F1900</v>
          </cell>
          <cell r="I16038">
            <v>14490.04</v>
          </cell>
        </row>
        <row r="16039">
          <cell r="A16039" t="str">
            <v>967F1900</v>
          </cell>
          <cell r="I16039">
            <v>5000</v>
          </cell>
        </row>
        <row r="16040">
          <cell r="A16040" t="str">
            <v>967P3000</v>
          </cell>
          <cell r="I16040">
            <v>5100</v>
          </cell>
        </row>
        <row r="16041">
          <cell r="A16041" t="str">
            <v>967P3000</v>
          </cell>
          <cell r="I16041">
            <v>6285</v>
          </cell>
        </row>
        <row r="16042">
          <cell r="A16042" t="str">
            <v>967P3000</v>
          </cell>
          <cell r="I16042">
            <v>3200</v>
          </cell>
        </row>
        <row r="16043">
          <cell r="A16043" t="str">
            <v>968F1010</v>
          </cell>
          <cell r="I16043">
            <v>16000</v>
          </cell>
        </row>
        <row r="16044">
          <cell r="A16044" t="str">
            <v>968F1020</v>
          </cell>
          <cell r="I16044">
            <v>11438</v>
          </cell>
        </row>
        <row r="16045">
          <cell r="A16045" t="str">
            <v>968F1040</v>
          </cell>
          <cell r="I16045">
            <v>8839</v>
          </cell>
        </row>
        <row r="16046">
          <cell r="A16046" t="str">
            <v>968F1040</v>
          </cell>
          <cell r="I16046">
            <v>312</v>
          </cell>
        </row>
        <row r="16047">
          <cell r="A16047" t="str">
            <v>968F1040</v>
          </cell>
          <cell r="I16047">
            <v>688</v>
          </cell>
        </row>
        <row r="16048">
          <cell r="A16048" t="str">
            <v>968F1900</v>
          </cell>
          <cell r="I16048">
            <v>8296.4500000000007</v>
          </cell>
        </row>
        <row r="16049">
          <cell r="A16049" t="str">
            <v>968P3000</v>
          </cell>
          <cell r="I16049">
            <v>1000</v>
          </cell>
        </row>
        <row r="16050">
          <cell r="A16050" t="str">
            <v>968P3000</v>
          </cell>
          <cell r="I16050">
            <v>26534</v>
          </cell>
        </row>
        <row r="16051">
          <cell r="A16051" t="str">
            <v>968P3000</v>
          </cell>
          <cell r="I16051">
            <v>130</v>
          </cell>
        </row>
        <row r="16052">
          <cell r="A16052" t="str">
            <v>968P3000</v>
          </cell>
          <cell r="I16052">
            <v>306</v>
          </cell>
        </row>
        <row r="16053">
          <cell r="A16053" t="str">
            <v>02COM2017</v>
          </cell>
          <cell r="I16053">
            <v>6000</v>
          </cell>
        </row>
        <row r="16054">
          <cell r="A16054" t="str">
            <v>02COM2017</v>
          </cell>
          <cell r="I16054">
            <v>2000</v>
          </cell>
        </row>
        <row r="16055">
          <cell r="A16055" t="str">
            <v>02COM2017</v>
          </cell>
          <cell r="I16055">
            <v>150000</v>
          </cell>
        </row>
        <row r="16056">
          <cell r="A16056" t="str">
            <v>02COM2017</v>
          </cell>
          <cell r="I16056">
            <v>20000</v>
          </cell>
        </row>
        <row r="16057">
          <cell r="A16057" t="str">
            <v>02COM2017</v>
          </cell>
          <cell r="I16057">
            <v>60000</v>
          </cell>
        </row>
        <row r="16058">
          <cell r="A16058" t="str">
            <v>02COM2017</v>
          </cell>
          <cell r="I16058">
            <v>3000</v>
          </cell>
        </row>
        <row r="16059">
          <cell r="A16059" t="str">
            <v>02F1010</v>
          </cell>
          <cell r="I16059">
            <v>3000</v>
          </cell>
        </row>
        <row r="16060">
          <cell r="A16060" t="str">
            <v>02F1010</v>
          </cell>
          <cell r="I16060">
            <v>300000</v>
          </cell>
        </row>
        <row r="16061">
          <cell r="A16061" t="str">
            <v>02F1010</v>
          </cell>
          <cell r="I16061">
            <v>14000</v>
          </cell>
        </row>
        <row r="16062">
          <cell r="A16062" t="str">
            <v>02F1010</v>
          </cell>
          <cell r="I16062">
            <v>1000</v>
          </cell>
        </row>
        <row r="16063">
          <cell r="A16063" t="str">
            <v>02F1010</v>
          </cell>
          <cell r="I16063">
            <v>200341</v>
          </cell>
        </row>
        <row r="16064">
          <cell r="A16064" t="str">
            <v>02F1010</v>
          </cell>
          <cell r="I16064">
            <v>5000</v>
          </cell>
        </row>
        <row r="16065">
          <cell r="A16065" t="str">
            <v>02F1010</v>
          </cell>
          <cell r="I16065">
            <v>11166</v>
          </cell>
        </row>
        <row r="16066">
          <cell r="A16066" t="str">
            <v>02F1010</v>
          </cell>
          <cell r="I16066">
            <v>26336</v>
          </cell>
        </row>
        <row r="16067">
          <cell r="A16067" t="str">
            <v>02F1010</v>
          </cell>
          <cell r="I16067">
            <v>200000.06</v>
          </cell>
        </row>
        <row r="16068">
          <cell r="A16068" t="str">
            <v>02F1010</v>
          </cell>
          <cell r="I16068">
            <v>63366</v>
          </cell>
        </row>
        <row r="16069">
          <cell r="A16069" t="str">
            <v>02F1010</v>
          </cell>
          <cell r="I16069">
            <v>5000</v>
          </cell>
        </row>
        <row r="16070">
          <cell r="A16070" t="str">
            <v>02F1010</v>
          </cell>
          <cell r="I16070">
            <v>2094</v>
          </cell>
        </row>
        <row r="16071">
          <cell r="A16071" t="str">
            <v>02F1020</v>
          </cell>
          <cell r="I16071">
            <v>5000</v>
          </cell>
        </row>
        <row r="16072">
          <cell r="A16072" t="str">
            <v>02F1020</v>
          </cell>
          <cell r="I16072">
            <v>5000</v>
          </cell>
        </row>
        <row r="16073">
          <cell r="A16073" t="str">
            <v>02F1020</v>
          </cell>
          <cell r="I16073">
            <v>9999.9400000000023</v>
          </cell>
        </row>
        <row r="16074">
          <cell r="A16074" t="str">
            <v>02F1020</v>
          </cell>
          <cell r="I16074">
            <v>10000</v>
          </cell>
        </row>
        <row r="16075">
          <cell r="A16075" t="str">
            <v>02F1020</v>
          </cell>
          <cell r="I16075">
            <v>1071</v>
          </cell>
        </row>
        <row r="16076">
          <cell r="A16076" t="str">
            <v>02F1020</v>
          </cell>
          <cell r="I16076">
            <v>2526</v>
          </cell>
        </row>
        <row r="16077">
          <cell r="A16077" t="str">
            <v>02F1020</v>
          </cell>
          <cell r="I16077">
            <v>1382</v>
          </cell>
        </row>
        <row r="16078">
          <cell r="A16078" t="str">
            <v>02F1020</v>
          </cell>
          <cell r="I16078">
            <v>3259</v>
          </cell>
        </row>
        <row r="16079">
          <cell r="A16079" t="str">
            <v>02F1020</v>
          </cell>
          <cell r="I16079">
            <v>105</v>
          </cell>
        </row>
        <row r="16080">
          <cell r="A16080" t="str">
            <v>02F1020</v>
          </cell>
          <cell r="I16080">
            <v>248</v>
          </cell>
        </row>
        <row r="16081">
          <cell r="A16081" t="str">
            <v>02F1020</v>
          </cell>
          <cell r="I16081">
            <v>1582</v>
          </cell>
        </row>
        <row r="16082">
          <cell r="A16082" t="str">
            <v>02F1020</v>
          </cell>
          <cell r="I16082">
            <v>3733</v>
          </cell>
        </row>
        <row r="16083">
          <cell r="A16083" t="str">
            <v>02F1020</v>
          </cell>
          <cell r="I16083">
            <v>500</v>
          </cell>
        </row>
        <row r="16084">
          <cell r="A16084" t="str">
            <v>02F1020</v>
          </cell>
          <cell r="I16084">
            <v>1038</v>
          </cell>
        </row>
        <row r="16085">
          <cell r="A16085" t="str">
            <v>02F1020</v>
          </cell>
          <cell r="I16085">
            <v>2448</v>
          </cell>
        </row>
        <row r="16086">
          <cell r="A16086" t="str">
            <v>02F1020</v>
          </cell>
          <cell r="I16086">
            <v>3000</v>
          </cell>
        </row>
        <row r="16087">
          <cell r="A16087" t="str">
            <v>02F1020</v>
          </cell>
          <cell r="I16087">
            <v>2000</v>
          </cell>
        </row>
        <row r="16088">
          <cell r="A16088" t="str">
            <v>02F1020</v>
          </cell>
          <cell r="I16088">
            <v>1063</v>
          </cell>
        </row>
        <row r="16089">
          <cell r="A16089" t="str">
            <v>02F1020</v>
          </cell>
          <cell r="I16089">
            <v>2507</v>
          </cell>
        </row>
        <row r="16090">
          <cell r="A16090" t="str">
            <v>02F1020</v>
          </cell>
          <cell r="I16090">
            <v>2000</v>
          </cell>
        </row>
        <row r="16091">
          <cell r="A16091" t="str">
            <v>02F1020</v>
          </cell>
          <cell r="I16091">
            <v>484</v>
          </cell>
        </row>
        <row r="16092">
          <cell r="A16092" t="str">
            <v>02F1020</v>
          </cell>
          <cell r="I16092">
            <v>1143</v>
          </cell>
        </row>
        <row r="16093">
          <cell r="A16093" t="str">
            <v>02F1020</v>
          </cell>
          <cell r="I16093">
            <v>51</v>
          </cell>
        </row>
        <row r="16094">
          <cell r="A16094" t="str">
            <v>02F1020</v>
          </cell>
          <cell r="I16094">
            <v>2949</v>
          </cell>
        </row>
        <row r="16095">
          <cell r="A16095" t="str">
            <v>02F1020</v>
          </cell>
          <cell r="I16095">
            <v>3466</v>
          </cell>
        </row>
        <row r="16096">
          <cell r="A16096" t="str">
            <v>02F1020</v>
          </cell>
          <cell r="I16096">
            <v>7000</v>
          </cell>
        </row>
        <row r="16097">
          <cell r="A16097" t="str">
            <v>02F1020</v>
          </cell>
          <cell r="I16097">
            <v>4500</v>
          </cell>
        </row>
        <row r="16098">
          <cell r="A16098" t="str">
            <v>02F1020</v>
          </cell>
          <cell r="I16098">
            <v>1000</v>
          </cell>
        </row>
        <row r="16099">
          <cell r="A16099" t="str">
            <v>02F1020</v>
          </cell>
          <cell r="I16099">
            <v>1141</v>
          </cell>
        </row>
        <row r="16100">
          <cell r="A16100" t="str">
            <v>02F1020</v>
          </cell>
          <cell r="I16100">
            <v>2694</v>
          </cell>
        </row>
        <row r="16101">
          <cell r="A16101" t="str">
            <v>02F1020</v>
          </cell>
          <cell r="I16101">
            <v>1000</v>
          </cell>
        </row>
        <row r="16102">
          <cell r="A16102" t="str">
            <v>02F1020</v>
          </cell>
          <cell r="I16102">
            <v>1141</v>
          </cell>
        </row>
        <row r="16103">
          <cell r="A16103" t="str">
            <v>02F1020</v>
          </cell>
          <cell r="I16103">
            <v>2694</v>
          </cell>
        </row>
        <row r="16104">
          <cell r="A16104" t="str">
            <v>02F1020</v>
          </cell>
          <cell r="I16104">
            <v>830</v>
          </cell>
        </row>
        <row r="16105">
          <cell r="A16105" t="str">
            <v>02F1020</v>
          </cell>
          <cell r="I16105">
            <v>1958</v>
          </cell>
        </row>
        <row r="16106">
          <cell r="A16106" t="str">
            <v>02F1020</v>
          </cell>
          <cell r="I16106">
            <v>1730</v>
          </cell>
        </row>
        <row r="16107">
          <cell r="A16107" t="str">
            <v>02F1020</v>
          </cell>
          <cell r="I16107">
            <v>4080</v>
          </cell>
        </row>
        <row r="16108">
          <cell r="A16108" t="str">
            <v>02F1020</v>
          </cell>
          <cell r="I16108">
            <v>4000</v>
          </cell>
        </row>
        <row r="16109">
          <cell r="A16109" t="str">
            <v>02F1020</v>
          </cell>
          <cell r="I16109">
            <v>447</v>
          </cell>
        </row>
        <row r="16110">
          <cell r="A16110" t="str">
            <v>02F1020</v>
          </cell>
          <cell r="I16110">
            <v>1053</v>
          </cell>
        </row>
        <row r="16111">
          <cell r="A16111" t="str">
            <v>02F1020</v>
          </cell>
          <cell r="I16111">
            <v>415</v>
          </cell>
        </row>
        <row r="16112">
          <cell r="A16112" t="str">
            <v>02F1020</v>
          </cell>
          <cell r="I16112">
            <v>980</v>
          </cell>
        </row>
        <row r="16113">
          <cell r="A16113" t="str">
            <v>02F1020</v>
          </cell>
          <cell r="I16113">
            <v>415</v>
          </cell>
        </row>
        <row r="16114">
          <cell r="A16114" t="str">
            <v>02F1020</v>
          </cell>
          <cell r="I16114">
            <v>980</v>
          </cell>
        </row>
        <row r="16115">
          <cell r="A16115" t="str">
            <v>02F1020</v>
          </cell>
          <cell r="I16115">
            <v>1945</v>
          </cell>
        </row>
        <row r="16116">
          <cell r="A16116" t="str">
            <v>02F1020</v>
          </cell>
          <cell r="I16116">
            <v>208</v>
          </cell>
        </row>
        <row r="16117">
          <cell r="A16117" t="str">
            <v>02F1020</v>
          </cell>
          <cell r="I16117">
            <v>490</v>
          </cell>
        </row>
        <row r="16118">
          <cell r="A16118" t="str">
            <v>02F1020</v>
          </cell>
          <cell r="I16118">
            <v>800</v>
          </cell>
        </row>
        <row r="16119">
          <cell r="A16119" t="str">
            <v>02F1020</v>
          </cell>
          <cell r="I16119">
            <v>400</v>
          </cell>
        </row>
        <row r="16120">
          <cell r="A16120" t="str">
            <v>02F1020</v>
          </cell>
          <cell r="I16120">
            <v>3000</v>
          </cell>
        </row>
        <row r="16121">
          <cell r="A16121" t="str">
            <v>02F1020</v>
          </cell>
          <cell r="I16121">
            <v>3000</v>
          </cell>
        </row>
        <row r="16122">
          <cell r="A16122" t="str">
            <v>02F1020</v>
          </cell>
          <cell r="I16122">
            <v>934</v>
          </cell>
        </row>
        <row r="16123">
          <cell r="A16123" t="str">
            <v>02F1020</v>
          </cell>
          <cell r="I16123">
            <v>1766</v>
          </cell>
        </row>
        <row r="16124">
          <cell r="A16124" t="str">
            <v>02F1020</v>
          </cell>
          <cell r="I16124">
            <v>2382</v>
          </cell>
        </row>
        <row r="16125">
          <cell r="A16125" t="str">
            <v>02F1020</v>
          </cell>
          <cell r="I16125">
            <v>5618</v>
          </cell>
        </row>
        <row r="16126">
          <cell r="A16126" t="str">
            <v>02F1020</v>
          </cell>
          <cell r="I16126">
            <v>2800</v>
          </cell>
        </row>
        <row r="16127">
          <cell r="A16127" t="str">
            <v>02F1020</v>
          </cell>
          <cell r="I16127">
            <v>300</v>
          </cell>
        </row>
        <row r="16128">
          <cell r="A16128" t="str">
            <v>02F1020</v>
          </cell>
          <cell r="I16128">
            <v>800</v>
          </cell>
        </row>
        <row r="16129">
          <cell r="A16129" t="str">
            <v>02F1020</v>
          </cell>
          <cell r="I16129">
            <v>156</v>
          </cell>
        </row>
        <row r="16130">
          <cell r="A16130" t="str">
            <v>02F1020</v>
          </cell>
          <cell r="I16130">
            <v>367</v>
          </cell>
        </row>
        <row r="16131">
          <cell r="A16131" t="str">
            <v>02F1020</v>
          </cell>
          <cell r="I16131">
            <v>173</v>
          </cell>
        </row>
        <row r="16132">
          <cell r="A16132" t="str">
            <v>02F1020</v>
          </cell>
          <cell r="I16132">
            <v>408</v>
          </cell>
        </row>
        <row r="16133">
          <cell r="A16133" t="str">
            <v>02F1020</v>
          </cell>
          <cell r="I16133">
            <v>1200</v>
          </cell>
        </row>
        <row r="16134">
          <cell r="A16134" t="str">
            <v>02F1020</v>
          </cell>
          <cell r="I16134">
            <v>800</v>
          </cell>
        </row>
        <row r="16135">
          <cell r="A16135" t="str">
            <v>02F1020</v>
          </cell>
          <cell r="I16135">
            <v>1373</v>
          </cell>
        </row>
        <row r="16136">
          <cell r="A16136" t="str">
            <v>02F1020</v>
          </cell>
          <cell r="I16136">
            <v>3240</v>
          </cell>
        </row>
        <row r="16137">
          <cell r="A16137" t="str">
            <v>02F1020</v>
          </cell>
          <cell r="I16137">
            <v>6000</v>
          </cell>
        </row>
        <row r="16138">
          <cell r="A16138" t="str">
            <v>02F1020</v>
          </cell>
          <cell r="I16138">
            <v>1000</v>
          </cell>
        </row>
        <row r="16139">
          <cell r="A16139" t="str">
            <v>02F1020</v>
          </cell>
          <cell r="I16139">
            <v>1556</v>
          </cell>
        </row>
        <row r="16140">
          <cell r="A16140" t="str">
            <v>02F1020</v>
          </cell>
          <cell r="I16140">
            <v>3672</v>
          </cell>
        </row>
        <row r="16141">
          <cell r="A16141" t="str">
            <v>02F1020</v>
          </cell>
          <cell r="I16141">
            <v>9000</v>
          </cell>
        </row>
        <row r="16142">
          <cell r="A16142" t="str">
            <v>02F1020</v>
          </cell>
          <cell r="I16142">
            <v>596</v>
          </cell>
        </row>
        <row r="16143">
          <cell r="A16143" t="str">
            <v>02F1020</v>
          </cell>
          <cell r="I16143">
            <v>1404</v>
          </cell>
        </row>
        <row r="16144">
          <cell r="A16144" t="str">
            <v>02F1020</v>
          </cell>
          <cell r="I16144">
            <v>2520</v>
          </cell>
        </row>
        <row r="16145">
          <cell r="A16145" t="str">
            <v>02F1020</v>
          </cell>
          <cell r="I16145">
            <v>30000</v>
          </cell>
        </row>
        <row r="16146">
          <cell r="A16146" t="str">
            <v>02F1020</v>
          </cell>
          <cell r="I16146">
            <v>855</v>
          </cell>
        </row>
        <row r="16147">
          <cell r="A16147" t="str">
            <v>02F1020</v>
          </cell>
          <cell r="I16147">
            <v>2020</v>
          </cell>
        </row>
        <row r="16148">
          <cell r="A16148" t="str">
            <v>02F1020</v>
          </cell>
          <cell r="I16148">
            <v>215</v>
          </cell>
        </row>
        <row r="16149">
          <cell r="A16149" t="str">
            <v>02F1020</v>
          </cell>
          <cell r="I16149">
            <v>507</v>
          </cell>
        </row>
        <row r="16150">
          <cell r="A16150" t="str">
            <v>02F1020</v>
          </cell>
          <cell r="I16150">
            <v>543</v>
          </cell>
        </row>
        <row r="16151">
          <cell r="A16151" t="str">
            <v>02F1020</v>
          </cell>
          <cell r="I16151">
            <v>1282</v>
          </cell>
        </row>
        <row r="16152">
          <cell r="A16152" t="str">
            <v>02F1030</v>
          </cell>
          <cell r="I16152">
            <v>1465</v>
          </cell>
        </row>
        <row r="16153">
          <cell r="A16153" t="str">
            <v>02F1030</v>
          </cell>
          <cell r="I16153">
            <v>1800</v>
          </cell>
        </row>
        <row r="16154">
          <cell r="A16154" t="str">
            <v>02F1030</v>
          </cell>
          <cell r="I16154">
            <v>319</v>
          </cell>
        </row>
        <row r="16155">
          <cell r="A16155" t="str">
            <v>02F1030</v>
          </cell>
          <cell r="I16155">
            <v>1545</v>
          </cell>
        </row>
        <row r="16156">
          <cell r="A16156" t="str">
            <v>02F1030</v>
          </cell>
          <cell r="I16156">
            <v>883</v>
          </cell>
        </row>
        <row r="16157">
          <cell r="A16157" t="str">
            <v>02F1030</v>
          </cell>
          <cell r="I16157">
            <v>1200</v>
          </cell>
        </row>
        <row r="16158">
          <cell r="A16158" t="str">
            <v>02F1030</v>
          </cell>
          <cell r="I16158">
            <v>4720</v>
          </cell>
        </row>
        <row r="16159">
          <cell r="A16159" t="str">
            <v>02F1030</v>
          </cell>
          <cell r="I16159">
            <v>1397</v>
          </cell>
        </row>
        <row r="16160">
          <cell r="A16160" t="str">
            <v>02F1030</v>
          </cell>
          <cell r="I16160">
            <v>809</v>
          </cell>
        </row>
        <row r="16161">
          <cell r="A16161" t="str">
            <v>02F1030</v>
          </cell>
          <cell r="I16161">
            <v>275</v>
          </cell>
        </row>
        <row r="16162">
          <cell r="A16162" t="str">
            <v>02F1030</v>
          </cell>
          <cell r="I16162">
            <v>1000</v>
          </cell>
        </row>
        <row r="16163">
          <cell r="A16163" t="str">
            <v>02F1030</v>
          </cell>
          <cell r="I16163">
            <v>4759</v>
          </cell>
        </row>
        <row r="16164">
          <cell r="A16164" t="str">
            <v>02F1030</v>
          </cell>
          <cell r="I16164">
            <v>10000</v>
          </cell>
        </row>
        <row r="16165">
          <cell r="A16165" t="str">
            <v>02F1030</v>
          </cell>
          <cell r="I16165">
            <v>2329</v>
          </cell>
        </row>
        <row r="16166">
          <cell r="A16166" t="str">
            <v>02F1030</v>
          </cell>
          <cell r="I16166">
            <v>1368</v>
          </cell>
        </row>
        <row r="16167">
          <cell r="A16167" t="str">
            <v>02F1030</v>
          </cell>
          <cell r="I16167">
            <v>1500</v>
          </cell>
        </row>
        <row r="16168">
          <cell r="A16168" t="str">
            <v>02F1030</v>
          </cell>
          <cell r="I16168">
            <v>883</v>
          </cell>
        </row>
        <row r="16169">
          <cell r="A16169" t="str">
            <v>02F1030</v>
          </cell>
          <cell r="I16169">
            <v>270</v>
          </cell>
        </row>
        <row r="16170">
          <cell r="A16170" t="str">
            <v>02F1030</v>
          </cell>
          <cell r="I16170">
            <v>1157</v>
          </cell>
        </row>
        <row r="16171">
          <cell r="A16171" t="str">
            <v>02F1030</v>
          </cell>
          <cell r="I16171">
            <v>1000</v>
          </cell>
        </row>
        <row r="16172">
          <cell r="A16172" t="str">
            <v>02F1030</v>
          </cell>
          <cell r="I16172">
            <v>1281</v>
          </cell>
        </row>
        <row r="16173">
          <cell r="A16173" t="str">
            <v>02F1030</v>
          </cell>
          <cell r="I16173">
            <v>4413</v>
          </cell>
        </row>
        <row r="16174">
          <cell r="A16174" t="str">
            <v>02F1030</v>
          </cell>
          <cell r="I16174">
            <v>5102</v>
          </cell>
        </row>
        <row r="16175">
          <cell r="A16175" t="str">
            <v>02F1030</v>
          </cell>
          <cell r="I16175">
            <v>7571</v>
          </cell>
        </row>
        <row r="16176">
          <cell r="A16176" t="str">
            <v>02F1030</v>
          </cell>
          <cell r="I16176">
            <v>2206</v>
          </cell>
        </row>
        <row r="16177">
          <cell r="A16177" t="str">
            <v>02F1030</v>
          </cell>
          <cell r="I16177">
            <v>2231</v>
          </cell>
        </row>
        <row r="16178">
          <cell r="A16178" t="str">
            <v>02F1030</v>
          </cell>
          <cell r="I16178">
            <v>883</v>
          </cell>
        </row>
        <row r="16179">
          <cell r="A16179" t="str">
            <v>02F1030</v>
          </cell>
          <cell r="I16179">
            <v>2075</v>
          </cell>
        </row>
        <row r="16180">
          <cell r="A16180" t="str">
            <v>02F1030</v>
          </cell>
          <cell r="I16180">
            <v>6000</v>
          </cell>
        </row>
        <row r="16181">
          <cell r="A16181" t="str">
            <v>02F1030</v>
          </cell>
          <cell r="I16181">
            <v>4000</v>
          </cell>
        </row>
        <row r="16182">
          <cell r="A16182" t="str">
            <v>02F1030</v>
          </cell>
          <cell r="I16182">
            <v>5780</v>
          </cell>
        </row>
        <row r="16183">
          <cell r="A16183" t="str">
            <v>02F1030</v>
          </cell>
          <cell r="I16183">
            <v>662</v>
          </cell>
        </row>
        <row r="16184">
          <cell r="A16184" t="str">
            <v>02F1030</v>
          </cell>
          <cell r="I16184">
            <v>637</v>
          </cell>
        </row>
        <row r="16185">
          <cell r="A16185" t="str">
            <v>02F1030</v>
          </cell>
          <cell r="I16185">
            <v>2206</v>
          </cell>
        </row>
        <row r="16186">
          <cell r="A16186" t="str">
            <v>02F1030</v>
          </cell>
          <cell r="I16186">
            <v>3572</v>
          </cell>
        </row>
        <row r="16187">
          <cell r="A16187" t="str">
            <v>02F1030</v>
          </cell>
          <cell r="I16187">
            <v>3354</v>
          </cell>
        </row>
        <row r="16188">
          <cell r="A16188" t="str">
            <v>02F1030</v>
          </cell>
          <cell r="I16188">
            <v>1500</v>
          </cell>
        </row>
        <row r="16189">
          <cell r="A16189" t="str">
            <v>02F1030</v>
          </cell>
          <cell r="I16189">
            <v>6000</v>
          </cell>
        </row>
        <row r="16190">
          <cell r="A16190" t="str">
            <v>02F1030</v>
          </cell>
          <cell r="I16190">
            <v>3031</v>
          </cell>
        </row>
        <row r="16191">
          <cell r="A16191" t="str">
            <v>02F1030</v>
          </cell>
          <cell r="I16191">
            <v>1981</v>
          </cell>
        </row>
        <row r="16192">
          <cell r="A16192" t="str">
            <v>02F1030</v>
          </cell>
          <cell r="I16192">
            <v>6000</v>
          </cell>
        </row>
        <row r="16193">
          <cell r="A16193" t="str">
            <v>02F1030</v>
          </cell>
          <cell r="I16193">
            <v>5155</v>
          </cell>
        </row>
        <row r="16194">
          <cell r="A16194" t="str">
            <v>02F1030</v>
          </cell>
          <cell r="I16194">
            <v>4500</v>
          </cell>
        </row>
        <row r="16195">
          <cell r="A16195" t="str">
            <v>02F1030</v>
          </cell>
          <cell r="I16195">
            <v>602</v>
          </cell>
        </row>
        <row r="16196">
          <cell r="A16196" t="str">
            <v>02F1030</v>
          </cell>
          <cell r="I16196">
            <v>5566</v>
          </cell>
        </row>
        <row r="16197">
          <cell r="A16197" t="str">
            <v>02F1030</v>
          </cell>
          <cell r="I16197">
            <v>1500</v>
          </cell>
        </row>
        <row r="16198">
          <cell r="A16198" t="str">
            <v>02F1030</v>
          </cell>
          <cell r="I16198">
            <v>441</v>
          </cell>
        </row>
        <row r="16199">
          <cell r="A16199" t="str">
            <v>02F1030</v>
          </cell>
          <cell r="I16199">
            <v>539</v>
          </cell>
        </row>
        <row r="16200">
          <cell r="A16200" t="str">
            <v>02F1030</v>
          </cell>
          <cell r="I16200">
            <v>883</v>
          </cell>
        </row>
        <row r="16201">
          <cell r="A16201" t="str">
            <v>02F1030</v>
          </cell>
          <cell r="I16201">
            <v>4359</v>
          </cell>
        </row>
        <row r="16202">
          <cell r="A16202" t="str">
            <v>02F1030</v>
          </cell>
          <cell r="I16202">
            <v>1000</v>
          </cell>
        </row>
        <row r="16203">
          <cell r="A16203" t="str">
            <v>02F1030</v>
          </cell>
          <cell r="I16203">
            <v>6000</v>
          </cell>
        </row>
        <row r="16204">
          <cell r="A16204" t="str">
            <v>02F1030</v>
          </cell>
          <cell r="I16204">
            <v>1017</v>
          </cell>
        </row>
        <row r="16205">
          <cell r="A16205" t="str">
            <v>02F1030</v>
          </cell>
          <cell r="I16205">
            <v>5590</v>
          </cell>
        </row>
        <row r="16206">
          <cell r="A16206" t="str">
            <v>02F1030</v>
          </cell>
          <cell r="I16206">
            <v>368</v>
          </cell>
        </row>
        <row r="16207">
          <cell r="A16207" t="str">
            <v>02F1030</v>
          </cell>
          <cell r="I16207">
            <v>105</v>
          </cell>
        </row>
        <row r="16208">
          <cell r="A16208" t="str">
            <v>02F1030</v>
          </cell>
          <cell r="I16208">
            <v>248</v>
          </cell>
        </row>
        <row r="16209">
          <cell r="A16209" t="str">
            <v>02F1030</v>
          </cell>
          <cell r="I16209">
            <v>1986</v>
          </cell>
        </row>
        <row r="16210">
          <cell r="A16210" t="str">
            <v>02F1030</v>
          </cell>
          <cell r="I16210">
            <v>23285</v>
          </cell>
        </row>
        <row r="16211">
          <cell r="A16211" t="str">
            <v>02F1030</v>
          </cell>
          <cell r="I16211">
            <v>8000</v>
          </cell>
        </row>
        <row r="16212">
          <cell r="A16212" t="str">
            <v>02F1030</v>
          </cell>
          <cell r="I16212">
            <v>12283</v>
          </cell>
        </row>
        <row r="16213">
          <cell r="A16213" t="str">
            <v>02F1030</v>
          </cell>
          <cell r="I16213">
            <v>5561</v>
          </cell>
        </row>
        <row r="16214">
          <cell r="A16214" t="str">
            <v>02F1030</v>
          </cell>
          <cell r="I16214">
            <v>1079</v>
          </cell>
        </row>
        <row r="16215">
          <cell r="A16215" t="str">
            <v>02F1030</v>
          </cell>
          <cell r="I16215">
            <v>735</v>
          </cell>
        </row>
        <row r="16216">
          <cell r="A16216" t="str">
            <v>02F1030</v>
          </cell>
          <cell r="I16216">
            <v>270</v>
          </cell>
        </row>
        <row r="16217">
          <cell r="A16217" t="str">
            <v>02F1030</v>
          </cell>
          <cell r="I16217">
            <v>2550</v>
          </cell>
        </row>
        <row r="16218">
          <cell r="A16218" t="str">
            <v>02F1030</v>
          </cell>
          <cell r="I16218">
            <v>221</v>
          </cell>
        </row>
        <row r="16219">
          <cell r="A16219" t="str">
            <v>02F1030</v>
          </cell>
          <cell r="I16219">
            <v>5344</v>
          </cell>
        </row>
        <row r="16220">
          <cell r="A16220" t="str">
            <v>02F1030</v>
          </cell>
          <cell r="I16220">
            <v>9000</v>
          </cell>
        </row>
        <row r="16221">
          <cell r="A16221" t="str">
            <v>02F1030</v>
          </cell>
          <cell r="I16221">
            <v>637</v>
          </cell>
        </row>
        <row r="16222">
          <cell r="A16222" t="str">
            <v>02F1030</v>
          </cell>
          <cell r="I16222">
            <v>539</v>
          </cell>
        </row>
        <row r="16223">
          <cell r="A16223" t="str">
            <v>02F1030</v>
          </cell>
          <cell r="I16223">
            <v>2653</v>
          </cell>
        </row>
        <row r="16224">
          <cell r="A16224" t="str">
            <v>02F1030</v>
          </cell>
          <cell r="I16224">
            <v>1000</v>
          </cell>
        </row>
        <row r="16225">
          <cell r="A16225" t="str">
            <v>02F1030</v>
          </cell>
          <cell r="I16225">
            <v>4544</v>
          </cell>
        </row>
        <row r="16226">
          <cell r="A16226" t="str">
            <v>02F1030</v>
          </cell>
          <cell r="I16226">
            <v>2942</v>
          </cell>
        </row>
        <row r="16227">
          <cell r="A16227" t="str">
            <v>02F1030</v>
          </cell>
          <cell r="I16227">
            <v>1765</v>
          </cell>
        </row>
        <row r="16228">
          <cell r="A16228" t="str">
            <v>02F1030</v>
          </cell>
          <cell r="I16228">
            <v>441</v>
          </cell>
        </row>
        <row r="16229">
          <cell r="A16229" t="str">
            <v>02F1030</v>
          </cell>
          <cell r="I16229">
            <v>319</v>
          </cell>
        </row>
        <row r="16230">
          <cell r="A16230" t="str">
            <v>02F1030</v>
          </cell>
          <cell r="I16230">
            <v>2049</v>
          </cell>
        </row>
        <row r="16231">
          <cell r="A16231" t="str">
            <v>02F1030</v>
          </cell>
          <cell r="I16231">
            <v>2351</v>
          </cell>
        </row>
        <row r="16232">
          <cell r="A16232" t="str">
            <v>02F1030</v>
          </cell>
          <cell r="I16232">
            <v>1550</v>
          </cell>
        </row>
        <row r="16233">
          <cell r="A16233" t="str">
            <v>02F1030</v>
          </cell>
          <cell r="I16233">
            <v>1000</v>
          </cell>
        </row>
        <row r="16234">
          <cell r="A16234" t="str">
            <v>02F1030</v>
          </cell>
          <cell r="I16234">
            <v>1250</v>
          </cell>
        </row>
        <row r="16235">
          <cell r="A16235" t="str">
            <v>02F1030</v>
          </cell>
          <cell r="I16235">
            <v>1054</v>
          </cell>
        </row>
        <row r="16236">
          <cell r="A16236" t="str">
            <v>02F1030</v>
          </cell>
          <cell r="I16236">
            <v>1324</v>
          </cell>
        </row>
        <row r="16237">
          <cell r="A16237" t="str">
            <v>02F1030</v>
          </cell>
          <cell r="I16237">
            <v>5067</v>
          </cell>
        </row>
        <row r="16238">
          <cell r="A16238" t="str">
            <v>02F1030</v>
          </cell>
          <cell r="I16238">
            <v>1920</v>
          </cell>
        </row>
        <row r="16239">
          <cell r="A16239" t="str">
            <v>02F1030</v>
          </cell>
          <cell r="I16239">
            <v>50500</v>
          </cell>
        </row>
        <row r="16240">
          <cell r="A16240" t="str">
            <v>02F1030</v>
          </cell>
          <cell r="I16240">
            <v>10000</v>
          </cell>
        </row>
        <row r="16241">
          <cell r="A16241" t="str">
            <v>02F1030</v>
          </cell>
          <cell r="I16241">
            <v>2791</v>
          </cell>
        </row>
        <row r="16242">
          <cell r="A16242" t="str">
            <v>02F1030</v>
          </cell>
          <cell r="I16242">
            <v>6584</v>
          </cell>
        </row>
        <row r="16243">
          <cell r="A16243" t="str">
            <v>02F1030</v>
          </cell>
          <cell r="I16243">
            <v>7334</v>
          </cell>
        </row>
        <row r="16244">
          <cell r="A16244" t="str">
            <v>02F1060</v>
          </cell>
          <cell r="I16244">
            <v>2450</v>
          </cell>
        </row>
        <row r="16245">
          <cell r="A16245" t="str">
            <v>02F1060</v>
          </cell>
          <cell r="I16245">
            <v>3000</v>
          </cell>
        </row>
        <row r="16246">
          <cell r="A16246" t="str">
            <v>02F1060</v>
          </cell>
          <cell r="I16246">
            <v>3150</v>
          </cell>
        </row>
        <row r="16247">
          <cell r="A16247" t="str">
            <v>02F1060</v>
          </cell>
          <cell r="I16247">
            <v>862</v>
          </cell>
        </row>
        <row r="16248">
          <cell r="A16248" t="str">
            <v>02F1060</v>
          </cell>
          <cell r="I16248">
            <v>10933</v>
          </cell>
        </row>
        <row r="16249">
          <cell r="A16249" t="str">
            <v>02F1200</v>
          </cell>
          <cell r="I16249">
            <v>20000</v>
          </cell>
        </row>
        <row r="16250">
          <cell r="A16250" t="str">
            <v>02F1900</v>
          </cell>
          <cell r="I16250">
            <v>38195</v>
          </cell>
        </row>
        <row r="16251">
          <cell r="A16251" t="str">
            <v>02F1900</v>
          </cell>
          <cell r="I16251">
            <v>5000</v>
          </cell>
        </row>
        <row r="16252">
          <cell r="A16252" t="str">
            <v>02P3000</v>
          </cell>
          <cell r="I16252">
            <v>63950</v>
          </cell>
        </row>
        <row r="16253">
          <cell r="A16253" t="str">
            <v>02P3000</v>
          </cell>
          <cell r="I16253">
            <v>20000</v>
          </cell>
        </row>
        <row r="16254">
          <cell r="A16254" t="str">
            <v>02P3000</v>
          </cell>
          <cell r="I16254">
            <v>11058</v>
          </cell>
        </row>
        <row r="16255">
          <cell r="A16255" t="str">
            <v>02P3000</v>
          </cell>
          <cell r="I16255">
            <v>24362</v>
          </cell>
        </row>
        <row r="16256">
          <cell r="A16256" t="str">
            <v>03COM2017</v>
          </cell>
          <cell r="I16256">
            <v>200000</v>
          </cell>
        </row>
        <row r="16257">
          <cell r="A16257" t="str">
            <v>03COM2017</v>
          </cell>
          <cell r="I16257">
            <v>50000</v>
          </cell>
        </row>
        <row r="16258">
          <cell r="A16258" t="str">
            <v>03F1000</v>
          </cell>
          <cell r="I16258">
            <v>10000</v>
          </cell>
        </row>
        <row r="16259">
          <cell r="A16259" t="str">
            <v>03F1000</v>
          </cell>
          <cell r="I16259">
            <v>1000</v>
          </cell>
        </row>
        <row r="16260">
          <cell r="A16260" t="str">
            <v>03F1000</v>
          </cell>
          <cell r="I16260">
            <v>78000</v>
          </cell>
        </row>
        <row r="16261">
          <cell r="A16261" t="str">
            <v>03F1000</v>
          </cell>
          <cell r="I16261">
            <v>1000</v>
          </cell>
        </row>
        <row r="16262">
          <cell r="A16262" t="str">
            <v>03F1000</v>
          </cell>
          <cell r="I16262">
            <v>302397</v>
          </cell>
        </row>
        <row r="16263">
          <cell r="A16263" t="str">
            <v>03F1000</v>
          </cell>
          <cell r="I16263">
            <v>35000</v>
          </cell>
        </row>
        <row r="16264">
          <cell r="A16264" t="str">
            <v>03F1000</v>
          </cell>
          <cell r="I16264">
            <v>11992</v>
          </cell>
        </row>
        <row r="16265">
          <cell r="A16265" t="str">
            <v>03F1000</v>
          </cell>
          <cell r="I16265">
            <v>27000</v>
          </cell>
        </row>
        <row r="16266">
          <cell r="A16266" t="str">
            <v>03F1000</v>
          </cell>
          <cell r="I16266">
            <v>185000</v>
          </cell>
        </row>
        <row r="16267">
          <cell r="A16267" t="str">
            <v>03F1000</v>
          </cell>
          <cell r="I16267">
            <v>5000</v>
          </cell>
        </row>
        <row r="16268">
          <cell r="A16268" t="str">
            <v>03F1000</v>
          </cell>
          <cell r="I16268">
            <v>500</v>
          </cell>
        </row>
        <row r="16269">
          <cell r="A16269" t="str">
            <v>03F1000</v>
          </cell>
          <cell r="I16269">
            <v>139500</v>
          </cell>
        </row>
        <row r="16270">
          <cell r="A16270" t="str">
            <v>03F1010</v>
          </cell>
          <cell r="I16270">
            <v>118297</v>
          </cell>
        </row>
        <row r="16271">
          <cell r="A16271" t="str">
            <v>03F1010</v>
          </cell>
          <cell r="I16271">
            <v>40000</v>
          </cell>
        </row>
        <row r="16272">
          <cell r="A16272" t="str">
            <v>03F1010</v>
          </cell>
          <cell r="I16272">
            <v>11162</v>
          </cell>
        </row>
        <row r="16273">
          <cell r="A16273" t="str">
            <v>03F1010</v>
          </cell>
          <cell r="I16273">
            <v>26334</v>
          </cell>
        </row>
        <row r="16274">
          <cell r="A16274" t="str">
            <v>03F1010</v>
          </cell>
          <cell r="I16274">
            <v>5000</v>
          </cell>
        </row>
        <row r="16275">
          <cell r="A16275" t="str">
            <v>03F1900</v>
          </cell>
          <cell r="I16275">
            <v>5000</v>
          </cell>
        </row>
        <row r="16276">
          <cell r="A16276" t="str">
            <v>03P3000</v>
          </cell>
          <cell r="I16276">
            <v>6000</v>
          </cell>
        </row>
        <row r="16277">
          <cell r="A16277" t="str">
            <v>03P3000</v>
          </cell>
          <cell r="I16277">
            <v>21000</v>
          </cell>
        </row>
        <row r="16278">
          <cell r="A16278" t="str">
            <v>03S4000</v>
          </cell>
          <cell r="I16278">
            <v>3159</v>
          </cell>
        </row>
        <row r="16279">
          <cell r="A16279" t="str">
            <v>03S4000</v>
          </cell>
          <cell r="I16279">
            <v>89500</v>
          </cell>
        </row>
        <row r="16280">
          <cell r="A16280" t="str">
            <v>03S4000</v>
          </cell>
          <cell r="I16280">
            <v>7341</v>
          </cell>
        </row>
        <row r="16281">
          <cell r="A16281" t="str">
            <v>971COM2017</v>
          </cell>
          <cell r="I16281">
            <v>100000</v>
          </cell>
        </row>
        <row r="16282">
          <cell r="A16282" t="str">
            <v>971COM2017</v>
          </cell>
          <cell r="I16282">
            <v>13198</v>
          </cell>
        </row>
        <row r="16283">
          <cell r="A16283" t="str">
            <v>971COM2017</v>
          </cell>
          <cell r="I16283">
            <v>5802</v>
          </cell>
        </row>
        <row r="16284">
          <cell r="A16284" t="str">
            <v>971COM2017</v>
          </cell>
          <cell r="I16284">
            <v>21000</v>
          </cell>
        </row>
        <row r="16285">
          <cell r="A16285" t="str">
            <v>971COM2017</v>
          </cell>
          <cell r="I16285">
            <v>40000</v>
          </cell>
        </row>
        <row r="16286">
          <cell r="A16286" t="str">
            <v>971COM2017</v>
          </cell>
          <cell r="I16286">
            <v>100000</v>
          </cell>
        </row>
        <row r="16287">
          <cell r="A16287" t="str">
            <v>971COM2017</v>
          </cell>
          <cell r="I16287">
            <v>10000</v>
          </cell>
        </row>
        <row r="16288">
          <cell r="A16288" t="str">
            <v>971COM2017</v>
          </cell>
          <cell r="I16288">
            <v>30000</v>
          </cell>
        </row>
        <row r="16289">
          <cell r="A16289" t="str">
            <v>971D5000</v>
          </cell>
          <cell r="I16289">
            <v>7000</v>
          </cell>
        </row>
        <row r="16290">
          <cell r="A16290" t="str">
            <v>971D5000</v>
          </cell>
          <cell r="I16290">
            <v>26000</v>
          </cell>
        </row>
        <row r="16291">
          <cell r="A16291" t="str">
            <v>971D5000</v>
          </cell>
          <cell r="I16291">
            <v>48000</v>
          </cell>
        </row>
        <row r="16292">
          <cell r="A16292" t="str">
            <v>971D5000</v>
          </cell>
          <cell r="I16292">
            <v>20000</v>
          </cell>
        </row>
        <row r="16293">
          <cell r="A16293" t="str">
            <v>971D5000</v>
          </cell>
          <cell r="I16293">
            <v>20000</v>
          </cell>
        </row>
        <row r="16294">
          <cell r="A16294" t="str">
            <v>971D5000</v>
          </cell>
          <cell r="I16294">
            <v>64756</v>
          </cell>
        </row>
        <row r="16295">
          <cell r="A16295" t="str">
            <v>971D5000</v>
          </cell>
          <cell r="I16295">
            <v>13844</v>
          </cell>
        </row>
        <row r="16296">
          <cell r="A16296" t="str">
            <v>971D5000</v>
          </cell>
          <cell r="I16296">
            <v>400</v>
          </cell>
        </row>
        <row r="16297">
          <cell r="A16297" t="str">
            <v>971F1001</v>
          </cell>
          <cell r="I16297">
            <v>75766</v>
          </cell>
        </row>
        <row r="16298">
          <cell r="A16298" t="str">
            <v>971F1001</v>
          </cell>
          <cell r="I16298">
            <v>272594</v>
          </cell>
        </row>
        <row r="16299">
          <cell r="A16299" t="str">
            <v>971F1001</v>
          </cell>
          <cell r="I16299">
            <v>2412546</v>
          </cell>
        </row>
        <row r="16300">
          <cell r="A16300" t="str">
            <v>971F1002</v>
          </cell>
          <cell r="I16300">
            <v>50000</v>
          </cell>
        </row>
        <row r="16301">
          <cell r="A16301" t="str">
            <v>971F1002</v>
          </cell>
          <cell r="I16301">
            <v>75765</v>
          </cell>
        </row>
        <row r="16302">
          <cell r="A16302" t="str">
            <v>971F1002</v>
          </cell>
          <cell r="I16302">
            <v>182114</v>
          </cell>
        </row>
        <row r="16303">
          <cell r="A16303" t="str">
            <v>971F1002</v>
          </cell>
          <cell r="I16303">
            <v>2233546</v>
          </cell>
        </row>
        <row r="16304">
          <cell r="A16304" t="str">
            <v>971F1003</v>
          </cell>
          <cell r="I16304">
            <v>79367</v>
          </cell>
        </row>
        <row r="16305">
          <cell r="A16305" t="str">
            <v>971F1011</v>
          </cell>
          <cell r="I16305">
            <v>84300</v>
          </cell>
        </row>
        <row r="16306">
          <cell r="A16306" t="str">
            <v>971F1012</v>
          </cell>
          <cell r="I16306">
            <v>31760</v>
          </cell>
        </row>
        <row r="16307">
          <cell r="A16307" t="str">
            <v>971F1021</v>
          </cell>
          <cell r="I16307">
            <v>141000</v>
          </cell>
        </row>
        <row r="16308">
          <cell r="A16308" t="str">
            <v>971F1022</v>
          </cell>
          <cell r="I16308">
            <v>7800</v>
          </cell>
        </row>
        <row r="16309">
          <cell r="A16309" t="str">
            <v>971F1031</v>
          </cell>
          <cell r="I16309">
            <v>23925</v>
          </cell>
        </row>
        <row r="16310">
          <cell r="A16310" t="str">
            <v>971F1032</v>
          </cell>
          <cell r="I16310">
            <v>4300</v>
          </cell>
        </row>
        <row r="16311">
          <cell r="A16311" t="str">
            <v>971F1041</v>
          </cell>
          <cell r="I16311">
            <v>40500</v>
          </cell>
        </row>
        <row r="16312">
          <cell r="A16312" t="str">
            <v>971F1042</v>
          </cell>
          <cell r="I16312">
            <v>109860</v>
          </cell>
        </row>
        <row r="16313">
          <cell r="A16313" t="str">
            <v>971F1051</v>
          </cell>
          <cell r="I16313">
            <v>70000</v>
          </cell>
        </row>
        <row r="16314">
          <cell r="A16314" t="str">
            <v>971F1052</v>
          </cell>
          <cell r="I16314">
            <v>82060</v>
          </cell>
        </row>
        <row r="16315">
          <cell r="A16315" t="str">
            <v>971F1061</v>
          </cell>
          <cell r="I16315">
            <v>65760</v>
          </cell>
        </row>
        <row r="16316">
          <cell r="A16316" t="str">
            <v>971F1062</v>
          </cell>
          <cell r="I16316">
            <v>8000</v>
          </cell>
        </row>
        <row r="16317">
          <cell r="A16317" t="str">
            <v>971F1071</v>
          </cell>
          <cell r="I16317">
            <v>91400</v>
          </cell>
        </row>
        <row r="16318">
          <cell r="A16318" t="str">
            <v>971F1072</v>
          </cell>
          <cell r="I16318">
            <v>44100</v>
          </cell>
        </row>
        <row r="16319">
          <cell r="A16319" t="str">
            <v>971F1081</v>
          </cell>
          <cell r="I16319">
            <v>29000</v>
          </cell>
        </row>
        <row r="16320">
          <cell r="A16320" t="str">
            <v>971F1082</v>
          </cell>
          <cell r="I16320">
            <v>26450</v>
          </cell>
        </row>
        <row r="16321">
          <cell r="A16321" t="str">
            <v>971F1091</v>
          </cell>
          <cell r="I16321">
            <v>56880</v>
          </cell>
        </row>
        <row r="16322">
          <cell r="A16322" t="str">
            <v>971F1092</v>
          </cell>
          <cell r="I16322">
            <v>30000</v>
          </cell>
        </row>
        <row r="16323">
          <cell r="A16323" t="str">
            <v>971F1101</v>
          </cell>
          <cell r="I16323">
            <v>175000</v>
          </cell>
        </row>
        <row r="16324">
          <cell r="A16324" t="str">
            <v>971F1102</v>
          </cell>
          <cell r="I16324">
            <v>45000</v>
          </cell>
        </row>
        <row r="16325">
          <cell r="A16325" t="str">
            <v>971F1111</v>
          </cell>
          <cell r="I16325">
            <v>105995</v>
          </cell>
        </row>
        <row r="16326">
          <cell r="A16326" t="str">
            <v>971F1112</v>
          </cell>
          <cell r="I16326">
            <v>20000</v>
          </cell>
        </row>
        <row r="16327">
          <cell r="A16327" t="str">
            <v>971F1121</v>
          </cell>
          <cell r="I16327">
            <v>101000</v>
          </cell>
        </row>
        <row r="16328">
          <cell r="A16328" t="str">
            <v>971F1122</v>
          </cell>
          <cell r="I16328">
            <v>26000</v>
          </cell>
        </row>
        <row r="16329">
          <cell r="A16329" t="str">
            <v>971F1131</v>
          </cell>
          <cell r="I16329">
            <v>60000</v>
          </cell>
        </row>
        <row r="16330">
          <cell r="A16330" t="str">
            <v>971F1132</v>
          </cell>
          <cell r="I16330">
            <v>30000</v>
          </cell>
        </row>
        <row r="16331">
          <cell r="A16331" t="str">
            <v>971F1141</v>
          </cell>
          <cell r="I16331">
            <v>27820</v>
          </cell>
        </row>
        <row r="16332">
          <cell r="A16332" t="str">
            <v>971F1142</v>
          </cell>
          <cell r="I16332">
            <v>1000</v>
          </cell>
        </row>
        <row r="16333">
          <cell r="A16333" t="str">
            <v>971F1200</v>
          </cell>
          <cell r="I16333">
            <v>54614</v>
          </cell>
        </row>
        <row r="16334">
          <cell r="A16334" t="str">
            <v>971F1300</v>
          </cell>
          <cell r="I16334">
            <v>156000</v>
          </cell>
        </row>
        <row r="16335">
          <cell r="A16335" t="str">
            <v>971P3000</v>
          </cell>
          <cell r="I16335">
            <v>1000</v>
          </cell>
        </row>
        <row r="16336">
          <cell r="A16336" t="str">
            <v>971P3000</v>
          </cell>
          <cell r="I16336">
            <v>1000</v>
          </cell>
        </row>
        <row r="16337">
          <cell r="A16337" t="str">
            <v>971P3000</v>
          </cell>
          <cell r="I16337">
            <v>1000</v>
          </cell>
        </row>
        <row r="16338">
          <cell r="A16338" t="str">
            <v>971P3000</v>
          </cell>
          <cell r="I16338">
            <v>1000</v>
          </cell>
        </row>
        <row r="16339">
          <cell r="A16339" t="str">
            <v>971P3000</v>
          </cell>
          <cell r="I16339">
            <v>4571</v>
          </cell>
        </row>
        <row r="16340">
          <cell r="A16340" t="str">
            <v>971P3000</v>
          </cell>
          <cell r="I16340">
            <v>1000</v>
          </cell>
        </row>
        <row r="16341">
          <cell r="A16341" t="str">
            <v>971P3000</v>
          </cell>
          <cell r="I16341">
            <v>509558</v>
          </cell>
        </row>
        <row r="16342">
          <cell r="A16342" t="str">
            <v>971P3000</v>
          </cell>
          <cell r="I16342">
            <v>50000</v>
          </cell>
        </row>
        <row r="16343">
          <cell r="A16343" t="str">
            <v>971P3000</v>
          </cell>
          <cell r="I16343">
            <v>70000</v>
          </cell>
        </row>
        <row r="16344">
          <cell r="A16344" t="str">
            <v>971P3000</v>
          </cell>
          <cell r="I16344">
            <v>90000</v>
          </cell>
        </row>
        <row r="16345">
          <cell r="A16345" t="str">
            <v>971P3000</v>
          </cell>
          <cell r="I16345">
            <v>40000</v>
          </cell>
        </row>
        <row r="16346">
          <cell r="A16346" t="str">
            <v>971R2000</v>
          </cell>
          <cell r="I16346">
            <v>21500</v>
          </cell>
        </row>
        <row r="16347">
          <cell r="A16347" t="str">
            <v>971R2000</v>
          </cell>
          <cell r="I16347">
            <v>16250</v>
          </cell>
        </row>
        <row r="16348">
          <cell r="A16348" t="str">
            <v>971R2000</v>
          </cell>
          <cell r="I16348">
            <v>29667</v>
          </cell>
        </row>
        <row r="16349">
          <cell r="A16349" t="str">
            <v>971S4100</v>
          </cell>
          <cell r="I16349">
            <v>795425.94</v>
          </cell>
        </row>
        <row r="16350">
          <cell r="A16350" t="str">
            <v>971S4100</v>
          </cell>
          <cell r="I16350">
            <v>199999.86</v>
          </cell>
        </row>
        <row r="16351">
          <cell r="A16351" t="str">
            <v>971S4100</v>
          </cell>
          <cell r="I16351">
            <v>150000</v>
          </cell>
        </row>
        <row r="16352">
          <cell r="A16352" t="str">
            <v>971S4100</v>
          </cell>
          <cell r="I16352">
            <v>315279.12</v>
          </cell>
        </row>
        <row r="16353">
          <cell r="A16353" t="str">
            <v>971S4110</v>
          </cell>
          <cell r="I16353">
            <v>380000</v>
          </cell>
        </row>
        <row r="16354">
          <cell r="A16354" t="str">
            <v>971S4120</v>
          </cell>
          <cell r="I16354">
            <v>773339</v>
          </cell>
        </row>
        <row r="16355">
          <cell r="A16355" t="str">
            <v>971S4200</v>
          </cell>
          <cell r="I16355">
            <v>8000</v>
          </cell>
        </row>
        <row r="16356">
          <cell r="A16356" t="str">
            <v>971S4200</v>
          </cell>
          <cell r="I16356">
            <v>1000</v>
          </cell>
        </row>
        <row r="16357">
          <cell r="A16357" t="str">
            <v>971S4200</v>
          </cell>
          <cell r="I16357">
            <v>24000</v>
          </cell>
        </row>
        <row r="16358">
          <cell r="A16358" t="str">
            <v>971S4200</v>
          </cell>
          <cell r="I16358">
            <v>60000</v>
          </cell>
        </row>
        <row r="16359">
          <cell r="A16359" t="str">
            <v>971S4200</v>
          </cell>
          <cell r="I16359">
            <v>1000</v>
          </cell>
        </row>
        <row r="16360">
          <cell r="A16360" t="str">
            <v>971S4200</v>
          </cell>
          <cell r="I16360">
            <v>60000</v>
          </cell>
        </row>
        <row r="16361">
          <cell r="A16361" t="str">
            <v>971S4200</v>
          </cell>
          <cell r="I16361">
            <v>1000</v>
          </cell>
        </row>
        <row r="16362">
          <cell r="A16362" t="str">
            <v>971S4300</v>
          </cell>
          <cell r="I16362">
            <v>150000</v>
          </cell>
        </row>
        <row r="16363">
          <cell r="A16363" t="str">
            <v>971S4300</v>
          </cell>
          <cell r="I16363">
            <v>340000</v>
          </cell>
        </row>
        <row r="16364">
          <cell r="A16364" t="str">
            <v>971S4300</v>
          </cell>
          <cell r="I16364">
            <v>370000</v>
          </cell>
        </row>
        <row r="16365">
          <cell r="A16365" t="str">
            <v>971S4410</v>
          </cell>
          <cell r="I16365">
            <v>390000</v>
          </cell>
        </row>
        <row r="16366">
          <cell r="A16366" t="str">
            <v>971S4410</v>
          </cell>
          <cell r="I16366">
            <v>25000</v>
          </cell>
        </row>
        <row r="16367">
          <cell r="A16367" t="str">
            <v>971S4420</v>
          </cell>
          <cell r="I16367">
            <v>456000</v>
          </cell>
        </row>
        <row r="16368">
          <cell r="A16368" t="str">
            <v>971S4430</v>
          </cell>
          <cell r="I16368">
            <v>550001</v>
          </cell>
        </row>
        <row r="16369">
          <cell r="A16369" t="str">
            <v>971S4510</v>
          </cell>
          <cell r="I16369">
            <v>2000</v>
          </cell>
        </row>
        <row r="16370">
          <cell r="A16370" t="str">
            <v>971S4520</v>
          </cell>
          <cell r="I16370">
            <v>46800</v>
          </cell>
        </row>
        <row r="16371">
          <cell r="A16371" t="str">
            <v>971S4600</v>
          </cell>
          <cell r="I16371">
            <v>20000</v>
          </cell>
        </row>
        <row r="16372">
          <cell r="A16372" t="str">
            <v>971S4600</v>
          </cell>
          <cell r="I16372">
            <v>40000</v>
          </cell>
        </row>
        <row r="16373">
          <cell r="A16373" t="str">
            <v>971S4600</v>
          </cell>
          <cell r="I16373">
            <v>40000</v>
          </cell>
        </row>
        <row r="16374">
          <cell r="A16374" t="str">
            <v>971S4600</v>
          </cell>
          <cell r="I16374">
            <v>19500</v>
          </cell>
        </row>
        <row r="16375">
          <cell r="A16375" t="str">
            <v>971S4600</v>
          </cell>
          <cell r="I16375">
            <v>1000</v>
          </cell>
        </row>
        <row r="16376">
          <cell r="A16376" t="str">
            <v>971S4600</v>
          </cell>
          <cell r="I16376">
            <v>500</v>
          </cell>
        </row>
        <row r="16377">
          <cell r="A16377" t="str">
            <v>971S4600</v>
          </cell>
          <cell r="I16377">
            <v>15000</v>
          </cell>
        </row>
        <row r="16378">
          <cell r="A16378" t="str">
            <v>971S4600</v>
          </cell>
          <cell r="I16378">
            <v>14000</v>
          </cell>
        </row>
        <row r="16379">
          <cell r="A16379" t="str">
            <v>971S4700</v>
          </cell>
          <cell r="I16379">
            <v>80000</v>
          </cell>
        </row>
        <row r="16380">
          <cell r="A16380" t="str">
            <v>971S4800</v>
          </cell>
          <cell r="I16380">
            <v>52426</v>
          </cell>
        </row>
        <row r="16381">
          <cell r="A16381" t="str">
            <v>971V6000</v>
          </cell>
          <cell r="I16381">
            <v>20000</v>
          </cell>
        </row>
        <row r="16382">
          <cell r="A16382" t="str">
            <v>971F1400</v>
          </cell>
          <cell r="I16382">
            <v>24000</v>
          </cell>
        </row>
        <row r="16383">
          <cell r="A16383" t="str">
            <v>971F1400</v>
          </cell>
          <cell r="I16383">
            <v>25912</v>
          </cell>
        </row>
        <row r="16384">
          <cell r="A16384" t="str">
            <v>971F1400</v>
          </cell>
          <cell r="I16384">
            <v>56672</v>
          </cell>
        </row>
        <row r="16385">
          <cell r="A16385" t="str">
            <v>971F1400</v>
          </cell>
          <cell r="I16385">
            <v>28500</v>
          </cell>
        </row>
        <row r="16386">
          <cell r="A16386" t="str">
            <v>971F1400</v>
          </cell>
          <cell r="I16386">
            <v>30388</v>
          </cell>
        </row>
        <row r="16387">
          <cell r="A16387" t="str">
            <v>971P3000</v>
          </cell>
          <cell r="I16387">
            <v>50000</v>
          </cell>
        </row>
        <row r="16388">
          <cell r="A16388" t="str">
            <v>971P3000</v>
          </cell>
          <cell r="I16388">
            <v>81000</v>
          </cell>
        </row>
        <row r="16389">
          <cell r="A16389" t="str">
            <v>971P3000</v>
          </cell>
          <cell r="I16389">
            <v>179000</v>
          </cell>
        </row>
        <row r="16390">
          <cell r="A16390" t="str">
            <v>R013728</v>
          </cell>
          <cell r="I16390">
            <v>70000</v>
          </cell>
        </row>
        <row r="16391">
          <cell r="A16391" t="str">
            <v>R013728</v>
          </cell>
          <cell r="I16391">
            <v>50000</v>
          </cell>
        </row>
        <row r="16392">
          <cell r="A16392" t="str">
            <v>R014271</v>
          </cell>
          <cell r="I16392">
            <v>9799</v>
          </cell>
        </row>
        <row r="16393">
          <cell r="A16393" t="str">
            <v>R014271</v>
          </cell>
          <cell r="I16393">
            <v>6200</v>
          </cell>
        </row>
        <row r="16394">
          <cell r="A16394" t="str">
            <v>R014271</v>
          </cell>
          <cell r="I16394">
            <v>625</v>
          </cell>
        </row>
        <row r="16395">
          <cell r="A16395" t="str">
            <v>R014271</v>
          </cell>
          <cell r="I16395">
            <v>1376</v>
          </cell>
        </row>
        <row r="16396">
          <cell r="A16396" t="str">
            <v>R014271</v>
          </cell>
          <cell r="I16396">
            <v>9423</v>
          </cell>
        </row>
        <row r="16397">
          <cell r="A16397" t="str">
            <v>R014271</v>
          </cell>
          <cell r="I16397">
            <v>3121</v>
          </cell>
        </row>
        <row r="16398">
          <cell r="A16398" t="str">
            <v>R014271</v>
          </cell>
          <cell r="I16398">
            <v>6879</v>
          </cell>
        </row>
        <row r="16399">
          <cell r="A16399" t="str">
            <v>R014271</v>
          </cell>
          <cell r="I16399">
            <v>10307</v>
          </cell>
        </row>
        <row r="16400">
          <cell r="A16400" t="str">
            <v>R014271</v>
          </cell>
          <cell r="I16400">
            <v>1316</v>
          </cell>
        </row>
        <row r="16401">
          <cell r="A16401" t="str">
            <v>R014271</v>
          </cell>
          <cell r="I16401">
            <v>1251</v>
          </cell>
        </row>
        <row r="16402">
          <cell r="A16402" t="str">
            <v>R014271</v>
          </cell>
          <cell r="I16402">
            <v>2950</v>
          </cell>
        </row>
        <row r="16403">
          <cell r="A16403" t="str">
            <v>R014271</v>
          </cell>
          <cell r="I16403">
            <v>4492</v>
          </cell>
        </row>
        <row r="16404">
          <cell r="A16404" t="str">
            <v>R014271</v>
          </cell>
          <cell r="I16404">
            <v>1251</v>
          </cell>
        </row>
        <row r="16405">
          <cell r="A16405" t="str">
            <v>R014271</v>
          </cell>
          <cell r="I16405">
            <v>2950</v>
          </cell>
        </row>
        <row r="16406">
          <cell r="A16406" t="str">
            <v>R01COM2017</v>
          </cell>
          <cell r="I16406">
            <v>30000</v>
          </cell>
        </row>
        <row r="16407">
          <cell r="A16407" t="str">
            <v>R01CTMU</v>
          </cell>
          <cell r="I16407">
            <v>-0.30000000000291038</v>
          </cell>
        </row>
        <row r="16408">
          <cell r="A16408" t="str">
            <v>R01DIVERS</v>
          </cell>
          <cell r="I16408">
            <v>-0.23000000000320142</v>
          </cell>
        </row>
        <row r="16409">
          <cell r="A16409" t="str">
            <v>R01DIVERS</v>
          </cell>
          <cell r="I16409">
            <v>-0.48999999999978172</v>
          </cell>
        </row>
        <row r="16410">
          <cell r="A16410" t="str">
            <v>R01DIVERS</v>
          </cell>
          <cell r="I16410">
            <v>500000</v>
          </cell>
        </row>
        <row r="16411">
          <cell r="A16411" t="str">
            <v>R01DIVERS</v>
          </cell>
          <cell r="I16411">
            <v>-0.22999999998137355</v>
          </cell>
        </row>
        <row r="16412">
          <cell r="A16412" t="str">
            <v>R01DIVERS</v>
          </cell>
          <cell r="I16412">
            <v>-0.29999999998835847</v>
          </cell>
        </row>
        <row r="16413">
          <cell r="A16413" t="str">
            <v>R021033</v>
          </cell>
          <cell r="I16413">
            <v>42587</v>
          </cell>
        </row>
        <row r="16414">
          <cell r="A16414" t="str">
            <v>R021033</v>
          </cell>
          <cell r="I16414">
            <v>54300</v>
          </cell>
        </row>
        <row r="16415">
          <cell r="A16415" t="str">
            <v>R021033BOI</v>
          </cell>
          <cell r="I16415">
            <v>23596</v>
          </cell>
        </row>
        <row r="16416">
          <cell r="A16416" t="str">
            <v>R021033BOI</v>
          </cell>
          <cell r="I16416">
            <v>5777</v>
          </cell>
        </row>
        <row r="16417">
          <cell r="A16417" t="str">
            <v>R021033CHA</v>
          </cell>
          <cell r="I16417">
            <v>410</v>
          </cell>
        </row>
        <row r="16418">
          <cell r="A16418" t="str">
            <v>R021033CHA</v>
          </cell>
          <cell r="I16418">
            <v>59757</v>
          </cell>
        </row>
        <row r="16419">
          <cell r="A16419" t="str">
            <v>R021033CHA</v>
          </cell>
          <cell r="I16419">
            <v>13946</v>
          </cell>
        </row>
        <row r="16420">
          <cell r="A16420" t="str">
            <v>R021033CLE</v>
          </cell>
          <cell r="I16420">
            <v>6759</v>
          </cell>
        </row>
        <row r="16421">
          <cell r="A16421" t="str">
            <v>R021033CLE</v>
          </cell>
          <cell r="I16421">
            <v>12392.1</v>
          </cell>
        </row>
        <row r="16422">
          <cell r="A16422" t="str">
            <v>R021033CLE</v>
          </cell>
          <cell r="I16422">
            <v>5000</v>
          </cell>
        </row>
        <row r="16423">
          <cell r="A16423" t="str">
            <v>R021033CLE</v>
          </cell>
          <cell r="I16423">
            <v>10000</v>
          </cell>
        </row>
        <row r="16424">
          <cell r="A16424" t="str">
            <v>R021033CLE</v>
          </cell>
          <cell r="I16424">
            <v>15241</v>
          </cell>
        </row>
        <row r="16425">
          <cell r="A16425" t="str">
            <v>R021033CLE</v>
          </cell>
          <cell r="I16425">
            <v>61171</v>
          </cell>
        </row>
        <row r="16426">
          <cell r="A16426" t="str">
            <v>R021033CLE</v>
          </cell>
          <cell r="I16426">
            <v>14277</v>
          </cell>
        </row>
        <row r="16427">
          <cell r="A16427" t="str">
            <v>R024130</v>
          </cell>
          <cell r="I16427">
            <v>8000</v>
          </cell>
        </row>
        <row r="16428">
          <cell r="A16428" t="str">
            <v>R024609</v>
          </cell>
          <cell r="I16428">
            <v>7261</v>
          </cell>
        </row>
        <row r="16429">
          <cell r="A16429" t="str">
            <v>R029405</v>
          </cell>
          <cell r="I16429">
            <v>9000</v>
          </cell>
        </row>
        <row r="16430">
          <cell r="A16430" t="str">
            <v>R029405</v>
          </cell>
          <cell r="I16430">
            <v>624</v>
          </cell>
        </row>
        <row r="16431">
          <cell r="A16431" t="str">
            <v>R029405</v>
          </cell>
          <cell r="I16431">
            <v>1376</v>
          </cell>
        </row>
        <row r="16432">
          <cell r="A16432" t="str">
            <v>R029405</v>
          </cell>
          <cell r="I16432">
            <v>9000</v>
          </cell>
        </row>
        <row r="16433">
          <cell r="A16433" t="str">
            <v>R029405</v>
          </cell>
          <cell r="I16433">
            <v>624</v>
          </cell>
        </row>
        <row r="16434">
          <cell r="A16434" t="str">
            <v>R029405</v>
          </cell>
          <cell r="I16434">
            <v>1376</v>
          </cell>
        </row>
        <row r="16435">
          <cell r="A16435" t="str">
            <v>R029405</v>
          </cell>
          <cell r="I16435">
            <v>16000</v>
          </cell>
        </row>
        <row r="16436">
          <cell r="A16436" t="str">
            <v>R029405</v>
          </cell>
          <cell r="I16436">
            <v>1249</v>
          </cell>
        </row>
        <row r="16437">
          <cell r="A16437" t="str">
            <v>R029405</v>
          </cell>
          <cell r="I16437">
            <v>2751</v>
          </cell>
        </row>
        <row r="16438">
          <cell r="A16438" t="str">
            <v>R029405</v>
          </cell>
          <cell r="I16438">
            <v>16000</v>
          </cell>
        </row>
        <row r="16439">
          <cell r="A16439" t="str">
            <v>R029405</v>
          </cell>
          <cell r="I16439">
            <v>2000</v>
          </cell>
        </row>
        <row r="16440">
          <cell r="A16440" t="str">
            <v>R029405</v>
          </cell>
          <cell r="I16440">
            <v>2185</v>
          </cell>
        </row>
        <row r="16441">
          <cell r="A16441" t="str">
            <v>R029405</v>
          </cell>
          <cell r="I16441">
            <v>4815</v>
          </cell>
        </row>
        <row r="16442">
          <cell r="A16442" t="str">
            <v>R02DIVERS</v>
          </cell>
          <cell r="I16442">
            <v>2000</v>
          </cell>
        </row>
        <row r="16443">
          <cell r="A16443" t="str">
            <v>R02DIVERS</v>
          </cell>
          <cell r="I16443">
            <v>1</v>
          </cell>
        </row>
        <row r="16444">
          <cell r="A16444" t="str">
            <v>R02DIVERS</v>
          </cell>
          <cell r="I16444">
            <v>-0.16999999998370185</v>
          </cell>
        </row>
        <row r="16445">
          <cell r="A16445" t="str">
            <v>R02DIVERS</v>
          </cell>
          <cell r="I16445">
            <v>399998.60000000009</v>
          </cell>
        </row>
        <row r="16446">
          <cell r="A16446" t="str">
            <v>R02NOVA</v>
          </cell>
          <cell r="I16446">
            <v>472</v>
          </cell>
        </row>
        <row r="16447">
          <cell r="A16447" t="str">
            <v>R02NOVA</v>
          </cell>
          <cell r="I16447">
            <v>1961</v>
          </cell>
        </row>
        <row r="16448">
          <cell r="A16448" t="str">
            <v>R02NOVA</v>
          </cell>
          <cell r="I16448">
            <v>4320</v>
          </cell>
        </row>
        <row r="16449">
          <cell r="A16449" t="str">
            <v>R02S855</v>
          </cell>
          <cell r="I16449">
            <v>5400</v>
          </cell>
        </row>
        <row r="16450">
          <cell r="A16450" t="str">
            <v>R02S855</v>
          </cell>
          <cell r="I16450">
            <v>60000</v>
          </cell>
        </row>
        <row r="16451">
          <cell r="A16451" t="str">
            <v>R02S855</v>
          </cell>
          <cell r="I16451">
            <v>10000</v>
          </cell>
        </row>
        <row r="16452">
          <cell r="A16452" t="str">
            <v>R033738</v>
          </cell>
          <cell r="I16452">
            <v>38500</v>
          </cell>
        </row>
        <row r="16453">
          <cell r="A16453" t="str">
            <v>R033738</v>
          </cell>
          <cell r="I16453">
            <v>1000</v>
          </cell>
        </row>
        <row r="16454">
          <cell r="A16454" t="str">
            <v>R035239</v>
          </cell>
          <cell r="I16454">
            <v>22500</v>
          </cell>
        </row>
        <row r="16455">
          <cell r="A16455" t="str">
            <v>R03CARMVID</v>
          </cell>
          <cell r="I16455">
            <v>10000</v>
          </cell>
        </row>
        <row r="16456">
          <cell r="A16456" t="str">
            <v>R03CARMVID</v>
          </cell>
          <cell r="I16456">
            <v>39410</v>
          </cell>
        </row>
        <row r="16457">
          <cell r="A16457" t="str">
            <v>R03CARMVID</v>
          </cell>
          <cell r="I16457">
            <v>2000</v>
          </cell>
        </row>
        <row r="16458">
          <cell r="A16458" t="str">
            <v>R03CARMVID</v>
          </cell>
          <cell r="I16458">
            <v>88590</v>
          </cell>
        </row>
        <row r="16459">
          <cell r="A16459" t="str">
            <v>R03RESSP</v>
          </cell>
          <cell r="I16459">
            <v>3087</v>
          </cell>
        </row>
        <row r="16460">
          <cell r="A16460" t="str">
            <v>R03RESSP</v>
          </cell>
          <cell r="I16460">
            <v>1494</v>
          </cell>
        </row>
        <row r="16461">
          <cell r="A16461" t="str">
            <v>R03RESSP</v>
          </cell>
          <cell r="I16461">
            <v>5000</v>
          </cell>
        </row>
        <row r="16462">
          <cell r="A16462" t="str">
            <v>R03RESSP</v>
          </cell>
          <cell r="I16462">
            <v>447</v>
          </cell>
        </row>
        <row r="16463">
          <cell r="A16463" t="str">
            <v>R03RESSP</v>
          </cell>
          <cell r="I16463">
            <v>11122</v>
          </cell>
        </row>
        <row r="16464">
          <cell r="A16464" t="str">
            <v>R03RESSP</v>
          </cell>
          <cell r="I16464">
            <v>2104</v>
          </cell>
        </row>
        <row r="16465">
          <cell r="A16465" t="str">
            <v>R03RESSP</v>
          </cell>
          <cell r="I16465">
            <v>54346</v>
          </cell>
        </row>
        <row r="16466">
          <cell r="A16466" t="str">
            <v>R03RESSP</v>
          </cell>
          <cell r="I16466">
            <v>89336</v>
          </cell>
        </row>
        <row r="16467">
          <cell r="A16467" t="str">
            <v>R03RESSP</v>
          </cell>
          <cell r="I16467">
            <v>10080</v>
          </cell>
        </row>
        <row r="16468">
          <cell r="A16468" t="str">
            <v>R03RESSP</v>
          </cell>
          <cell r="I16468">
            <v>3555</v>
          </cell>
        </row>
        <row r="16469">
          <cell r="A16469" t="str">
            <v>R03RESSP</v>
          </cell>
          <cell r="I16469">
            <v>2506</v>
          </cell>
        </row>
        <row r="16470">
          <cell r="A16470" t="str">
            <v>R03RESSP</v>
          </cell>
          <cell r="I16470">
            <v>8000</v>
          </cell>
        </row>
        <row r="16471">
          <cell r="A16471" t="str">
            <v>R03RESSP</v>
          </cell>
          <cell r="I16471">
            <v>5990</v>
          </cell>
        </row>
        <row r="16472">
          <cell r="A16472" t="str">
            <v>R03RESSP</v>
          </cell>
          <cell r="I16472">
            <v>14000</v>
          </cell>
        </row>
        <row r="16473">
          <cell r="A16473" t="str">
            <v>R03RESSP</v>
          </cell>
          <cell r="I16473">
            <v>7667</v>
          </cell>
        </row>
        <row r="16474">
          <cell r="A16474" t="str">
            <v>R03RESSP</v>
          </cell>
          <cell r="I16474">
            <v>7667</v>
          </cell>
        </row>
        <row r="16475">
          <cell r="A16475" t="str">
            <v>R05CONTRAT</v>
          </cell>
          <cell r="I16475">
            <v>-4.0000000000873115E-2</v>
          </cell>
        </row>
        <row r="16476">
          <cell r="A16476" t="str">
            <v>R05CONTRAT</v>
          </cell>
          <cell r="I16476">
            <v>-1000000.49</v>
          </cell>
        </row>
        <row r="16477">
          <cell r="A16477" t="str">
            <v>R05CONTRAT</v>
          </cell>
          <cell r="I16477">
            <v>-0.2099999999627471</v>
          </cell>
        </row>
        <row r="16478">
          <cell r="A16478" t="str">
            <v>R05CONTRAT</v>
          </cell>
          <cell r="I16478">
            <v>-0.32000000000698492</v>
          </cell>
        </row>
        <row r="16479">
          <cell r="A16479" t="str">
            <v>R05CONTRAT</v>
          </cell>
          <cell r="I16479">
            <v>-0.16000000000349246</v>
          </cell>
        </row>
        <row r="16480">
          <cell r="A16480" t="str">
            <v>R05CONTRAT</v>
          </cell>
          <cell r="I16480">
            <v>-1000000.04</v>
          </cell>
        </row>
        <row r="16481">
          <cell r="A16481" t="str">
            <v>R05CONTRAT</v>
          </cell>
          <cell r="I16481">
            <v>-0.20000000001164153</v>
          </cell>
        </row>
        <row r="16482">
          <cell r="A16482" t="str">
            <v>R05CONTRAT</v>
          </cell>
          <cell r="I16482">
            <v>-9.9999999976716936E-2</v>
          </cell>
        </row>
        <row r="16483">
          <cell r="A16483" t="str">
            <v>R05CONTRAT</v>
          </cell>
          <cell r="I16483">
            <v>-0.40000000000145519</v>
          </cell>
        </row>
        <row r="16484">
          <cell r="A16484" t="str">
            <v>R05DIVERS</v>
          </cell>
          <cell r="I16484">
            <v>238650</v>
          </cell>
        </row>
        <row r="16485">
          <cell r="A16485" t="str">
            <v>R09CRIS</v>
          </cell>
          <cell r="I16485">
            <v>7000</v>
          </cell>
        </row>
        <row r="16486">
          <cell r="A16486" t="str">
            <v>R09CRIS</v>
          </cell>
          <cell r="I16486">
            <v>3000</v>
          </cell>
        </row>
        <row r="16487">
          <cell r="A16487" t="str">
            <v>R09EACOM</v>
          </cell>
          <cell r="I16487">
            <v>2000</v>
          </cell>
        </row>
        <row r="16488">
          <cell r="A16488" t="str">
            <v>R09LIBM</v>
          </cell>
          <cell r="I16488">
            <v>3330</v>
          </cell>
        </row>
        <row r="16489">
          <cell r="A16489" t="str">
            <v>R09LIBM</v>
          </cell>
          <cell r="I16489">
            <v>10000</v>
          </cell>
        </row>
        <row r="16490">
          <cell r="A16490" t="str">
            <v>R09LIBM</v>
          </cell>
          <cell r="I16490">
            <v>10000</v>
          </cell>
        </row>
        <row r="16491">
          <cell r="A16491" t="str">
            <v>R09LIBM</v>
          </cell>
          <cell r="I16491">
            <v>15903</v>
          </cell>
        </row>
        <row r="16492">
          <cell r="A16492" t="str">
            <v>R09LIBM</v>
          </cell>
          <cell r="I16492">
            <v>16374</v>
          </cell>
        </row>
        <row r="16493">
          <cell r="A16493" t="str">
            <v>R09LIBM</v>
          </cell>
          <cell r="I16493">
            <v>35749</v>
          </cell>
        </row>
        <row r="16494">
          <cell r="A16494" t="str">
            <v>R09LIBM</v>
          </cell>
          <cell r="I16494">
            <v>36062</v>
          </cell>
        </row>
        <row r="16495">
          <cell r="A16495" t="str">
            <v>R09LIBM</v>
          </cell>
          <cell r="I16495">
            <v>7938</v>
          </cell>
        </row>
        <row r="16496">
          <cell r="A16496" t="str">
            <v>R09LVIS</v>
          </cell>
          <cell r="I16496">
            <v>2000</v>
          </cell>
        </row>
        <row r="16497">
          <cell r="A16497" t="str">
            <v>R09LVIS</v>
          </cell>
          <cell r="I16497">
            <v>12595</v>
          </cell>
        </row>
        <row r="16498">
          <cell r="A16498" t="str">
            <v>R09LVIS</v>
          </cell>
          <cell r="I16498">
            <v>11800</v>
          </cell>
        </row>
        <row r="16499">
          <cell r="A16499" t="str">
            <v>R09LVIS</v>
          </cell>
          <cell r="I16499">
            <v>1137</v>
          </cell>
        </row>
        <row r="16500">
          <cell r="A16500" t="str">
            <v>R09LVIS</v>
          </cell>
          <cell r="I16500">
            <v>4630</v>
          </cell>
        </row>
        <row r="16501">
          <cell r="A16501" t="str">
            <v>R09LVIS</v>
          </cell>
          <cell r="I16501">
            <v>6700</v>
          </cell>
        </row>
        <row r="16502">
          <cell r="A16502" t="str">
            <v>R09LVIS</v>
          </cell>
          <cell r="I16502">
            <v>7277</v>
          </cell>
        </row>
        <row r="16503">
          <cell r="A16503" t="str">
            <v>R09LVIS</v>
          </cell>
          <cell r="I16503">
            <v>7546</v>
          </cell>
        </row>
        <row r="16504">
          <cell r="A16504" t="str">
            <v>R09LVIS</v>
          </cell>
          <cell r="I16504">
            <v>11347</v>
          </cell>
        </row>
        <row r="16505">
          <cell r="A16505" t="str">
            <v>R09CRIS</v>
          </cell>
          <cell r="I16505">
            <v>1273</v>
          </cell>
        </row>
        <row r="16506">
          <cell r="A16506" t="str">
            <v>R09LVIS</v>
          </cell>
          <cell r="I16506">
            <v>4500</v>
          </cell>
        </row>
        <row r="16507">
          <cell r="A16507" t="str">
            <v>R09LVIS</v>
          </cell>
          <cell r="I16507">
            <v>1200</v>
          </cell>
        </row>
        <row r="16508">
          <cell r="A16508" t="str">
            <v>R114446</v>
          </cell>
          <cell r="I16508">
            <v>21500</v>
          </cell>
        </row>
        <row r="16509">
          <cell r="A16509" t="str">
            <v>R114446</v>
          </cell>
          <cell r="I16509">
            <v>10000</v>
          </cell>
        </row>
        <row r="16510">
          <cell r="A16510" t="str">
            <v>R114446</v>
          </cell>
          <cell r="I16510">
            <v>8600</v>
          </cell>
        </row>
        <row r="16511">
          <cell r="A16511" t="str">
            <v>R115510</v>
          </cell>
          <cell r="I16511">
            <v>17778</v>
          </cell>
        </row>
        <row r="16512">
          <cell r="A16512" t="str">
            <v>R115510</v>
          </cell>
          <cell r="I16512">
            <v>2216</v>
          </cell>
        </row>
        <row r="16513">
          <cell r="A16513" t="str">
            <v>R115510</v>
          </cell>
          <cell r="I16513">
            <v>1006</v>
          </cell>
        </row>
        <row r="16514">
          <cell r="A16514" t="str">
            <v>R11ANIMA</v>
          </cell>
          <cell r="I16514">
            <v>-30000</v>
          </cell>
        </row>
        <row r="16515">
          <cell r="A16515" t="str">
            <v>R11ANIMA</v>
          </cell>
          <cell r="I16515">
            <v>30000</v>
          </cell>
        </row>
        <row r="16516">
          <cell r="A16516" t="str">
            <v>R11CRCLADM</v>
          </cell>
          <cell r="I16516">
            <v>250427</v>
          </cell>
        </row>
        <row r="16517">
          <cell r="A16517" t="str">
            <v>R11CRCLADM</v>
          </cell>
          <cell r="I16517">
            <v>30000</v>
          </cell>
        </row>
        <row r="16518">
          <cell r="A16518" t="str">
            <v>R11CRCLADM</v>
          </cell>
          <cell r="I16518">
            <v>3081</v>
          </cell>
        </row>
        <row r="16519">
          <cell r="A16519" t="str">
            <v>R11CRCLADM</v>
          </cell>
          <cell r="I16519">
            <v>6788</v>
          </cell>
        </row>
        <row r="16520">
          <cell r="A16520" t="str">
            <v>R11CRCLADM</v>
          </cell>
          <cell r="I16520">
            <v>2704</v>
          </cell>
        </row>
        <row r="16521">
          <cell r="A16521" t="str">
            <v>R11CRCLCAU</v>
          </cell>
          <cell r="I16521">
            <v>3328</v>
          </cell>
        </row>
        <row r="16522">
          <cell r="A16522" t="str">
            <v>R11CRCLCAU</v>
          </cell>
          <cell r="I16522">
            <v>8393</v>
          </cell>
        </row>
        <row r="16523">
          <cell r="A16523" t="str">
            <v>R11CRCLCAU</v>
          </cell>
          <cell r="I16523">
            <v>3809</v>
          </cell>
        </row>
        <row r="16524">
          <cell r="A16524" t="str">
            <v>R11CRCLRIM</v>
          </cell>
          <cell r="I16524">
            <v>26144</v>
          </cell>
        </row>
        <row r="16525">
          <cell r="A16525" t="str">
            <v>R11CRCLRIM</v>
          </cell>
          <cell r="I16525">
            <v>11912</v>
          </cell>
        </row>
        <row r="16526">
          <cell r="A16526" t="str">
            <v>R11CRCLRIM</v>
          </cell>
          <cell r="I16526">
            <v>21719</v>
          </cell>
        </row>
        <row r="16527">
          <cell r="A16527" t="str">
            <v>R11CRCLRIM</v>
          </cell>
          <cell r="I16527">
            <v>19000</v>
          </cell>
        </row>
        <row r="16528">
          <cell r="A16528" t="str">
            <v>R251111</v>
          </cell>
          <cell r="I16528">
            <v>500</v>
          </cell>
        </row>
        <row r="16529">
          <cell r="A16529" t="str">
            <v>R251111ADM</v>
          </cell>
          <cell r="I16529">
            <v>10000</v>
          </cell>
        </row>
        <row r="16530">
          <cell r="A16530" t="str">
            <v>R251111ADM</v>
          </cell>
          <cell r="I16530">
            <v>36342</v>
          </cell>
        </row>
        <row r="16531">
          <cell r="A16531" t="str">
            <v>R251111ADM</v>
          </cell>
          <cell r="I16531">
            <v>10617</v>
          </cell>
        </row>
        <row r="16532">
          <cell r="A16532" t="str">
            <v>R251111ADM</v>
          </cell>
          <cell r="I16532">
            <v>23391</v>
          </cell>
        </row>
        <row r="16533">
          <cell r="A16533" t="str">
            <v>R251111ADM</v>
          </cell>
          <cell r="I16533">
            <v>515</v>
          </cell>
        </row>
        <row r="16534">
          <cell r="A16534" t="str">
            <v>R251111ADM</v>
          </cell>
          <cell r="I16534">
            <v>2485</v>
          </cell>
        </row>
        <row r="16535">
          <cell r="A16535" t="str">
            <v>R251111ADM</v>
          </cell>
          <cell r="I16535">
            <v>6000</v>
          </cell>
        </row>
        <row r="16536">
          <cell r="A16536" t="str">
            <v>R251111ADM</v>
          </cell>
          <cell r="I16536">
            <v>6000</v>
          </cell>
        </row>
        <row r="16537">
          <cell r="A16537" t="str">
            <v>R251111ADM</v>
          </cell>
          <cell r="I16537">
            <v>6000</v>
          </cell>
        </row>
        <row r="16538">
          <cell r="A16538" t="str">
            <v>R251111ADM</v>
          </cell>
          <cell r="I16538">
            <v>5121</v>
          </cell>
        </row>
        <row r="16539">
          <cell r="A16539" t="str">
            <v>R251111ADM</v>
          </cell>
          <cell r="I16539">
            <v>879</v>
          </cell>
        </row>
        <row r="16540">
          <cell r="A16540" t="str">
            <v>R251111ADM</v>
          </cell>
          <cell r="I16540">
            <v>3000</v>
          </cell>
        </row>
        <row r="16541">
          <cell r="A16541" t="str">
            <v>R251111ADM</v>
          </cell>
          <cell r="I16541">
            <v>3000</v>
          </cell>
        </row>
        <row r="16542">
          <cell r="A16542" t="str">
            <v>R251111ADM</v>
          </cell>
          <cell r="I16542">
            <v>3000</v>
          </cell>
        </row>
        <row r="16543">
          <cell r="A16543" t="str">
            <v>R251111ADM</v>
          </cell>
          <cell r="I16543">
            <v>6000</v>
          </cell>
        </row>
        <row r="16544">
          <cell r="A16544" t="str">
            <v>R251111ADM</v>
          </cell>
          <cell r="I16544">
            <v>6000</v>
          </cell>
        </row>
        <row r="16545">
          <cell r="A16545" t="str">
            <v>R251111ADM</v>
          </cell>
          <cell r="I16545">
            <v>3000</v>
          </cell>
        </row>
        <row r="16546">
          <cell r="A16546" t="str">
            <v>R251111ADM</v>
          </cell>
          <cell r="I16546">
            <v>3000</v>
          </cell>
        </row>
        <row r="16547">
          <cell r="A16547" t="str">
            <v>R251111ADM</v>
          </cell>
          <cell r="I16547">
            <v>6000</v>
          </cell>
        </row>
        <row r="16548">
          <cell r="A16548" t="str">
            <v>R251111ADM</v>
          </cell>
          <cell r="I16548">
            <v>6000</v>
          </cell>
        </row>
        <row r="16549">
          <cell r="A16549" t="str">
            <v>R251111ADM</v>
          </cell>
          <cell r="I16549">
            <v>3000</v>
          </cell>
        </row>
        <row r="16550">
          <cell r="A16550" t="str">
            <v>R251111ADM</v>
          </cell>
          <cell r="I16550">
            <v>3000</v>
          </cell>
        </row>
        <row r="16551">
          <cell r="A16551" t="str">
            <v>R251111ADM</v>
          </cell>
          <cell r="I16551">
            <v>4607</v>
          </cell>
        </row>
        <row r="16552">
          <cell r="A16552" t="str">
            <v>R251111ADM</v>
          </cell>
          <cell r="I16552">
            <v>1393</v>
          </cell>
        </row>
        <row r="16553">
          <cell r="A16553" t="str">
            <v>R251111ADM</v>
          </cell>
          <cell r="I16553">
            <v>3000</v>
          </cell>
        </row>
        <row r="16554">
          <cell r="A16554" t="str">
            <v>R251111ADM</v>
          </cell>
          <cell r="I16554">
            <v>4740</v>
          </cell>
        </row>
        <row r="16555">
          <cell r="A16555" t="str">
            <v>R251111ADM</v>
          </cell>
          <cell r="I16555">
            <v>1260</v>
          </cell>
        </row>
        <row r="16556">
          <cell r="A16556" t="str">
            <v>R251111FAU</v>
          </cell>
          <cell r="I16556">
            <v>40162</v>
          </cell>
        </row>
        <row r="16557">
          <cell r="A16557" t="str">
            <v>R253444</v>
          </cell>
          <cell r="I16557">
            <v>5627</v>
          </cell>
        </row>
        <row r="16558">
          <cell r="A16558" t="str">
            <v>R253444</v>
          </cell>
          <cell r="I16558">
            <v>75000</v>
          </cell>
        </row>
        <row r="16559">
          <cell r="A16559" t="str">
            <v>R253444</v>
          </cell>
          <cell r="I16559">
            <v>9319</v>
          </cell>
        </row>
        <row r="16560">
          <cell r="A16560" t="str">
            <v>R253444</v>
          </cell>
          <cell r="I16560">
            <v>20531</v>
          </cell>
        </row>
        <row r="16561">
          <cell r="A16561" t="str">
            <v>R253453</v>
          </cell>
          <cell r="I16561">
            <v>40000</v>
          </cell>
        </row>
        <row r="16562">
          <cell r="A16562" t="str">
            <v>R253453</v>
          </cell>
          <cell r="I16562">
            <v>150000</v>
          </cell>
        </row>
        <row r="16563">
          <cell r="A16563" t="str">
            <v>R253453</v>
          </cell>
          <cell r="I16563">
            <v>-41500</v>
          </cell>
        </row>
        <row r="16564">
          <cell r="A16564" t="str">
            <v>R253453</v>
          </cell>
          <cell r="I16564">
            <v>42000</v>
          </cell>
        </row>
        <row r="16565">
          <cell r="A16565" t="str">
            <v>R253453</v>
          </cell>
          <cell r="I16565">
            <v>47496</v>
          </cell>
        </row>
        <row r="16566">
          <cell r="A16566" t="str">
            <v>R253453</v>
          </cell>
          <cell r="I16566">
            <v>54896</v>
          </cell>
        </row>
        <row r="16567">
          <cell r="A16567" t="str">
            <v>R253453</v>
          </cell>
          <cell r="I16567">
            <v>5300</v>
          </cell>
        </row>
        <row r="16568">
          <cell r="A16568" t="str">
            <v>R253453</v>
          </cell>
          <cell r="I16568">
            <v>11678</v>
          </cell>
        </row>
        <row r="16569">
          <cell r="A16569" t="str">
            <v>R254129</v>
          </cell>
          <cell r="I16569">
            <v>-0.21000000000003638</v>
          </cell>
        </row>
        <row r="16570">
          <cell r="A16570" t="str">
            <v>R254129</v>
          </cell>
          <cell r="I16570">
            <v>4501</v>
          </cell>
        </row>
        <row r="16571">
          <cell r="A16571" t="str">
            <v>R254129</v>
          </cell>
          <cell r="I16571">
            <v>2000</v>
          </cell>
        </row>
        <row r="16572">
          <cell r="A16572" t="str">
            <v>R254129</v>
          </cell>
          <cell r="I16572">
            <v>4058</v>
          </cell>
        </row>
        <row r="16573">
          <cell r="A16573" t="str">
            <v>R254129</v>
          </cell>
          <cell r="I16573">
            <v>8941</v>
          </cell>
        </row>
        <row r="16574">
          <cell r="A16574" t="str">
            <v>R255304</v>
          </cell>
          <cell r="I16574">
            <v>18000</v>
          </cell>
        </row>
        <row r="16575">
          <cell r="A16575" t="str">
            <v>R255304</v>
          </cell>
          <cell r="I16575">
            <v>6000</v>
          </cell>
        </row>
        <row r="16576">
          <cell r="A16576" t="str">
            <v>R25A754</v>
          </cell>
          <cell r="I16576">
            <v>15900</v>
          </cell>
        </row>
        <row r="16577">
          <cell r="A16577" t="str">
            <v>R25A754</v>
          </cell>
          <cell r="I16577">
            <v>21100</v>
          </cell>
        </row>
        <row r="16578">
          <cell r="A16578" t="str">
            <v>R25A754</v>
          </cell>
          <cell r="I16578">
            <v>30000</v>
          </cell>
        </row>
        <row r="16579">
          <cell r="A16579" t="str">
            <v>R25A754</v>
          </cell>
          <cell r="I16579">
            <v>5000</v>
          </cell>
        </row>
        <row r="16580">
          <cell r="A16580" t="str">
            <v>R25ALECS</v>
          </cell>
          <cell r="I16580">
            <v>-46910</v>
          </cell>
        </row>
        <row r="16581">
          <cell r="A16581" t="str">
            <v>R25ALECS</v>
          </cell>
          <cell r="I16581">
            <v>14645</v>
          </cell>
        </row>
        <row r="16582">
          <cell r="A16582" t="str">
            <v>R25ALECS</v>
          </cell>
          <cell r="I16582">
            <v>32265</v>
          </cell>
        </row>
        <row r="16583">
          <cell r="A16583" t="str">
            <v>R25ALECS</v>
          </cell>
          <cell r="I16583">
            <v>-42900</v>
          </cell>
        </row>
        <row r="16584">
          <cell r="A16584" t="str">
            <v>R25ALECS</v>
          </cell>
          <cell r="I16584">
            <v>13393</v>
          </cell>
        </row>
        <row r="16585">
          <cell r="A16585" t="str">
            <v>R25ALECS</v>
          </cell>
          <cell r="I16585">
            <v>29507</v>
          </cell>
        </row>
        <row r="16586">
          <cell r="A16586" t="str">
            <v>R25CRNLADM</v>
          </cell>
          <cell r="I16586">
            <v>26145.339999999997</v>
          </cell>
        </row>
        <row r="16587">
          <cell r="A16587" t="str">
            <v>R25CRNLADM</v>
          </cell>
          <cell r="I16587">
            <v>30000</v>
          </cell>
        </row>
        <row r="16588">
          <cell r="A16588" t="str">
            <v>R25CRNLADM</v>
          </cell>
          <cell r="I16588">
            <v>6689</v>
          </cell>
        </row>
        <row r="16589">
          <cell r="A16589" t="str">
            <v>R25CRNLADM</v>
          </cell>
          <cell r="I16589">
            <v>14738</v>
          </cell>
        </row>
        <row r="16590">
          <cell r="A16590" t="str">
            <v>R25CRNLCMO</v>
          </cell>
          <cell r="I16590">
            <v>33340</v>
          </cell>
        </row>
        <row r="16591">
          <cell r="A16591" t="str">
            <v>R25CRNLCMO</v>
          </cell>
          <cell r="I16591">
            <v>200</v>
          </cell>
        </row>
        <row r="16592">
          <cell r="A16592" t="str">
            <v>R25CRNLCMO</v>
          </cell>
          <cell r="I16592">
            <v>530</v>
          </cell>
        </row>
        <row r="16593">
          <cell r="A16593" t="str">
            <v>R25CRNLCMO</v>
          </cell>
          <cell r="I16593">
            <v>1170</v>
          </cell>
        </row>
        <row r="16594">
          <cell r="A16594" t="str">
            <v>R25CRNLDID</v>
          </cell>
          <cell r="I16594">
            <v>24478</v>
          </cell>
        </row>
        <row r="16595">
          <cell r="A16595" t="str">
            <v>R25CRNLDID</v>
          </cell>
          <cell r="I16595">
            <v>531</v>
          </cell>
        </row>
        <row r="16596">
          <cell r="A16596" t="str">
            <v>R25CRNLDID</v>
          </cell>
          <cell r="I16596">
            <v>1169</v>
          </cell>
        </row>
        <row r="16597">
          <cell r="A16597" t="str">
            <v>R25CRNLFLU</v>
          </cell>
          <cell r="I16597">
            <v>3000</v>
          </cell>
        </row>
        <row r="16598">
          <cell r="A16598" t="str">
            <v>R25CRNLFOR</v>
          </cell>
          <cell r="I16598">
            <v>12317</v>
          </cell>
        </row>
        <row r="16599">
          <cell r="A16599" t="str">
            <v>R25CRNLGAR</v>
          </cell>
          <cell r="I16599">
            <v>10798.66</v>
          </cell>
        </row>
        <row r="16600">
          <cell r="A16600" t="str">
            <v>R25CRNLGEN</v>
          </cell>
          <cell r="I16600">
            <v>5000</v>
          </cell>
        </row>
        <row r="16601">
          <cell r="A16601" t="str">
            <v>R25CRNLLIN</v>
          </cell>
          <cell r="I16601">
            <v>5000</v>
          </cell>
        </row>
        <row r="16602">
          <cell r="A16602" t="str">
            <v>R25CRNLLUP</v>
          </cell>
          <cell r="I16602">
            <v>12470</v>
          </cell>
        </row>
        <row r="16603">
          <cell r="A16603" t="str">
            <v>R25CRNLNEU</v>
          </cell>
          <cell r="I16603">
            <v>-5000</v>
          </cell>
        </row>
        <row r="16604">
          <cell r="A16604" t="str">
            <v>R25CRNLNEU</v>
          </cell>
          <cell r="I16604">
            <v>1561</v>
          </cell>
        </row>
        <row r="16605">
          <cell r="A16605" t="str">
            <v>R25CRNLNEU</v>
          </cell>
          <cell r="I16605">
            <v>3439</v>
          </cell>
        </row>
        <row r="16606">
          <cell r="A16606" t="str">
            <v>R25CRNLPEL</v>
          </cell>
          <cell r="I16606">
            <v>15000</v>
          </cell>
        </row>
        <row r="16607">
          <cell r="A16607" t="str">
            <v>R25CRNLPEL</v>
          </cell>
          <cell r="I16607">
            <v>13307</v>
          </cell>
        </row>
        <row r="16608">
          <cell r="A16608" t="str">
            <v>R25CRNLTIG</v>
          </cell>
          <cell r="I16608">
            <v>13444</v>
          </cell>
        </row>
        <row r="16609">
          <cell r="A16609" t="str">
            <v>R25CRNLTIL</v>
          </cell>
          <cell r="I16609">
            <v>10000</v>
          </cell>
        </row>
        <row r="16610">
          <cell r="A16610" t="str">
            <v>R25CRNLTIL</v>
          </cell>
          <cell r="I16610">
            <v>28075</v>
          </cell>
        </row>
        <row r="16611">
          <cell r="A16611" t="str">
            <v>R25CRNLZIM</v>
          </cell>
          <cell r="I16611">
            <v>50905</v>
          </cell>
        </row>
        <row r="16612">
          <cell r="A16612" t="str">
            <v>R25HESPER</v>
          </cell>
          <cell r="I16612">
            <v>-6800</v>
          </cell>
        </row>
        <row r="16613">
          <cell r="A16613" t="str">
            <v>R25HESPER</v>
          </cell>
          <cell r="I16613">
            <v>2124</v>
          </cell>
        </row>
        <row r="16614">
          <cell r="A16614" t="str">
            <v>R25HESPER</v>
          </cell>
          <cell r="I16614">
            <v>4676</v>
          </cell>
        </row>
        <row r="16615">
          <cell r="A16615" t="str">
            <v>R25HESPER</v>
          </cell>
          <cell r="I16615">
            <v>37500</v>
          </cell>
        </row>
        <row r="16616">
          <cell r="A16616" t="str">
            <v>R25PIASEI</v>
          </cell>
          <cell r="I16616">
            <v>5931</v>
          </cell>
        </row>
        <row r="16617">
          <cell r="A16617" t="str">
            <v>R25PIASEI</v>
          </cell>
          <cell r="I16617">
            <v>13000</v>
          </cell>
        </row>
        <row r="16618">
          <cell r="A16618" t="str">
            <v>R273721</v>
          </cell>
          <cell r="I16618">
            <v>10000</v>
          </cell>
        </row>
        <row r="16619">
          <cell r="A16619" t="str">
            <v>R273721</v>
          </cell>
          <cell r="I16619">
            <v>22000</v>
          </cell>
        </row>
        <row r="16620">
          <cell r="A16620" t="str">
            <v>R273721</v>
          </cell>
          <cell r="I16620">
            <v>8000</v>
          </cell>
        </row>
        <row r="16621">
          <cell r="A16621" t="str">
            <v>R275276</v>
          </cell>
          <cell r="I16621">
            <v>9.9</v>
          </cell>
        </row>
        <row r="16622">
          <cell r="A16622" t="str">
            <v>R275276</v>
          </cell>
          <cell r="I16622">
            <v>12497.41</v>
          </cell>
        </row>
        <row r="16623">
          <cell r="A16623" t="str">
            <v>R275276</v>
          </cell>
          <cell r="I16623">
            <v>10000</v>
          </cell>
        </row>
        <row r="16624">
          <cell r="A16624" t="str">
            <v>R275276</v>
          </cell>
          <cell r="I16624">
            <v>104000</v>
          </cell>
        </row>
        <row r="16625">
          <cell r="A16625" t="str">
            <v>R275276</v>
          </cell>
          <cell r="I16625">
            <v>40000</v>
          </cell>
        </row>
        <row r="16626">
          <cell r="A16626" t="str">
            <v>R275574</v>
          </cell>
          <cell r="I16626">
            <v>19119.97</v>
          </cell>
        </row>
        <row r="16627">
          <cell r="A16627" t="str">
            <v>R275574</v>
          </cell>
          <cell r="I16627">
            <v>18750</v>
          </cell>
        </row>
        <row r="16628">
          <cell r="A16628" t="str">
            <v>R275574</v>
          </cell>
          <cell r="I16628">
            <v>49000</v>
          </cell>
        </row>
        <row r="16629">
          <cell r="A16629" t="str">
            <v>R275574</v>
          </cell>
          <cell r="I16629">
            <v>5000</v>
          </cell>
        </row>
        <row r="16630">
          <cell r="A16630" t="str">
            <v>R275574</v>
          </cell>
          <cell r="I16630">
            <v>25000</v>
          </cell>
        </row>
        <row r="16631">
          <cell r="A16631" t="str">
            <v>R275574</v>
          </cell>
          <cell r="I16631">
            <v>10000</v>
          </cell>
        </row>
        <row r="16632">
          <cell r="A16632" t="str">
            <v>R275276</v>
          </cell>
          <cell r="I16632">
            <v>1750</v>
          </cell>
        </row>
        <row r="16633">
          <cell r="A16633" t="str">
            <v>R275276</v>
          </cell>
          <cell r="I16633">
            <v>2000</v>
          </cell>
        </row>
        <row r="16634">
          <cell r="A16634" t="str">
            <v>R422429</v>
          </cell>
          <cell r="I16634">
            <v>4491</v>
          </cell>
        </row>
        <row r="16635">
          <cell r="A16635" t="str">
            <v>R422429</v>
          </cell>
          <cell r="I16635">
            <v>16758</v>
          </cell>
        </row>
        <row r="16636">
          <cell r="A16636" t="str">
            <v>R422429</v>
          </cell>
          <cell r="I16636">
            <v>26999</v>
          </cell>
        </row>
        <row r="16637">
          <cell r="A16637" t="str">
            <v>R425824</v>
          </cell>
          <cell r="I16637">
            <v>3000</v>
          </cell>
        </row>
        <row r="16638">
          <cell r="A16638" t="str">
            <v>R422429</v>
          </cell>
          <cell r="I16638">
            <v>2038</v>
          </cell>
        </row>
        <row r="16639">
          <cell r="A16639" t="str">
            <v>R422429</v>
          </cell>
          <cell r="I16639">
            <v>7607</v>
          </cell>
        </row>
        <row r="16640">
          <cell r="A16640" t="str">
            <v>R614161</v>
          </cell>
          <cell r="I16640">
            <v>17000</v>
          </cell>
        </row>
        <row r="16641">
          <cell r="A16641" t="str">
            <v>R615023BEL</v>
          </cell>
          <cell r="I16641">
            <v>4605</v>
          </cell>
        </row>
        <row r="16642">
          <cell r="A16642" t="str">
            <v>R615023BEL</v>
          </cell>
          <cell r="I16642">
            <v>850</v>
          </cell>
        </row>
        <row r="16643">
          <cell r="A16643" t="str">
            <v>R615023BMT</v>
          </cell>
          <cell r="I16643">
            <v>779</v>
          </cell>
        </row>
        <row r="16644">
          <cell r="A16644" t="str">
            <v>R615023COM</v>
          </cell>
          <cell r="I16644">
            <v>74430</v>
          </cell>
        </row>
        <row r="16645">
          <cell r="A16645" t="str">
            <v>R615023COM</v>
          </cell>
          <cell r="I16645">
            <v>4000</v>
          </cell>
        </row>
        <row r="16646">
          <cell r="A16646" t="str">
            <v>R615023E2C</v>
          </cell>
          <cell r="I16646">
            <v>4428.03</v>
          </cell>
        </row>
        <row r="16647">
          <cell r="A16647" t="str">
            <v>R615023E2C</v>
          </cell>
          <cell r="I16647">
            <v>7003.45</v>
          </cell>
        </row>
        <row r="16648">
          <cell r="A16648" t="str">
            <v>R615023E2C</v>
          </cell>
          <cell r="I16648">
            <v>24082.1</v>
          </cell>
        </row>
        <row r="16649">
          <cell r="A16649" t="str">
            <v>R615023E2C</v>
          </cell>
          <cell r="I16649">
            <v>5000</v>
          </cell>
        </row>
        <row r="16650">
          <cell r="A16650" t="str">
            <v>R615023E2C</v>
          </cell>
          <cell r="I16650">
            <v>6961</v>
          </cell>
        </row>
        <row r="16651">
          <cell r="A16651" t="str">
            <v>R615023E2C</v>
          </cell>
          <cell r="I16651">
            <v>2000</v>
          </cell>
        </row>
        <row r="16652">
          <cell r="A16652" t="str">
            <v>R615023E3S</v>
          </cell>
          <cell r="I16652">
            <v>6662</v>
          </cell>
        </row>
        <row r="16653">
          <cell r="A16653" t="str">
            <v>R615023E3S</v>
          </cell>
          <cell r="I16653">
            <v>1000</v>
          </cell>
        </row>
        <row r="16654">
          <cell r="A16654" t="str">
            <v>R615023EVZ</v>
          </cell>
          <cell r="I16654">
            <v>4623</v>
          </cell>
        </row>
        <row r="16655">
          <cell r="A16655" t="str">
            <v>R615023EVZ</v>
          </cell>
          <cell r="I16655">
            <v>2000</v>
          </cell>
        </row>
        <row r="16656">
          <cell r="A16656" t="str">
            <v>R615240</v>
          </cell>
          <cell r="I16656">
            <v>44340</v>
          </cell>
        </row>
        <row r="16657">
          <cell r="A16657" t="str">
            <v>R615240</v>
          </cell>
          <cell r="I16657">
            <v>1200</v>
          </cell>
        </row>
        <row r="16658">
          <cell r="A16658" t="str">
            <v>R615242</v>
          </cell>
          <cell r="I16658">
            <v>10000</v>
          </cell>
        </row>
        <row r="16659">
          <cell r="A16659" t="str">
            <v>R615242</v>
          </cell>
          <cell r="I16659">
            <v>55440</v>
          </cell>
        </row>
        <row r="16660">
          <cell r="A16660" t="str">
            <v>R615310COM</v>
          </cell>
          <cell r="I16660">
            <v>108335</v>
          </cell>
        </row>
        <row r="16661">
          <cell r="A16661" t="str">
            <v>R615310COM</v>
          </cell>
          <cell r="I16661">
            <v>5121</v>
          </cell>
        </row>
        <row r="16662">
          <cell r="A16662" t="str">
            <v>R615310COM</v>
          </cell>
          <cell r="I16662">
            <v>11284</v>
          </cell>
        </row>
        <row r="16663">
          <cell r="A16663" t="str">
            <v>R615557</v>
          </cell>
          <cell r="I16663">
            <v>90655</v>
          </cell>
        </row>
        <row r="16664">
          <cell r="A16664" t="str">
            <v>R615557</v>
          </cell>
          <cell r="I16664">
            <v>17255</v>
          </cell>
        </row>
        <row r="16665">
          <cell r="A16665" t="str">
            <v>R615558</v>
          </cell>
          <cell r="I16665">
            <v>2742.2700000000004</v>
          </cell>
        </row>
        <row r="16666">
          <cell r="A16666" t="str">
            <v>R615558</v>
          </cell>
          <cell r="I16666">
            <v>30901.16</v>
          </cell>
        </row>
        <row r="16667">
          <cell r="A16667" t="str">
            <v>R615558</v>
          </cell>
          <cell r="I16667">
            <v>3513</v>
          </cell>
        </row>
        <row r="16668">
          <cell r="A16668" t="str">
            <v>R615558</v>
          </cell>
          <cell r="I16668">
            <v>7738</v>
          </cell>
        </row>
        <row r="16669">
          <cell r="A16669" t="str">
            <v>R615558</v>
          </cell>
          <cell r="I16669">
            <v>9588.94</v>
          </cell>
        </row>
        <row r="16670">
          <cell r="A16670" t="str">
            <v>R615558</v>
          </cell>
          <cell r="I16670">
            <v>17049.5</v>
          </cell>
        </row>
        <row r="16671">
          <cell r="A16671" t="str">
            <v>R615558</v>
          </cell>
          <cell r="I16671">
            <v>1500</v>
          </cell>
        </row>
        <row r="16672">
          <cell r="A16672" t="str">
            <v>R615558</v>
          </cell>
          <cell r="I16672">
            <v>172957</v>
          </cell>
        </row>
        <row r="16673">
          <cell r="A16673" t="str">
            <v>R615558</v>
          </cell>
          <cell r="I16673">
            <v>15783</v>
          </cell>
        </row>
        <row r="16674">
          <cell r="A16674" t="str">
            <v>R615558</v>
          </cell>
          <cell r="I16674">
            <v>10927</v>
          </cell>
        </row>
        <row r="16675">
          <cell r="A16675" t="str">
            <v>R615558</v>
          </cell>
          <cell r="I16675">
            <v>24073</v>
          </cell>
        </row>
        <row r="16676">
          <cell r="A16676" t="str">
            <v>R615558</v>
          </cell>
          <cell r="I16676">
            <v>500</v>
          </cell>
        </row>
        <row r="16677">
          <cell r="A16677" t="str">
            <v>R615667</v>
          </cell>
          <cell r="I16677">
            <v>25245</v>
          </cell>
        </row>
        <row r="16678">
          <cell r="A16678" t="str">
            <v>R615558</v>
          </cell>
          <cell r="I16678">
            <v>2523</v>
          </cell>
        </row>
        <row r="16679">
          <cell r="A16679" t="str">
            <v>R615558</v>
          </cell>
          <cell r="I16679">
            <v>15132</v>
          </cell>
        </row>
        <row r="16680">
          <cell r="A16680" t="str">
            <v>R615558</v>
          </cell>
          <cell r="I16680">
            <v>6868</v>
          </cell>
        </row>
        <row r="16681">
          <cell r="A16681" t="str">
            <v>R623023</v>
          </cell>
          <cell r="I16681">
            <v>102000</v>
          </cell>
        </row>
        <row r="16682">
          <cell r="A16682" t="str">
            <v>R623023</v>
          </cell>
          <cell r="I16682">
            <v>28000</v>
          </cell>
        </row>
        <row r="16683">
          <cell r="A16683" t="str">
            <v>R623733</v>
          </cell>
          <cell r="I16683">
            <v>20255</v>
          </cell>
        </row>
        <row r="16684">
          <cell r="A16684" t="str">
            <v>R623733</v>
          </cell>
          <cell r="I16684">
            <v>4000</v>
          </cell>
        </row>
        <row r="16685">
          <cell r="A16685" t="str">
            <v>R625182</v>
          </cell>
          <cell r="I16685">
            <v>10890</v>
          </cell>
        </row>
        <row r="16686">
          <cell r="A16686" t="str">
            <v>R625223</v>
          </cell>
          <cell r="I16686">
            <v>53955</v>
          </cell>
        </row>
        <row r="16687">
          <cell r="A16687" t="str">
            <v>R625246ASP</v>
          </cell>
          <cell r="I16687">
            <v>4000</v>
          </cell>
        </row>
        <row r="16688">
          <cell r="A16688" t="str">
            <v>R625246CQR</v>
          </cell>
          <cell r="I16688">
            <v>14168</v>
          </cell>
        </row>
        <row r="16689">
          <cell r="A16689" t="str">
            <v>R625246CQR</v>
          </cell>
          <cell r="I16689">
            <v>7000</v>
          </cell>
        </row>
        <row r="16690">
          <cell r="A16690" t="str">
            <v>R625246CQR</v>
          </cell>
          <cell r="I16690">
            <v>26391</v>
          </cell>
        </row>
        <row r="16691">
          <cell r="A16691" t="str">
            <v>R625246CQR</v>
          </cell>
          <cell r="I16691">
            <v>4040</v>
          </cell>
        </row>
        <row r="16692">
          <cell r="A16692" t="str">
            <v>R625246CQR</v>
          </cell>
          <cell r="I16692">
            <v>2615</v>
          </cell>
        </row>
        <row r="16693">
          <cell r="A16693" t="str">
            <v>R625246CQR</v>
          </cell>
          <cell r="I16693">
            <v>12143</v>
          </cell>
        </row>
        <row r="16694">
          <cell r="A16694" t="str">
            <v>R625246CQR</v>
          </cell>
          <cell r="I16694">
            <v>17809</v>
          </cell>
        </row>
        <row r="16695">
          <cell r="A16695" t="str">
            <v>R625246CQR</v>
          </cell>
          <cell r="I16695">
            <v>13835</v>
          </cell>
        </row>
        <row r="16696">
          <cell r="A16696" t="str">
            <v>R625246CQR</v>
          </cell>
          <cell r="I16696">
            <v>29612</v>
          </cell>
        </row>
        <row r="16697">
          <cell r="A16697" t="str">
            <v>R625246CQR</v>
          </cell>
          <cell r="I16697">
            <v>5500</v>
          </cell>
        </row>
        <row r="16698">
          <cell r="A16698" t="str">
            <v>R625246CQR</v>
          </cell>
          <cell r="I16698">
            <v>-3360</v>
          </cell>
        </row>
        <row r="16699">
          <cell r="A16699" t="str">
            <v>R625246CQR</v>
          </cell>
          <cell r="I16699">
            <v>30000</v>
          </cell>
        </row>
        <row r="16700">
          <cell r="A16700" t="str">
            <v>R625246CQR</v>
          </cell>
          <cell r="I16700">
            <v>5989</v>
          </cell>
        </row>
        <row r="16701">
          <cell r="A16701" t="str">
            <v>R625246CQR</v>
          </cell>
          <cell r="I16701">
            <v>28064</v>
          </cell>
        </row>
        <row r="16702">
          <cell r="A16702" t="str">
            <v>R625246CQR</v>
          </cell>
          <cell r="I16702">
            <v>11352</v>
          </cell>
        </row>
        <row r="16703">
          <cell r="A16703" t="str">
            <v>R625246CQR</v>
          </cell>
          <cell r="I16703">
            <v>6295</v>
          </cell>
        </row>
        <row r="16704">
          <cell r="A16704" t="str">
            <v>R625246CQR</v>
          </cell>
          <cell r="I16704">
            <v>12429</v>
          </cell>
        </row>
        <row r="16705">
          <cell r="A16705" t="str">
            <v>R625246CQR</v>
          </cell>
          <cell r="I16705">
            <v>17226</v>
          </cell>
        </row>
        <row r="16706">
          <cell r="A16706" t="str">
            <v>R625246GEM</v>
          </cell>
          <cell r="I16706">
            <v>400</v>
          </cell>
        </row>
        <row r="16707">
          <cell r="A16707" t="str">
            <v>R625246MEM</v>
          </cell>
          <cell r="I16707">
            <v>13000</v>
          </cell>
        </row>
        <row r="16708">
          <cell r="A16708" t="str">
            <v>R625246MEM</v>
          </cell>
          <cell r="I16708">
            <v>4000</v>
          </cell>
        </row>
        <row r="16709">
          <cell r="A16709" t="str">
            <v>R625246MUT</v>
          </cell>
          <cell r="I16709">
            <v>4500</v>
          </cell>
        </row>
        <row r="16710">
          <cell r="A16710" t="str">
            <v>R625246SMI</v>
          </cell>
          <cell r="I16710">
            <v>6676.67</v>
          </cell>
        </row>
        <row r="16711">
          <cell r="A16711" t="str">
            <v>R625246SPM</v>
          </cell>
          <cell r="I16711">
            <v>4087</v>
          </cell>
        </row>
        <row r="16712">
          <cell r="A16712" t="str">
            <v>R625246SUR</v>
          </cell>
          <cell r="I16712">
            <v>600</v>
          </cell>
        </row>
        <row r="16713">
          <cell r="A16713" t="str">
            <v>R625265</v>
          </cell>
          <cell r="I16713">
            <v>26517</v>
          </cell>
        </row>
        <row r="16714">
          <cell r="A16714" t="str">
            <v>R625265</v>
          </cell>
          <cell r="I16714">
            <v>5658</v>
          </cell>
        </row>
        <row r="16715">
          <cell r="A16715" t="str">
            <v>R625278</v>
          </cell>
          <cell r="I16715">
            <v>15840</v>
          </cell>
        </row>
        <row r="16716">
          <cell r="A16716" t="str">
            <v>R625280</v>
          </cell>
          <cell r="I16716">
            <v>70140</v>
          </cell>
        </row>
        <row r="16717">
          <cell r="A16717" t="str">
            <v>R625280</v>
          </cell>
          <cell r="I16717">
            <v>15000</v>
          </cell>
        </row>
        <row r="16718">
          <cell r="A16718" t="str">
            <v>R625280</v>
          </cell>
          <cell r="I16718">
            <v>2000</v>
          </cell>
        </row>
        <row r="16719">
          <cell r="A16719" t="str">
            <v>R625280</v>
          </cell>
          <cell r="I16719">
            <v>30000</v>
          </cell>
        </row>
        <row r="16720">
          <cell r="A16720" t="str">
            <v>R625285</v>
          </cell>
          <cell r="I16720">
            <v>14355</v>
          </cell>
        </row>
        <row r="16721">
          <cell r="A16721" t="str">
            <v>R625615</v>
          </cell>
          <cell r="I16721">
            <v>12523.09</v>
          </cell>
        </row>
        <row r="16722">
          <cell r="A16722" t="str">
            <v>R625615</v>
          </cell>
          <cell r="I16722">
            <v>8955</v>
          </cell>
        </row>
        <row r="16723">
          <cell r="A16723" t="str">
            <v>R625615</v>
          </cell>
          <cell r="I16723">
            <v>19728</v>
          </cell>
        </row>
        <row r="16724">
          <cell r="A16724" t="str">
            <v>R625615</v>
          </cell>
          <cell r="I16724">
            <v>106820</v>
          </cell>
        </row>
        <row r="16725">
          <cell r="A16725" t="str">
            <v>R625615</v>
          </cell>
          <cell r="I16725">
            <v>3500</v>
          </cell>
        </row>
        <row r="16726">
          <cell r="A16726" t="str">
            <v>R625615</v>
          </cell>
          <cell r="I16726">
            <v>7000</v>
          </cell>
        </row>
        <row r="16727">
          <cell r="A16727" t="str">
            <v>R625615</v>
          </cell>
          <cell r="I16727">
            <v>7000</v>
          </cell>
        </row>
        <row r="16728">
          <cell r="A16728" t="str">
            <v>R625246CQR</v>
          </cell>
          <cell r="I16728">
            <v>1165</v>
          </cell>
        </row>
        <row r="16729">
          <cell r="A16729" t="str">
            <v>R625246GEM</v>
          </cell>
          <cell r="I16729">
            <v>2500</v>
          </cell>
        </row>
        <row r="16730">
          <cell r="A16730" t="str">
            <v>R625615</v>
          </cell>
          <cell r="I16730">
            <v>1530</v>
          </cell>
        </row>
        <row r="16731">
          <cell r="A16731" t="str">
            <v>R625246ASP</v>
          </cell>
          <cell r="I16731">
            <v>6000</v>
          </cell>
        </row>
        <row r="16732">
          <cell r="A16732" t="str">
            <v>R625246CO2</v>
          </cell>
          <cell r="I16732">
            <v>300</v>
          </cell>
        </row>
        <row r="16733">
          <cell r="A16733" t="str">
            <v>R625246GEM</v>
          </cell>
          <cell r="I16733">
            <v>17000</v>
          </cell>
        </row>
        <row r="16734">
          <cell r="A16734" t="str">
            <v>R625246MEM</v>
          </cell>
          <cell r="I16734">
            <v>2000</v>
          </cell>
        </row>
        <row r="16735">
          <cell r="A16735" t="str">
            <v>R625246CQR</v>
          </cell>
          <cell r="I16735">
            <v>8000</v>
          </cell>
        </row>
        <row r="16736">
          <cell r="A16736" t="str">
            <v>R625246GEM</v>
          </cell>
          <cell r="I16736">
            <v>4000</v>
          </cell>
        </row>
        <row r="16737">
          <cell r="A16737" t="str">
            <v>R633411</v>
          </cell>
          <cell r="I16737">
            <v>30000</v>
          </cell>
        </row>
        <row r="16738">
          <cell r="A16738" t="str">
            <v>R635005</v>
          </cell>
          <cell r="I16738">
            <v>32113</v>
          </cell>
        </row>
        <row r="16739">
          <cell r="A16739" t="str">
            <v>R635005</v>
          </cell>
          <cell r="I16739">
            <v>6000</v>
          </cell>
        </row>
        <row r="16740">
          <cell r="A16740" t="str">
            <v>R635007CHA</v>
          </cell>
          <cell r="I16740">
            <v>60432</v>
          </cell>
        </row>
        <row r="16741">
          <cell r="A16741" t="str">
            <v>R635007CHA</v>
          </cell>
          <cell r="I16741">
            <v>21976</v>
          </cell>
        </row>
        <row r="16742">
          <cell r="A16742" t="str">
            <v>R635007FES</v>
          </cell>
          <cell r="I16742">
            <v>10000</v>
          </cell>
        </row>
        <row r="16743">
          <cell r="A16743" t="str">
            <v>R635007FES</v>
          </cell>
          <cell r="I16743">
            <v>2000</v>
          </cell>
        </row>
        <row r="16744">
          <cell r="A16744" t="str">
            <v>R635007HAM</v>
          </cell>
          <cell r="I16744">
            <v>10000</v>
          </cell>
        </row>
        <row r="16745">
          <cell r="A16745" t="str">
            <v>R635007HAM</v>
          </cell>
          <cell r="I16745">
            <v>2000</v>
          </cell>
        </row>
        <row r="16746">
          <cell r="A16746" t="str">
            <v>R635007HAM</v>
          </cell>
          <cell r="I16746">
            <v>500</v>
          </cell>
        </row>
        <row r="16747">
          <cell r="A16747" t="str">
            <v>R635007HAM</v>
          </cell>
          <cell r="I16747">
            <v>3500</v>
          </cell>
        </row>
        <row r="16748">
          <cell r="A16748" t="str">
            <v>R635007JAL</v>
          </cell>
          <cell r="I16748">
            <v>10000</v>
          </cell>
        </row>
        <row r="16749">
          <cell r="A16749" t="str">
            <v>R635007JAL</v>
          </cell>
          <cell r="I16749">
            <v>2000</v>
          </cell>
        </row>
        <row r="16750">
          <cell r="A16750" t="str">
            <v>R635007PCO</v>
          </cell>
          <cell r="I16750">
            <v>20069</v>
          </cell>
        </row>
        <row r="16751">
          <cell r="A16751" t="str">
            <v>R635007PEC</v>
          </cell>
          <cell r="I16751">
            <v>1000</v>
          </cell>
        </row>
        <row r="16752">
          <cell r="A16752" t="str">
            <v>R635007PEC</v>
          </cell>
          <cell r="I16752">
            <v>10000</v>
          </cell>
        </row>
        <row r="16753">
          <cell r="A16753" t="str">
            <v>R635007PEC</v>
          </cell>
          <cell r="I16753">
            <v>2000</v>
          </cell>
        </row>
        <row r="16754">
          <cell r="A16754" t="str">
            <v>R635220DIR</v>
          </cell>
          <cell r="I16754">
            <v>69240</v>
          </cell>
        </row>
        <row r="16755">
          <cell r="A16755" t="str">
            <v>R635220DIR</v>
          </cell>
          <cell r="I16755">
            <v>1500</v>
          </cell>
        </row>
        <row r="16756">
          <cell r="A16756" t="str">
            <v>R635220EQ1</v>
          </cell>
          <cell r="I16756">
            <v>6000</v>
          </cell>
        </row>
        <row r="16757">
          <cell r="A16757" t="str">
            <v>R635220EQ3</v>
          </cell>
          <cell r="I16757">
            <v>25731.49</v>
          </cell>
        </row>
        <row r="16758">
          <cell r="A16758" t="str">
            <v>R635270</v>
          </cell>
          <cell r="I16758">
            <v>40490</v>
          </cell>
        </row>
        <row r="16759">
          <cell r="A16759" t="str">
            <v>R635270</v>
          </cell>
          <cell r="I16759">
            <v>10000</v>
          </cell>
        </row>
        <row r="16760">
          <cell r="A16760" t="str">
            <v>R635007HAM</v>
          </cell>
          <cell r="I16760">
            <v>5000</v>
          </cell>
        </row>
        <row r="16761">
          <cell r="A16761" t="str">
            <v>R635007PEC</v>
          </cell>
          <cell r="I16761">
            <v>9000</v>
          </cell>
        </row>
        <row r="16762">
          <cell r="A16762" t="str">
            <v>R635220DIR</v>
          </cell>
          <cell r="I16762">
            <v>6000</v>
          </cell>
        </row>
        <row r="16763">
          <cell r="A16763" t="str">
            <v>R635005</v>
          </cell>
          <cell r="I16763">
            <v>1700</v>
          </cell>
        </row>
        <row r="16764">
          <cell r="A16764" t="str">
            <v>R642000</v>
          </cell>
          <cell r="I16764">
            <v>8000</v>
          </cell>
        </row>
        <row r="16765">
          <cell r="A16765" t="str">
            <v>R643083</v>
          </cell>
          <cell r="I16765">
            <v>11981</v>
          </cell>
        </row>
        <row r="16766">
          <cell r="A16766" t="str">
            <v>R643083</v>
          </cell>
          <cell r="I16766">
            <v>4354</v>
          </cell>
        </row>
        <row r="16767">
          <cell r="A16767" t="str">
            <v>R643083</v>
          </cell>
          <cell r="I16767">
            <v>1000</v>
          </cell>
        </row>
        <row r="16768">
          <cell r="A16768" t="str">
            <v>R644147</v>
          </cell>
          <cell r="I16768">
            <v>9900</v>
          </cell>
        </row>
        <row r="16769">
          <cell r="A16769" t="str">
            <v>R644570</v>
          </cell>
          <cell r="I16769">
            <v>4950</v>
          </cell>
        </row>
        <row r="16770">
          <cell r="A16770" t="str">
            <v>R645205</v>
          </cell>
          <cell r="I16770">
            <v>4633.33</v>
          </cell>
        </row>
        <row r="16771">
          <cell r="A16771" t="str">
            <v>R645205</v>
          </cell>
          <cell r="I16771">
            <v>8000</v>
          </cell>
        </row>
        <row r="16772">
          <cell r="A16772" t="str">
            <v>R645205</v>
          </cell>
          <cell r="I16772">
            <v>104391</v>
          </cell>
        </row>
        <row r="16773">
          <cell r="A16773" t="str">
            <v>R645205</v>
          </cell>
          <cell r="I16773">
            <v>15000</v>
          </cell>
        </row>
        <row r="16774">
          <cell r="A16774" t="str">
            <v>R645205</v>
          </cell>
          <cell r="I16774">
            <v>12487</v>
          </cell>
        </row>
        <row r="16775">
          <cell r="A16775" t="str">
            <v>R645205</v>
          </cell>
          <cell r="I16775">
            <v>27512</v>
          </cell>
        </row>
        <row r="16776">
          <cell r="A16776" t="str">
            <v>R645668</v>
          </cell>
          <cell r="I16776">
            <v>19545</v>
          </cell>
        </row>
        <row r="16777">
          <cell r="A16777" t="str">
            <v>R645668</v>
          </cell>
          <cell r="I16777">
            <v>1200</v>
          </cell>
        </row>
        <row r="16778">
          <cell r="A16778" t="str">
            <v>R645668</v>
          </cell>
          <cell r="I16778">
            <v>7586</v>
          </cell>
        </row>
        <row r="16779">
          <cell r="A16779" t="str">
            <v>R645668</v>
          </cell>
          <cell r="I16779">
            <v>16714</v>
          </cell>
        </row>
        <row r="16780">
          <cell r="A16780" t="str">
            <v>R654148</v>
          </cell>
          <cell r="I16780">
            <v>2988</v>
          </cell>
        </row>
        <row r="16781">
          <cell r="A16781" t="str">
            <v>R654148</v>
          </cell>
          <cell r="I16781">
            <v>3277</v>
          </cell>
        </row>
        <row r="16782">
          <cell r="A16782" t="str">
            <v>R654148</v>
          </cell>
          <cell r="I16782">
            <v>25740</v>
          </cell>
        </row>
        <row r="16783">
          <cell r="A16783" t="str">
            <v>R654148</v>
          </cell>
          <cell r="I16783">
            <v>1600</v>
          </cell>
        </row>
        <row r="16784">
          <cell r="A16784" t="str">
            <v>R655208</v>
          </cell>
          <cell r="I16784">
            <v>31934.04</v>
          </cell>
        </row>
        <row r="16785">
          <cell r="A16785" t="str">
            <v>R655208</v>
          </cell>
          <cell r="I16785">
            <v>2854</v>
          </cell>
        </row>
        <row r="16786">
          <cell r="A16786" t="str">
            <v>R655208</v>
          </cell>
          <cell r="I16786">
            <v>719.63</v>
          </cell>
        </row>
        <row r="16787">
          <cell r="A16787" t="str">
            <v>R655208</v>
          </cell>
          <cell r="I16787">
            <v>6500</v>
          </cell>
        </row>
        <row r="16788">
          <cell r="A16788" t="str">
            <v>R655208</v>
          </cell>
          <cell r="I16788">
            <v>10000</v>
          </cell>
        </row>
        <row r="16789">
          <cell r="A16789" t="str">
            <v>R655208</v>
          </cell>
          <cell r="I16789">
            <v>6200</v>
          </cell>
        </row>
        <row r="16790">
          <cell r="A16790" t="str">
            <v>R655208</v>
          </cell>
          <cell r="I16790">
            <v>6000</v>
          </cell>
        </row>
        <row r="16791">
          <cell r="A16791" t="str">
            <v>R655208</v>
          </cell>
          <cell r="I16791">
            <v>262300</v>
          </cell>
        </row>
        <row r="16792">
          <cell r="A16792" t="str">
            <v>R655208</v>
          </cell>
          <cell r="I16792">
            <v>5000</v>
          </cell>
        </row>
        <row r="16793">
          <cell r="A16793" t="str">
            <v>R655208</v>
          </cell>
          <cell r="I16793">
            <v>1226.99</v>
          </cell>
        </row>
        <row r="16794">
          <cell r="A16794" t="str">
            <v>R655208</v>
          </cell>
          <cell r="I16794">
            <v>2000</v>
          </cell>
        </row>
        <row r="16795">
          <cell r="A16795" t="str">
            <v>R655208</v>
          </cell>
          <cell r="I16795">
            <v>6878</v>
          </cell>
        </row>
        <row r="16796">
          <cell r="A16796" t="str">
            <v>R655208</v>
          </cell>
          <cell r="I16796">
            <v>3122</v>
          </cell>
        </row>
        <row r="16797">
          <cell r="A16797" t="str">
            <v>R655208</v>
          </cell>
          <cell r="I16797">
            <v>2000</v>
          </cell>
        </row>
        <row r="16798">
          <cell r="A16798" t="str">
            <v>R673403</v>
          </cell>
          <cell r="I16798">
            <v>20000</v>
          </cell>
        </row>
        <row r="16799">
          <cell r="A16799" t="str">
            <v>R673403</v>
          </cell>
          <cell r="I16799">
            <v>40000</v>
          </cell>
        </row>
        <row r="16800">
          <cell r="A16800" t="str">
            <v>R674126</v>
          </cell>
          <cell r="I16800">
            <v>10000</v>
          </cell>
        </row>
        <row r="16801">
          <cell r="A16801" t="str">
            <v>R674126</v>
          </cell>
          <cell r="I16801">
            <v>14338</v>
          </cell>
        </row>
        <row r="16802">
          <cell r="A16802" t="str">
            <v>R674126</v>
          </cell>
          <cell r="I16802">
            <v>7648</v>
          </cell>
        </row>
        <row r="16803">
          <cell r="A16803" t="str">
            <v>R675008</v>
          </cell>
          <cell r="I16803">
            <v>22019</v>
          </cell>
        </row>
        <row r="16804">
          <cell r="A16804" t="str">
            <v>R675008</v>
          </cell>
          <cell r="I16804">
            <v>5000</v>
          </cell>
        </row>
        <row r="16805">
          <cell r="A16805" t="str">
            <v>R675509</v>
          </cell>
          <cell r="I16805">
            <v>28855</v>
          </cell>
        </row>
        <row r="16806">
          <cell r="A16806" t="str">
            <v>R675509</v>
          </cell>
          <cell r="I16806">
            <v>35000</v>
          </cell>
        </row>
        <row r="16807">
          <cell r="A16807" t="str">
            <v>R679406</v>
          </cell>
          <cell r="I16807">
            <v>15400</v>
          </cell>
        </row>
        <row r="16808">
          <cell r="A16808" t="str">
            <v>R679406</v>
          </cell>
          <cell r="I16808">
            <v>11000</v>
          </cell>
        </row>
        <row r="16809">
          <cell r="A16809" t="str">
            <v>R679406</v>
          </cell>
          <cell r="I16809">
            <v>11736</v>
          </cell>
        </row>
        <row r="16810">
          <cell r="A16810" t="str">
            <v>R679406</v>
          </cell>
          <cell r="I16810">
            <v>14900</v>
          </cell>
        </row>
        <row r="16811">
          <cell r="A16811" t="str">
            <v>R679406</v>
          </cell>
          <cell r="I16811">
            <v>8800</v>
          </cell>
        </row>
        <row r="16812">
          <cell r="A16812" t="str">
            <v>R679406</v>
          </cell>
          <cell r="I16812">
            <v>3192</v>
          </cell>
        </row>
        <row r="16813">
          <cell r="A16813" t="str">
            <v>R679406</v>
          </cell>
          <cell r="I16813">
            <v>1029</v>
          </cell>
        </row>
        <row r="16814">
          <cell r="A16814" t="str">
            <v>R683127</v>
          </cell>
          <cell r="I16814">
            <v>53800</v>
          </cell>
        </row>
        <row r="16815">
          <cell r="A16815" t="str">
            <v>R683127</v>
          </cell>
          <cell r="I16815">
            <v>76200</v>
          </cell>
        </row>
        <row r="16816">
          <cell r="A16816" t="str">
            <v>R685306</v>
          </cell>
          <cell r="I16816">
            <v>242440</v>
          </cell>
        </row>
        <row r="16817">
          <cell r="A16817" t="str">
            <v>R685306</v>
          </cell>
          <cell r="I16817">
            <v>100000</v>
          </cell>
        </row>
        <row r="16818">
          <cell r="A16818" t="str">
            <v>R685306</v>
          </cell>
          <cell r="I16818">
            <v>3122</v>
          </cell>
        </row>
        <row r="16819">
          <cell r="A16819" t="str">
            <v>R685306</v>
          </cell>
          <cell r="I16819">
            <v>6878</v>
          </cell>
        </row>
        <row r="16820">
          <cell r="A16820" t="str">
            <v>R685306</v>
          </cell>
          <cell r="I16820">
            <v>7681.32</v>
          </cell>
        </row>
        <row r="16821">
          <cell r="A16821" t="str">
            <v>R685306</v>
          </cell>
          <cell r="I16821">
            <v>136374.53</v>
          </cell>
        </row>
        <row r="16822">
          <cell r="A16822" t="str">
            <v>R685306</v>
          </cell>
          <cell r="I16822">
            <v>40733.35</v>
          </cell>
        </row>
        <row r="16823">
          <cell r="A16823" t="str">
            <v>R685306E04</v>
          </cell>
          <cell r="I16823">
            <v>2.0599999999994907</v>
          </cell>
        </row>
        <row r="16824">
          <cell r="A16824" t="str">
            <v>R685306E04</v>
          </cell>
          <cell r="I16824">
            <v>3435</v>
          </cell>
        </row>
        <row r="16825">
          <cell r="A16825" t="str">
            <v>R685306E09</v>
          </cell>
          <cell r="I16825">
            <v>28797.360000000001</v>
          </cell>
        </row>
        <row r="16826">
          <cell r="A16826" t="str">
            <v>R685306E09</v>
          </cell>
          <cell r="I16826">
            <v>15000</v>
          </cell>
        </row>
        <row r="16827">
          <cell r="A16827" t="str">
            <v>R685672</v>
          </cell>
          <cell r="I16827">
            <v>7920</v>
          </cell>
        </row>
        <row r="16828">
          <cell r="A16828" t="str">
            <v>R685822</v>
          </cell>
          <cell r="I16828">
            <v>23413.48</v>
          </cell>
        </row>
        <row r="16829">
          <cell r="A16829" t="str">
            <v>R685822</v>
          </cell>
          <cell r="I16829">
            <v>2000</v>
          </cell>
        </row>
        <row r="16830">
          <cell r="A16830" t="str">
            <v>R685822</v>
          </cell>
          <cell r="I16830">
            <v>21550.51</v>
          </cell>
        </row>
        <row r="16831">
          <cell r="A16831" t="str">
            <v>R685822</v>
          </cell>
          <cell r="I16831">
            <v>158683</v>
          </cell>
        </row>
        <row r="16832">
          <cell r="A16832" t="str">
            <v>R685822</v>
          </cell>
          <cell r="I16832">
            <v>5405</v>
          </cell>
        </row>
        <row r="16833">
          <cell r="A16833" t="str">
            <v>R685822</v>
          </cell>
          <cell r="I16833">
            <v>7806</v>
          </cell>
        </row>
        <row r="16834">
          <cell r="A16834" t="str">
            <v>R685822</v>
          </cell>
          <cell r="I16834">
            <v>17196</v>
          </cell>
        </row>
        <row r="16835">
          <cell r="A16835" t="str">
            <v>R685306E04</v>
          </cell>
          <cell r="I16835">
            <v>3610</v>
          </cell>
        </row>
        <row r="16836">
          <cell r="A16836" t="str">
            <v>R685306E04</v>
          </cell>
          <cell r="I16836">
            <v>7955</v>
          </cell>
        </row>
        <row r="16837">
          <cell r="A16837" t="str">
            <v>R685306E09</v>
          </cell>
          <cell r="I16837">
            <v>313</v>
          </cell>
        </row>
        <row r="16838">
          <cell r="A16838" t="str">
            <v>R685306E09</v>
          </cell>
          <cell r="I16838">
            <v>688</v>
          </cell>
        </row>
        <row r="16839">
          <cell r="A16839" t="str">
            <v>R685306</v>
          </cell>
          <cell r="I16839">
            <v>100000</v>
          </cell>
        </row>
        <row r="16840">
          <cell r="A16840" t="str">
            <v>R685306E15</v>
          </cell>
          <cell r="I16840">
            <v>10000</v>
          </cell>
        </row>
        <row r="16841">
          <cell r="A16841" t="str">
            <v>R685306E10</v>
          </cell>
          <cell r="I16841">
            <v>1000</v>
          </cell>
        </row>
        <row r="16842">
          <cell r="A16842" t="str">
            <v>R685306E01</v>
          </cell>
          <cell r="I16842">
            <v>3750</v>
          </cell>
        </row>
        <row r="16843">
          <cell r="A16843" t="str">
            <v>R90OUTILS</v>
          </cell>
          <cell r="I16843">
            <v>570000</v>
          </cell>
        </row>
        <row r="16844">
          <cell r="A16844" t="str">
            <v>R90OUTILS</v>
          </cell>
          <cell r="I16844">
            <v>333446</v>
          </cell>
        </row>
        <row r="16845">
          <cell r="A16845" t="str">
            <v>R90OUTILS</v>
          </cell>
          <cell r="I16845">
            <v>8429</v>
          </cell>
        </row>
        <row r="16846">
          <cell r="A16846" t="str">
            <v>R90OUTILS</v>
          </cell>
          <cell r="I16846">
            <v>18571</v>
          </cell>
        </row>
        <row r="16847">
          <cell r="A16847" t="str">
            <v>R90VALO</v>
          </cell>
          <cell r="I16847">
            <v>65000</v>
          </cell>
        </row>
        <row r="16848">
          <cell r="A16848" t="str">
            <v>R90VALO</v>
          </cell>
          <cell r="I16848">
            <v>35000</v>
          </cell>
        </row>
        <row r="16849">
          <cell r="A16849" t="str">
            <v>R90VALO</v>
          </cell>
          <cell r="I16849">
            <v>8500</v>
          </cell>
        </row>
        <row r="16850">
          <cell r="A16850" t="str">
            <v>R90VALO</v>
          </cell>
          <cell r="I16850">
            <v>30000</v>
          </cell>
        </row>
        <row r="16851">
          <cell r="A16851" t="str">
            <v>R90VALO</v>
          </cell>
          <cell r="I16851">
            <v>15000</v>
          </cell>
        </row>
        <row r="16852">
          <cell r="A16852" t="str">
            <v>R90VALO</v>
          </cell>
          <cell r="I16852">
            <v>163100</v>
          </cell>
        </row>
        <row r="16853">
          <cell r="A16853" t="str">
            <v>R625615</v>
          </cell>
          <cell r="I16853">
            <v>24318</v>
          </cell>
        </row>
        <row r="16854">
          <cell r="A16854" t="str">
            <v>R625615</v>
          </cell>
          <cell r="I16854">
            <v>18075</v>
          </cell>
        </row>
        <row r="16855">
          <cell r="A16855" t="str">
            <v>R625615</v>
          </cell>
          <cell r="I16855">
            <v>39821</v>
          </cell>
        </row>
        <row r="16856">
          <cell r="A16856" t="str">
            <v>R635005</v>
          </cell>
          <cell r="I16856">
            <v>14259</v>
          </cell>
        </row>
        <row r="16857">
          <cell r="A16857" t="str">
            <v>R635005</v>
          </cell>
          <cell r="I16857">
            <v>6808</v>
          </cell>
        </row>
        <row r="16858">
          <cell r="A16858" t="str">
            <v>R635005</v>
          </cell>
          <cell r="I16858">
            <v>14999</v>
          </cell>
        </row>
        <row r="16859">
          <cell r="A16859" t="str">
            <v>R645205</v>
          </cell>
          <cell r="I16859">
            <v>50050</v>
          </cell>
        </row>
        <row r="16860">
          <cell r="A16860" t="str">
            <v>R645205</v>
          </cell>
          <cell r="I16860">
            <v>11472</v>
          </cell>
        </row>
        <row r="16861">
          <cell r="A16861" t="str">
            <v>R645205</v>
          </cell>
          <cell r="I16861">
            <v>25274</v>
          </cell>
        </row>
        <row r="16862">
          <cell r="A16862" t="str">
            <v>R674126FER</v>
          </cell>
          <cell r="I16862">
            <v>78264</v>
          </cell>
        </row>
        <row r="16863">
          <cell r="A16863" t="str">
            <v>R674126FER</v>
          </cell>
          <cell r="I16863">
            <v>120000</v>
          </cell>
        </row>
        <row r="16864">
          <cell r="A16864" t="str">
            <v>R674126FER</v>
          </cell>
          <cell r="I16864">
            <v>30952</v>
          </cell>
        </row>
        <row r="16865">
          <cell r="A16865" t="str">
            <v>R674126FER</v>
          </cell>
          <cell r="I16865">
            <v>14049</v>
          </cell>
        </row>
        <row r="16866">
          <cell r="A16866" t="str">
            <v>R645205</v>
          </cell>
          <cell r="I16866">
            <v>1005</v>
          </cell>
        </row>
        <row r="16867">
          <cell r="A16867" t="str">
            <v>R25CRNL</v>
          </cell>
          <cell r="I16867">
            <v>800000</v>
          </cell>
        </row>
        <row r="16868">
          <cell r="A16868" t="str">
            <v>R25CRNL</v>
          </cell>
          <cell r="I16868">
            <v>218533</v>
          </cell>
        </row>
        <row r="16869">
          <cell r="A16869" t="str">
            <v>R25CRNL</v>
          </cell>
          <cell r="I16869">
            <v>481467</v>
          </cell>
        </row>
        <row r="16870">
          <cell r="A16870" t="str">
            <v>R673403</v>
          </cell>
          <cell r="I16870">
            <v>38207</v>
          </cell>
        </row>
        <row r="16871">
          <cell r="A16871" t="str">
            <v>R615558</v>
          </cell>
          <cell r="I16871">
            <v>57481</v>
          </cell>
        </row>
        <row r="16872">
          <cell r="A16872" t="str">
            <v>R615558</v>
          </cell>
          <cell r="I16872">
            <v>2000</v>
          </cell>
        </row>
        <row r="16873">
          <cell r="A16873" t="str">
            <v>R615558</v>
          </cell>
          <cell r="I16873">
            <v>32447</v>
          </cell>
        </row>
        <row r="16874">
          <cell r="A16874" t="str">
            <v>R615558</v>
          </cell>
          <cell r="I16874">
            <v>71485</v>
          </cell>
        </row>
        <row r="16875">
          <cell r="A16875" t="str">
            <v>R035239</v>
          </cell>
          <cell r="I16875">
            <v>35066</v>
          </cell>
        </row>
        <row r="16876">
          <cell r="A16876" t="str">
            <v>R035239</v>
          </cell>
          <cell r="I16876">
            <v>4658</v>
          </cell>
        </row>
        <row r="16877">
          <cell r="A16877" t="str">
            <v>R035239</v>
          </cell>
          <cell r="I16877">
            <v>10261</v>
          </cell>
        </row>
        <row r="16878">
          <cell r="A16878" t="str">
            <v>R615310BES</v>
          </cell>
          <cell r="I16878">
            <v>28418</v>
          </cell>
        </row>
        <row r="16879">
          <cell r="A16879" t="str">
            <v>R635270</v>
          </cell>
          <cell r="I16879">
            <v>23300</v>
          </cell>
        </row>
        <row r="16880">
          <cell r="A16880" t="str">
            <v>R11CRCLZOU</v>
          </cell>
          <cell r="I16880">
            <v>51054</v>
          </cell>
        </row>
        <row r="16881">
          <cell r="A16881" t="str">
            <v>R11CRCLZOU</v>
          </cell>
          <cell r="I16881">
            <v>8464</v>
          </cell>
        </row>
        <row r="16882">
          <cell r="A16882" t="str">
            <v>R03CARMOVI</v>
          </cell>
          <cell r="I16882">
            <v>5560</v>
          </cell>
        </row>
        <row r="16883">
          <cell r="A16883" t="str">
            <v>R655208</v>
          </cell>
          <cell r="I16883">
            <v>333</v>
          </cell>
        </row>
        <row r="16884">
          <cell r="A16884" t="str">
            <v>R655208</v>
          </cell>
          <cell r="I16884">
            <v>9119</v>
          </cell>
        </row>
        <row r="16885">
          <cell r="A16885" t="str">
            <v>R655208</v>
          </cell>
          <cell r="I16885">
            <v>20089</v>
          </cell>
        </row>
        <row r="16886">
          <cell r="A16886" t="str">
            <v>R615558</v>
          </cell>
          <cell r="I16886">
            <v>16567</v>
          </cell>
        </row>
        <row r="16887">
          <cell r="A16887" t="str">
            <v>R645205</v>
          </cell>
          <cell r="I16887">
            <v>24433</v>
          </cell>
        </row>
        <row r="16888">
          <cell r="A16888" t="str">
            <v>R645205</v>
          </cell>
          <cell r="I16888">
            <v>1231</v>
          </cell>
        </row>
        <row r="16889">
          <cell r="A16889" t="str">
            <v>R645205</v>
          </cell>
          <cell r="I16889">
            <v>6267</v>
          </cell>
        </row>
        <row r="16890">
          <cell r="A16890" t="str">
            <v>R645205</v>
          </cell>
          <cell r="I16890">
            <v>13806</v>
          </cell>
        </row>
        <row r="16891">
          <cell r="A16891" t="str">
            <v>R275276</v>
          </cell>
          <cell r="I16891">
            <v>13366</v>
          </cell>
        </row>
        <row r="16892">
          <cell r="A16892" t="str">
            <v>R275276</v>
          </cell>
          <cell r="I16892">
            <v>9472</v>
          </cell>
        </row>
        <row r="16893">
          <cell r="A16893" t="str">
            <v>R685306E03</v>
          </cell>
          <cell r="I16893">
            <v>4880</v>
          </cell>
        </row>
        <row r="16894">
          <cell r="A16894" t="str">
            <v>R685306E11</v>
          </cell>
          <cell r="I16894">
            <v>4640</v>
          </cell>
        </row>
        <row r="16895">
          <cell r="A16895" t="str">
            <v>R03CARMOVI</v>
          </cell>
          <cell r="I16895">
            <v>39327</v>
          </cell>
        </row>
        <row r="16896">
          <cell r="A16896" t="str">
            <v>R03CARMOVI</v>
          </cell>
          <cell r="I16896">
            <v>3000</v>
          </cell>
        </row>
        <row r="16897">
          <cell r="A16897" t="str">
            <v>R03CARMOVI</v>
          </cell>
          <cell r="I16897">
            <v>13758</v>
          </cell>
        </row>
        <row r="16898">
          <cell r="A16898" t="str">
            <v>R25HESPER</v>
          </cell>
          <cell r="I16898">
            <v>1799</v>
          </cell>
        </row>
        <row r="16899">
          <cell r="A16899" t="str">
            <v>R25HESPER</v>
          </cell>
          <cell r="I16899">
            <v>23730</v>
          </cell>
        </row>
        <row r="16900">
          <cell r="A16900" t="str">
            <v>R25HESPER</v>
          </cell>
          <cell r="I16900">
            <v>52278</v>
          </cell>
        </row>
        <row r="16901">
          <cell r="A16901" t="str">
            <v>R03CARMOVI</v>
          </cell>
          <cell r="I16901">
            <v>70972</v>
          </cell>
        </row>
        <row r="16902">
          <cell r="A16902" t="str">
            <v>R03CARMOVI</v>
          </cell>
          <cell r="I16902">
            <v>6000</v>
          </cell>
        </row>
        <row r="16903">
          <cell r="A16903" t="str">
            <v>R03CARMOVI</v>
          </cell>
          <cell r="I16903">
            <v>19610</v>
          </cell>
        </row>
        <row r="16904">
          <cell r="A16904" t="str">
            <v>R635220EQ6</v>
          </cell>
          <cell r="I16904">
            <v>27744</v>
          </cell>
        </row>
        <row r="16905">
          <cell r="A16905" t="str">
            <v>R635220EQ6</v>
          </cell>
          <cell r="I16905">
            <v>9401</v>
          </cell>
        </row>
        <row r="16906">
          <cell r="A16906" t="str">
            <v>R635220EQ1</v>
          </cell>
          <cell r="I16906">
            <v>18481.91</v>
          </cell>
        </row>
        <row r="16907">
          <cell r="A16907" t="str">
            <v>R635220EQ1</v>
          </cell>
          <cell r="I16907">
            <v>14950</v>
          </cell>
        </row>
        <row r="16908">
          <cell r="A16908" t="str">
            <v>R635220EQ1</v>
          </cell>
          <cell r="I16908">
            <v>24076</v>
          </cell>
        </row>
        <row r="16909">
          <cell r="A16909" t="str">
            <v>R11CRCLDUM</v>
          </cell>
          <cell r="I16909">
            <v>109099</v>
          </cell>
        </row>
        <row r="16910">
          <cell r="A16910" t="str">
            <v>R11CRCLDUM</v>
          </cell>
          <cell r="I16910">
            <v>516</v>
          </cell>
        </row>
        <row r="16911">
          <cell r="A16911" t="str">
            <v>R11CRCLDUM</v>
          </cell>
          <cell r="I16911">
            <v>18732</v>
          </cell>
        </row>
        <row r="16912">
          <cell r="A16912" t="str">
            <v>R11CRCLDUM</v>
          </cell>
          <cell r="I16912">
            <v>41268</v>
          </cell>
        </row>
        <row r="16913">
          <cell r="A16913" t="str">
            <v>R11CRCLMEH</v>
          </cell>
          <cell r="I16913">
            <v>29620</v>
          </cell>
        </row>
        <row r="16914">
          <cell r="A16914" t="str">
            <v>R655208</v>
          </cell>
          <cell r="I16914">
            <v>30000</v>
          </cell>
        </row>
        <row r="16915">
          <cell r="A16915" t="str">
            <v>R655208</v>
          </cell>
          <cell r="I16915">
            <v>10000</v>
          </cell>
        </row>
        <row r="16916">
          <cell r="A16916" t="str">
            <v>R635220EQ1</v>
          </cell>
          <cell r="I16916">
            <v>29000</v>
          </cell>
        </row>
        <row r="16917">
          <cell r="A16917" t="str">
            <v>R625246ASP</v>
          </cell>
          <cell r="I16917">
            <v>19000</v>
          </cell>
        </row>
        <row r="16918">
          <cell r="A16918" t="str">
            <v>R625246ASP</v>
          </cell>
          <cell r="I16918">
            <v>50000</v>
          </cell>
        </row>
        <row r="16919">
          <cell r="A16919" t="str">
            <v>R03CARMVID</v>
          </cell>
          <cell r="I16919">
            <v>962</v>
          </cell>
        </row>
        <row r="16920">
          <cell r="A16920" t="str">
            <v>R03CARMVID</v>
          </cell>
          <cell r="I16920">
            <v>16533</v>
          </cell>
        </row>
        <row r="16921">
          <cell r="A16921" t="str">
            <v>R11CRCLZOU</v>
          </cell>
          <cell r="I16921">
            <v>3842</v>
          </cell>
        </row>
        <row r="16922">
          <cell r="A16922" t="str">
            <v>R11CRCLZOU</v>
          </cell>
          <cell r="I16922">
            <v>1647</v>
          </cell>
        </row>
        <row r="16923">
          <cell r="A16923" t="str">
            <v>R25HESPER</v>
          </cell>
          <cell r="I16923">
            <v>4000</v>
          </cell>
        </row>
        <row r="16924">
          <cell r="A16924" t="str">
            <v>R03CARMOVI</v>
          </cell>
          <cell r="I16924">
            <v>6245</v>
          </cell>
        </row>
        <row r="16925">
          <cell r="A16925" t="str">
            <v>R635220EQ6</v>
          </cell>
          <cell r="I16925">
            <v>4267</v>
          </cell>
        </row>
        <row r="16926">
          <cell r="A16926" t="str">
            <v>R635220EQ6</v>
          </cell>
          <cell r="I16926">
            <v>1333</v>
          </cell>
        </row>
        <row r="16927">
          <cell r="A16927" t="str">
            <v>R03CARMOVI</v>
          </cell>
          <cell r="I16927">
            <v>8901</v>
          </cell>
        </row>
        <row r="16928">
          <cell r="A16928" t="str">
            <v>R635220EQ1</v>
          </cell>
          <cell r="I16928">
            <v>10927</v>
          </cell>
        </row>
        <row r="16929">
          <cell r="A16929" t="str">
            <v>R03CARMVID</v>
          </cell>
          <cell r="I16929">
            <v>7505</v>
          </cell>
        </row>
        <row r="16930">
          <cell r="A16930" t="str">
            <v>R615310BES</v>
          </cell>
          <cell r="I16930">
            <v>12900</v>
          </cell>
        </row>
        <row r="16931">
          <cell r="A16931" t="str">
            <v>R021033BOI</v>
          </cell>
          <cell r="I16931">
            <v>10609</v>
          </cell>
        </row>
        <row r="16932">
          <cell r="A16932" t="str">
            <v>R021033BOI</v>
          </cell>
          <cell r="I16932">
            <v>8405</v>
          </cell>
        </row>
        <row r="16933">
          <cell r="A16933" t="str">
            <v>R021033BOI</v>
          </cell>
          <cell r="I16933">
            <v>18518</v>
          </cell>
        </row>
        <row r="16934">
          <cell r="A16934" t="str">
            <v>R021033BOI</v>
          </cell>
          <cell r="I16934">
            <v>30873</v>
          </cell>
        </row>
        <row r="16935">
          <cell r="A16935" t="str">
            <v>R021033BOI</v>
          </cell>
          <cell r="I16935">
            <v>30000</v>
          </cell>
        </row>
        <row r="16936">
          <cell r="A16936" t="str">
            <v>R021033BOI</v>
          </cell>
          <cell r="I16936">
            <v>10065</v>
          </cell>
        </row>
        <row r="16937">
          <cell r="A16937" t="str">
            <v>R021033BOI</v>
          </cell>
          <cell r="I16937">
            <v>22174</v>
          </cell>
        </row>
        <row r="16938">
          <cell r="A16938" t="str">
            <v>R021033CLE</v>
          </cell>
          <cell r="I16938">
            <v>40000</v>
          </cell>
        </row>
        <row r="16939">
          <cell r="A16939" t="str">
            <v>R021033CLE</v>
          </cell>
          <cell r="I16939">
            <v>11502</v>
          </cell>
        </row>
        <row r="16940">
          <cell r="A16940" t="str">
            <v>R021033CLE</v>
          </cell>
          <cell r="I16940">
            <v>25340</v>
          </cell>
        </row>
        <row r="16941">
          <cell r="A16941" t="str">
            <v>R024130</v>
          </cell>
          <cell r="I16941">
            <v>53598</v>
          </cell>
        </row>
        <row r="16942">
          <cell r="A16942" t="str">
            <v>R024130</v>
          </cell>
          <cell r="I16942">
            <v>13393</v>
          </cell>
        </row>
        <row r="16943">
          <cell r="A16943" t="str">
            <v>R024130</v>
          </cell>
          <cell r="I16943">
            <v>29508</v>
          </cell>
        </row>
        <row r="16944">
          <cell r="A16944" t="str">
            <v>R02S855</v>
          </cell>
          <cell r="I16944">
            <v>23804</v>
          </cell>
        </row>
        <row r="16945">
          <cell r="A16945" t="str">
            <v>R02S855</v>
          </cell>
          <cell r="I16945">
            <v>10433</v>
          </cell>
        </row>
        <row r="16946">
          <cell r="A16946" t="str">
            <v>R02S855</v>
          </cell>
          <cell r="I16946">
            <v>22985</v>
          </cell>
        </row>
        <row r="16947">
          <cell r="A16947" t="str">
            <v>R02S855</v>
          </cell>
          <cell r="I16947">
            <v>50200</v>
          </cell>
        </row>
        <row r="16948">
          <cell r="A16948" t="str">
            <v>R02S855</v>
          </cell>
          <cell r="I16948">
            <v>28000</v>
          </cell>
        </row>
        <row r="16949">
          <cell r="A16949" t="str">
            <v>R02S855</v>
          </cell>
          <cell r="I16949">
            <v>14915</v>
          </cell>
        </row>
        <row r="16950">
          <cell r="A16950" t="str">
            <v>R035239</v>
          </cell>
          <cell r="I16950">
            <v>20610</v>
          </cell>
        </row>
        <row r="16951">
          <cell r="A16951" t="str">
            <v>R035239</v>
          </cell>
          <cell r="I16951">
            <v>7464</v>
          </cell>
        </row>
        <row r="16952">
          <cell r="A16952" t="str">
            <v>R035239</v>
          </cell>
          <cell r="I16952">
            <v>16445</v>
          </cell>
        </row>
        <row r="16953">
          <cell r="A16953" t="str">
            <v>R03CARMVID</v>
          </cell>
          <cell r="I16953">
            <v>17263</v>
          </cell>
        </row>
        <row r="16954">
          <cell r="A16954" t="str">
            <v>R03CARMVID</v>
          </cell>
          <cell r="I16954">
            <v>9366</v>
          </cell>
        </row>
        <row r="16955">
          <cell r="A16955" t="str">
            <v>R03CARMVID</v>
          </cell>
          <cell r="I16955">
            <v>20634</v>
          </cell>
        </row>
        <row r="16956">
          <cell r="A16956" t="str">
            <v>R09CRIS</v>
          </cell>
          <cell r="I16956">
            <v>38716</v>
          </cell>
        </row>
        <row r="16957">
          <cell r="A16957" t="str">
            <v>R09CRIS</v>
          </cell>
          <cell r="I16957">
            <v>7000</v>
          </cell>
        </row>
        <row r="16958">
          <cell r="A16958" t="str">
            <v>R09CRIS</v>
          </cell>
          <cell r="I16958">
            <v>10116</v>
          </cell>
        </row>
        <row r="16959">
          <cell r="A16959" t="str">
            <v>R09CRIS</v>
          </cell>
          <cell r="I16959">
            <v>22286</v>
          </cell>
        </row>
        <row r="16960">
          <cell r="A16960" t="str">
            <v>R09LIBM</v>
          </cell>
          <cell r="I16960">
            <v>15459</v>
          </cell>
        </row>
        <row r="16961">
          <cell r="A16961" t="str">
            <v>R09LIBM</v>
          </cell>
          <cell r="I16961">
            <v>42500</v>
          </cell>
        </row>
        <row r="16962">
          <cell r="A16962" t="str">
            <v>R09LIBM</v>
          </cell>
          <cell r="I16962">
            <v>13757</v>
          </cell>
        </row>
        <row r="16963">
          <cell r="A16963" t="str">
            <v>R11CRCLDIA</v>
          </cell>
          <cell r="I16963">
            <v>18640</v>
          </cell>
        </row>
        <row r="16964">
          <cell r="A16964" t="str">
            <v>R11CRCLDIA</v>
          </cell>
          <cell r="I16964">
            <v>5000</v>
          </cell>
        </row>
        <row r="16965">
          <cell r="A16965" t="str">
            <v>R11CRCLLEV</v>
          </cell>
          <cell r="I16965">
            <v>89387</v>
          </cell>
        </row>
        <row r="16966">
          <cell r="A16966" t="str">
            <v>R11CRCLLEV</v>
          </cell>
          <cell r="I16966">
            <v>8595</v>
          </cell>
        </row>
        <row r="16967">
          <cell r="A16967" t="str">
            <v>R11CRCLLEV</v>
          </cell>
          <cell r="I16967">
            <v>31941</v>
          </cell>
        </row>
        <row r="16968">
          <cell r="A16968" t="str">
            <v>R11CRCLLEV</v>
          </cell>
          <cell r="I16968">
            <v>70369</v>
          </cell>
        </row>
        <row r="16969">
          <cell r="A16969" t="str">
            <v>R11CRCLMEH</v>
          </cell>
          <cell r="I16969">
            <v>32000</v>
          </cell>
        </row>
        <row r="16970">
          <cell r="A16970" t="str">
            <v>R11CRCLMEH</v>
          </cell>
          <cell r="I16970">
            <v>5339</v>
          </cell>
        </row>
        <row r="16971">
          <cell r="A16971" t="str">
            <v>R11CRCLMEH</v>
          </cell>
          <cell r="I16971">
            <v>11766</v>
          </cell>
        </row>
        <row r="16972">
          <cell r="A16972" t="str">
            <v>R251111VAN</v>
          </cell>
          <cell r="I16972">
            <v>32775</v>
          </cell>
        </row>
        <row r="16973">
          <cell r="A16973" t="str">
            <v>R251111VAN</v>
          </cell>
          <cell r="I16973">
            <v>10000</v>
          </cell>
        </row>
        <row r="16974">
          <cell r="A16974" t="str">
            <v>R251111VAN</v>
          </cell>
          <cell r="I16974">
            <v>18601</v>
          </cell>
        </row>
        <row r="16975">
          <cell r="A16975" t="str">
            <v>R251111VAN</v>
          </cell>
          <cell r="I16975">
            <v>40980</v>
          </cell>
        </row>
        <row r="16976">
          <cell r="A16976" t="str">
            <v>R251111VIR</v>
          </cell>
          <cell r="I16976">
            <v>34420</v>
          </cell>
        </row>
        <row r="16977">
          <cell r="A16977" t="str">
            <v>R251111VIR</v>
          </cell>
          <cell r="I16977">
            <v>5752</v>
          </cell>
        </row>
        <row r="16978">
          <cell r="A16978" t="str">
            <v>R251111VIR</v>
          </cell>
          <cell r="I16978">
            <v>12671</v>
          </cell>
        </row>
        <row r="16979">
          <cell r="A16979" t="str">
            <v>R251111VIR</v>
          </cell>
          <cell r="I16979">
            <v>37241</v>
          </cell>
        </row>
        <row r="16980">
          <cell r="A16980" t="str">
            <v>R251111VIR</v>
          </cell>
          <cell r="I16980">
            <v>9834</v>
          </cell>
        </row>
        <row r="16981">
          <cell r="A16981" t="str">
            <v>R251111VIR</v>
          </cell>
          <cell r="I16981">
            <v>21666</v>
          </cell>
        </row>
        <row r="16982">
          <cell r="A16982" t="str">
            <v>R251111VIR</v>
          </cell>
          <cell r="I16982">
            <v>70781</v>
          </cell>
        </row>
        <row r="16983">
          <cell r="A16983" t="str">
            <v>R251111VIR</v>
          </cell>
          <cell r="I16983">
            <v>44024</v>
          </cell>
        </row>
        <row r="16984">
          <cell r="A16984" t="str">
            <v>R251111VIR</v>
          </cell>
          <cell r="I16984">
            <v>9366</v>
          </cell>
        </row>
        <row r="16985">
          <cell r="A16985" t="str">
            <v>R251111VIR</v>
          </cell>
          <cell r="I16985">
            <v>20634</v>
          </cell>
        </row>
        <row r="16986">
          <cell r="A16986" t="str">
            <v>R25CRNLADM</v>
          </cell>
          <cell r="I16986">
            <v>39989</v>
          </cell>
        </row>
        <row r="16987">
          <cell r="A16987" t="str">
            <v>R25CRNLADM</v>
          </cell>
          <cell r="I16987">
            <v>10000</v>
          </cell>
        </row>
        <row r="16988">
          <cell r="A16988" t="str">
            <v>R25CRNLADM</v>
          </cell>
          <cell r="I16988">
            <v>34391</v>
          </cell>
        </row>
        <row r="16989">
          <cell r="A16989" t="str">
            <v>R25CRNLDID</v>
          </cell>
          <cell r="I16989">
            <v>18961</v>
          </cell>
        </row>
        <row r="16990">
          <cell r="A16990" t="str">
            <v>R25CRNLDID</v>
          </cell>
          <cell r="I16990">
            <v>5000</v>
          </cell>
        </row>
        <row r="16991">
          <cell r="A16991" t="str">
            <v>R25CRNLDID</v>
          </cell>
          <cell r="I16991">
            <v>20293</v>
          </cell>
        </row>
        <row r="16992">
          <cell r="A16992" t="str">
            <v>R25CRNLDID</v>
          </cell>
          <cell r="I16992">
            <v>44707</v>
          </cell>
        </row>
        <row r="16993">
          <cell r="A16993" t="str">
            <v>R25CRNLFOR</v>
          </cell>
          <cell r="I16993">
            <v>25008</v>
          </cell>
        </row>
        <row r="16994">
          <cell r="A16994" t="str">
            <v>R25CRNLFOR</v>
          </cell>
          <cell r="I16994">
            <v>39600</v>
          </cell>
        </row>
        <row r="16995">
          <cell r="A16995" t="str">
            <v>R25CRNLLIN</v>
          </cell>
          <cell r="I16995">
            <v>16285</v>
          </cell>
        </row>
        <row r="16996">
          <cell r="A16996" t="str">
            <v>R25CRNLLIN</v>
          </cell>
          <cell r="I16996">
            <v>5000</v>
          </cell>
        </row>
        <row r="16997">
          <cell r="A16997" t="str">
            <v>R25CRNLLIN</v>
          </cell>
          <cell r="I16997">
            <v>16660</v>
          </cell>
        </row>
        <row r="16998">
          <cell r="A16998" t="str">
            <v>R25CRNLLIN</v>
          </cell>
          <cell r="I16998">
            <v>36703</v>
          </cell>
        </row>
        <row r="16999">
          <cell r="A16999" t="str">
            <v>R25CRNLLUP</v>
          </cell>
          <cell r="I16999">
            <v>13925</v>
          </cell>
        </row>
        <row r="17000">
          <cell r="A17000" t="str">
            <v>R25CRNLLUP</v>
          </cell>
          <cell r="I17000">
            <v>34861</v>
          </cell>
        </row>
        <row r="17001">
          <cell r="A17001" t="str">
            <v>R25CRNLPEL</v>
          </cell>
          <cell r="I17001">
            <v>51850</v>
          </cell>
        </row>
        <row r="17002">
          <cell r="A17002" t="str">
            <v>R25CRNLPEL</v>
          </cell>
          <cell r="I17002">
            <v>22406</v>
          </cell>
        </row>
        <row r="17003">
          <cell r="A17003" t="str">
            <v>R25CRNLPEL</v>
          </cell>
          <cell r="I17003">
            <v>8429</v>
          </cell>
        </row>
        <row r="17004">
          <cell r="A17004" t="str">
            <v>R25CRNLPEL</v>
          </cell>
          <cell r="I17004">
            <v>18571</v>
          </cell>
        </row>
        <row r="17005">
          <cell r="A17005" t="str">
            <v>R25CRNLPEL</v>
          </cell>
          <cell r="I17005">
            <v>67222</v>
          </cell>
        </row>
        <row r="17006">
          <cell r="A17006" t="str">
            <v>R25CRNLPEL</v>
          </cell>
          <cell r="I17006">
            <v>15298</v>
          </cell>
        </row>
        <row r="17007">
          <cell r="A17007" t="str">
            <v>R25CRNLPEL</v>
          </cell>
          <cell r="I17007">
            <v>33703</v>
          </cell>
        </row>
        <row r="17008">
          <cell r="A17008" t="str">
            <v>R25CRNLPEL</v>
          </cell>
          <cell r="I17008">
            <v>24009</v>
          </cell>
        </row>
        <row r="17009">
          <cell r="A17009" t="str">
            <v>R25CRNLPEL</v>
          </cell>
          <cell r="I17009">
            <v>18000</v>
          </cell>
        </row>
        <row r="17010">
          <cell r="A17010" t="str">
            <v>R25CRNLPEL</v>
          </cell>
          <cell r="I17010">
            <v>30715</v>
          </cell>
        </row>
        <row r="17011">
          <cell r="A17011" t="str">
            <v>R25CRNLPEL</v>
          </cell>
          <cell r="I17011">
            <v>67668</v>
          </cell>
        </row>
        <row r="17012">
          <cell r="A17012" t="str">
            <v>R25CRNLTIG</v>
          </cell>
          <cell r="I17012">
            <v>15867</v>
          </cell>
        </row>
        <row r="17013">
          <cell r="A17013" t="str">
            <v>R25CRNLTIL</v>
          </cell>
          <cell r="I17013">
            <v>7377</v>
          </cell>
        </row>
        <row r="17014">
          <cell r="A17014" t="str">
            <v>R25CRNLTIL</v>
          </cell>
          <cell r="I17014">
            <v>13394</v>
          </cell>
        </row>
        <row r="17015">
          <cell r="A17015" t="str">
            <v>R25CRNLTIL</v>
          </cell>
          <cell r="I17015">
            <v>29508</v>
          </cell>
        </row>
        <row r="17016">
          <cell r="A17016" t="str">
            <v>R25CRNLZIM</v>
          </cell>
          <cell r="I17016">
            <v>49374</v>
          </cell>
        </row>
        <row r="17017">
          <cell r="A17017" t="str">
            <v>R25CRNLZIM</v>
          </cell>
          <cell r="I17017">
            <v>12962</v>
          </cell>
        </row>
        <row r="17018">
          <cell r="A17018" t="str">
            <v>R25CRNLZIM</v>
          </cell>
          <cell r="I17018">
            <v>28555</v>
          </cell>
        </row>
        <row r="17019">
          <cell r="A17019" t="str">
            <v>R25CRNLZIM</v>
          </cell>
          <cell r="I17019">
            <v>118134</v>
          </cell>
        </row>
        <row r="17020">
          <cell r="A17020" t="str">
            <v>R25CRNLZIM</v>
          </cell>
          <cell r="I17020">
            <v>10016</v>
          </cell>
        </row>
        <row r="17021">
          <cell r="A17021" t="str">
            <v>R25CRNLZIM</v>
          </cell>
          <cell r="I17021">
            <v>22067</v>
          </cell>
        </row>
        <row r="17022">
          <cell r="A17022" t="str">
            <v>R25PIASEI</v>
          </cell>
          <cell r="I17022">
            <v>22905</v>
          </cell>
        </row>
        <row r="17023">
          <cell r="A17023" t="str">
            <v>R25PIASEI</v>
          </cell>
          <cell r="I17023">
            <v>10000</v>
          </cell>
        </row>
        <row r="17024">
          <cell r="A17024" t="str">
            <v>R25PIASEI</v>
          </cell>
          <cell r="I17024">
            <v>11558</v>
          </cell>
        </row>
        <row r="17025">
          <cell r="A17025" t="str">
            <v>R25PIASEI</v>
          </cell>
          <cell r="I17025">
            <v>25463</v>
          </cell>
        </row>
        <row r="17026">
          <cell r="A17026" t="str">
            <v>R275276</v>
          </cell>
          <cell r="I17026">
            <v>9445.9</v>
          </cell>
        </row>
        <row r="17027">
          <cell r="A17027" t="str">
            <v>R275276</v>
          </cell>
          <cell r="I17027">
            <v>7981.1</v>
          </cell>
        </row>
        <row r="17028">
          <cell r="A17028" t="str">
            <v>R275276</v>
          </cell>
          <cell r="I17028">
            <v>16503</v>
          </cell>
        </row>
        <row r="17029">
          <cell r="A17029" t="str">
            <v>R275276</v>
          </cell>
          <cell r="I17029">
            <v>30359</v>
          </cell>
        </row>
        <row r="17030">
          <cell r="A17030" t="str">
            <v>R275276</v>
          </cell>
          <cell r="I17030">
            <v>5931</v>
          </cell>
        </row>
        <row r="17031">
          <cell r="A17031" t="str">
            <v>R275276</v>
          </cell>
          <cell r="I17031">
            <v>13069</v>
          </cell>
        </row>
        <row r="17032">
          <cell r="A17032" t="str">
            <v>R275276</v>
          </cell>
          <cell r="I17032">
            <v>9618</v>
          </cell>
        </row>
        <row r="17033">
          <cell r="A17033" t="str">
            <v>R275276</v>
          </cell>
          <cell r="I17033">
            <v>2382</v>
          </cell>
        </row>
        <row r="17034">
          <cell r="A17034" t="str">
            <v>R275574</v>
          </cell>
          <cell r="I17034">
            <v>44832</v>
          </cell>
        </row>
        <row r="17035">
          <cell r="A17035" t="str">
            <v>R275574</v>
          </cell>
          <cell r="I17035">
            <v>38333</v>
          </cell>
        </row>
        <row r="17036">
          <cell r="A17036" t="str">
            <v>R275574</v>
          </cell>
          <cell r="I17036">
            <v>13035</v>
          </cell>
        </row>
        <row r="17037">
          <cell r="A17037" t="str">
            <v>R275574</v>
          </cell>
          <cell r="I17037">
            <v>28716</v>
          </cell>
        </row>
        <row r="17038">
          <cell r="A17038" t="str">
            <v>R422429</v>
          </cell>
          <cell r="I17038">
            <v>40643</v>
          </cell>
        </row>
        <row r="17039">
          <cell r="A17039" t="str">
            <v>R422429</v>
          </cell>
          <cell r="I17039">
            <v>18871</v>
          </cell>
        </row>
        <row r="17040">
          <cell r="A17040" t="str">
            <v>R422429</v>
          </cell>
          <cell r="I17040">
            <v>41576</v>
          </cell>
        </row>
        <row r="17041">
          <cell r="A17041" t="str">
            <v>R615310BES</v>
          </cell>
          <cell r="I17041">
            <v>54702</v>
          </cell>
        </row>
        <row r="17042">
          <cell r="A17042" t="str">
            <v>R615310BES</v>
          </cell>
          <cell r="I17042">
            <v>7700</v>
          </cell>
        </row>
        <row r="17043">
          <cell r="A17043" t="str">
            <v>R615310BES</v>
          </cell>
          <cell r="I17043">
            <v>27159</v>
          </cell>
        </row>
        <row r="17044">
          <cell r="A17044" t="str">
            <v>R615310BES</v>
          </cell>
          <cell r="I17044">
            <v>59835</v>
          </cell>
        </row>
        <row r="17045">
          <cell r="A17045" t="str">
            <v>R615310BES</v>
          </cell>
          <cell r="I17045">
            <v>6852</v>
          </cell>
        </row>
        <row r="17046">
          <cell r="A17046" t="str">
            <v>R615310CAS</v>
          </cell>
          <cell r="I17046">
            <v>93777</v>
          </cell>
        </row>
        <row r="17047">
          <cell r="A17047" t="str">
            <v>R615310CAS</v>
          </cell>
          <cell r="I17047">
            <v>30182</v>
          </cell>
        </row>
        <row r="17048">
          <cell r="A17048" t="str">
            <v>R615310CAS</v>
          </cell>
          <cell r="I17048">
            <v>10318</v>
          </cell>
        </row>
        <row r="17049">
          <cell r="A17049" t="str">
            <v>R615310CHA</v>
          </cell>
          <cell r="I17049">
            <v>36336</v>
          </cell>
        </row>
        <row r="17050">
          <cell r="A17050" t="str">
            <v>R615310CHA</v>
          </cell>
          <cell r="I17050">
            <v>14235</v>
          </cell>
        </row>
        <row r="17051">
          <cell r="A17051" t="str">
            <v>R615310CHA</v>
          </cell>
          <cell r="I17051">
            <v>7849</v>
          </cell>
        </row>
        <row r="17052">
          <cell r="A17052" t="str">
            <v>R615310CHA</v>
          </cell>
          <cell r="I17052">
            <v>17292</v>
          </cell>
        </row>
        <row r="17053">
          <cell r="A17053" t="str">
            <v>R615310CHA</v>
          </cell>
          <cell r="I17053">
            <v>25134</v>
          </cell>
        </row>
        <row r="17054">
          <cell r="A17054" t="str">
            <v>R615310CHA</v>
          </cell>
          <cell r="I17054">
            <v>13112</v>
          </cell>
        </row>
        <row r="17055">
          <cell r="A17055" t="str">
            <v>R615310CHA</v>
          </cell>
          <cell r="I17055">
            <v>28887</v>
          </cell>
        </row>
        <row r="17056">
          <cell r="A17056" t="str">
            <v>R615310DUR</v>
          </cell>
          <cell r="I17056">
            <v>6512</v>
          </cell>
        </row>
        <row r="17057">
          <cell r="A17057" t="str">
            <v>R615310LOM</v>
          </cell>
          <cell r="I17057">
            <v>3687</v>
          </cell>
        </row>
        <row r="17058">
          <cell r="A17058" t="str">
            <v>R615310LOM</v>
          </cell>
          <cell r="I17058">
            <v>24903</v>
          </cell>
        </row>
        <row r="17059">
          <cell r="A17059" t="str">
            <v>R615310LOM</v>
          </cell>
          <cell r="I17059">
            <v>54865</v>
          </cell>
        </row>
        <row r="17060">
          <cell r="A17060" t="str">
            <v>R615310SCH</v>
          </cell>
          <cell r="I17060">
            <v>38214</v>
          </cell>
        </row>
        <row r="17061">
          <cell r="A17061" t="str">
            <v>R615310SCH</v>
          </cell>
          <cell r="I17061">
            <v>20958</v>
          </cell>
        </row>
        <row r="17062">
          <cell r="A17062" t="str">
            <v>R615310SCH</v>
          </cell>
          <cell r="I17062">
            <v>46173</v>
          </cell>
        </row>
        <row r="17063">
          <cell r="A17063" t="str">
            <v>R615558</v>
          </cell>
          <cell r="I17063">
            <v>1206</v>
          </cell>
        </row>
        <row r="17064">
          <cell r="A17064" t="str">
            <v>R615558</v>
          </cell>
          <cell r="I17064">
            <v>767</v>
          </cell>
        </row>
        <row r="17065">
          <cell r="A17065" t="str">
            <v>R615558</v>
          </cell>
          <cell r="I17065">
            <v>1689</v>
          </cell>
        </row>
        <row r="17066">
          <cell r="A17066" t="str">
            <v>R615558</v>
          </cell>
          <cell r="I17066">
            <v>11888</v>
          </cell>
        </row>
        <row r="17067">
          <cell r="A17067" t="str">
            <v>R615558</v>
          </cell>
          <cell r="I17067">
            <v>26192</v>
          </cell>
        </row>
        <row r="17068">
          <cell r="A17068" t="str">
            <v>R615558</v>
          </cell>
          <cell r="I17068">
            <v>15000</v>
          </cell>
        </row>
        <row r="17069">
          <cell r="A17069" t="str">
            <v>R615558</v>
          </cell>
          <cell r="I17069">
            <v>2000</v>
          </cell>
        </row>
        <row r="17070">
          <cell r="A17070" t="str">
            <v>R615558</v>
          </cell>
          <cell r="I17070">
            <v>25096</v>
          </cell>
        </row>
        <row r="17071">
          <cell r="A17071" t="str">
            <v>R615558</v>
          </cell>
          <cell r="I17071">
            <v>55290</v>
          </cell>
        </row>
        <row r="17072">
          <cell r="A17072" t="str">
            <v>R615558</v>
          </cell>
          <cell r="I17072">
            <v>15000</v>
          </cell>
        </row>
        <row r="17073">
          <cell r="A17073" t="str">
            <v>R615558</v>
          </cell>
          <cell r="I17073">
            <v>2000</v>
          </cell>
        </row>
        <row r="17074">
          <cell r="A17074" t="str">
            <v>R615558</v>
          </cell>
          <cell r="I17074">
            <v>27512</v>
          </cell>
        </row>
        <row r="17075">
          <cell r="A17075" t="str">
            <v>R615558</v>
          </cell>
          <cell r="I17075">
            <v>10840</v>
          </cell>
        </row>
        <row r="17076">
          <cell r="A17076" t="str">
            <v>R623733</v>
          </cell>
          <cell r="I17076">
            <v>40640</v>
          </cell>
        </row>
        <row r="17077">
          <cell r="A17077" t="str">
            <v>R623733</v>
          </cell>
          <cell r="I17077">
            <v>9027</v>
          </cell>
        </row>
        <row r="17078">
          <cell r="A17078" t="str">
            <v>R623733</v>
          </cell>
          <cell r="I17078">
            <v>19887</v>
          </cell>
        </row>
        <row r="17079">
          <cell r="A17079" t="str">
            <v>R625182</v>
          </cell>
          <cell r="I17079">
            <v>10000</v>
          </cell>
        </row>
        <row r="17080">
          <cell r="A17080" t="str">
            <v>R625182</v>
          </cell>
          <cell r="I17080">
            <v>6400</v>
          </cell>
        </row>
        <row r="17081">
          <cell r="A17081" t="str">
            <v>R625182</v>
          </cell>
          <cell r="I17081">
            <v>9366</v>
          </cell>
        </row>
        <row r="17082">
          <cell r="A17082" t="str">
            <v>R625182</v>
          </cell>
          <cell r="I17082">
            <v>20634</v>
          </cell>
        </row>
        <row r="17083">
          <cell r="A17083" t="str">
            <v>R625223</v>
          </cell>
          <cell r="I17083">
            <v>188</v>
          </cell>
        </row>
        <row r="17084">
          <cell r="A17084" t="str">
            <v>R625223</v>
          </cell>
          <cell r="I17084">
            <v>3347</v>
          </cell>
        </row>
        <row r="17085">
          <cell r="A17085" t="str">
            <v>R625223</v>
          </cell>
          <cell r="I17085">
            <v>7377</v>
          </cell>
        </row>
        <row r="17086">
          <cell r="A17086" t="str">
            <v>R625223</v>
          </cell>
          <cell r="I17086">
            <v>6400</v>
          </cell>
        </row>
        <row r="17087">
          <cell r="A17087" t="str">
            <v>R625223</v>
          </cell>
          <cell r="I17087">
            <v>13163</v>
          </cell>
        </row>
        <row r="17088">
          <cell r="A17088" t="str">
            <v>R625223</v>
          </cell>
          <cell r="I17088">
            <v>28999</v>
          </cell>
        </row>
        <row r="17089">
          <cell r="A17089" t="str">
            <v>R625223</v>
          </cell>
          <cell r="I17089">
            <v>23301</v>
          </cell>
        </row>
        <row r="17090">
          <cell r="A17090" t="str">
            <v>R625223</v>
          </cell>
          <cell r="I17090">
            <v>15000</v>
          </cell>
        </row>
        <row r="17091">
          <cell r="A17091" t="str">
            <v>R625223</v>
          </cell>
          <cell r="I17091">
            <v>11449</v>
          </cell>
        </row>
        <row r="17092">
          <cell r="A17092" t="str">
            <v>R625223</v>
          </cell>
          <cell r="I17092">
            <v>25223</v>
          </cell>
        </row>
        <row r="17093">
          <cell r="A17093" t="str">
            <v>R625223</v>
          </cell>
          <cell r="I17093">
            <v>11500</v>
          </cell>
        </row>
        <row r="17094">
          <cell r="A17094" t="str">
            <v>R625223</v>
          </cell>
          <cell r="I17094">
            <v>2500</v>
          </cell>
        </row>
        <row r="17095">
          <cell r="A17095" t="str">
            <v>R625223</v>
          </cell>
          <cell r="I17095">
            <v>27512</v>
          </cell>
        </row>
        <row r="17096">
          <cell r="A17096" t="str">
            <v>R625223</v>
          </cell>
          <cell r="I17096">
            <v>30114</v>
          </cell>
        </row>
        <row r="17097">
          <cell r="A17097" t="str">
            <v>R625223</v>
          </cell>
          <cell r="I17097">
            <v>11000</v>
          </cell>
        </row>
        <row r="17098">
          <cell r="A17098" t="str">
            <v>R625223</v>
          </cell>
          <cell r="I17098">
            <v>21492</v>
          </cell>
        </row>
        <row r="17099">
          <cell r="A17099" t="str">
            <v>R625223</v>
          </cell>
          <cell r="I17099">
            <v>17750</v>
          </cell>
        </row>
        <row r="17100">
          <cell r="A17100" t="str">
            <v>R625223</v>
          </cell>
          <cell r="I17100">
            <v>17195</v>
          </cell>
        </row>
        <row r="17101">
          <cell r="A17101" t="str">
            <v>R625223</v>
          </cell>
          <cell r="I17101">
            <v>24453</v>
          </cell>
        </row>
        <row r="17102">
          <cell r="A17102" t="str">
            <v>R625223</v>
          </cell>
          <cell r="I17102">
            <v>34047</v>
          </cell>
        </row>
        <row r="17103">
          <cell r="A17103" t="str">
            <v>R625246CAS</v>
          </cell>
          <cell r="I17103">
            <v>71291</v>
          </cell>
        </row>
        <row r="17104">
          <cell r="A17104" t="str">
            <v>R625246CAS</v>
          </cell>
          <cell r="I17104">
            <v>16800</v>
          </cell>
        </row>
        <row r="17105">
          <cell r="A17105" t="str">
            <v>R625246CAS</v>
          </cell>
          <cell r="I17105">
            <v>11787</v>
          </cell>
        </row>
        <row r="17106">
          <cell r="A17106" t="str">
            <v>R625246CAS</v>
          </cell>
          <cell r="I17106">
            <v>25969</v>
          </cell>
        </row>
        <row r="17107">
          <cell r="A17107" t="str">
            <v>R625246CO2</v>
          </cell>
          <cell r="I17107">
            <v>64901</v>
          </cell>
        </row>
        <row r="17108">
          <cell r="A17108" t="str">
            <v>R625246CO2</v>
          </cell>
          <cell r="I17108">
            <v>15000</v>
          </cell>
        </row>
        <row r="17109">
          <cell r="A17109" t="str">
            <v>R625246CO2</v>
          </cell>
          <cell r="I17109">
            <v>25097</v>
          </cell>
        </row>
        <row r="17110">
          <cell r="A17110" t="str">
            <v>R625246GEM</v>
          </cell>
          <cell r="I17110">
            <v>27500</v>
          </cell>
        </row>
        <row r="17111">
          <cell r="A17111" t="str">
            <v>R625246GEM</v>
          </cell>
          <cell r="I17111">
            <v>1000</v>
          </cell>
        </row>
        <row r="17112">
          <cell r="A17112" t="str">
            <v>R625246SUR</v>
          </cell>
          <cell r="I17112">
            <v>15668</v>
          </cell>
        </row>
        <row r="17113">
          <cell r="A17113" t="str">
            <v>R625265</v>
          </cell>
          <cell r="I17113">
            <v>341</v>
          </cell>
        </row>
        <row r="17114">
          <cell r="A17114" t="str">
            <v>R625265</v>
          </cell>
          <cell r="I17114">
            <v>5337</v>
          </cell>
        </row>
        <row r="17115">
          <cell r="A17115" t="str">
            <v>R625265</v>
          </cell>
          <cell r="I17115">
            <v>11758</v>
          </cell>
        </row>
        <row r="17116">
          <cell r="A17116" t="str">
            <v>R625265</v>
          </cell>
          <cell r="I17116">
            <v>4535</v>
          </cell>
        </row>
        <row r="17117">
          <cell r="A17117" t="str">
            <v>R625265</v>
          </cell>
          <cell r="I17117">
            <v>15000</v>
          </cell>
        </row>
        <row r="17118">
          <cell r="A17118" t="str">
            <v>R625265</v>
          </cell>
          <cell r="I17118">
            <v>6117</v>
          </cell>
        </row>
        <row r="17119">
          <cell r="A17119" t="str">
            <v>R625265</v>
          </cell>
          <cell r="I17119">
            <v>10973</v>
          </cell>
        </row>
        <row r="17120">
          <cell r="A17120" t="str">
            <v>R625265</v>
          </cell>
          <cell r="I17120">
            <v>24177</v>
          </cell>
        </row>
        <row r="17121">
          <cell r="A17121" t="str">
            <v>R625265</v>
          </cell>
          <cell r="I17121">
            <v>30000</v>
          </cell>
        </row>
        <row r="17122">
          <cell r="A17122" t="str">
            <v>R625265</v>
          </cell>
          <cell r="I17122">
            <v>22711</v>
          </cell>
        </row>
        <row r="17123">
          <cell r="A17123" t="str">
            <v>R625265</v>
          </cell>
          <cell r="I17123">
            <v>50035</v>
          </cell>
        </row>
        <row r="17124">
          <cell r="A17124" t="str">
            <v>R625265</v>
          </cell>
          <cell r="I17124">
            <v>84999</v>
          </cell>
        </row>
        <row r="17125">
          <cell r="A17125" t="str">
            <v>R625265</v>
          </cell>
          <cell r="I17125">
            <v>50000</v>
          </cell>
        </row>
        <row r="17126">
          <cell r="A17126" t="str">
            <v>R625265</v>
          </cell>
          <cell r="I17126">
            <v>28476</v>
          </cell>
        </row>
        <row r="17127">
          <cell r="A17127" t="str">
            <v>R625265</v>
          </cell>
          <cell r="I17127">
            <v>35237</v>
          </cell>
        </row>
        <row r="17128">
          <cell r="A17128" t="str">
            <v>R625265</v>
          </cell>
          <cell r="I17128">
            <v>26000</v>
          </cell>
        </row>
        <row r="17129">
          <cell r="A17129" t="str">
            <v>R625265</v>
          </cell>
          <cell r="I17129">
            <v>20634</v>
          </cell>
        </row>
        <row r="17130">
          <cell r="A17130" t="str">
            <v>R625265</v>
          </cell>
          <cell r="I17130">
            <v>29378</v>
          </cell>
        </row>
        <row r="17131">
          <cell r="A17131" t="str">
            <v>R625265</v>
          </cell>
          <cell r="I17131">
            <v>8000</v>
          </cell>
        </row>
        <row r="17132">
          <cell r="A17132" t="str">
            <v>R625265</v>
          </cell>
          <cell r="I17132">
            <v>20634</v>
          </cell>
        </row>
        <row r="17133">
          <cell r="A17133" t="str">
            <v>R625278</v>
          </cell>
          <cell r="I17133">
            <v>32729</v>
          </cell>
        </row>
        <row r="17134">
          <cell r="A17134" t="str">
            <v>R625278</v>
          </cell>
          <cell r="I17134">
            <v>2000</v>
          </cell>
        </row>
        <row r="17135">
          <cell r="A17135" t="str">
            <v>R625280ANA</v>
          </cell>
          <cell r="I17135">
            <v>83746</v>
          </cell>
        </row>
        <row r="17136">
          <cell r="A17136" t="str">
            <v>R625280ANA</v>
          </cell>
          <cell r="I17136">
            <v>13040</v>
          </cell>
        </row>
        <row r="17137">
          <cell r="A17137" t="str">
            <v>R625280ANA</v>
          </cell>
          <cell r="I17137">
            <v>28729</v>
          </cell>
        </row>
        <row r="17138">
          <cell r="A17138" t="str">
            <v>R625280ANA</v>
          </cell>
          <cell r="I17138">
            <v>16000</v>
          </cell>
        </row>
        <row r="17139">
          <cell r="A17139" t="str">
            <v>R625280ANA</v>
          </cell>
          <cell r="I17139">
            <v>2760</v>
          </cell>
        </row>
        <row r="17140">
          <cell r="A17140" t="str">
            <v>R625280CHE</v>
          </cell>
          <cell r="I17140">
            <v>28807</v>
          </cell>
        </row>
        <row r="17141">
          <cell r="A17141" t="str">
            <v>R625280CHE</v>
          </cell>
          <cell r="I17141">
            <v>7649</v>
          </cell>
        </row>
        <row r="17142">
          <cell r="A17142" t="str">
            <v>R625280CHE</v>
          </cell>
          <cell r="I17142">
            <v>16852</v>
          </cell>
        </row>
        <row r="17143">
          <cell r="A17143" t="str">
            <v>R625280SIM</v>
          </cell>
          <cell r="I17143">
            <v>12900</v>
          </cell>
        </row>
        <row r="17144">
          <cell r="A17144" t="str">
            <v>R625280SIM</v>
          </cell>
          <cell r="I17144">
            <v>30949</v>
          </cell>
        </row>
        <row r="17145">
          <cell r="A17145" t="str">
            <v>R625280SIM</v>
          </cell>
          <cell r="I17145">
            <v>50000</v>
          </cell>
        </row>
        <row r="17146">
          <cell r="A17146" t="str">
            <v>R625280SIM</v>
          </cell>
          <cell r="I17146">
            <v>19887</v>
          </cell>
        </row>
        <row r="17147">
          <cell r="A17147" t="str">
            <v>R625615</v>
          </cell>
          <cell r="I17147">
            <v>40836</v>
          </cell>
        </row>
        <row r="17148">
          <cell r="A17148" t="str">
            <v>R625615</v>
          </cell>
          <cell r="I17148">
            <v>17000</v>
          </cell>
        </row>
        <row r="17149">
          <cell r="A17149" t="str">
            <v>R625615</v>
          </cell>
          <cell r="I17149">
            <v>2000</v>
          </cell>
        </row>
        <row r="17150">
          <cell r="A17150" t="str">
            <v>R625615</v>
          </cell>
          <cell r="I17150">
            <v>19475</v>
          </cell>
        </row>
        <row r="17151">
          <cell r="A17151" t="str">
            <v>R625615</v>
          </cell>
          <cell r="I17151">
            <v>9114</v>
          </cell>
        </row>
        <row r="17152">
          <cell r="A17152" t="str">
            <v>R625615</v>
          </cell>
          <cell r="I17152">
            <v>8438</v>
          </cell>
        </row>
        <row r="17153">
          <cell r="A17153" t="str">
            <v>R625615</v>
          </cell>
          <cell r="I17153">
            <v>18589</v>
          </cell>
        </row>
        <row r="17154">
          <cell r="A17154" t="str">
            <v>R625615</v>
          </cell>
          <cell r="I17154">
            <v>30000</v>
          </cell>
        </row>
        <row r="17155">
          <cell r="A17155" t="str">
            <v>R625615</v>
          </cell>
          <cell r="I17155">
            <v>50000</v>
          </cell>
        </row>
        <row r="17156">
          <cell r="A17156" t="str">
            <v>R625615</v>
          </cell>
          <cell r="I17156">
            <v>9418</v>
          </cell>
        </row>
        <row r="17157">
          <cell r="A17157" t="str">
            <v>R625615</v>
          </cell>
          <cell r="I17157">
            <v>20749</v>
          </cell>
        </row>
        <row r="17158">
          <cell r="A17158" t="str">
            <v>R625615</v>
          </cell>
          <cell r="I17158">
            <v>34999</v>
          </cell>
        </row>
        <row r="17159">
          <cell r="A17159" t="str">
            <v>R625615</v>
          </cell>
          <cell r="I17159">
            <v>25000</v>
          </cell>
        </row>
        <row r="17160">
          <cell r="A17160" t="str">
            <v>R625615</v>
          </cell>
          <cell r="I17160">
            <v>11864</v>
          </cell>
        </row>
        <row r="17161">
          <cell r="A17161" t="str">
            <v>R625615</v>
          </cell>
          <cell r="I17161">
            <v>26137</v>
          </cell>
        </row>
        <row r="17162">
          <cell r="A17162" t="str">
            <v>R625615</v>
          </cell>
          <cell r="I17162">
            <v>34999</v>
          </cell>
        </row>
        <row r="17163">
          <cell r="A17163" t="str">
            <v>R625615</v>
          </cell>
          <cell r="I17163">
            <v>21500</v>
          </cell>
        </row>
        <row r="17164">
          <cell r="A17164" t="str">
            <v>R625615</v>
          </cell>
          <cell r="I17164">
            <v>25449</v>
          </cell>
        </row>
        <row r="17165">
          <cell r="A17165" t="str">
            <v>R635005</v>
          </cell>
          <cell r="I17165">
            <v>10000</v>
          </cell>
        </row>
        <row r="17166">
          <cell r="A17166" t="str">
            <v>R635005</v>
          </cell>
          <cell r="I17166">
            <v>74130</v>
          </cell>
        </row>
        <row r="17167">
          <cell r="A17167" t="str">
            <v>R635005</v>
          </cell>
          <cell r="I17167">
            <v>20207</v>
          </cell>
        </row>
        <row r="17168">
          <cell r="A17168" t="str">
            <v>R635005</v>
          </cell>
          <cell r="I17168">
            <v>44519</v>
          </cell>
        </row>
        <row r="17169">
          <cell r="A17169" t="str">
            <v>R635007FES</v>
          </cell>
          <cell r="I17169">
            <v>38999</v>
          </cell>
        </row>
        <row r="17170">
          <cell r="A17170" t="str">
            <v>R635007FES</v>
          </cell>
          <cell r="I17170">
            <v>1313</v>
          </cell>
        </row>
        <row r="17171">
          <cell r="A17171" t="str">
            <v>R635007FES</v>
          </cell>
          <cell r="I17171">
            <v>2892</v>
          </cell>
        </row>
        <row r="17172">
          <cell r="A17172" t="str">
            <v>R635007FES</v>
          </cell>
          <cell r="I17172">
            <v>29999</v>
          </cell>
        </row>
        <row r="17173">
          <cell r="A17173" t="str">
            <v>R635007FES</v>
          </cell>
          <cell r="I17173">
            <v>2000</v>
          </cell>
        </row>
        <row r="17174">
          <cell r="A17174" t="str">
            <v>R635007FES</v>
          </cell>
          <cell r="I17174">
            <v>28372</v>
          </cell>
        </row>
        <row r="17175">
          <cell r="A17175" t="str">
            <v>R635007HAM</v>
          </cell>
          <cell r="I17175">
            <v>11999</v>
          </cell>
        </row>
        <row r="17176">
          <cell r="A17176" t="str">
            <v>R635007HAM</v>
          </cell>
          <cell r="I17176">
            <v>30000</v>
          </cell>
        </row>
        <row r="17177">
          <cell r="A17177" t="str">
            <v>R635007HAM</v>
          </cell>
          <cell r="I17177">
            <v>13757</v>
          </cell>
        </row>
        <row r="17178">
          <cell r="A17178" t="str">
            <v>R635007JAL</v>
          </cell>
          <cell r="I17178">
            <v>29999</v>
          </cell>
        </row>
        <row r="17179">
          <cell r="A17179" t="str">
            <v>R635007JAL</v>
          </cell>
          <cell r="I17179">
            <v>2000</v>
          </cell>
        </row>
        <row r="17180">
          <cell r="A17180" t="str">
            <v>R635007JAL</v>
          </cell>
          <cell r="I17180">
            <v>34391</v>
          </cell>
        </row>
        <row r="17181">
          <cell r="A17181" t="str">
            <v>R635007PEC</v>
          </cell>
          <cell r="I17181">
            <v>15498</v>
          </cell>
        </row>
        <row r="17182">
          <cell r="A17182" t="str">
            <v>R635007PEC</v>
          </cell>
          <cell r="I17182">
            <v>2000</v>
          </cell>
        </row>
        <row r="17183">
          <cell r="A17183" t="str">
            <v>R635007PEC</v>
          </cell>
          <cell r="I17183">
            <v>10700</v>
          </cell>
        </row>
        <row r="17184">
          <cell r="A17184" t="str">
            <v>R635007PEC</v>
          </cell>
          <cell r="I17184">
            <v>23572</v>
          </cell>
        </row>
        <row r="17185">
          <cell r="A17185" t="str">
            <v>R635007PEC</v>
          </cell>
          <cell r="I17185">
            <v>60558</v>
          </cell>
        </row>
        <row r="17186">
          <cell r="A17186" t="str">
            <v>R635007PEC</v>
          </cell>
          <cell r="I17186">
            <v>15000</v>
          </cell>
        </row>
        <row r="17187">
          <cell r="A17187" t="str">
            <v>R635007PEC</v>
          </cell>
          <cell r="I17187">
            <v>9418</v>
          </cell>
        </row>
        <row r="17188">
          <cell r="A17188" t="str">
            <v>R635007PEC</v>
          </cell>
          <cell r="I17188">
            <v>20749</v>
          </cell>
        </row>
        <row r="17189">
          <cell r="A17189" t="str">
            <v>R635007PEC</v>
          </cell>
          <cell r="I17189">
            <v>19999</v>
          </cell>
        </row>
        <row r="17190">
          <cell r="A17190" t="str">
            <v>R635007PEC</v>
          </cell>
          <cell r="I17190">
            <v>10000</v>
          </cell>
        </row>
        <row r="17191">
          <cell r="A17191" t="str">
            <v>R635007PEC</v>
          </cell>
          <cell r="I17191">
            <v>13757</v>
          </cell>
        </row>
        <row r="17192">
          <cell r="A17192" t="str">
            <v>R635220EQ1</v>
          </cell>
          <cell r="I17192">
            <v>6057</v>
          </cell>
        </row>
        <row r="17193">
          <cell r="A17193" t="str">
            <v>R635220EQ6</v>
          </cell>
          <cell r="I17193">
            <v>37020</v>
          </cell>
        </row>
        <row r="17194">
          <cell r="A17194" t="str">
            <v>R635220EQ6</v>
          </cell>
          <cell r="I17194">
            <v>780</v>
          </cell>
        </row>
        <row r="17195">
          <cell r="A17195" t="str">
            <v>R635220EQ6</v>
          </cell>
          <cell r="I17195">
            <v>1720</v>
          </cell>
        </row>
        <row r="17196">
          <cell r="A17196" t="str">
            <v>R635220EQ6</v>
          </cell>
          <cell r="I17196">
            <v>46000</v>
          </cell>
        </row>
        <row r="17197">
          <cell r="A17197" t="str">
            <v>R635220EQ6</v>
          </cell>
          <cell r="I17197">
            <v>13391</v>
          </cell>
        </row>
        <row r="17198">
          <cell r="A17198" t="str">
            <v>R635220EQ6</v>
          </cell>
          <cell r="I17198">
            <v>14256</v>
          </cell>
        </row>
        <row r="17199">
          <cell r="A17199" t="str">
            <v>R635220EQ6</v>
          </cell>
          <cell r="I17199">
            <v>31407</v>
          </cell>
        </row>
        <row r="17200">
          <cell r="A17200" t="str">
            <v>R635270</v>
          </cell>
          <cell r="I17200">
            <v>3039</v>
          </cell>
        </row>
        <row r="17201">
          <cell r="A17201" t="str">
            <v>R644147</v>
          </cell>
          <cell r="I17201">
            <v>16183</v>
          </cell>
        </row>
        <row r="17202">
          <cell r="A17202" t="str">
            <v>R644147</v>
          </cell>
          <cell r="I17202">
            <v>12414</v>
          </cell>
        </row>
        <row r="17203">
          <cell r="A17203" t="str">
            <v>R644147</v>
          </cell>
          <cell r="I17203">
            <v>27350</v>
          </cell>
        </row>
        <row r="17204">
          <cell r="A17204" t="str">
            <v>R645205</v>
          </cell>
          <cell r="I17204">
            <v>47383</v>
          </cell>
        </row>
        <row r="17205">
          <cell r="A17205" t="str">
            <v>R645205</v>
          </cell>
          <cell r="I17205">
            <v>2823</v>
          </cell>
        </row>
        <row r="17206">
          <cell r="A17206" t="str">
            <v>R645205</v>
          </cell>
          <cell r="I17206">
            <v>7448</v>
          </cell>
        </row>
        <row r="17207">
          <cell r="A17207" t="str">
            <v>R645205</v>
          </cell>
          <cell r="I17207">
            <v>16407</v>
          </cell>
        </row>
        <row r="17208">
          <cell r="A17208" t="str">
            <v>R645205</v>
          </cell>
          <cell r="I17208">
            <v>5775</v>
          </cell>
        </row>
        <row r="17209">
          <cell r="A17209" t="str">
            <v>R645205</v>
          </cell>
          <cell r="I17209">
            <v>41816</v>
          </cell>
        </row>
        <row r="17210">
          <cell r="A17210" t="str">
            <v>R645205</v>
          </cell>
          <cell r="I17210">
            <v>21448</v>
          </cell>
        </row>
        <row r="17211">
          <cell r="A17211" t="str">
            <v>R645205</v>
          </cell>
          <cell r="I17211">
            <v>47255</v>
          </cell>
        </row>
        <row r="17212">
          <cell r="A17212" t="str">
            <v>R645205</v>
          </cell>
          <cell r="I17212">
            <v>6255.47</v>
          </cell>
        </row>
        <row r="17213">
          <cell r="A17213" t="str">
            <v>R645205</v>
          </cell>
          <cell r="I17213">
            <v>6230</v>
          </cell>
        </row>
        <row r="17214">
          <cell r="A17214" t="str">
            <v>R645205</v>
          </cell>
          <cell r="I17214">
            <v>13726.16</v>
          </cell>
        </row>
        <row r="17215">
          <cell r="A17215" t="str">
            <v>R645205</v>
          </cell>
          <cell r="I17215">
            <v>7946</v>
          </cell>
        </row>
        <row r="17216">
          <cell r="A17216" t="str">
            <v>R645205</v>
          </cell>
          <cell r="I17216">
            <v>4000</v>
          </cell>
        </row>
        <row r="17217">
          <cell r="A17217" t="str">
            <v>R645205</v>
          </cell>
          <cell r="I17217">
            <v>17483</v>
          </cell>
        </row>
        <row r="17218">
          <cell r="A17218" t="str">
            <v>R645205</v>
          </cell>
          <cell r="I17218">
            <v>38517</v>
          </cell>
        </row>
        <row r="17219">
          <cell r="A17219" t="str">
            <v>R645205</v>
          </cell>
          <cell r="I17219">
            <v>10000</v>
          </cell>
        </row>
        <row r="17220">
          <cell r="A17220" t="str">
            <v>R645205</v>
          </cell>
          <cell r="I17220">
            <v>7000</v>
          </cell>
        </row>
        <row r="17221">
          <cell r="A17221" t="str">
            <v>R645205</v>
          </cell>
          <cell r="I17221">
            <v>12428</v>
          </cell>
        </row>
        <row r="17222">
          <cell r="A17222" t="str">
            <v>R645205</v>
          </cell>
          <cell r="I17222">
            <v>27383</v>
          </cell>
        </row>
        <row r="17223">
          <cell r="A17223" t="str">
            <v>R645205</v>
          </cell>
          <cell r="I17223">
            <v>21999</v>
          </cell>
        </row>
        <row r="17224">
          <cell r="A17224" t="str">
            <v>R645205</v>
          </cell>
          <cell r="I17224">
            <v>9200</v>
          </cell>
        </row>
        <row r="17225">
          <cell r="A17225" t="str">
            <v>R645205</v>
          </cell>
          <cell r="I17225">
            <v>13757</v>
          </cell>
        </row>
        <row r="17226">
          <cell r="A17226" t="str">
            <v>R645205</v>
          </cell>
          <cell r="I17226">
            <v>41312</v>
          </cell>
        </row>
        <row r="17227">
          <cell r="A17227" t="str">
            <v>R645205</v>
          </cell>
          <cell r="I17227">
            <v>9339</v>
          </cell>
        </row>
        <row r="17228">
          <cell r="A17228" t="str">
            <v>R645205</v>
          </cell>
          <cell r="I17228">
            <v>45853</v>
          </cell>
        </row>
        <row r="17229">
          <cell r="A17229" t="str">
            <v>R655208</v>
          </cell>
          <cell r="I17229">
            <v>23641</v>
          </cell>
        </row>
        <row r="17230">
          <cell r="A17230" t="str">
            <v>R655208</v>
          </cell>
          <cell r="I17230">
            <v>11073</v>
          </cell>
        </row>
        <row r="17231">
          <cell r="A17231" t="str">
            <v>R655208</v>
          </cell>
          <cell r="I17231">
            <v>6664</v>
          </cell>
        </row>
        <row r="17232">
          <cell r="A17232" t="str">
            <v>R655208</v>
          </cell>
          <cell r="I17232">
            <v>14682</v>
          </cell>
        </row>
        <row r="17233">
          <cell r="A17233" t="str">
            <v>R655208</v>
          </cell>
          <cell r="I17233">
            <v>19936</v>
          </cell>
        </row>
        <row r="17234">
          <cell r="A17234" t="str">
            <v>R655208</v>
          </cell>
          <cell r="I17234">
            <v>8457</v>
          </cell>
        </row>
        <row r="17235">
          <cell r="A17235" t="str">
            <v>R655208</v>
          </cell>
          <cell r="I17235">
            <v>18632</v>
          </cell>
        </row>
        <row r="17236">
          <cell r="A17236" t="str">
            <v>R655208</v>
          </cell>
          <cell r="I17236">
            <v>16283</v>
          </cell>
        </row>
        <row r="17237">
          <cell r="A17237" t="str">
            <v>R655208</v>
          </cell>
          <cell r="I17237">
            <v>2917</v>
          </cell>
        </row>
        <row r="17238">
          <cell r="A17238" t="str">
            <v>R655208</v>
          </cell>
          <cell r="I17238">
            <v>6427</v>
          </cell>
        </row>
        <row r="17239">
          <cell r="A17239" t="str">
            <v>R655208</v>
          </cell>
          <cell r="I17239">
            <v>37000</v>
          </cell>
        </row>
        <row r="17240">
          <cell r="A17240" t="str">
            <v>R655208</v>
          </cell>
          <cell r="I17240">
            <v>9999</v>
          </cell>
        </row>
        <row r="17241">
          <cell r="A17241" t="str">
            <v>R655208</v>
          </cell>
          <cell r="I17241">
            <v>3827</v>
          </cell>
        </row>
        <row r="17242">
          <cell r="A17242" t="str">
            <v>R655208</v>
          </cell>
          <cell r="I17242">
            <v>8430</v>
          </cell>
        </row>
        <row r="17243">
          <cell r="A17243" t="str">
            <v>R655208</v>
          </cell>
          <cell r="I17243">
            <v>61748</v>
          </cell>
        </row>
        <row r="17244">
          <cell r="A17244" t="str">
            <v>R655208</v>
          </cell>
          <cell r="I17244">
            <v>14824</v>
          </cell>
        </row>
        <row r="17245">
          <cell r="A17245" t="str">
            <v>R655208</v>
          </cell>
          <cell r="I17245">
            <v>12799</v>
          </cell>
        </row>
        <row r="17246">
          <cell r="A17246" t="str">
            <v>R655208</v>
          </cell>
          <cell r="I17246">
            <v>10000</v>
          </cell>
        </row>
        <row r="17247">
          <cell r="A17247" t="str">
            <v>R655208</v>
          </cell>
          <cell r="I17247">
            <v>16412</v>
          </cell>
        </row>
        <row r="17248">
          <cell r="A17248" t="str">
            <v>R655208</v>
          </cell>
          <cell r="I17248">
            <v>36157</v>
          </cell>
        </row>
        <row r="17249">
          <cell r="A17249" t="str">
            <v>R655208</v>
          </cell>
          <cell r="I17249">
            <v>30847</v>
          </cell>
        </row>
        <row r="17250">
          <cell r="A17250" t="str">
            <v>R655208</v>
          </cell>
          <cell r="I17250">
            <v>10000</v>
          </cell>
        </row>
        <row r="17251">
          <cell r="A17251" t="str">
            <v>R655208</v>
          </cell>
          <cell r="I17251">
            <v>13757</v>
          </cell>
        </row>
        <row r="17252">
          <cell r="A17252" t="str">
            <v>R674126FER</v>
          </cell>
          <cell r="I17252">
            <v>19999</v>
          </cell>
        </row>
        <row r="17253">
          <cell r="A17253" t="str">
            <v>R674126FER</v>
          </cell>
          <cell r="I17253">
            <v>10478</v>
          </cell>
        </row>
        <row r="17254">
          <cell r="A17254" t="str">
            <v>R674126FER</v>
          </cell>
          <cell r="I17254">
            <v>9027</v>
          </cell>
        </row>
        <row r="17255">
          <cell r="A17255" t="str">
            <v>R674126FER</v>
          </cell>
          <cell r="I17255">
            <v>19887</v>
          </cell>
        </row>
        <row r="17256">
          <cell r="A17256" t="str">
            <v>R674126FER</v>
          </cell>
          <cell r="I17256">
            <v>43679</v>
          </cell>
        </row>
        <row r="17257">
          <cell r="A17257" t="str">
            <v>R674126FER</v>
          </cell>
          <cell r="I17257">
            <v>85000</v>
          </cell>
        </row>
        <row r="17258">
          <cell r="A17258" t="str">
            <v>R674126FER</v>
          </cell>
          <cell r="I17258">
            <v>13757</v>
          </cell>
        </row>
        <row r="17259">
          <cell r="A17259" t="str">
            <v>R675008</v>
          </cell>
          <cell r="I17259">
            <v>10945</v>
          </cell>
        </row>
        <row r="17260">
          <cell r="A17260" t="str">
            <v>R675008</v>
          </cell>
          <cell r="I17260">
            <v>8234</v>
          </cell>
        </row>
        <row r="17261">
          <cell r="A17261" t="str">
            <v>R675008</v>
          </cell>
          <cell r="I17261">
            <v>27726</v>
          </cell>
        </row>
        <row r="17262">
          <cell r="A17262" t="str">
            <v>R675008</v>
          </cell>
          <cell r="I17262">
            <v>50000</v>
          </cell>
        </row>
        <row r="17263">
          <cell r="A17263" t="str">
            <v>R675008</v>
          </cell>
          <cell r="I17263">
            <v>20000</v>
          </cell>
        </row>
        <row r="17264">
          <cell r="A17264" t="str">
            <v>R675008</v>
          </cell>
          <cell r="I17264">
            <v>20634</v>
          </cell>
        </row>
        <row r="17265">
          <cell r="A17265" t="str">
            <v>R679406</v>
          </cell>
          <cell r="I17265">
            <v>40360</v>
          </cell>
        </row>
        <row r="17266">
          <cell r="A17266" t="str">
            <v>R679406</v>
          </cell>
          <cell r="I17266">
            <v>30000</v>
          </cell>
        </row>
        <row r="17267">
          <cell r="A17267" t="str">
            <v>R679406</v>
          </cell>
          <cell r="I17267">
            <v>20634</v>
          </cell>
        </row>
        <row r="17268">
          <cell r="A17268" t="str">
            <v>R685306E07</v>
          </cell>
          <cell r="I17268">
            <v>806</v>
          </cell>
        </row>
        <row r="17269">
          <cell r="A17269" t="str">
            <v>R685306E07</v>
          </cell>
          <cell r="I17269">
            <v>27000</v>
          </cell>
        </row>
        <row r="17270">
          <cell r="A17270" t="str">
            <v>R685306E07</v>
          </cell>
          <cell r="I17270">
            <v>28000</v>
          </cell>
        </row>
        <row r="17271">
          <cell r="A17271" t="str">
            <v>R685306E09</v>
          </cell>
          <cell r="I17271">
            <v>50665</v>
          </cell>
        </row>
        <row r="17272">
          <cell r="A17272" t="str">
            <v>R685306E09</v>
          </cell>
          <cell r="I17272">
            <v>2000</v>
          </cell>
        </row>
        <row r="17273">
          <cell r="A17273" t="str">
            <v>R685306E10</v>
          </cell>
          <cell r="I17273">
            <v>10000</v>
          </cell>
        </row>
        <row r="17274">
          <cell r="A17274" t="str">
            <v>R685306E10</v>
          </cell>
          <cell r="I17274">
            <v>30000</v>
          </cell>
        </row>
        <row r="17275">
          <cell r="A17275" t="str">
            <v>R685306E10</v>
          </cell>
          <cell r="I17275">
            <v>135525</v>
          </cell>
        </row>
        <row r="17276">
          <cell r="A17276" t="str">
            <v>R685306E10</v>
          </cell>
          <cell r="I17276">
            <v>20000</v>
          </cell>
        </row>
        <row r="17277">
          <cell r="A17277" t="str">
            <v>R685306E10</v>
          </cell>
          <cell r="I17277">
            <v>40000</v>
          </cell>
        </row>
        <row r="17278">
          <cell r="A17278" t="str">
            <v>R685306E10</v>
          </cell>
          <cell r="I17278">
            <v>40000</v>
          </cell>
        </row>
        <row r="17279">
          <cell r="A17279" t="str">
            <v>R685306E10</v>
          </cell>
          <cell r="I17279">
            <v>75000</v>
          </cell>
        </row>
        <row r="17280">
          <cell r="A17280" t="str">
            <v>R685306E11</v>
          </cell>
          <cell r="I17280">
            <v>7983</v>
          </cell>
        </row>
        <row r="17281">
          <cell r="A17281" t="str">
            <v>R685306E11</v>
          </cell>
          <cell r="I17281">
            <v>12476</v>
          </cell>
        </row>
        <row r="17282">
          <cell r="A17282" t="str">
            <v>R685306E11</v>
          </cell>
          <cell r="I17282">
            <v>2000</v>
          </cell>
        </row>
        <row r="17283">
          <cell r="A17283" t="str">
            <v>R685306E11</v>
          </cell>
          <cell r="I17283">
            <v>10045</v>
          </cell>
        </row>
        <row r="17284">
          <cell r="A17284" t="str">
            <v>R685306E11</v>
          </cell>
          <cell r="I17284">
            <v>22131</v>
          </cell>
        </row>
        <row r="17285">
          <cell r="A17285" t="str">
            <v>R685306E11</v>
          </cell>
          <cell r="I17285">
            <v>36999</v>
          </cell>
        </row>
        <row r="17286">
          <cell r="A17286" t="str">
            <v>R685306E11</v>
          </cell>
          <cell r="I17286">
            <v>20542</v>
          </cell>
        </row>
        <row r="17287">
          <cell r="A17287" t="str">
            <v>R685306E11</v>
          </cell>
          <cell r="I17287">
            <v>13662</v>
          </cell>
        </row>
        <row r="17288">
          <cell r="A17288" t="str">
            <v>R685306E11</v>
          </cell>
          <cell r="I17288">
            <v>30100</v>
          </cell>
        </row>
        <row r="17289">
          <cell r="A17289" t="str">
            <v>R685306E12</v>
          </cell>
          <cell r="I17289">
            <v>33400</v>
          </cell>
        </row>
        <row r="17290">
          <cell r="A17290" t="str">
            <v>R685306E12</v>
          </cell>
          <cell r="I17290">
            <v>40000</v>
          </cell>
        </row>
        <row r="17291">
          <cell r="A17291" t="str">
            <v>R685306E12</v>
          </cell>
          <cell r="I17291">
            <v>13755.669999999998</v>
          </cell>
        </row>
        <row r="17292">
          <cell r="A17292" t="str">
            <v>R685306E13</v>
          </cell>
          <cell r="I17292">
            <v>16441</v>
          </cell>
        </row>
        <row r="17293">
          <cell r="A17293" t="str">
            <v>R685306E13</v>
          </cell>
          <cell r="I17293">
            <v>1200</v>
          </cell>
        </row>
        <row r="17294">
          <cell r="A17294" t="str">
            <v>R685306E17</v>
          </cell>
          <cell r="I17294">
            <v>11285</v>
          </cell>
        </row>
        <row r="17295">
          <cell r="A17295" t="str">
            <v>R685306E17</v>
          </cell>
          <cell r="I17295">
            <v>17948</v>
          </cell>
        </row>
        <row r="17296">
          <cell r="A17296" t="str">
            <v>R685306E17</v>
          </cell>
          <cell r="I17296">
            <v>50000</v>
          </cell>
        </row>
        <row r="17297">
          <cell r="A17297" t="str">
            <v>R685306E17</v>
          </cell>
          <cell r="I17297">
            <v>50600</v>
          </cell>
        </row>
        <row r="17298">
          <cell r="A17298" t="str">
            <v>R685306E17</v>
          </cell>
          <cell r="I17298">
            <v>11161</v>
          </cell>
        </row>
        <row r="17299">
          <cell r="A17299" t="str">
            <v>R685306E17</v>
          </cell>
          <cell r="I17299">
            <v>24589</v>
          </cell>
        </row>
        <row r="17300">
          <cell r="A17300" t="str">
            <v>R685306E17</v>
          </cell>
          <cell r="I17300">
            <v>20000</v>
          </cell>
        </row>
        <row r="17301">
          <cell r="A17301" t="str">
            <v>R685306E17</v>
          </cell>
          <cell r="I17301">
            <v>80000</v>
          </cell>
        </row>
        <row r="17302">
          <cell r="A17302" t="str">
            <v>R685306E17</v>
          </cell>
          <cell r="I17302">
            <v>16516</v>
          </cell>
        </row>
        <row r="17303">
          <cell r="A17303" t="str">
            <v>R685306E17</v>
          </cell>
          <cell r="I17303">
            <v>36386</v>
          </cell>
        </row>
        <row r="17304">
          <cell r="A17304" t="str">
            <v>R685306E17</v>
          </cell>
          <cell r="I17304">
            <v>15000</v>
          </cell>
        </row>
        <row r="17305">
          <cell r="A17305" t="str">
            <v>R685306E17</v>
          </cell>
          <cell r="I17305">
            <v>60000</v>
          </cell>
        </row>
        <row r="17306">
          <cell r="A17306" t="str">
            <v>R685306E17</v>
          </cell>
          <cell r="I17306">
            <v>20634</v>
          </cell>
        </row>
        <row r="17307">
          <cell r="A17307" t="str">
            <v>R685306E20</v>
          </cell>
          <cell r="I17307">
            <v>14368</v>
          </cell>
        </row>
        <row r="17308">
          <cell r="A17308" t="str">
            <v>R685306E20</v>
          </cell>
          <cell r="I17308">
            <v>55000</v>
          </cell>
        </row>
        <row r="17309">
          <cell r="A17309" t="str">
            <v>R685306E21</v>
          </cell>
          <cell r="I17309">
            <v>402</v>
          </cell>
        </row>
        <row r="17310">
          <cell r="A17310" t="str">
            <v>R685306E21</v>
          </cell>
          <cell r="I17310">
            <v>55</v>
          </cell>
        </row>
        <row r="17311">
          <cell r="A17311" t="str">
            <v>R685822</v>
          </cell>
          <cell r="I17311">
            <v>25608</v>
          </cell>
        </row>
        <row r="17312">
          <cell r="A17312" t="str">
            <v>R685822</v>
          </cell>
          <cell r="I17312">
            <v>7500</v>
          </cell>
        </row>
        <row r="17313">
          <cell r="A17313" t="str">
            <v>R685822</v>
          </cell>
          <cell r="I17313">
            <v>16524</v>
          </cell>
        </row>
        <row r="17314">
          <cell r="A17314" t="str">
            <v>R655208</v>
          </cell>
          <cell r="I17314">
            <v>728</v>
          </cell>
        </row>
        <row r="17315">
          <cell r="A17315" t="str">
            <v>R25CRNLLUP</v>
          </cell>
          <cell r="I17315">
            <v>5307</v>
          </cell>
        </row>
        <row r="17316">
          <cell r="A17316" t="str">
            <v>R25CRNLLUP</v>
          </cell>
          <cell r="I17316">
            <v>11693</v>
          </cell>
        </row>
        <row r="17317">
          <cell r="A17317" t="str">
            <v>R685306E10</v>
          </cell>
          <cell r="I17317">
            <v>12000</v>
          </cell>
        </row>
        <row r="17318">
          <cell r="A17318" t="str">
            <v>R655208</v>
          </cell>
          <cell r="I17318">
            <v>14000</v>
          </cell>
        </row>
        <row r="17319">
          <cell r="A17319" t="str">
            <v>R679406</v>
          </cell>
          <cell r="I17319">
            <v>9366</v>
          </cell>
        </row>
        <row r="17320">
          <cell r="A17320" t="str">
            <v>R625223</v>
          </cell>
          <cell r="I17320">
            <v>9755</v>
          </cell>
        </row>
        <row r="17321">
          <cell r="A17321" t="str">
            <v>R625265</v>
          </cell>
          <cell r="I17321">
            <v>9366</v>
          </cell>
        </row>
        <row r="17322">
          <cell r="A17322" t="str">
            <v>R645205</v>
          </cell>
          <cell r="I17322">
            <v>20814</v>
          </cell>
        </row>
        <row r="17323">
          <cell r="A17323" t="str">
            <v>R09LIBM</v>
          </cell>
          <cell r="I17323">
            <v>6244</v>
          </cell>
        </row>
        <row r="17324">
          <cell r="A17324" t="str">
            <v>R625223</v>
          </cell>
          <cell r="I17324">
            <v>15454</v>
          </cell>
        </row>
        <row r="17325">
          <cell r="A17325" t="str">
            <v>R25CRNLADM</v>
          </cell>
          <cell r="I17325">
            <v>15610</v>
          </cell>
        </row>
        <row r="17326">
          <cell r="A17326" t="str">
            <v>R674126FER</v>
          </cell>
          <cell r="I17326">
            <v>6244</v>
          </cell>
        </row>
        <row r="17327">
          <cell r="A17327" t="str">
            <v>R685306E17</v>
          </cell>
          <cell r="I17327">
            <v>9366</v>
          </cell>
        </row>
        <row r="17328">
          <cell r="A17328" t="str">
            <v>R615558</v>
          </cell>
          <cell r="I17328">
            <v>12488</v>
          </cell>
        </row>
        <row r="17329">
          <cell r="A17329" t="str">
            <v>R635007FES</v>
          </cell>
          <cell r="I17329">
            <v>12879</v>
          </cell>
        </row>
        <row r="17330">
          <cell r="A17330" t="str">
            <v>R655208</v>
          </cell>
          <cell r="I17330">
            <v>5000</v>
          </cell>
        </row>
        <row r="17331">
          <cell r="A17331" t="str">
            <v>R02S855</v>
          </cell>
          <cell r="I17331">
            <v>6768</v>
          </cell>
        </row>
        <row r="17332">
          <cell r="A17332" t="str">
            <v>R685306E12</v>
          </cell>
          <cell r="I17332">
            <v>6244</v>
          </cell>
        </row>
        <row r="17333">
          <cell r="A17333" t="str">
            <v>R615310CAS</v>
          </cell>
          <cell r="I17333">
            <v>4683</v>
          </cell>
        </row>
        <row r="17334">
          <cell r="A17334" t="str">
            <v>R635007JAL</v>
          </cell>
          <cell r="I17334">
            <v>15610</v>
          </cell>
        </row>
        <row r="17335">
          <cell r="A17335" t="str">
            <v>R645205</v>
          </cell>
          <cell r="I17335">
            <v>6244</v>
          </cell>
        </row>
        <row r="17336">
          <cell r="A17336" t="str">
            <v>R625265</v>
          </cell>
          <cell r="I17336">
            <v>9366</v>
          </cell>
        </row>
        <row r="17337">
          <cell r="A17337" t="str">
            <v>R635007PEC</v>
          </cell>
          <cell r="I17337">
            <v>6244</v>
          </cell>
        </row>
        <row r="17338">
          <cell r="A17338" t="str">
            <v>R675008</v>
          </cell>
          <cell r="I17338">
            <v>9366</v>
          </cell>
        </row>
        <row r="17339">
          <cell r="A17339" t="str">
            <v>R625615</v>
          </cell>
          <cell r="I17339">
            <v>11552</v>
          </cell>
        </row>
        <row r="17340">
          <cell r="A17340" t="str">
            <v>R625280SIM</v>
          </cell>
          <cell r="I17340">
            <v>9027</v>
          </cell>
        </row>
        <row r="17341">
          <cell r="A17341" t="str">
            <v>R625223</v>
          </cell>
          <cell r="I17341">
            <v>7805</v>
          </cell>
        </row>
        <row r="17342">
          <cell r="A17342" t="str">
            <v>R625246CO2</v>
          </cell>
          <cell r="I17342">
            <v>11391</v>
          </cell>
        </row>
        <row r="17343">
          <cell r="A17343" t="str">
            <v>R655208</v>
          </cell>
          <cell r="I17343">
            <v>6244</v>
          </cell>
        </row>
        <row r="17344">
          <cell r="A17344" t="str">
            <v>R635007HAM</v>
          </cell>
          <cell r="I17344">
            <v>6244</v>
          </cell>
        </row>
        <row r="17345">
          <cell r="A17345" t="str">
            <v>R625265</v>
          </cell>
          <cell r="I17345">
            <v>12925</v>
          </cell>
        </row>
        <row r="17346">
          <cell r="A17346" t="str">
            <v>R675008</v>
          </cell>
          <cell r="I17346">
            <v>12585</v>
          </cell>
        </row>
        <row r="17347">
          <cell r="A17347" t="str">
            <v>R625223</v>
          </cell>
          <cell r="I17347">
            <v>12488</v>
          </cell>
        </row>
        <row r="17348">
          <cell r="A17348" t="str">
            <v>R09LIBM</v>
          </cell>
          <cell r="I17348">
            <v>10000</v>
          </cell>
        </row>
        <row r="17349">
          <cell r="A17349" t="str">
            <v>R09LIBM</v>
          </cell>
          <cell r="I17349">
            <v>5000</v>
          </cell>
        </row>
        <row r="17350">
          <cell r="A17350" t="str">
            <v>R623733</v>
          </cell>
          <cell r="I17350">
            <v>26096</v>
          </cell>
        </row>
        <row r="17351">
          <cell r="A17351" t="str">
            <v>R623733</v>
          </cell>
          <cell r="I17351">
            <v>8117</v>
          </cell>
        </row>
        <row r="17352">
          <cell r="A17352" t="str">
            <v>R623733</v>
          </cell>
          <cell r="I17352">
            <v>17883</v>
          </cell>
        </row>
        <row r="17353">
          <cell r="A17353" t="str">
            <v>R625182</v>
          </cell>
          <cell r="I17353">
            <v>20000</v>
          </cell>
        </row>
        <row r="17354">
          <cell r="A17354" t="str">
            <v>R625182</v>
          </cell>
          <cell r="I17354">
            <v>6423</v>
          </cell>
        </row>
        <row r="17355">
          <cell r="A17355" t="str">
            <v>R625182</v>
          </cell>
          <cell r="I17355">
            <v>14149</v>
          </cell>
        </row>
        <row r="17356">
          <cell r="A17356" t="str">
            <v>R625223</v>
          </cell>
          <cell r="I17356">
            <v>61673</v>
          </cell>
        </row>
        <row r="17357">
          <cell r="A17357" t="str">
            <v>R625223</v>
          </cell>
          <cell r="I17357">
            <v>18830</v>
          </cell>
        </row>
        <row r="17358">
          <cell r="A17358" t="str">
            <v>R625223</v>
          </cell>
          <cell r="I17358">
            <v>41488</v>
          </cell>
        </row>
        <row r="17359">
          <cell r="A17359" t="str">
            <v>R625223</v>
          </cell>
          <cell r="I17359">
            <v>10000</v>
          </cell>
        </row>
        <row r="17360">
          <cell r="A17360" t="str">
            <v>R625223</v>
          </cell>
          <cell r="I17360">
            <v>9331</v>
          </cell>
        </row>
        <row r="17361">
          <cell r="A17361" t="str">
            <v>R625223</v>
          </cell>
          <cell r="I17361">
            <v>20556</v>
          </cell>
        </row>
        <row r="17362">
          <cell r="A17362" t="str">
            <v>R625223</v>
          </cell>
          <cell r="I17362">
            <v>91055</v>
          </cell>
        </row>
        <row r="17363">
          <cell r="A17363" t="str">
            <v>R625223</v>
          </cell>
          <cell r="I17363">
            <v>10179</v>
          </cell>
        </row>
        <row r="17364">
          <cell r="A17364" t="str">
            <v>R625223</v>
          </cell>
          <cell r="I17364">
            <v>22425</v>
          </cell>
        </row>
        <row r="17365">
          <cell r="A17365" t="str">
            <v>R625223</v>
          </cell>
          <cell r="I17365">
            <v>14734</v>
          </cell>
        </row>
        <row r="17366">
          <cell r="A17366" t="str">
            <v>R625223</v>
          </cell>
          <cell r="I17366">
            <v>17389</v>
          </cell>
        </row>
        <row r="17367">
          <cell r="A17367" t="str">
            <v>R625223</v>
          </cell>
          <cell r="I17367">
            <v>38311</v>
          </cell>
        </row>
        <row r="17368">
          <cell r="A17368" t="str">
            <v>R625223</v>
          </cell>
          <cell r="I17368">
            <v>27025</v>
          </cell>
        </row>
        <row r="17369">
          <cell r="A17369" t="str">
            <v>R625223</v>
          </cell>
          <cell r="I17369">
            <v>7473</v>
          </cell>
        </row>
        <row r="17370">
          <cell r="A17370" t="str">
            <v>R625223</v>
          </cell>
          <cell r="I17370">
            <v>12488</v>
          </cell>
        </row>
        <row r="17371">
          <cell r="A17371" t="str">
            <v>R625223</v>
          </cell>
          <cell r="I17371">
            <v>27512</v>
          </cell>
        </row>
        <row r="17372">
          <cell r="A17372" t="str">
            <v>R625223</v>
          </cell>
          <cell r="I17372">
            <v>29999</v>
          </cell>
        </row>
        <row r="17373">
          <cell r="A17373" t="str">
            <v>R625223</v>
          </cell>
          <cell r="I17373">
            <v>30952</v>
          </cell>
        </row>
        <row r="17374">
          <cell r="A17374" t="str">
            <v>R625246GEM</v>
          </cell>
          <cell r="I17374">
            <v>100000</v>
          </cell>
        </row>
        <row r="17375">
          <cell r="A17375" t="str">
            <v>R625246GEM</v>
          </cell>
          <cell r="I17375">
            <v>27512</v>
          </cell>
        </row>
        <row r="17376">
          <cell r="A17376" t="str">
            <v>R625246GEM</v>
          </cell>
          <cell r="I17376">
            <v>37669</v>
          </cell>
        </row>
        <row r="17377">
          <cell r="A17377" t="str">
            <v>R625246GEM</v>
          </cell>
          <cell r="I17377">
            <v>1245192</v>
          </cell>
        </row>
        <row r="17378">
          <cell r="A17378" t="str">
            <v>R625265</v>
          </cell>
          <cell r="I17378">
            <v>15999</v>
          </cell>
        </row>
        <row r="17379">
          <cell r="A17379" t="str">
            <v>R625265</v>
          </cell>
          <cell r="I17379">
            <v>10147</v>
          </cell>
        </row>
        <row r="17380">
          <cell r="A17380" t="str">
            <v>R625265</v>
          </cell>
          <cell r="I17380">
            <v>22354</v>
          </cell>
        </row>
        <row r="17381">
          <cell r="A17381" t="str">
            <v>R625265</v>
          </cell>
          <cell r="I17381">
            <v>45000</v>
          </cell>
        </row>
        <row r="17382">
          <cell r="A17382" t="str">
            <v>R625265</v>
          </cell>
          <cell r="I17382">
            <v>12449</v>
          </cell>
        </row>
        <row r="17383">
          <cell r="A17383" t="str">
            <v>R625265</v>
          </cell>
          <cell r="I17383">
            <v>27426</v>
          </cell>
        </row>
        <row r="17384">
          <cell r="A17384" t="str">
            <v>R625280SIM</v>
          </cell>
          <cell r="I17384">
            <v>53186</v>
          </cell>
        </row>
        <row r="17385">
          <cell r="A17385" t="str">
            <v>R625280SIM</v>
          </cell>
          <cell r="I17385">
            <v>9027</v>
          </cell>
        </row>
        <row r="17386">
          <cell r="A17386" t="str">
            <v>R625280SIM</v>
          </cell>
          <cell r="I17386">
            <v>19887</v>
          </cell>
        </row>
        <row r="17387">
          <cell r="A17387" t="str">
            <v>R625615</v>
          </cell>
          <cell r="I17387">
            <v>78569</v>
          </cell>
        </row>
        <row r="17388">
          <cell r="A17388" t="str">
            <v>R645205</v>
          </cell>
          <cell r="I17388">
            <v>3279.85</v>
          </cell>
        </row>
        <row r="17389">
          <cell r="A17389" t="str">
            <v>R645205</v>
          </cell>
          <cell r="I17389">
            <v>14981</v>
          </cell>
        </row>
        <row r="17390">
          <cell r="A17390" t="str">
            <v>R645205</v>
          </cell>
          <cell r="I17390">
            <v>37915</v>
          </cell>
        </row>
        <row r="17391">
          <cell r="A17391" t="str">
            <v>R645205</v>
          </cell>
          <cell r="I17391">
            <v>23324</v>
          </cell>
        </row>
        <row r="17392">
          <cell r="A17392" t="str">
            <v>R645205</v>
          </cell>
          <cell r="I17392">
            <v>51387</v>
          </cell>
        </row>
        <row r="17393">
          <cell r="A17393" t="str">
            <v>R645205</v>
          </cell>
          <cell r="I17393">
            <v>2000</v>
          </cell>
        </row>
        <row r="17394">
          <cell r="A17394" t="str">
            <v>R673403</v>
          </cell>
          <cell r="I17394">
            <v>90000</v>
          </cell>
        </row>
        <row r="17395">
          <cell r="A17395" t="str">
            <v>R674126FER</v>
          </cell>
          <cell r="I17395">
            <v>70091</v>
          </cell>
        </row>
        <row r="17396">
          <cell r="A17396" t="str">
            <v>R674126FER</v>
          </cell>
          <cell r="I17396">
            <v>19893</v>
          </cell>
        </row>
        <row r="17397">
          <cell r="A17397" t="str">
            <v>R685306E10</v>
          </cell>
          <cell r="I17397">
            <v>105970</v>
          </cell>
        </row>
        <row r="17398">
          <cell r="A17398" t="str">
            <v>R685306E10</v>
          </cell>
          <cell r="I17398">
            <v>8429</v>
          </cell>
        </row>
        <row r="17399">
          <cell r="A17399" t="str">
            <v>R685306E10</v>
          </cell>
          <cell r="I17399">
            <v>18571</v>
          </cell>
        </row>
        <row r="17400">
          <cell r="A17400" t="str">
            <v>R685306E10</v>
          </cell>
          <cell r="I17400">
            <v>45999</v>
          </cell>
        </row>
        <row r="17401">
          <cell r="A17401" t="str">
            <v>R685306E10</v>
          </cell>
          <cell r="I17401">
            <v>7704</v>
          </cell>
        </row>
        <row r="17402">
          <cell r="A17402" t="str">
            <v>R685822</v>
          </cell>
          <cell r="I17402">
            <v>32047</v>
          </cell>
        </row>
        <row r="17403">
          <cell r="A17403" t="str">
            <v>R685822</v>
          </cell>
          <cell r="I17403">
            <v>9080</v>
          </cell>
        </row>
        <row r="17404">
          <cell r="A17404" t="str">
            <v>R685822</v>
          </cell>
          <cell r="I17404">
            <v>20006</v>
          </cell>
        </row>
        <row r="17405">
          <cell r="A17405" t="str">
            <v>R625246GEM</v>
          </cell>
          <cell r="I17405">
            <v>12488</v>
          </cell>
        </row>
        <row r="17406">
          <cell r="A17406" t="str">
            <v>R674126FER</v>
          </cell>
          <cell r="I17406">
            <v>9029</v>
          </cell>
        </row>
        <row r="17407">
          <cell r="A17407" t="str">
            <v>9911800</v>
          </cell>
          <cell r="I17407">
            <v>1590</v>
          </cell>
        </row>
        <row r="17408">
          <cell r="A17408" t="str">
            <v>R685306E10</v>
          </cell>
          <cell r="I17408">
            <v>3618</v>
          </cell>
        </row>
        <row r="17409">
          <cell r="A17409" t="str">
            <v>R685306E10</v>
          </cell>
          <cell r="I17409">
            <v>3497</v>
          </cell>
        </row>
        <row r="17410">
          <cell r="A17410" t="str">
            <v>R625223</v>
          </cell>
          <cell r="I17410">
            <v>14049</v>
          </cell>
        </row>
        <row r="17411">
          <cell r="A17411" t="str">
            <v>R03CARMVID</v>
          </cell>
          <cell r="I17411">
            <v>50000</v>
          </cell>
        </row>
        <row r="17412">
          <cell r="A17412" t="str">
            <v>R03CARMVID</v>
          </cell>
          <cell r="I17412">
            <v>50000</v>
          </cell>
        </row>
        <row r="17413">
          <cell r="A17413" t="str">
            <v>R03CARMVID</v>
          </cell>
          <cell r="I17413">
            <v>12338</v>
          </cell>
        </row>
        <row r="17414">
          <cell r="A17414" t="str">
            <v>R03CARMVID</v>
          </cell>
          <cell r="I17414">
            <v>27182</v>
          </cell>
        </row>
        <row r="17415">
          <cell r="A17415" t="str">
            <v>R03CARMVID</v>
          </cell>
          <cell r="I17415">
            <v>17753.23</v>
          </cell>
        </row>
        <row r="17416">
          <cell r="A17416" t="str">
            <v>R03CARMVID</v>
          </cell>
          <cell r="I17416">
            <v>34391</v>
          </cell>
        </row>
        <row r="17417">
          <cell r="A17417" t="str">
            <v>R11CRCLCAU</v>
          </cell>
          <cell r="I17417">
            <v>9818</v>
          </cell>
        </row>
        <row r="17418">
          <cell r="A17418" t="str">
            <v>R11CRCLMEH</v>
          </cell>
          <cell r="I17418">
            <v>317512.5</v>
          </cell>
        </row>
        <row r="17419">
          <cell r="A17419" t="str">
            <v>R11CRCLMEH</v>
          </cell>
          <cell r="I17419">
            <v>16610</v>
          </cell>
        </row>
        <row r="17420">
          <cell r="A17420" t="str">
            <v>R11CRCLMEH</v>
          </cell>
          <cell r="I17420">
            <v>36593</v>
          </cell>
        </row>
        <row r="17421">
          <cell r="A17421" t="str">
            <v>R251111VAN</v>
          </cell>
          <cell r="I17421">
            <v>75701</v>
          </cell>
        </row>
        <row r="17422">
          <cell r="A17422" t="str">
            <v>R251111VAN</v>
          </cell>
          <cell r="I17422">
            <v>4307</v>
          </cell>
        </row>
        <row r="17423">
          <cell r="A17423" t="str">
            <v>R251111VAN</v>
          </cell>
          <cell r="I17423">
            <v>23637</v>
          </cell>
        </row>
        <row r="17424">
          <cell r="A17424" t="str">
            <v>R251111VAN</v>
          </cell>
          <cell r="I17424">
            <v>52073</v>
          </cell>
        </row>
        <row r="17425">
          <cell r="A17425" t="str">
            <v>R251111VAN</v>
          </cell>
          <cell r="I17425">
            <v>169923</v>
          </cell>
        </row>
        <row r="17426">
          <cell r="A17426" t="str">
            <v>R251111VAN</v>
          </cell>
          <cell r="I17426">
            <v>15645</v>
          </cell>
        </row>
        <row r="17427">
          <cell r="A17427" t="str">
            <v>R251111VAN</v>
          </cell>
          <cell r="I17427">
            <v>34469</v>
          </cell>
        </row>
        <row r="17428">
          <cell r="A17428" t="str">
            <v>R251111VIR</v>
          </cell>
          <cell r="I17428">
            <v>394.57</v>
          </cell>
        </row>
        <row r="17429">
          <cell r="A17429" t="str">
            <v>R25CRNLBER</v>
          </cell>
          <cell r="I17429">
            <v>3999</v>
          </cell>
        </row>
        <row r="17430">
          <cell r="A17430" t="str">
            <v>R25CRNLBER</v>
          </cell>
          <cell r="I17430">
            <v>31053</v>
          </cell>
        </row>
        <row r="17431">
          <cell r="A17431" t="str">
            <v>R25CRNLBER</v>
          </cell>
          <cell r="I17431">
            <v>68413</v>
          </cell>
        </row>
        <row r="17432">
          <cell r="A17432" t="str">
            <v>R25CRNLBER</v>
          </cell>
          <cell r="I17432">
            <v>40000</v>
          </cell>
        </row>
        <row r="17433">
          <cell r="A17433" t="str">
            <v>R25CRNLBER</v>
          </cell>
          <cell r="I17433">
            <v>18732</v>
          </cell>
        </row>
        <row r="17434">
          <cell r="A17434" t="str">
            <v>R25CRNLBER</v>
          </cell>
          <cell r="I17434">
            <v>41268</v>
          </cell>
        </row>
        <row r="17435">
          <cell r="A17435" t="str">
            <v>R25CRNLTIG</v>
          </cell>
          <cell r="I17435">
            <v>114330</v>
          </cell>
        </row>
        <row r="17436">
          <cell r="A17436" t="str">
            <v>R25CRNLTIG</v>
          </cell>
          <cell r="I17436">
            <v>45402</v>
          </cell>
        </row>
        <row r="17437">
          <cell r="A17437" t="str">
            <v>R25HESPER</v>
          </cell>
          <cell r="I17437">
            <v>22797</v>
          </cell>
        </row>
        <row r="17438">
          <cell r="A17438" t="str">
            <v>R25HESPER</v>
          </cell>
          <cell r="I17438">
            <v>38761</v>
          </cell>
        </row>
        <row r="17439">
          <cell r="A17439" t="str">
            <v>R275276</v>
          </cell>
          <cell r="I17439">
            <v>53805</v>
          </cell>
        </row>
        <row r="17440">
          <cell r="A17440" t="str">
            <v>R275276</v>
          </cell>
          <cell r="I17440">
            <v>55631</v>
          </cell>
        </row>
        <row r="17441">
          <cell r="A17441" t="str">
            <v>R275276</v>
          </cell>
          <cell r="I17441">
            <v>170000</v>
          </cell>
        </row>
        <row r="17442">
          <cell r="A17442" t="str">
            <v>R275276</v>
          </cell>
          <cell r="I17442">
            <v>48078</v>
          </cell>
        </row>
        <row r="17443">
          <cell r="A17443" t="str">
            <v>R275276</v>
          </cell>
          <cell r="I17443">
            <v>105922</v>
          </cell>
        </row>
        <row r="17444">
          <cell r="A17444" t="str">
            <v>R275276</v>
          </cell>
          <cell r="I17444">
            <v>15200</v>
          </cell>
        </row>
        <row r="17445">
          <cell r="A17445" t="str">
            <v>R275276</v>
          </cell>
          <cell r="I17445">
            <v>23776</v>
          </cell>
        </row>
        <row r="17446">
          <cell r="A17446" t="str">
            <v>R275276</v>
          </cell>
          <cell r="I17446">
            <v>128112</v>
          </cell>
        </row>
        <row r="17447">
          <cell r="A17447" t="str">
            <v>R275276</v>
          </cell>
          <cell r="I17447">
            <v>300000</v>
          </cell>
        </row>
        <row r="17448">
          <cell r="A17448" t="str">
            <v>R275276</v>
          </cell>
          <cell r="I17448">
            <v>34390</v>
          </cell>
        </row>
        <row r="17449">
          <cell r="A17449" t="str">
            <v>R275574</v>
          </cell>
          <cell r="I17449">
            <v>183121</v>
          </cell>
        </row>
        <row r="17450">
          <cell r="A17450" t="str">
            <v>R275574</v>
          </cell>
          <cell r="I17450">
            <v>5000</v>
          </cell>
        </row>
        <row r="17451">
          <cell r="A17451" t="str">
            <v>R275574</v>
          </cell>
          <cell r="I17451">
            <v>53438</v>
          </cell>
        </row>
        <row r="17452">
          <cell r="A17452" t="str">
            <v>R275574</v>
          </cell>
          <cell r="I17452">
            <v>117728</v>
          </cell>
        </row>
        <row r="17453">
          <cell r="A17453" t="str">
            <v>R425824</v>
          </cell>
          <cell r="I17453">
            <v>20651</v>
          </cell>
        </row>
        <row r="17454">
          <cell r="A17454" t="str">
            <v>R425824</v>
          </cell>
          <cell r="I17454">
            <v>11198</v>
          </cell>
        </row>
        <row r="17455">
          <cell r="A17455" t="str">
            <v>R425824</v>
          </cell>
          <cell r="I17455">
            <v>24671</v>
          </cell>
        </row>
        <row r="17456">
          <cell r="A17456" t="str">
            <v>R615310BES</v>
          </cell>
          <cell r="I17456">
            <v>122862</v>
          </cell>
        </row>
        <row r="17457">
          <cell r="A17457" t="str">
            <v>R615310BES</v>
          </cell>
          <cell r="I17457">
            <v>75000</v>
          </cell>
        </row>
        <row r="17458">
          <cell r="A17458" t="str">
            <v>R615310BES</v>
          </cell>
          <cell r="I17458">
            <v>93659</v>
          </cell>
        </row>
        <row r="17459">
          <cell r="A17459" t="str">
            <v>R615310BES</v>
          </cell>
          <cell r="I17459">
            <v>206342</v>
          </cell>
        </row>
        <row r="17460">
          <cell r="A17460" t="str">
            <v>R615310BOU</v>
          </cell>
          <cell r="I17460">
            <v>186971</v>
          </cell>
        </row>
        <row r="17461">
          <cell r="A17461" t="str">
            <v>R615310BOU</v>
          </cell>
          <cell r="I17461">
            <v>10000</v>
          </cell>
        </row>
        <row r="17462">
          <cell r="A17462" t="str">
            <v>R615310BOU</v>
          </cell>
          <cell r="I17462">
            <v>54015</v>
          </cell>
        </row>
        <row r="17463">
          <cell r="A17463" t="str">
            <v>R615310BOU</v>
          </cell>
          <cell r="I17463">
            <v>119001</v>
          </cell>
        </row>
        <row r="17464">
          <cell r="A17464" t="str">
            <v>R615310COU</v>
          </cell>
          <cell r="I17464">
            <v>74161</v>
          </cell>
        </row>
        <row r="17465">
          <cell r="A17465" t="str">
            <v>R615310COU</v>
          </cell>
          <cell r="I17465">
            <v>11441</v>
          </cell>
        </row>
        <row r="17466">
          <cell r="A17466" t="str">
            <v>R615310COU</v>
          </cell>
          <cell r="I17466">
            <v>34756</v>
          </cell>
        </row>
        <row r="17467">
          <cell r="A17467" t="str">
            <v>R615310COU</v>
          </cell>
          <cell r="I17467">
            <v>76573</v>
          </cell>
        </row>
        <row r="17468">
          <cell r="A17468" t="str">
            <v>R615557</v>
          </cell>
          <cell r="I17468">
            <v>52198</v>
          </cell>
        </row>
        <row r="17469">
          <cell r="A17469" t="str">
            <v>R615557</v>
          </cell>
          <cell r="I17469">
            <v>12033</v>
          </cell>
        </row>
        <row r="17470">
          <cell r="A17470" t="str">
            <v>R615558</v>
          </cell>
          <cell r="I17470">
            <v>35000</v>
          </cell>
        </row>
        <row r="17471">
          <cell r="A17471" t="str">
            <v>R615558</v>
          </cell>
          <cell r="I17471">
            <v>10000</v>
          </cell>
        </row>
        <row r="17472">
          <cell r="A17472" t="str">
            <v>R625182</v>
          </cell>
          <cell r="I17472">
            <v>40000</v>
          </cell>
        </row>
        <row r="17473">
          <cell r="A17473" t="str">
            <v>R625182</v>
          </cell>
          <cell r="I17473">
            <v>4000</v>
          </cell>
        </row>
        <row r="17474">
          <cell r="A17474" t="str">
            <v>R625182</v>
          </cell>
          <cell r="I17474">
            <v>13393</v>
          </cell>
        </row>
        <row r="17475">
          <cell r="A17475" t="str">
            <v>R625182</v>
          </cell>
          <cell r="I17475">
            <v>29507</v>
          </cell>
        </row>
        <row r="17476">
          <cell r="A17476" t="str">
            <v>R625246GEM</v>
          </cell>
          <cell r="I17476">
            <v>50000</v>
          </cell>
        </row>
        <row r="17477">
          <cell r="A17477" t="str">
            <v>R625246GEM</v>
          </cell>
          <cell r="I17477">
            <v>50438</v>
          </cell>
        </row>
        <row r="17478">
          <cell r="A17478" t="str">
            <v>R625246GEM</v>
          </cell>
          <cell r="I17478">
            <v>111121</v>
          </cell>
        </row>
        <row r="17479">
          <cell r="A17479" t="str">
            <v>R625265</v>
          </cell>
          <cell r="I17479">
            <v>5071</v>
          </cell>
        </row>
        <row r="17480">
          <cell r="A17480" t="str">
            <v>R625265</v>
          </cell>
          <cell r="I17480">
            <v>5780</v>
          </cell>
        </row>
        <row r="17481">
          <cell r="A17481" t="str">
            <v>R625265</v>
          </cell>
          <cell r="I17481">
            <v>9366</v>
          </cell>
        </row>
        <row r="17482">
          <cell r="A17482" t="str">
            <v>R625265</v>
          </cell>
          <cell r="I17482">
            <v>20634</v>
          </cell>
        </row>
        <row r="17483">
          <cell r="A17483" t="str">
            <v>R625265</v>
          </cell>
          <cell r="I17483">
            <v>10788</v>
          </cell>
        </row>
        <row r="17484">
          <cell r="A17484" t="str">
            <v>R625265</v>
          </cell>
          <cell r="I17484">
            <v>10179</v>
          </cell>
        </row>
        <row r="17485">
          <cell r="A17485" t="str">
            <v>R625265</v>
          </cell>
          <cell r="I17485">
            <v>22425</v>
          </cell>
        </row>
        <row r="17486">
          <cell r="A17486" t="str">
            <v>R625265</v>
          </cell>
          <cell r="I17486">
            <v>10000</v>
          </cell>
        </row>
        <row r="17487">
          <cell r="A17487" t="str">
            <v>R625265</v>
          </cell>
          <cell r="I17487">
            <v>10179</v>
          </cell>
        </row>
        <row r="17488">
          <cell r="A17488" t="str">
            <v>R625265</v>
          </cell>
          <cell r="I17488">
            <v>22425</v>
          </cell>
        </row>
        <row r="17489">
          <cell r="A17489" t="str">
            <v>R625280</v>
          </cell>
          <cell r="I17489">
            <v>274000</v>
          </cell>
        </row>
        <row r="17490">
          <cell r="A17490" t="str">
            <v>R625280</v>
          </cell>
          <cell r="I17490">
            <v>400000</v>
          </cell>
        </row>
        <row r="17491">
          <cell r="A17491" t="str">
            <v>R625280</v>
          </cell>
          <cell r="I17491">
            <v>106610</v>
          </cell>
        </row>
        <row r="17492">
          <cell r="A17492" t="str">
            <v>R625280SIM</v>
          </cell>
          <cell r="I17492">
            <v>1545</v>
          </cell>
        </row>
        <row r="17493">
          <cell r="A17493" t="str">
            <v>R625280SIM</v>
          </cell>
          <cell r="I17493">
            <v>3659</v>
          </cell>
        </row>
        <row r="17494">
          <cell r="A17494" t="str">
            <v>R625280SIM</v>
          </cell>
          <cell r="I17494">
            <v>53574</v>
          </cell>
        </row>
        <row r="17495">
          <cell r="A17495" t="str">
            <v>R625280SIM</v>
          </cell>
          <cell r="I17495">
            <v>9222</v>
          </cell>
        </row>
        <row r="17496">
          <cell r="A17496" t="str">
            <v>R625280SIM</v>
          </cell>
          <cell r="I17496">
            <v>20318</v>
          </cell>
        </row>
        <row r="17497">
          <cell r="A17497" t="str">
            <v>R625280SIM</v>
          </cell>
          <cell r="I17497">
            <v>4715</v>
          </cell>
        </row>
        <row r="17498">
          <cell r="A17498" t="str">
            <v>R625280SIM</v>
          </cell>
          <cell r="I17498">
            <v>7820</v>
          </cell>
        </row>
        <row r="17499">
          <cell r="A17499" t="str">
            <v>R625280SIM</v>
          </cell>
          <cell r="I17499">
            <v>17228</v>
          </cell>
        </row>
        <row r="17500">
          <cell r="A17500" t="str">
            <v>R625280SIM</v>
          </cell>
          <cell r="I17500">
            <v>64034</v>
          </cell>
        </row>
        <row r="17501">
          <cell r="A17501" t="str">
            <v>R625280SIM</v>
          </cell>
          <cell r="I17501">
            <v>12799</v>
          </cell>
        </row>
        <row r="17502">
          <cell r="A17502" t="str">
            <v>R625280SIM</v>
          </cell>
          <cell r="I17502">
            <v>15723</v>
          </cell>
        </row>
        <row r="17503">
          <cell r="A17503" t="str">
            <v>R625280SIM</v>
          </cell>
          <cell r="I17503">
            <v>34640</v>
          </cell>
        </row>
        <row r="17504">
          <cell r="A17504" t="str">
            <v>R625615</v>
          </cell>
          <cell r="I17504">
            <v>39998</v>
          </cell>
        </row>
        <row r="17505">
          <cell r="A17505" t="str">
            <v>R625615</v>
          </cell>
          <cell r="I17505">
            <v>2000</v>
          </cell>
        </row>
        <row r="17506">
          <cell r="A17506" t="str">
            <v>R625615</v>
          </cell>
          <cell r="I17506">
            <v>33215</v>
          </cell>
        </row>
        <row r="17507">
          <cell r="A17507" t="str">
            <v>R625615</v>
          </cell>
          <cell r="I17507">
            <v>73179</v>
          </cell>
        </row>
        <row r="17508">
          <cell r="A17508" t="str">
            <v>R625615</v>
          </cell>
          <cell r="I17508">
            <v>60002</v>
          </cell>
        </row>
        <row r="17509">
          <cell r="A17509" t="str">
            <v>R625615</v>
          </cell>
          <cell r="I17509">
            <v>25418</v>
          </cell>
        </row>
        <row r="17510">
          <cell r="A17510" t="str">
            <v>R625615</v>
          </cell>
          <cell r="I17510">
            <v>16076</v>
          </cell>
        </row>
        <row r="17511">
          <cell r="A17511" t="str">
            <v>R625615</v>
          </cell>
          <cell r="I17511">
            <v>35422</v>
          </cell>
        </row>
        <row r="17512">
          <cell r="A17512" t="str">
            <v>R635005</v>
          </cell>
          <cell r="I17512">
            <v>39999</v>
          </cell>
        </row>
        <row r="17513">
          <cell r="A17513" t="str">
            <v>R635005</v>
          </cell>
          <cell r="I17513">
            <v>32327</v>
          </cell>
        </row>
        <row r="17514">
          <cell r="A17514" t="str">
            <v>R635007FES</v>
          </cell>
          <cell r="I17514">
            <v>73981</v>
          </cell>
        </row>
        <row r="17515">
          <cell r="A17515" t="str">
            <v>R635007FES</v>
          </cell>
          <cell r="I17515">
            <v>10000</v>
          </cell>
        </row>
        <row r="17516">
          <cell r="A17516" t="str">
            <v>R635007FES</v>
          </cell>
          <cell r="I17516">
            <v>22420</v>
          </cell>
        </row>
        <row r="17517">
          <cell r="A17517" t="str">
            <v>R635007FES</v>
          </cell>
          <cell r="I17517">
            <v>49396</v>
          </cell>
        </row>
        <row r="17518">
          <cell r="A17518" t="str">
            <v>R635007FES</v>
          </cell>
          <cell r="I17518">
            <v>40003</v>
          </cell>
        </row>
        <row r="17519">
          <cell r="A17519" t="str">
            <v>R635007FES</v>
          </cell>
          <cell r="I17519">
            <v>2000</v>
          </cell>
        </row>
        <row r="17520">
          <cell r="A17520" t="str">
            <v>R635007FES</v>
          </cell>
          <cell r="I17520">
            <v>15607</v>
          </cell>
        </row>
        <row r="17521">
          <cell r="A17521" t="str">
            <v>R635007FES</v>
          </cell>
          <cell r="I17521">
            <v>34391</v>
          </cell>
        </row>
        <row r="17522">
          <cell r="A17522" t="str">
            <v>R635007JAL</v>
          </cell>
          <cell r="I17522">
            <v>3475</v>
          </cell>
        </row>
        <row r="17523">
          <cell r="A17523" t="str">
            <v>R635007PEC</v>
          </cell>
          <cell r="I17523">
            <v>80000</v>
          </cell>
        </row>
        <row r="17524">
          <cell r="A17524" t="str">
            <v>R635007PEC</v>
          </cell>
          <cell r="I17524">
            <v>5000</v>
          </cell>
        </row>
        <row r="17525">
          <cell r="A17525" t="str">
            <v>R635007PEC</v>
          </cell>
          <cell r="I17525">
            <v>30127</v>
          </cell>
        </row>
        <row r="17526">
          <cell r="A17526" t="str">
            <v>R635007PEC</v>
          </cell>
          <cell r="I17526">
            <v>66373</v>
          </cell>
        </row>
        <row r="17527">
          <cell r="A17527" t="str">
            <v>R635220EQ1</v>
          </cell>
          <cell r="I17527">
            <v>172848</v>
          </cell>
        </row>
        <row r="17528">
          <cell r="A17528" t="str">
            <v>R635220EQ1</v>
          </cell>
          <cell r="I17528">
            <v>26480</v>
          </cell>
        </row>
        <row r="17529">
          <cell r="A17529" t="str">
            <v>R635220EQ1</v>
          </cell>
          <cell r="I17529">
            <v>58337</v>
          </cell>
        </row>
        <row r="17530">
          <cell r="A17530" t="str">
            <v>R635220EQ6</v>
          </cell>
          <cell r="I17530">
            <v>10351</v>
          </cell>
        </row>
        <row r="17531">
          <cell r="A17531" t="str">
            <v>R635220EQ6</v>
          </cell>
          <cell r="I17531">
            <v>4925</v>
          </cell>
        </row>
        <row r="17532">
          <cell r="A17532" t="str">
            <v>R635220EQ6</v>
          </cell>
          <cell r="I17532">
            <v>8130</v>
          </cell>
        </row>
        <row r="17533">
          <cell r="A17533" t="str">
            <v>R635270</v>
          </cell>
          <cell r="I17533">
            <v>3708</v>
          </cell>
        </row>
        <row r="17534">
          <cell r="A17534" t="str">
            <v>R645205</v>
          </cell>
          <cell r="I17534">
            <v>30823</v>
          </cell>
        </row>
        <row r="17535">
          <cell r="A17535" t="str">
            <v>R645205</v>
          </cell>
          <cell r="I17535">
            <v>14422</v>
          </cell>
        </row>
        <row r="17536">
          <cell r="A17536" t="str">
            <v>R645205</v>
          </cell>
          <cell r="I17536">
            <v>9366</v>
          </cell>
        </row>
        <row r="17537">
          <cell r="A17537" t="str">
            <v>R645205</v>
          </cell>
          <cell r="I17537">
            <v>20634</v>
          </cell>
        </row>
        <row r="17538">
          <cell r="A17538" t="str">
            <v>R654148</v>
          </cell>
          <cell r="I17538">
            <v>573</v>
          </cell>
        </row>
        <row r="17539">
          <cell r="A17539" t="str">
            <v>R654148</v>
          </cell>
          <cell r="I17539">
            <v>1261</v>
          </cell>
        </row>
        <row r="17540">
          <cell r="A17540" t="str">
            <v>R654148</v>
          </cell>
          <cell r="I17540">
            <v>415</v>
          </cell>
        </row>
        <row r="17541">
          <cell r="A17541" t="str">
            <v>R655208</v>
          </cell>
          <cell r="I17541">
            <v>100000</v>
          </cell>
        </row>
        <row r="17542">
          <cell r="A17542" t="str">
            <v>R655208</v>
          </cell>
          <cell r="I17542">
            <v>25667</v>
          </cell>
        </row>
        <row r="17543">
          <cell r="A17543" t="str">
            <v>R655208</v>
          </cell>
          <cell r="I17543">
            <v>56548</v>
          </cell>
        </row>
        <row r="17544">
          <cell r="A17544" t="str">
            <v>R674126FER</v>
          </cell>
          <cell r="I17544">
            <v>10946</v>
          </cell>
        </row>
        <row r="17545">
          <cell r="A17545" t="str">
            <v>R674126FER</v>
          </cell>
          <cell r="I17545">
            <v>23500</v>
          </cell>
        </row>
        <row r="17546">
          <cell r="A17546" t="str">
            <v>R674126FER</v>
          </cell>
          <cell r="I17546">
            <v>9080</v>
          </cell>
        </row>
        <row r="17547">
          <cell r="A17547" t="str">
            <v>R674126FER</v>
          </cell>
          <cell r="I17547">
            <v>20006</v>
          </cell>
        </row>
        <row r="17548">
          <cell r="A17548" t="str">
            <v>R675008</v>
          </cell>
          <cell r="I17548">
            <v>916</v>
          </cell>
        </row>
        <row r="17549">
          <cell r="A17549" t="str">
            <v>R675008</v>
          </cell>
          <cell r="I17549">
            <v>8100</v>
          </cell>
        </row>
        <row r="17550">
          <cell r="A17550" t="str">
            <v>R679406MIT</v>
          </cell>
          <cell r="I17550">
            <v>29726</v>
          </cell>
        </row>
        <row r="17551">
          <cell r="A17551" t="str">
            <v>R679406MIT</v>
          </cell>
          <cell r="I17551">
            <v>20000</v>
          </cell>
        </row>
        <row r="17552">
          <cell r="A17552" t="str">
            <v>R679406MIT</v>
          </cell>
          <cell r="I17552">
            <v>16050</v>
          </cell>
        </row>
        <row r="17553">
          <cell r="A17553" t="str">
            <v>R679406MIT</v>
          </cell>
          <cell r="I17553">
            <v>35361</v>
          </cell>
        </row>
        <row r="17554">
          <cell r="A17554" t="str">
            <v>R685306E10</v>
          </cell>
          <cell r="I17554">
            <v>78654</v>
          </cell>
        </row>
        <row r="17555">
          <cell r="A17555" t="str">
            <v>R685306E10</v>
          </cell>
          <cell r="I17555">
            <v>2000</v>
          </cell>
        </row>
        <row r="17556">
          <cell r="A17556" t="str">
            <v>R685306E11</v>
          </cell>
          <cell r="I17556">
            <v>80000</v>
          </cell>
        </row>
        <row r="17557">
          <cell r="A17557" t="str">
            <v>R685306E11</v>
          </cell>
          <cell r="I17557">
            <v>49093</v>
          </cell>
        </row>
        <row r="17558">
          <cell r="A17558" t="str">
            <v>R685306E11</v>
          </cell>
          <cell r="I17558">
            <v>108157</v>
          </cell>
        </row>
        <row r="17559">
          <cell r="A17559" t="str">
            <v>R685306E13</v>
          </cell>
          <cell r="I17559">
            <v>25534</v>
          </cell>
        </row>
        <row r="17560">
          <cell r="A17560" t="str">
            <v>R615557</v>
          </cell>
          <cell r="I17560">
            <v>5462</v>
          </cell>
        </row>
        <row r="17561">
          <cell r="A17561" t="str">
            <v>R635220EQ6</v>
          </cell>
          <cell r="I17561">
            <v>3690</v>
          </cell>
        </row>
        <row r="17562">
          <cell r="A17562" t="str">
            <v>R275276</v>
          </cell>
          <cell r="I17562">
            <v>25250</v>
          </cell>
        </row>
        <row r="17563">
          <cell r="A17563" t="str">
            <v>R635007JAL</v>
          </cell>
          <cell r="I17563">
            <v>2770</v>
          </cell>
        </row>
        <row r="17564">
          <cell r="A17564" t="str">
            <v>R635007JAL</v>
          </cell>
          <cell r="I17564">
            <v>6102</v>
          </cell>
        </row>
        <row r="17565">
          <cell r="A17565" t="str">
            <v>R25CRNLTIG</v>
          </cell>
          <cell r="I17565">
            <v>20608</v>
          </cell>
        </row>
        <row r="17566">
          <cell r="A17566" t="str">
            <v>R654148</v>
          </cell>
          <cell r="I17566">
            <v>189</v>
          </cell>
        </row>
        <row r="17567">
          <cell r="A17567" t="str">
            <v>R655208</v>
          </cell>
          <cell r="I17567">
            <v>18974</v>
          </cell>
        </row>
        <row r="17568">
          <cell r="A17568" t="str">
            <v>9911800</v>
          </cell>
          <cell r="I17568">
            <v>523344</v>
          </cell>
        </row>
        <row r="17569">
          <cell r="A17569" t="str">
            <v>R275276</v>
          </cell>
          <cell r="I17569">
            <v>15610</v>
          </cell>
        </row>
        <row r="17570">
          <cell r="A17570" t="str">
            <v>R03CARMVID</v>
          </cell>
          <cell r="I17570">
            <v>15610</v>
          </cell>
        </row>
        <row r="17571">
          <cell r="A17571" t="str">
            <v>R625246GEM</v>
          </cell>
          <cell r="I17571">
            <v>121000</v>
          </cell>
        </row>
        <row r="17572">
          <cell r="A17572" t="str">
            <v>R635005</v>
          </cell>
          <cell r="I17572">
            <v>14674</v>
          </cell>
        </row>
        <row r="17573">
          <cell r="A17573" t="str">
            <v>R625280</v>
          </cell>
          <cell r="I17573">
            <v>48390</v>
          </cell>
        </row>
        <row r="17574">
          <cell r="A17574" t="str">
            <v>R275276</v>
          </cell>
          <cell r="I17574">
            <v>10793</v>
          </cell>
        </row>
        <row r="17575">
          <cell r="A17575" t="str">
            <v>R25HESPER</v>
          </cell>
          <cell r="I17575">
            <v>17593</v>
          </cell>
        </row>
        <row r="17576">
          <cell r="A17576" t="str">
            <v>R685306E11</v>
          </cell>
          <cell r="I17576">
            <v>3000</v>
          </cell>
        </row>
        <row r="17577">
          <cell r="A17577" t="str">
            <v>R021033CLE</v>
          </cell>
          <cell r="I17577">
            <v>48419</v>
          </cell>
        </row>
        <row r="17578">
          <cell r="A17578" t="str">
            <v>R021033CLE</v>
          </cell>
          <cell r="I17578">
            <v>2500</v>
          </cell>
        </row>
        <row r="17579">
          <cell r="A17579" t="str">
            <v>R021033CLE</v>
          </cell>
          <cell r="I17579">
            <v>9528</v>
          </cell>
        </row>
        <row r="17580">
          <cell r="A17580" t="str">
            <v>R021033CLE</v>
          </cell>
          <cell r="I17580">
            <v>20972</v>
          </cell>
        </row>
        <row r="17581">
          <cell r="A17581" t="str">
            <v>R021033CLE</v>
          </cell>
          <cell r="I17581">
            <v>159</v>
          </cell>
        </row>
        <row r="17582">
          <cell r="A17582" t="str">
            <v>R021033CLE</v>
          </cell>
          <cell r="I17582">
            <v>40061</v>
          </cell>
        </row>
        <row r="17583">
          <cell r="A17583" t="str">
            <v>R021033CLE</v>
          </cell>
          <cell r="I17583">
            <v>16500</v>
          </cell>
        </row>
        <row r="17584">
          <cell r="A17584" t="str">
            <v>R024612</v>
          </cell>
          <cell r="I17584">
            <v>14535.84</v>
          </cell>
        </row>
        <row r="17585">
          <cell r="A17585" t="str">
            <v>R029405</v>
          </cell>
          <cell r="I17585">
            <v>11498</v>
          </cell>
        </row>
        <row r="17586">
          <cell r="A17586" t="str">
            <v>R029405</v>
          </cell>
          <cell r="I17586">
            <v>10253</v>
          </cell>
        </row>
        <row r="17587">
          <cell r="A17587" t="str">
            <v>R029405</v>
          </cell>
          <cell r="I17587">
            <v>2906</v>
          </cell>
        </row>
        <row r="17588">
          <cell r="A17588" t="str">
            <v>R029405</v>
          </cell>
          <cell r="I17588">
            <v>6402</v>
          </cell>
        </row>
        <row r="17589">
          <cell r="A17589" t="str">
            <v>R029405</v>
          </cell>
          <cell r="I17589">
            <v>6507</v>
          </cell>
        </row>
        <row r="17590">
          <cell r="A17590" t="str">
            <v>R029405</v>
          </cell>
          <cell r="I17590">
            <v>6478</v>
          </cell>
        </row>
        <row r="17591">
          <cell r="A17591" t="str">
            <v>R029405</v>
          </cell>
          <cell r="I17591">
            <v>14273</v>
          </cell>
        </row>
        <row r="17592">
          <cell r="A17592" t="str">
            <v>R029405</v>
          </cell>
          <cell r="I17592">
            <v>17283</v>
          </cell>
        </row>
        <row r="17593">
          <cell r="A17593" t="str">
            <v>R029405</v>
          </cell>
          <cell r="I17593">
            <v>16418</v>
          </cell>
        </row>
        <row r="17594">
          <cell r="A17594" t="str">
            <v>R029405</v>
          </cell>
          <cell r="I17594">
            <v>8666</v>
          </cell>
        </row>
        <row r="17595">
          <cell r="A17595" t="str">
            <v>R029405</v>
          </cell>
          <cell r="I17595">
            <v>15000</v>
          </cell>
        </row>
        <row r="17596">
          <cell r="A17596" t="str">
            <v>R029405</v>
          </cell>
          <cell r="I17596">
            <v>27512</v>
          </cell>
        </row>
        <row r="17597">
          <cell r="A17597" t="str">
            <v>R029405</v>
          </cell>
          <cell r="I17597">
            <v>2307</v>
          </cell>
        </row>
        <row r="17598">
          <cell r="A17598" t="str">
            <v>R029405</v>
          </cell>
          <cell r="I17598">
            <v>5084</v>
          </cell>
        </row>
        <row r="17599">
          <cell r="A17599" t="str">
            <v>R02S855</v>
          </cell>
          <cell r="I17599">
            <v>8117</v>
          </cell>
        </row>
        <row r="17600">
          <cell r="A17600" t="str">
            <v>R02S855</v>
          </cell>
          <cell r="I17600">
            <v>17883</v>
          </cell>
        </row>
        <row r="17601">
          <cell r="A17601" t="str">
            <v>R02S855</v>
          </cell>
          <cell r="I17601">
            <v>70000</v>
          </cell>
        </row>
        <row r="17602">
          <cell r="A17602" t="str">
            <v>R02S855</v>
          </cell>
          <cell r="I17602">
            <v>47258</v>
          </cell>
        </row>
        <row r="17603">
          <cell r="A17603" t="str">
            <v>R02S855</v>
          </cell>
          <cell r="I17603">
            <v>19060</v>
          </cell>
        </row>
        <row r="17604">
          <cell r="A17604" t="str">
            <v>R02S855</v>
          </cell>
          <cell r="I17604">
            <v>41991</v>
          </cell>
        </row>
        <row r="17605">
          <cell r="A17605" t="str">
            <v>R033738</v>
          </cell>
          <cell r="I17605">
            <v>12226</v>
          </cell>
        </row>
        <row r="17606">
          <cell r="A17606" t="str">
            <v>R033738</v>
          </cell>
          <cell r="I17606">
            <v>13404</v>
          </cell>
        </row>
        <row r="17607">
          <cell r="A17607" t="str">
            <v>R033738</v>
          </cell>
          <cell r="I17607">
            <v>3406</v>
          </cell>
        </row>
        <row r="17608">
          <cell r="A17608" t="str">
            <v>R033738</v>
          </cell>
          <cell r="I17608">
            <v>7506</v>
          </cell>
        </row>
        <row r="17609">
          <cell r="A17609" t="str">
            <v>R033738</v>
          </cell>
          <cell r="I17609">
            <v>2048</v>
          </cell>
        </row>
        <row r="17610">
          <cell r="A17610" t="str">
            <v>R033738</v>
          </cell>
          <cell r="I17610">
            <v>2064</v>
          </cell>
        </row>
        <row r="17611">
          <cell r="A17611" t="str">
            <v>R03CARMOVI</v>
          </cell>
          <cell r="I17611">
            <v>44107</v>
          </cell>
        </row>
        <row r="17612">
          <cell r="A17612" t="str">
            <v>R03CARMOVI</v>
          </cell>
          <cell r="I17612">
            <v>33799</v>
          </cell>
        </row>
        <row r="17613">
          <cell r="A17613" t="str">
            <v>R03CARMVID</v>
          </cell>
          <cell r="I17613">
            <v>64358</v>
          </cell>
        </row>
        <row r="17614">
          <cell r="A17614" t="str">
            <v>R03CARMVID</v>
          </cell>
          <cell r="I17614">
            <v>11502</v>
          </cell>
        </row>
        <row r="17615">
          <cell r="A17615" t="str">
            <v>R03CARMVID</v>
          </cell>
          <cell r="I17615">
            <v>25340</v>
          </cell>
        </row>
        <row r="17616">
          <cell r="A17616" t="str">
            <v>R03CARMVID</v>
          </cell>
          <cell r="I17616">
            <v>6000</v>
          </cell>
        </row>
        <row r="17617">
          <cell r="A17617" t="str">
            <v>R03CARMVID</v>
          </cell>
          <cell r="I17617">
            <v>1562</v>
          </cell>
        </row>
        <row r="17618">
          <cell r="A17618" t="str">
            <v>R03CARMVID</v>
          </cell>
          <cell r="I17618">
            <v>3438</v>
          </cell>
        </row>
        <row r="17619">
          <cell r="A17619" t="str">
            <v>R115510</v>
          </cell>
          <cell r="I17619">
            <v>5027</v>
          </cell>
        </row>
        <row r="17620">
          <cell r="A17620" t="str">
            <v>R11CRCLCAU</v>
          </cell>
          <cell r="I17620">
            <v>22374</v>
          </cell>
        </row>
        <row r="17621">
          <cell r="A17621" t="str">
            <v>R11CRCLCAU</v>
          </cell>
          <cell r="I17621">
            <v>23600</v>
          </cell>
        </row>
        <row r="17622">
          <cell r="A17622" t="str">
            <v>R11CRCLCLB</v>
          </cell>
          <cell r="I17622">
            <v>9965</v>
          </cell>
        </row>
        <row r="17623">
          <cell r="A17623" t="str">
            <v>R11CRCLCLB</v>
          </cell>
          <cell r="I17623">
            <v>2500</v>
          </cell>
        </row>
        <row r="17624">
          <cell r="A17624" t="str">
            <v>R11CRCLCLB</v>
          </cell>
          <cell r="I17624">
            <v>19774</v>
          </cell>
        </row>
        <row r="17625">
          <cell r="A17625" t="str">
            <v>R11CRCLCOR</v>
          </cell>
          <cell r="I17625">
            <v>123823</v>
          </cell>
        </row>
        <row r="17626">
          <cell r="A17626" t="str">
            <v>R11CRCLCOR</v>
          </cell>
          <cell r="I17626">
            <v>7082</v>
          </cell>
        </row>
        <row r="17627">
          <cell r="A17627" t="str">
            <v>R11CRCLCOR</v>
          </cell>
          <cell r="I17627">
            <v>2500</v>
          </cell>
        </row>
        <row r="17628">
          <cell r="A17628" t="str">
            <v>R11CRCLDIA</v>
          </cell>
          <cell r="I17628">
            <v>57079</v>
          </cell>
        </row>
        <row r="17629">
          <cell r="A17629" t="str">
            <v>R11CRCLDIA</v>
          </cell>
          <cell r="I17629">
            <v>23270</v>
          </cell>
        </row>
        <row r="17630">
          <cell r="A17630" t="str">
            <v>R11CRCLDIA</v>
          </cell>
          <cell r="I17630">
            <v>10417</v>
          </cell>
        </row>
        <row r="17631">
          <cell r="A17631" t="str">
            <v>R11CRCLDIA</v>
          </cell>
          <cell r="I17631">
            <v>22951</v>
          </cell>
        </row>
        <row r="17632">
          <cell r="A17632" t="str">
            <v>R11CRCLDUM</v>
          </cell>
          <cell r="I17632">
            <v>1258</v>
          </cell>
        </row>
        <row r="17633">
          <cell r="A17633" t="str">
            <v>R11CRCLDUM</v>
          </cell>
          <cell r="I17633">
            <v>40099.35</v>
          </cell>
        </row>
        <row r="17634">
          <cell r="A17634" t="str">
            <v>R11CRCLDUM</v>
          </cell>
          <cell r="I17634">
            <v>1500</v>
          </cell>
        </row>
        <row r="17635">
          <cell r="A17635" t="str">
            <v>R11CRCLEPI</v>
          </cell>
          <cell r="I17635">
            <v>48999</v>
          </cell>
        </row>
        <row r="17636">
          <cell r="A17636" t="str">
            <v>R11CRCLEPI</v>
          </cell>
          <cell r="I17636">
            <v>10000</v>
          </cell>
        </row>
        <row r="17637">
          <cell r="A17637" t="str">
            <v>R11CRCLEPI</v>
          </cell>
          <cell r="I17637">
            <v>34391</v>
          </cell>
        </row>
        <row r="17638">
          <cell r="A17638" t="str">
            <v>R11CRCLMEH</v>
          </cell>
          <cell r="I17638">
            <v>3334</v>
          </cell>
        </row>
        <row r="17639">
          <cell r="A17639" t="str">
            <v>R11CRCLMEH</v>
          </cell>
          <cell r="I17639">
            <v>18096</v>
          </cell>
        </row>
        <row r="17640">
          <cell r="A17640" t="str">
            <v>R11CRCLMEH</v>
          </cell>
          <cell r="I17640">
            <v>84358</v>
          </cell>
        </row>
        <row r="17641">
          <cell r="A17641" t="str">
            <v>R11CRCLMEH</v>
          </cell>
          <cell r="I17641">
            <v>18983</v>
          </cell>
        </row>
        <row r="17642">
          <cell r="A17642" t="str">
            <v>R11CRCLMEH</v>
          </cell>
          <cell r="I17642">
            <v>41821</v>
          </cell>
        </row>
        <row r="17643">
          <cell r="A17643" t="str">
            <v>R11CRCLMEH</v>
          </cell>
          <cell r="I17643">
            <v>25000</v>
          </cell>
        </row>
        <row r="17644">
          <cell r="A17644" t="str">
            <v>R11CRCLMEH</v>
          </cell>
          <cell r="I17644">
            <v>17195</v>
          </cell>
        </row>
        <row r="17645">
          <cell r="A17645" t="str">
            <v>R11CRCLREN</v>
          </cell>
          <cell r="I17645">
            <v>15262</v>
          </cell>
        </row>
        <row r="17646">
          <cell r="A17646" t="str">
            <v>R11CRCLREN</v>
          </cell>
          <cell r="I17646">
            <v>1423</v>
          </cell>
        </row>
        <row r="17647">
          <cell r="A17647" t="str">
            <v>R11CRCLREN</v>
          </cell>
          <cell r="I17647">
            <v>3133</v>
          </cell>
        </row>
        <row r="17648">
          <cell r="A17648" t="str">
            <v>R11CRCLREN</v>
          </cell>
          <cell r="I17648">
            <v>48918</v>
          </cell>
        </row>
        <row r="17649">
          <cell r="A17649" t="str">
            <v>R11CRCLREN</v>
          </cell>
          <cell r="I17649">
            <v>30358</v>
          </cell>
        </row>
        <row r="17650">
          <cell r="A17650" t="str">
            <v>R11CRCLREN</v>
          </cell>
          <cell r="I17650">
            <v>66882</v>
          </cell>
        </row>
        <row r="17651">
          <cell r="A17651" t="str">
            <v>R11CRCLRIM</v>
          </cell>
          <cell r="I17651">
            <v>12000</v>
          </cell>
        </row>
        <row r="17652">
          <cell r="A17652" t="str">
            <v>R11DIVERS</v>
          </cell>
          <cell r="I17652">
            <v>23.9</v>
          </cell>
        </row>
        <row r="17653">
          <cell r="A17653" t="str">
            <v>R11DIVERS</v>
          </cell>
          <cell r="I17653">
            <v>15000</v>
          </cell>
        </row>
        <row r="17654">
          <cell r="A17654" t="str">
            <v>R11DIVERS</v>
          </cell>
          <cell r="I17654">
            <v>1032</v>
          </cell>
        </row>
        <row r="17655">
          <cell r="A17655" t="str">
            <v>R251111HAS</v>
          </cell>
          <cell r="I17655">
            <v>13622</v>
          </cell>
        </row>
        <row r="17656">
          <cell r="A17656" t="str">
            <v>R251111HAS</v>
          </cell>
          <cell r="I17656">
            <v>11269</v>
          </cell>
        </row>
        <row r="17657">
          <cell r="A17657" t="str">
            <v>R251111HAS</v>
          </cell>
          <cell r="I17657">
            <v>24827</v>
          </cell>
        </row>
        <row r="17658">
          <cell r="A17658" t="str">
            <v>R251111VAN</v>
          </cell>
          <cell r="I17658">
            <v>6731.79</v>
          </cell>
        </row>
        <row r="17659">
          <cell r="A17659" t="str">
            <v>R251111VAN</v>
          </cell>
          <cell r="I17659">
            <v>14165</v>
          </cell>
        </row>
        <row r="17660">
          <cell r="A17660" t="str">
            <v>R251111VAN</v>
          </cell>
          <cell r="I17660">
            <v>31208.21</v>
          </cell>
        </row>
        <row r="17661">
          <cell r="A17661" t="str">
            <v>R251111VIR</v>
          </cell>
          <cell r="I17661">
            <v>13420</v>
          </cell>
        </row>
        <row r="17662">
          <cell r="A17662" t="str">
            <v>R251111VIR</v>
          </cell>
          <cell r="I17662">
            <v>25269</v>
          </cell>
        </row>
        <row r="17663">
          <cell r="A17663" t="str">
            <v>R251111VIR</v>
          </cell>
          <cell r="I17663">
            <v>16600</v>
          </cell>
        </row>
        <row r="17664">
          <cell r="A17664" t="str">
            <v>R254129</v>
          </cell>
          <cell r="I17664">
            <v>17499</v>
          </cell>
        </row>
        <row r="17665">
          <cell r="A17665" t="str">
            <v>R254129</v>
          </cell>
          <cell r="I17665">
            <v>5500</v>
          </cell>
        </row>
        <row r="17666">
          <cell r="A17666" t="str">
            <v>R254129</v>
          </cell>
          <cell r="I17666">
            <v>6244</v>
          </cell>
        </row>
        <row r="17667">
          <cell r="A17667" t="str">
            <v>R254129</v>
          </cell>
          <cell r="I17667">
            <v>13757</v>
          </cell>
        </row>
        <row r="17668">
          <cell r="A17668" t="str">
            <v>R25CRNL</v>
          </cell>
          <cell r="I17668">
            <v>16662</v>
          </cell>
        </row>
        <row r="17669">
          <cell r="A17669" t="str">
            <v>R25CRNL</v>
          </cell>
          <cell r="I17669">
            <v>50000</v>
          </cell>
        </row>
        <row r="17670">
          <cell r="A17670" t="str">
            <v>R25CRNLBER</v>
          </cell>
          <cell r="I17670">
            <v>36598</v>
          </cell>
        </row>
        <row r="17671">
          <cell r="A17671" t="str">
            <v>R25CRNLBER</v>
          </cell>
          <cell r="I17671">
            <v>29167</v>
          </cell>
        </row>
        <row r="17672">
          <cell r="A17672" t="str">
            <v>R25CRNLBER</v>
          </cell>
          <cell r="I17672">
            <v>105799</v>
          </cell>
        </row>
        <row r="17673">
          <cell r="A17673" t="str">
            <v>R25CRNLBER</v>
          </cell>
          <cell r="I17673">
            <v>22517</v>
          </cell>
        </row>
        <row r="17674">
          <cell r="A17674" t="str">
            <v>R25CRNLBER</v>
          </cell>
          <cell r="I17674">
            <v>49608</v>
          </cell>
        </row>
        <row r="17675">
          <cell r="A17675" t="str">
            <v>R25CRNLBER</v>
          </cell>
          <cell r="I17675">
            <v>569</v>
          </cell>
        </row>
        <row r="17676">
          <cell r="A17676" t="str">
            <v>R25CRNLBER</v>
          </cell>
          <cell r="I17676">
            <v>12299</v>
          </cell>
        </row>
        <row r="17677">
          <cell r="A17677" t="str">
            <v>R25CRNLBER</v>
          </cell>
          <cell r="I17677">
            <v>27095</v>
          </cell>
        </row>
        <row r="17678">
          <cell r="A17678" t="str">
            <v>R25CRNLCMO</v>
          </cell>
          <cell r="I17678">
            <v>6250</v>
          </cell>
        </row>
        <row r="17679">
          <cell r="A17679" t="str">
            <v>R25CRNLCMO</v>
          </cell>
          <cell r="I17679">
            <v>9366</v>
          </cell>
        </row>
        <row r="17680">
          <cell r="A17680" t="str">
            <v>R25CRNLCMO</v>
          </cell>
          <cell r="I17680">
            <v>20664</v>
          </cell>
        </row>
        <row r="17681">
          <cell r="A17681" t="str">
            <v>R25CRNLGAR</v>
          </cell>
          <cell r="I17681">
            <v>9462</v>
          </cell>
        </row>
        <row r="17682">
          <cell r="A17682" t="str">
            <v>R25CRNLGAR</v>
          </cell>
          <cell r="I17682">
            <v>6878</v>
          </cell>
        </row>
        <row r="17683">
          <cell r="A17683" t="str">
            <v>R25HESPER</v>
          </cell>
          <cell r="I17683">
            <v>21919</v>
          </cell>
        </row>
        <row r="17684">
          <cell r="A17684" t="str">
            <v>R25HESPER</v>
          </cell>
          <cell r="I17684">
            <v>11587</v>
          </cell>
        </row>
        <row r="17685">
          <cell r="A17685" t="str">
            <v>R25HESPER</v>
          </cell>
          <cell r="I17685">
            <v>25528</v>
          </cell>
        </row>
        <row r="17686">
          <cell r="A17686" t="str">
            <v>R25PIASEI</v>
          </cell>
          <cell r="I17686">
            <v>584</v>
          </cell>
        </row>
        <row r="17687">
          <cell r="A17687" t="str">
            <v>R25PIASEI</v>
          </cell>
          <cell r="I17687">
            <v>18609</v>
          </cell>
        </row>
        <row r="17688">
          <cell r="A17688" t="str">
            <v>R25PIASEI</v>
          </cell>
          <cell r="I17688">
            <v>24495</v>
          </cell>
        </row>
        <row r="17689">
          <cell r="A17689" t="str">
            <v>R25PIASEI</v>
          </cell>
          <cell r="I17689">
            <v>15900</v>
          </cell>
        </row>
        <row r="17690">
          <cell r="A17690" t="str">
            <v>R25PIASEI</v>
          </cell>
          <cell r="I17690">
            <v>27512</v>
          </cell>
        </row>
        <row r="17691">
          <cell r="A17691" t="str">
            <v>R25PROFILE</v>
          </cell>
          <cell r="I17691">
            <v>14217</v>
          </cell>
        </row>
        <row r="17692">
          <cell r="A17692" t="str">
            <v>R615310BES</v>
          </cell>
          <cell r="I17692">
            <v>83624</v>
          </cell>
        </row>
        <row r="17693">
          <cell r="A17693" t="str">
            <v>R615310BES</v>
          </cell>
          <cell r="I17693">
            <v>14733</v>
          </cell>
        </row>
        <row r="17694">
          <cell r="A17694" t="str">
            <v>R615310BES</v>
          </cell>
          <cell r="I17694">
            <v>32458</v>
          </cell>
        </row>
        <row r="17695">
          <cell r="A17695" t="str">
            <v>R615310BES</v>
          </cell>
          <cell r="I17695">
            <v>40300</v>
          </cell>
        </row>
        <row r="17696">
          <cell r="A17696" t="str">
            <v>R615310CAS</v>
          </cell>
          <cell r="I17696">
            <v>45000</v>
          </cell>
        </row>
        <row r="17697">
          <cell r="A17697" t="str">
            <v>R615310CAS</v>
          </cell>
          <cell r="I17697">
            <v>12488</v>
          </cell>
        </row>
        <row r="17698">
          <cell r="A17698" t="str">
            <v>R615310CAS</v>
          </cell>
          <cell r="I17698">
            <v>27512</v>
          </cell>
        </row>
        <row r="17699">
          <cell r="A17699" t="str">
            <v>R615310SCH</v>
          </cell>
          <cell r="I17699">
            <v>0.61000000000058208</v>
          </cell>
        </row>
        <row r="17700">
          <cell r="A17700" t="str">
            <v>R615557</v>
          </cell>
          <cell r="I17700">
            <v>5675</v>
          </cell>
        </row>
        <row r="17701">
          <cell r="A17701" t="str">
            <v>R615557</v>
          </cell>
          <cell r="I17701">
            <v>2146.3000000000002</v>
          </cell>
        </row>
        <row r="17702">
          <cell r="A17702" t="str">
            <v>R615557</v>
          </cell>
          <cell r="I17702">
            <v>4</v>
          </cell>
        </row>
        <row r="17703">
          <cell r="A17703" t="str">
            <v>R615558</v>
          </cell>
          <cell r="I17703">
            <v>35714</v>
          </cell>
        </row>
        <row r="17704">
          <cell r="A17704" t="str">
            <v>R615558</v>
          </cell>
          <cell r="I17704">
            <v>4000</v>
          </cell>
        </row>
        <row r="17705">
          <cell r="A17705" t="str">
            <v>R615558</v>
          </cell>
          <cell r="I17705">
            <v>6104</v>
          </cell>
        </row>
        <row r="17706">
          <cell r="A17706" t="str">
            <v>R615558</v>
          </cell>
          <cell r="I17706">
            <v>13447</v>
          </cell>
        </row>
        <row r="17707">
          <cell r="A17707" t="str">
            <v>R615558</v>
          </cell>
          <cell r="I17707">
            <v>21342</v>
          </cell>
        </row>
        <row r="17708">
          <cell r="A17708" t="str">
            <v>R625223</v>
          </cell>
          <cell r="I17708">
            <v>191000</v>
          </cell>
        </row>
        <row r="17709">
          <cell r="A17709" t="str">
            <v>R625223</v>
          </cell>
          <cell r="I17709">
            <v>3504133</v>
          </cell>
        </row>
        <row r="17710">
          <cell r="A17710" t="str">
            <v>R625223</v>
          </cell>
          <cell r="I17710">
            <v>2511</v>
          </cell>
        </row>
        <row r="17711">
          <cell r="A17711" t="str">
            <v>R625223</v>
          </cell>
          <cell r="I17711">
            <v>4176</v>
          </cell>
        </row>
        <row r="17712">
          <cell r="A17712" t="str">
            <v>R625223</v>
          </cell>
          <cell r="I17712">
            <v>9199</v>
          </cell>
        </row>
        <row r="17713">
          <cell r="A17713" t="str">
            <v>R625223</v>
          </cell>
          <cell r="I17713">
            <v>34381</v>
          </cell>
        </row>
        <row r="17714">
          <cell r="A17714" t="str">
            <v>R625223</v>
          </cell>
          <cell r="I17714">
            <v>11600</v>
          </cell>
        </row>
        <row r="17715">
          <cell r="A17715" t="str">
            <v>R625223</v>
          </cell>
          <cell r="I17715">
            <v>14521</v>
          </cell>
        </row>
        <row r="17716">
          <cell r="A17716" t="str">
            <v>R625223</v>
          </cell>
          <cell r="I17716">
            <v>31991</v>
          </cell>
        </row>
        <row r="17717">
          <cell r="A17717" t="str">
            <v>R625223</v>
          </cell>
          <cell r="I17717">
            <v>627</v>
          </cell>
        </row>
        <row r="17718">
          <cell r="A17718" t="str">
            <v>R625223</v>
          </cell>
          <cell r="I17718">
            <v>5000</v>
          </cell>
        </row>
        <row r="17719">
          <cell r="A17719" t="str">
            <v>R625223</v>
          </cell>
          <cell r="I17719">
            <v>7444</v>
          </cell>
        </row>
        <row r="17720">
          <cell r="A17720" t="str">
            <v>R625223</v>
          </cell>
          <cell r="I17720">
            <v>11159</v>
          </cell>
        </row>
        <row r="17721">
          <cell r="A17721" t="str">
            <v>R625223</v>
          </cell>
          <cell r="I17721">
            <v>24585</v>
          </cell>
        </row>
        <row r="17722">
          <cell r="A17722" t="str">
            <v>R625246CAS</v>
          </cell>
          <cell r="I17722">
            <v>19332</v>
          </cell>
        </row>
        <row r="17723">
          <cell r="A17723" t="str">
            <v>R625246CAS</v>
          </cell>
          <cell r="I17723">
            <v>30830</v>
          </cell>
        </row>
        <row r="17724">
          <cell r="A17724" t="str">
            <v>R625246CAS</v>
          </cell>
          <cell r="I17724">
            <v>25000</v>
          </cell>
        </row>
        <row r="17725">
          <cell r="A17725" t="str">
            <v>R625246CAS</v>
          </cell>
          <cell r="I17725">
            <v>9809</v>
          </cell>
        </row>
        <row r="17726">
          <cell r="A17726" t="str">
            <v>R625246CAS</v>
          </cell>
          <cell r="I17726">
            <v>21611</v>
          </cell>
        </row>
        <row r="17727">
          <cell r="A17727" t="str">
            <v>R625246CAS</v>
          </cell>
          <cell r="I17727">
            <v>687</v>
          </cell>
        </row>
        <row r="17728">
          <cell r="A17728" t="str">
            <v>R625246CAS</v>
          </cell>
          <cell r="I17728">
            <v>23241</v>
          </cell>
        </row>
        <row r="17729">
          <cell r="A17729" t="str">
            <v>R625246CAS</v>
          </cell>
          <cell r="I17729">
            <v>25549</v>
          </cell>
        </row>
        <row r="17730">
          <cell r="A17730" t="str">
            <v>R625246CAS</v>
          </cell>
          <cell r="I17730">
            <v>12967</v>
          </cell>
        </row>
        <row r="17731">
          <cell r="A17731" t="str">
            <v>R625246CAS</v>
          </cell>
          <cell r="I17731">
            <v>28570</v>
          </cell>
        </row>
        <row r="17732">
          <cell r="A17732" t="str">
            <v>R625246CAS</v>
          </cell>
          <cell r="I17732">
            <v>13128</v>
          </cell>
        </row>
        <row r="17733">
          <cell r="A17733" t="str">
            <v>R625246CO2</v>
          </cell>
          <cell r="I17733">
            <v>1000</v>
          </cell>
        </row>
        <row r="17734">
          <cell r="A17734" t="str">
            <v>R625246CO2</v>
          </cell>
          <cell r="I17734">
            <v>25000</v>
          </cell>
        </row>
        <row r="17735">
          <cell r="A17735" t="str">
            <v>R625246CO2</v>
          </cell>
          <cell r="I17735">
            <v>19000</v>
          </cell>
        </row>
        <row r="17736">
          <cell r="A17736" t="str">
            <v>R625246CO2</v>
          </cell>
          <cell r="I17736">
            <v>55100</v>
          </cell>
        </row>
        <row r="17737">
          <cell r="A17737" t="str">
            <v>R625246CO2</v>
          </cell>
          <cell r="I17737">
            <v>24761</v>
          </cell>
        </row>
        <row r="17738">
          <cell r="A17738" t="str">
            <v>R625246GEM</v>
          </cell>
          <cell r="I17738">
            <v>11751</v>
          </cell>
        </row>
        <row r="17739">
          <cell r="A17739" t="str">
            <v>R625246MEM</v>
          </cell>
          <cell r="I17739">
            <v>14</v>
          </cell>
        </row>
        <row r="17740">
          <cell r="A17740" t="str">
            <v>R625246MEM</v>
          </cell>
          <cell r="I17740">
            <v>1353</v>
          </cell>
        </row>
        <row r="17741">
          <cell r="A17741" t="str">
            <v>R625246MEM</v>
          </cell>
          <cell r="I17741">
            <v>8584</v>
          </cell>
        </row>
        <row r="17742">
          <cell r="A17742" t="str">
            <v>R625246MEM</v>
          </cell>
          <cell r="I17742">
            <v>10395</v>
          </cell>
        </row>
        <row r="17743">
          <cell r="A17743" t="str">
            <v>R625246SMI</v>
          </cell>
          <cell r="I17743">
            <v>34814</v>
          </cell>
        </row>
        <row r="17744">
          <cell r="A17744" t="str">
            <v>R625246SMI</v>
          </cell>
          <cell r="I17744">
            <v>2898</v>
          </cell>
        </row>
        <row r="17745">
          <cell r="A17745" t="str">
            <v>R625246SMI</v>
          </cell>
          <cell r="I17745">
            <v>14613</v>
          </cell>
        </row>
        <row r="17746">
          <cell r="A17746" t="str">
            <v>R625280SIM</v>
          </cell>
          <cell r="I17746">
            <v>25155</v>
          </cell>
        </row>
        <row r="17747">
          <cell r="A17747" t="str">
            <v>R625615</v>
          </cell>
          <cell r="I17747">
            <v>1580</v>
          </cell>
        </row>
        <row r="17748">
          <cell r="A17748" t="str">
            <v>R625615</v>
          </cell>
          <cell r="I17748">
            <v>6975</v>
          </cell>
        </row>
        <row r="17749">
          <cell r="A17749" t="str">
            <v>R625615</v>
          </cell>
          <cell r="I17749">
            <v>56373</v>
          </cell>
        </row>
        <row r="17750">
          <cell r="A17750" t="str">
            <v>R625615</v>
          </cell>
          <cell r="I17750">
            <v>1944</v>
          </cell>
        </row>
        <row r="17751">
          <cell r="A17751" t="str">
            <v>R625615</v>
          </cell>
          <cell r="I17751">
            <v>4282</v>
          </cell>
        </row>
        <row r="17752">
          <cell r="A17752" t="str">
            <v>R625615</v>
          </cell>
          <cell r="I17752">
            <v>73.63</v>
          </cell>
        </row>
        <row r="17753">
          <cell r="A17753" t="str">
            <v>R625615</v>
          </cell>
          <cell r="I17753">
            <v>20941</v>
          </cell>
        </row>
        <row r="17754">
          <cell r="A17754" t="str">
            <v>R625615</v>
          </cell>
          <cell r="I17754">
            <v>3200</v>
          </cell>
        </row>
        <row r="17755">
          <cell r="A17755" t="str">
            <v>R625615</v>
          </cell>
          <cell r="I17755">
            <v>14754</v>
          </cell>
        </row>
        <row r="17756">
          <cell r="A17756" t="str">
            <v>R625615</v>
          </cell>
          <cell r="I17756">
            <v>25000</v>
          </cell>
        </row>
        <row r="17757">
          <cell r="A17757" t="str">
            <v>R625615</v>
          </cell>
          <cell r="I17757">
            <v>25000</v>
          </cell>
        </row>
        <row r="17758">
          <cell r="A17758" t="str">
            <v>R625615</v>
          </cell>
          <cell r="I17758">
            <v>26581</v>
          </cell>
        </row>
        <row r="17759">
          <cell r="A17759" t="str">
            <v>R625615</v>
          </cell>
          <cell r="I17759">
            <v>580</v>
          </cell>
        </row>
        <row r="17760">
          <cell r="A17760" t="str">
            <v>R625615</v>
          </cell>
          <cell r="I17760">
            <v>11600</v>
          </cell>
        </row>
        <row r="17761">
          <cell r="A17761" t="str">
            <v>R62DIFF</v>
          </cell>
          <cell r="I17761">
            <v>31929</v>
          </cell>
        </row>
        <row r="17762">
          <cell r="A17762" t="str">
            <v>R62DIFF</v>
          </cell>
          <cell r="I17762">
            <v>7527</v>
          </cell>
        </row>
        <row r="17763">
          <cell r="A17763" t="str">
            <v>R62DIFF</v>
          </cell>
          <cell r="I17763">
            <v>16583</v>
          </cell>
        </row>
        <row r="17764">
          <cell r="A17764" t="str">
            <v>R635005</v>
          </cell>
          <cell r="I17764">
            <v>4000</v>
          </cell>
        </row>
        <row r="17765">
          <cell r="A17765" t="str">
            <v>R635005</v>
          </cell>
          <cell r="I17765">
            <v>16819</v>
          </cell>
        </row>
        <row r="17766">
          <cell r="A17766" t="str">
            <v>R635005</v>
          </cell>
          <cell r="I17766">
            <v>37054</v>
          </cell>
        </row>
        <row r="17767">
          <cell r="A17767" t="str">
            <v>R635005</v>
          </cell>
          <cell r="I17767">
            <v>1220</v>
          </cell>
        </row>
        <row r="17768">
          <cell r="A17768" t="str">
            <v>R635005</v>
          </cell>
          <cell r="I17768">
            <v>16783</v>
          </cell>
        </row>
        <row r="17769">
          <cell r="A17769" t="str">
            <v>R635007</v>
          </cell>
          <cell r="I17769">
            <v>5782</v>
          </cell>
        </row>
        <row r="17770">
          <cell r="A17770" t="str">
            <v>R635007</v>
          </cell>
          <cell r="I17770">
            <v>12740</v>
          </cell>
        </row>
        <row r="17771">
          <cell r="A17771" t="str">
            <v>R635007FES</v>
          </cell>
          <cell r="I17771">
            <v>3541</v>
          </cell>
        </row>
        <row r="17772">
          <cell r="A17772" t="str">
            <v>R635007FES</v>
          </cell>
          <cell r="I17772">
            <v>6762</v>
          </cell>
        </row>
        <row r="17773">
          <cell r="A17773" t="str">
            <v>R635007FES</v>
          </cell>
          <cell r="I17773">
            <v>4058</v>
          </cell>
        </row>
        <row r="17774">
          <cell r="A17774" t="str">
            <v>R635007FES</v>
          </cell>
          <cell r="I17774">
            <v>8942</v>
          </cell>
        </row>
        <row r="17775">
          <cell r="A17775" t="str">
            <v>R635007FES</v>
          </cell>
          <cell r="I17775">
            <v>24999</v>
          </cell>
        </row>
        <row r="17776">
          <cell r="A17776" t="str">
            <v>R635007FES</v>
          </cell>
          <cell r="I17776">
            <v>2000</v>
          </cell>
        </row>
        <row r="17777">
          <cell r="A17777" t="str">
            <v>R635007FES</v>
          </cell>
          <cell r="I17777">
            <v>5214</v>
          </cell>
        </row>
        <row r="17778">
          <cell r="A17778" t="str">
            <v>R635007FES</v>
          </cell>
          <cell r="I17778">
            <v>11487</v>
          </cell>
        </row>
        <row r="17779">
          <cell r="A17779" t="str">
            <v>R644570</v>
          </cell>
          <cell r="I17779">
            <v>3960</v>
          </cell>
        </row>
        <row r="17780">
          <cell r="A17780" t="str">
            <v>R645205</v>
          </cell>
          <cell r="I17780">
            <v>43857</v>
          </cell>
        </row>
        <row r="17781">
          <cell r="A17781" t="str">
            <v>R645205</v>
          </cell>
          <cell r="I17781">
            <v>14941</v>
          </cell>
        </row>
        <row r="17782">
          <cell r="A17782" t="str">
            <v>R645205</v>
          </cell>
          <cell r="I17782">
            <v>14900</v>
          </cell>
        </row>
        <row r="17783">
          <cell r="A17783" t="str">
            <v>R645205</v>
          </cell>
          <cell r="I17783">
            <v>32827</v>
          </cell>
        </row>
        <row r="17784">
          <cell r="A17784" t="str">
            <v>R645205</v>
          </cell>
          <cell r="I17784">
            <v>10243</v>
          </cell>
        </row>
        <row r="17785">
          <cell r="A17785" t="str">
            <v>R674126FER</v>
          </cell>
          <cell r="I17785">
            <v>24998</v>
          </cell>
        </row>
        <row r="17786">
          <cell r="A17786" t="str">
            <v>R674126FER</v>
          </cell>
          <cell r="I17786">
            <v>9405</v>
          </cell>
        </row>
        <row r="17787">
          <cell r="A17787" t="str">
            <v>R674126FER</v>
          </cell>
          <cell r="I17787">
            <v>20715</v>
          </cell>
        </row>
        <row r="17788">
          <cell r="A17788" t="str">
            <v>R674126HAM</v>
          </cell>
          <cell r="I17788">
            <v>12983</v>
          </cell>
        </row>
        <row r="17789">
          <cell r="A17789" t="str">
            <v>R674126HAM</v>
          </cell>
          <cell r="I17789">
            <v>5984</v>
          </cell>
        </row>
        <row r="17790">
          <cell r="A17790" t="str">
            <v>R674126HAM</v>
          </cell>
          <cell r="I17790">
            <v>13181</v>
          </cell>
        </row>
        <row r="17791">
          <cell r="A17791" t="str">
            <v>R685306E02</v>
          </cell>
          <cell r="I17791">
            <v>25000</v>
          </cell>
        </row>
        <row r="17792">
          <cell r="A17792" t="str">
            <v>R685306E02</v>
          </cell>
          <cell r="I17792">
            <v>33000</v>
          </cell>
        </row>
        <row r="17793">
          <cell r="A17793" t="str">
            <v>R685306E02</v>
          </cell>
          <cell r="I17793">
            <v>14555</v>
          </cell>
        </row>
        <row r="17794">
          <cell r="A17794" t="str">
            <v>R685306E02</v>
          </cell>
          <cell r="I17794">
            <v>32065</v>
          </cell>
        </row>
        <row r="17795">
          <cell r="A17795" t="str">
            <v>R685306E07</v>
          </cell>
          <cell r="I17795">
            <v>18777</v>
          </cell>
        </row>
        <row r="17796">
          <cell r="A17796" t="str">
            <v>R685306E10</v>
          </cell>
          <cell r="I17796">
            <v>74487</v>
          </cell>
        </row>
        <row r="17797">
          <cell r="A17797" t="str">
            <v>R685306E10</v>
          </cell>
          <cell r="I17797">
            <v>13661</v>
          </cell>
        </row>
        <row r="17798">
          <cell r="A17798" t="str">
            <v>R685306E10</v>
          </cell>
          <cell r="I17798">
            <v>30097</v>
          </cell>
        </row>
        <row r="17799">
          <cell r="A17799" t="str">
            <v>R685306E10</v>
          </cell>
          <cell r="I17799">
            <v>11645</v>
          </cell>
        </row>
        <row r="17800">
          <cell r="A17800" t="str">
            <v>R685306E14</v>
          </cell>
          <cell r="I17800">
            <v>12917</v>
          </cell>
        </row>
        <row r="17801">
          <cell r="A17801" t="str">
            <v>R685306E14</v>
          </cell>
          <cell r="I17801">
            <v>6330</v>
          </cell>
        </row>
        <row r="17802">
          <cell r="A17802" t="str">
            <v>R685822</v>
          </cell>
          <cell r="I17802">
            <v>2999</v>
          </cell>
        </row>
        <row r="17803">
          <cell r="A17803" t="str">
            <v>R685822</v>
          </cell>
          <cell r="I17803">
            <v>1962</v>
          </cell>
        </row>
        <row r="17804">
          <cell r="A17804" t="str">
            <v>R685822</v>
          </cell>
          <cell r="I17804">
            <v>18563</v>
          </cell>
        </row>
        <row r="17805">
          <cell r="A17805" t="str">
            <v>R685822</v>
          </cell>
          <cell r="I17805">
            <v>40897</v>
          </cell>
        </row>
        <row r="17806">
          <cell r="A17806" t="str">
            <v>R685822</v>
          </cell>
          <cell r="I17806">
            <v>8112</v>
          </cell>
        </row>
        <row r="17807">
          <cell r="A17807" t="str">
            <v>R685822</v>
          </cell>
          <cell r="I17807">
            <v>10715</v>
          </cell>
        </row>
        <row r="17808">
          <cell r="A17808" t="str">
            <v>R685822</v>
          </cell>
          <cell r="I17808">
            <v>23605</v>
          </cell>
        </row>
        <row r="17809">
          <cell r="A17809" t="str">
            <v>R685822</v>
          </cell>
          <cell r="I17809">
            <v>34672</v>
          </cell>
        </row>
        <row r="17810">
          <cell r="A17810" t="str">
            <v>R72RCH</v>
          </cell>
          <cell r="I17810">
            <v>21689.4</v>
          </cell>
        </row>
        <row r="17811">
          <cell r="A17811" t="str">
            <v>R72RCH</v>
          </cell>
          <cell r="I17811">
            <v>6580</v>
          </cell>
        </row>
        <row r="17812">
          <cell r="A17812" t="str">
            <v>R11DIVERS</v>
          </cell>
          <cell r="I17812">
            <v>468</v>
          </cell>
        </row>
        <row r="17813">
          <cell r="A17813" t="str">
            <v>R615310SCH</v>
          </cell>
          <cell r="I17813">
            <v>40003</v>
          </cell>
        </row>
        <row r="17814">
          <cell r="A17814" t="str">
            <v>R615310SCH</v>
          </cell>
          <cell r="I17814">
            <v>18157</v>
          </cell>
        </row>
        <row r="17815">
          <cell r="A17815" t="str">
            <v>R635005</v>
          </cell>
          <cell r="I17815">
            <v>7617</v>
          </cell>
        </row>
        <row r="17816">
          <cell r="A17816" t="str">
            <v>R615310BES</v>
          </cell>
          <cell r="I17816">
            <v>18292</v>
          </cell>
        </row>
        <row r="17817">
          <cell r="A17817" t="str">
            <v>R033738</v>
          </cell>
          <cell r="I17817">
            <v>937</v>
          </cell>
        </row>
        <row r="17818">
          <cell r="A17818" t="str">
            <v>R625615</v>
          </cell>
          <cell r="I17818">
            <v>6697</v>
          </cell>
        </row>
        <row r="17819">
          <cell r="A17819" t="str">
            <v>R251111VIR</v>
          </cell>
          <cell r="I17819">
            <v>1258</v>
          </cell>
        </row>
        <row r="17820">
          <cell r="A17820" t="str">
            <v>R115510</v>
          </cell>
          <cell r="I17820">
            <v>2035</v>
          </cell>
        </row>
        <row r="17821">
          <cell r="A17821" t="str">
            <v>R115510</v>
          </cell>
          <cell r="I17821">
            <v>924</v>
          </cell>
        </row>
        <row r="17822">
          <cell r="A17822" t="str">
            <v>R11CRCLDIA</v>
          </cell>
          <cell r="I17822">
            <v>25933</v>
          </cell>
        </row>
        <row r="17823">
          <cell r="A17823" t="str">
            <v>R11CRCLDIA</v>
          </cell>
          <cell r="I17823">
            <v>11771</v>
          </cell>
        </row>
        <row r="17824">
          <cell r="A17824" t="str">
            <v>R11CRCLDIA</v>
          </cell>
          <cell r="I17824">
            <v>10919</v>
          </cell>
        </row>
        <row r="17825">
          <cell r="A17825" t="str">
            <v>R25CRNLBER</v>
          </cell>
          <cell r="I17825">
            <v>5</v>
          </cell>
        </row>
        <row r="17826">
          <cell r="A17826" t="str">
            <v>R625246CAS</v>
          </cell>
          <cell r="I17826">
            <v>8000</v>
          </cell>
        </row>
        <row r="17827">
          <cell r="A17827" t="str">
            <v>R25CRNLBER</v>
          </cell>
          <cell r="I17827">
            <v>13239</v>
          </cell>
        </row>
        <row r="17828">
          <cell r="A17828" t="str">
            <v>R625223</v>
          </cell>
          <cell r="I17828">
            <v>6878</v>
          </cell>
        </row>
        <row r="17829">
          <cell r="A17829" t="str">
            <v>R625223</v>
          </cell>
          <cell r="I17829">
            <v>3122</v>
          </cell>
        </row>
        <row r="17830">
          <cell r="A17830" t="str">
            <v>R625615</v>
          </cell>
          <cell r="I17830">
            <v>12065</v>
          </cell>
        </row>
        <row r="17831">
          <cell r="A17831" t="str">
            <v>R029405</v>
          </cell>
          <cell r="I17831">
            <v>12488</v>
          </cell>
        </row>
        <row r="17832">
          <cell r="A17832" t="str">
            <v>R25PIASEI</v>
          </cell>
          <cell r="I17832">
            <v>8446</v>
          </cell>
        </row>
        <row r="17833">
          <cell r="A17833" t="str">
            <v>R635007FES</v>
          </cell>
          <cell r="I17833">
            <v>7764</v>
          </cell>
        </row>
        <row r="17834">
          <cell r="A17834" t="str">
            <v>R029405</v>
          </cell>
          <cell r="I17834">
            <v>3934</v>
          </cell>
        </row>
        <row r="17835">
          <cell r="A17835" t="str">
            <v>R675008</v>
          </cell>
          <cell r="I17835">
            <v>7589</v>
          </cell>
        </row>
        <row r="17836">
          <cell r="A17836" t="str">
            <v>9911800</v>
          </cell>
          <cell r="I17836">
            <v>59796</v>
          </cell>
        </row>
        <row r="17837">
          <cell r="A17837" t="str">
            <v>911F1000</v>
          </cell>
          <cell r="I17837">
            <v>5500</v>
          </cell>
        </row>
        <row r="17838">
          <cell r="A17838" t="str">
            <v>R03CARMOVI</v>
          </cell>
          <cell r="I17838">
            <v>15341</v>
          </cell>
        </row>
        <row r="17839">
          <cell r="A17839" t="str">
            <v>R25PIASEI</v>
          </cell>
          <cell r="I17839">
            <v>12488</v>
          </cell>
        </row>
        <row r="17840">
          <cell r="A17840" t="str">
            <v>R11CRCLEPI</v>
          </cell>
          <cell r="I17840">
            <v>15610</v>
          </cell>
        </row>
        <row r="17841">
          <cell r="A17841" t="str">
            <v>R11CRCLMEH</v>
          </cell>
          <cell r="I17841">
            <v>7805</v>
          </cell>
        </row>
        <row r="17842">
          <cell r="A17842" t="str">
            <v>R11CRCLCLB</v>
          </cell>
          <cell r="I17842">
            <v>8976</v>
          </cell>
        </row>
        <row r="17843">
          <cell r="A17843" t="str">
            <v>R625246CO2</v>
          </cell>
          <cell r="I17843">
            <v>11239</v>
          </cell>
        </row>
        <row r="17844">
          <cell r="A17844" t="str">
            <v>R25CRNLGAR</v>
          </cell>
          <cell r="I17844">
            <v>3122</v>
          </cell>
        </row>
        <row r="17845">
          <cell r="A17845" t="str">
            <v>R625223</v>
          </cell>
          <cell r="I17845">
            <v>2568.41</v>
          </cell>
        </row>
        <row r="17846">
          <cell r="A17846" t="str">
            <v>R685306</v>
          </cell>
          <cell r="I17846">
            <v>690000</v>
          </cell>
        </row>
        <row r="17847">
          <cell r="A17847" t="str">
            <v>06AFGSU</v>
          </cell>
          <cell r="I17847">
            <v>5475</v>
          </cell>
        </row>
        <row r="17848">
          <cell r="A17848" t="str">
            <v>06AFGSU</v>
          </cell>
          <cell r="I17848">
            <v>6000</v>
          </cell>
        </row>
        <row r="17849">
          <cell r="A17849" t="str">
            <v>06AFGSU</v>
          </cell>
          <cell r="I17849">
            <v>9460</v>
          </cell>
        </row>
        <row r="17850">
          <cell r="A17850" t="str">
            <v>06AFGSU</v>
          </cell>
          <cell r="I17850">
            <v>20840</v>
          </cell>
        </row>
        <row r="17851">
          <cell r="A17851" t="str">
            <v>06CCEM</v>
          </cell>
          <cell r="I17851">
            <v>10000</v>
          </cell>
        </row>
        <row r="17852">
          <cell r="A17852" t="str">
            <v>06CCEM</v>
          </cell>
          <cell r="I17852">
            <v>5000</v>
          </cell>
        </row>
        <row r="17853">
          <cell r="A17853" t="str">
            <v>06CCES</v>
          </cell>
          <cell r="I17853">
            <v>21385</v>
          </cell>
        </row>
        <row r="17854">
          <cell r="A17854" t="str">
            <v>06CCES</v>
          </cell>
          <cell r="I17854">
            <v>33332</v>
          </cell>
        </row>
        <row r="17855">
          <cell r="A17855" t="str">
            <v>06CCES</v>
          </cell>
          <cell r="I17855">
            <v>10712</v>
          </cell>
        </row>
        <row r="17856">
          <cell r="A17856" t="str">
            <v>06CCES</v>
          </cell>
          <cell r="I17856">
            <v>22973</v>
          </cell>
        </row>
        <row r="17857">
          <cell r="A17857" t="str">
            <v>06HONPED3C</v>
          </cell>
          <cell r="I17857">
            <v>950000</v>
          </cell>
        </row>
        <row r="17858">
          <cell r="A17858" t="str">
            <v>06IMT</v>
          </cell>
          <cell r="I17858">
            <v>2000</v>
          </cell>
        </row>
        <row r="17859">
          <cell r="A17859" t="str">
            <v>06IMT</v>
          </cell>
          <cell r="I17859">
            <v>13958</v>
          </cell>
        </row>
        <row r="17860">
          <cell r="A17860" t="str">
            <v>06IMT</v>
          </cell>
          <cell r="I17860">
            <v>20867</v>
          </cell>
        </row>
        <row r="17861">
          <cell r="A17861" t="str">
            <v>06IMT</v>
          </cell>
          <cell r="I17861">
            <v>45975</v>
          </cell>
        </row>
        <row r="17862">
          <cell r="A17862" t="str">
            <v>06MEDGEN3C</v>
          </cell>
          <cell r="I17862">
            <v>90000</v>
          </cell>
        </row>
        <row r="17863">
          <cell r="A17863" t="str">
            <v>06MUSEE</v>
          </cell>
          <cell r="I17863">
            <v>5000</v>
          </cell>
        </row>
        <row r="17864">
          <cell r="A17864" t="str">
            <v>06MUSEE</v>
          </cell>
          <cell r="I17864">
            <v>1000</v>
          </cell>
        </row>
        <row r="17865">
          <cell r="A17865" t="str">
            <v>06RECIF</v>
          </cell>
          <cell r="I17865">
            <v>-23558</v>
          </cell>
        </row>
        <row r="17866">
          <cell r="A17866" t="str">
            <v>06RECIF</v>
          </cell>
          <cell r="I17866">
            <v>9057</v>
          </cell>
        </row>
        <row r="17867">
          <cell r="A17867" t="str">
            <v>06RECIF</v>
          </cell>
          <cell r="I17867">
            <v>19954</v>
          </cell>
        </row>
        <row r="17868">
          <cell r="A17868" t="str">
            <v>06RECIF</v>
          </cell>
          <cell r="I17868">
            <v>4177.6000000000004</v>
          </cell>
        </row>
        <row r="17869">
          <cell r="A17869" t="str">
            <v>06SCIENHUM</v>
          </cell>
          <cell r="I17869">
            <v>7000</v>
          </cell>
        </row>
        <row r="17870">
          <cell r="A17870" t="str">
            <v>06SCIENHUM</v>
          </cell>
          <cell r="I17870">
            <v>1500</v>
          </cell>
        </row>
        <row r="17871">
          <cell r="A17871" t="str">
            <v>06SCOLCOM</v>
          </cell>
          <cell r="I17871">
            <v>3000</v>
          </cell>
        </row>
        <row r="17872">
          <cell r="A17872" t="str">
            <v>06SCOLCOM</v>
          </cell>
          <cell r="I17872">
            <v>92784</v>
          </cell>
        </row>
        <row r="17873">
          <cell r="A17873" t="str">
            <v>06SCOLCOM</v>
          </cell>
          <cell r="I17873">
            <v>3000</v>
          </cell>
        </row>
        <row r="17874">
          <cell r="A17874" t="str">
            <v>06SCOLCOM</v>
          </cell>
          <cell r="I17874">
            <v>154</v>
          </cell>
        </row>
        <row r="17875">
          <cell r="A17875" t="str">
            <v>06SCOLCOM</v>
          </cell>
          <cell r="I17875">
            <v>362</v>
          </cell>
        </row>
        <row r="17876">
          <cell r="A17876" t="str">
            <v>06SCOLCOM</v>
          </cell>
          <cell r="I17876">
            <v>3870</v>
          </cell>
        </row>
        <row r="17877">
          <cell r="A17877" t="str">
            <v>06SCOLCOM</v>
          </cell>
          <cell r="I17877">
            <v>9130</v>
          </cell>
        </row>
        <row r="17878">
          <cell r="A17878" t="str">
            <v>06SLPE201</v>
          </cell>
          <cell r="I17878">
            <v>194276</v>
          </cell>
        </row>
        <row r="17879">
          <cell r="A17879" t="str">
            <v>06SLPE201</v>
          </cell>
          <cell r="I17879">
            <v>40000</v>
          </cell>
        </row>
        <row r="17880">
          <cell r="A17880" t="str">
            <v>06SLPE201</v>
          </cell>
          <cell r="I17880">
            <v>19114</v>
          </cell>
        </row>
        <row r="17881">
          <cell r="A17881" t="str">
            <v>06SLPE201</v>
          </cell>
          <cell r="I17881">
            <v>42110</v>
          </cell>
        </row>
        <row r="17882">
          <cell r="A17882" t="str">
            <v>06SLPE202</v>
          </cell>
          <cell r="I17882">
            <v>290400</v>
          </cell>
        </row>
        <row r="17883">
          <cell r="A17883" t="str">
            <v>06SLPE204</v>
          </cell>
          <cell r="I17883">
            <v>30000</v>
          </cell>
        </row>
        <row r="17884">
          <cell r="A17884" t="str">
            <v>06SLPE204</v>
          </cell>
          <cell r="I17884">
            <v>30000</v>
          </cell>
        </row>
        <row r="17885">
          <cell r="A17885" t="str">
            <v>06SLPE205</v>
          </cell>
          <cell r="I17885">
            <v>40000</v>
          </cell>
        </row>
        <row r="17886">
          <cell r="A17886" t="str">
            <v>456</v>
          </cell>
          <cell r="I17886">
            <v>302859</v>
          </cell>
        </row>
        <row r="17887">
          <cell r="A17887" t="str">
            <v>456</v>
          </cell>
          <cell r="I17887">
            <v>-200000</v>
          </cell>
        </row>
        <row r="17888">
          <cell r="A17888" t="str">
            <v>456</v>
          </cell>
          <cell r="I17888">
            <v>455419</v>
          </cell>
        </row>
        <row r="17889">
          <cell r="A17889" t="str">
            <v>456</v>
          </cell>
          <cell r="I17889">
            <v>-70000</v>
          </cell>
        </row>
        <row r="17890">
          <cell r="A17890" t="str">
            <v>456</v>
          </cell>
          <cell r="I17890">
            <v>123042</v>
          </cell>
        </row>
        <row r="17891">
          <cell r="A17891" t="str">
            <v>456</v>
          </cell>
          <cell r="I17891">
            <v>89418</v>
          </cell>
        </row>
        <row r="17892">
          <cell r="A17892" t="str">
            <v>456</v>
          </cell>
          <cell r="I17892">
            <v>43560</v>
          </cell>
        </row>
        <row r="17893">
          <cell r="A17893" t="str">
            <v>457</v>
          </cell>
          <cell r="I17893">
            <v>769083</v>
          </cell>
        </row>
        <row r="17894">
          <cell r="A17894" t="str">
            <v>457</v>
          </cell>
          <cell r="I17894">
            <v>-845826</v>
          </cell>
        </row>
        <row r="17895">
          <cell r="A17895" t="str">
            <v>457</v>
          </cell>
          <cell r="I17895">
            <v>17456</v>
          </cell>
        </row>
        <row r="17896">
          <cell r="A17896" t="str">
            <v>457</v>
          </cell>
          <cell r="I17896">
            <v>46418</v>
          </cell>
        </row>
        <row r="17897">
          <cell r="A17897" t="str">
            <v>457</v>
          </cell>
          <cell r="I17897">
            <v>135634</v>
          </cell>
        </row>
        <row r="17898">
          <cell r="A17898" t="str">
            <v>457</v>
          </cell>
          <cell r="I17898">
            <v>100000</v>
          </cell>
        </row>
        <row r="17899">
          <cell r="A17899" t="str">
            <v>457</v>
          </cell>
          <cell r="I17899">
            <v>567495</v>
          </cell>
        </row>
        <row r="17900">
          <cell r="A17900" t="str">
            <v>909COM2017</v>
          </cell>
          <cell r="I17900">
            <v>2000</v>
          </cell>
        </row>
        <row r="17901">
          <cell r="A17901" t="str">
            <v>909COM2017</v>
          </cell>
          <cell r="I17901">
            <v>2500</v>
          </cell>
        </row>
        <row r="17902">
          <cell r="A17902" t="str">
            <v>909COM2017</v>
          </cell>
          <cell r="I17902">
            <v>7000</v>
          </cell>
        </row>
        <row r="17903">
          <cell r="A17903" t="str">
            <v>909COM2017</v>
          </cell>
          <cell r="I17903">
            <v>3000</v>
          </cell>
        </row>
        <row r="17904">
          <cell r="A17904" t="str">
            <v>909COM2017</v>
          </cell>
          <cell r="I17904">
            <v>2000</v>
          </cell>
        </row>
        <row r="17905">
          <cell r="A17905" t="str">
            <v>909COM2017</v>
          </cell>
          <cell r="I17905">
            <v>6500</v>
          </cell>
        </row>
        <row r="17906">
          <cell r="A17906" t="str">
            <v>909COM2017</v>
          </cell>
          <cell r="I17906">
            <v>200</v>
          </cell>
        </row>
        <row r="17907">
          <cell r="A17907" t="str">
            <v>909COM2017</v>
          </cell>
          <cell r="I17907">
            <v>34800</v>
          </cell>
        </row>
        <row r="17908">
          <cell r="A17908" t="str">
            <v>909COM2017</v>
          </cell>
          <cell r="I17908">
            <v>2998</v>
          </cell>
        </row>
        <row r="17909">
          <cell r="A17909" t="str">
            <v>909COM2017</v>
          </cell>
          <cell r="I17909">
            <v>9630</v>
          </cell>
        </row>
        <row r="17910">
          <cell r="A17910" t="str">
            <v>909D5000</v>
          </cell>
          <cell r="I17910">
            <v>55373</v>
          </cell>
        </row>
        <row r="17911">
          <cell r="A17911" t="str">
            <v>909D5000</v>
          </cell>
          <cell r="I17911">
            <v>10000</v>
          </cell>
        </row>
        <row r="17912">
          <cell r="A17912" t="str">
            <v>909F1002</v>
          </cell>
          <cell r="I17912">
            <v>48000</v>
          </cell>
        </row>
        <row r="17913">
          <cell r="A17913" t="str">
            <v>909F1002</v>
          </cell>
          <cell r="I17913">
            <v>5000</v>
          </cell>
        </row>
        <row r="17914">
          <cell r="A17914" t="str">
            <v>909F1010</v>
          </cell>
          <cell r="I17914">
            <v>6442</v>
          </cell>
        </row>
        <row r="17915">
          <cell r="A17915" t="str">
            <v>909F1010</v>
          </cell>
          <cell r="I17915">
            <v>22173</v>
          </cell>
        </row>
        <row r="17916">
          <cell r="A17916" t="str">
            <v>909F1010</v>
          </cell>
          <cell r="I17916">
            <v>5038</v>
          </cell>
        </row>
        <row r="17917">
          <cell r="A17917" t="str">
            <v>909F1010</v>
          </cell>
          <cell r="I17917">
            <v>11246</v>
          </cell>
        </row>
        <row r="17918">
          <cell r="A17918" t="str">
            <v>909F1010</v>
          </cell>
          <cell r="I17918">
            <v>23335</v>
          </cell>
        </row>
        <row r="17919">
          <cell r="A17919" t="str">
            <v>909F1010</v>
          </cell>
          <cell r="I17919">
            <v>5208</v>
          </cell>
        </row>
        <row r="17920">
          <cell r="A17920" t="str">
            <v>909F1010</v>
          </cell>
          <cell r="I17920">
            <v>15191</v>
          </cell>
        </row>
        <row r="17921">
          <cell r="A17921" t="str">
            <v>909F1030</v>
          </cell>
          <cell r="I17921">
            <v>2148</v>
          </cell>
        </row>
        <row r="17922">
          <cell r="A17922" t="str">
            <v>909F1030</v>
          </cell>
          <cell r="I17922">
            <v>3466</v>
          </cell>
        </row>
        <row r="17923">
          <cell r="A17923" t="str">
            <v>909F1030</v>
          </cell>
          <cell r="I17923">
            <v>10500</v>
          </cell>
        </row>
        <row r="17924">
          <cell r="A17924" t="str">
            <v>909F1030</v>
          </cell>
          <cell r="I17924">
            <v>3090</v>
          </cell>
        </row>
        <row r="17925">
          <cell r="A17925" t="str">
            <v>909F1030</v>
          </cell>
          <cell r="I17925">
            <v>1545</v>
          </cell>
        </row>
        <row r="17926">
          <cell r="A17926" t="str">
            <v>909F1900</v>
          </cell>
          <cell r="I17926">
            <v>44478</v>
          </cell>
        </row>
        <row r="17927">
          <cell r="A17927" t="str">
            <v>909P3000</v>
          </cell>
          <cell r="I17927">
            <v>84474</v>
          </cell>
        </row>
        <row r="17928">
          <cell r="A17928" t="str">
            <v>909P3000</v>
          </cell>
          <cell r="I17928">
            <v>4000</v>
          </cell>
        </row>
        <row r="17929">
          <cell r="A17929" t="str">
            <v>909P3000</v>
          </cell>
          <cell r="I17929">
            <v>7336</v>
          </cell>
        </row>
        <row r="17930">
          <cell r="A17930" t="str">
            <v>909P3000</v>
          </cell>
          <cell r="I17930">
            <v>16163</v>
          </cell>
        </row>
        <row r="17931">
          <cell r="A17931" t="str">
            <v>909COM2017</v>
          </cell>
          <cell r="I17931">
            <v>4372</v>
          </cell>
        </row>
        <row r="17932">
          <cell r="A17932" t="str">
            <v>909P3000</v>
          </cell>
          <cell r="I17932">
            <v>34181</v>
          </cell>
        </row>
        <row r="17933">
          <cell r="A17933" t="str">
            <v>909P3000</v>
          </cell>
          <cell r="I17933">
            <v>7724</v>
          </cell>
        </row>
        <row r="17934">
          <cell r="A17934" t="str">
            <v>909F1002</v>
          </cell>
          <cell r="I17934">
            <v>2000</v>
          </cell>
        </row>
        <row r="17935">
          <cell r="A17935" t="str">
            <v>909F1010</v>
          </cell>
          <cell r="I17935">
            <v>3208</v>
          </cell>
        </row>
        <row r="17936">
          <cell r="A17936" t="str">
            <v>909P3000</v>
          </cell>
          <cell r="I17936">
            <v>1000</v>
          </cell>
        </row>
        <row r="17937">
          <cell r="A17937" t="str">
            <v>909F1020</v>
          </cell>
          <cell r="I17937">
            <v>1420</v>
          </cell>
        </row>
        <row r="17938">
          <cell r="A17938" t="str">
            <v>909P3000</v>
          </cell>
          <cell r="I17938">
            <v>5000</v>
          </cell>
        </row>
        <row r="17939">
          <cell r="A17939" t="str">
            <v>909P3000</v>
          </cell>
          <cell r="I17939">
            <v>2120</v>
          </cell>
        </row>
        <row r="17940">
          <cell r="A17940" t="str">
            <v>911COM2017</v>
          </cell>
          <cell r="I17940">
            <v>614</v>
          </cell>
        </row>
        <row r="17941">
          <cell r="A17941" t="str">
            <v>911COM2017</v>
          </cell>
          <cell r="I17941">
            <v>2210</v>
          </cell>
        </row>
        <row r="17942">
          <cell r="A17942" t="str">
            <v>911COM2017</v>
          </cell>
          <cell r="I17942">
            <v>2500</v>
          </cell>
        </row>
        <row r="17943">
          <cell r="A17943" t="str">
            <v>911COM2017</v>
          </cell>
          <cell r="I17943">
            <v>491</v>
          </cell>
        </row>
        <row r="17944">
          <cell r="A17944" t="str">
            <v>911COM2017</v>
          </cell>
          <cell r="I17944">
            <v>1637</v>
          </cell>
        </row>
        <row r="17945">
          <cell r="A17945" t="str">
            <v>911COM2017</v>
          </cell>
          <cell r="I17945">
            <v>5657</v>
          </cell>
        </row>
        <row r="17946">
          <cell r="A17946" t="str">
            <v>911COM2017</v>
          </cell>
          <cell r="I17946">
            <v>2568</v>
          </cell>
        </row>
        <row r="17947">
          <cell r="A17947" t="str">
            <v>911F1000</v>
          </cell>
          <cell r="I17947">
            <v>41476</v>
          </cell>
        </row>
        <row r="17948">
          <cell r="A17948" t="str">
            <v>911F1000</v>
          </cell>
          <cell r="I17948">
            <v>24099</v>
          </cell>
        </row>
        <row r="17949">
          <cell r="A17949" t="str">
            <v>911F1000</v>
          </cell>
          <cell r="I17949">
            <v>10000</v>
          </cell>
        </row>
        <row r="17950">
          <cell r="A17950" t="str">
            <v>911F1000</v>
          </cell>
          <cell r="I17950">
            <v>23210</v>
          </cell>
        </row>
        <row r="17951">
          <cell r="A17951" t="str">
            <v>911F1000</v>
          </cell>
          <cell r="I17951">
            <v>8509</v>
          </cell>
        </row>
        <row r="17952">
          <cell r="A17952" t="str">
            <v>911F1000</v>
          </cell>
          <cell r="I17952">
            <v>36970</v>
          </cell>
        </row>
        <row r="17953">
          <cell r="A17953" t="str">
            <v>911F1002</v>
          </cell>
          <cell r="I17953">
            <v>4635</v>
          </cell>
        </row>
        <row r="17954">
          <cell r="A17954" t="str">
            <v>911F1002</v>
          </cell>
          <cell r="I17954">
            <v>9962</v>
          </cell>
        </row>
        <row r="17955">
          <cell r="A17955" t="str">
            <v>911F1002</v>
          </cell>
          <cell r="I17955">
            <v>4000</v>
          </cell>
        </row>
        <row r="17956">
          <cell r="A17956" t="str">
            <v>911F1003</v>
          </cell>
          <cell r="I17956">
            <v>927</v>
          </cell>
        </row>
        <row r="17957">
          <cell r="A17957" t="str">
            <v>911F1003</v>
          </cell>
          <cell r="I17957">
            <v>5900</v>
          </cell>
        </row>
        <row r="17958">
          <cell r="A17958" t="str">
            <v>911F1003</v>
          </cell>
          <cell r="I17958">
            <v>2600</v>
          </cell>
        </row>
        <row r="17959">
          <cell r="A17959" t="str">
            <v>911F1004</v>
          </cell>
          <cell r="I17959">
            <v>10542</v>
          </cell>
        </row>
        <row r="17960">
          <cell r="A17960" t="str">
            <v>911F1004</v>
          </cell>
          <cell r="I17960">
            <v>1900</v>
          </cell>
        </row>
        <row r="17961">
          <cell r="A17961" t="str">
            <v>911F1005</v>
          </cell>
          <cell r="I17961">
            <v>8163</v>
          </cell>
        </row>
        <row r="17962">
          <cell r="A17962" t="str">
            <v>911F1005</v>
          </cell>
          <cell r="I17962">
            <v>1500</v>
          </cell>
        </row>
        <row r="17963">
          <cell r="A17963" t="str">
            <v>911F1006</v>
          </cell>
          <cell r="I17963">
            <v>8746</v>
          </cell>
        </row>
        <row r="17964">
          <cell r="A17964" t="str">
            <v>911F1006</v>
          </cell>
          <cell r="I17964">
            <v>5034</v>
          </cell>
        </row>
        <row r="17965">
          <cell r="A17965" t="str">
            <v>911F1007</v>
          </cell>
          <cell r="I17965">
            <v>6822</v>
          </cell>
        </row>
        <row r="17966">
          <cell r="A17966" t="str">
            <v>911F1007</v>
          </cell>
          <cell r="I17966">
            <v>2764</v>
          </cell>
        </row>
        <row r="17967">
          <cell r="A17967" t="str">
            <v>911F1007</v>
          </cell>
          <cell r="I17967">
            <v>5950</v>
          </cell>
        </row>
        <row r="17968">
          <cell r="A17968" t="str">
            <v>911F1008</v>
          </cell>
          <cell r="I17968">
            <v>3000</v>
          </cell>
        </row>
        <row r="17969">
          <cell r="A17969" t="str">
            <v>911F1009</v>
          </cell>
          <cell r="I17969">
            <v>1600</v>
          </cell>
        </row>
        <row r="17970">
          <cell r="A17970" t="str">
            <v>911F1011</v>
          </cell>
          <cell r="I17970">
            <v>5666</v>
          </cell>
        </row>
        <row r="17971">
          <cell r="A17971" t="str">
            <v>911F1011</v>
          </cell>
          <cell r="I17971">
            <v>661</v>
          </cell>
        </row>
        <row r="17972">
          <cell r="A17972" t="str">
            <v>911F1011</v>
          </cell>
          <cell r="I17972">
            <v>2165</v>
          </cell>
        </row>
        <row r="17973">
          <cell r="A17973" t="str">
            <v>911F1011</v>
          </cell>
          <cell r="I17973">
            <v>6836</v>
          </cell>
        </row>
        <row r="17974">
          <cell r="A17974" t="str">
            <v>911F1011</v>
          </cell>
          <cell r="I17974">
            <v>1080</v>
          </cell>
        </row>
        <row r="17975">
          <cell r="A17975" t="str">
            <v>911F1012</v>
          </cell>
          <cell r="I17975">
            <v>6445</v>
          </cell>
        </row>
        <row r="17976">
          <cell r="A17976" t="str">
            <v>911F1012</v>
          </cell>
          <cell r="I17976">
            <v>4355</v>
          </cell>
        </row>
        <row r="17977">
          <cell r="A17977" t="str">
            <v>911F1900</v>
          </cell>
          <cell r="I17977">
            <v>155487</v>
          </cell>
        </row>
        <row r="17978">
          <cell r="A17978" t="str">
            <v>911F1900</v>
          </cell>
          <cell r="I17978">
            <v>45980</v>
          </cell>
        </row>
        <row r="17979">
          <cell r="A17979" t="str">
            <v>911F1900</v>
          </cell>
          <cell r="I17979">
            <v>72020</v>
          </cell>
        </row>
        <row r="17980">
          <cell r="A17980" t="str">
            <v>911F1900</v>
          </cell>
          <cell r="I17980">
            <v>630</v>
          </cell>
        </row>
        <row r="17981">
          <cell r="A17981" t="str">
            <v>911F1902</v>
          </cell>
          <cell r="I17981">
            <v>3032</v>
          </cell>
        </row>
        <row r="17982">
          <cell r="A17982" t="str">
            <v>911F1902</v>
          </cell>
          <cell r="I17982">
            <v>634</v>
          </cell>
        </row>
        <row r="17983">
          <cell r="A17983" t="str">
            <v>911F1903</v>
          </cell>
          <cell r="I17983">
            <v>9058</v>
          </cell>
        </row>
        <row r="17984">
          <cell r="A17984" t="str">
            <v>911F1903</v>
          </cell>
          <cell r="I17984">
            <v>980</v>
          </cell>
        </row>
        <row r="17985">
          <cell r="A17985" t="str">
            <v>911F1903</v>
          </cell>
          <cell r="I17985">
            <v>1504</v>
          </cell>
        </row>
        <row r="17986">
          <cell r="A17986" t="str">
            <v>911F1903</v>
          </cell>
          <cell r="I17986">
            <v>1131</v>
          </cell>
        </row>
        <row r="17987">
          <cell r="A17987" t="str">
            <v>911F1903</v>
          </cell>
          <cell r="I17987">
            <v>17028</v>
          </cell>
        </row>
        <row r="17988">
          <cell r="A17988" t="str">
            <v>911F1903</v>
          </cell>
          <cell r="I17988">
            <v>1536</v>
          </cell>
        </row>
        <row r="17989">
          <cell r="A17989" t="str">
            <v>911F1904</v>
          </cell>
          <cell r="I17989">
            <v>2824</v>
          </cell>
        </row>
        <row r="17990">
          <cell r="A17990" t="str">
            <v>911F1904</v>
          </cell>
          <cell r="I17990">
            <v>1873</v>
          </cell>
        </row>
        <row r="17991">
          <cell r="A17991" t="str">
            <v>911F1904</v>
          </cell>
          <cell r="I17991">
            <v>899</v>
          </cell>
        </row>
        <row r="17992">
          <cell r="A17992" t="str">
            <v>911F1904</v>
          </cell>
          <cell r="I17992">
            <v>251</v>
          </cell>
        </row>
        <row r="17993">
          <cell r="A17993" t="str">
            <v>911F1905</v>
          </cell>
          <cell r="I17993">
            <v>5902</v>
          </cell>
        </row>
        <row r="17994">
          <cell r="A17994" t="str">
            <v>911F1906</v>
          </cell>
          <cell r="I17994">
            <v>1697</v>
          </cell>
        </row>
        <row r="17995">
          <cell r="A17995" t="str">
            <v>911F1907</v>
          </cell>
          <cell r="I17995">
            <v>4361</v>
          </cell>
        </row>
        <row r="17996">
          <cell r="A17996" t="str">
            <v>911F1912</v>
          </cell>
          <cell r="I17996">
            <v>43760</v>
          </cell>
        </row>
        <row r="17997">
          <cell r="A17997" t="str">
            <v>911F1912</v>
          </cell>
          <cell r="I17997">
            <v>27000</v>
          </cell>
        </row>
        <row r="17998">
          <cell r="A17998" t="str">
            <v>911P3001</v>
          </cell>
          <cell r="I17998">
            <v>500</v>
          </cell>
        </row>
        <row r="17999">
          <cell r="A17999" t="str">
            <v>911P3001</v>
          </cell>
          <cell r="I17999">
            <v>25000</v>
          </cell>
        </row>
        <row r="18000">
          <cell r="A18000" t="str">
            <v>911P3002</v>
          </cell>
          <cell r="I18000">
            <v>25000</v>
          </cell>
        </row>
        <row r="18001">
          <cell r="A18001" t="str">
            <v>911P3003</v>
          </cell>
          <cell r="I18001">
            <v>4300</v>
          </cell>
        </row>
        <row r="18002">
          <cell r="A18002" t="str">
            <v>913COM2017</v>
          </cell>
          <cell r="I18002">
            <v>3000</v>
          </cell>
        </row>
        <row r="18003">
          <cell r="A18003" t="str">
            <v>913COM2017</v>
          </cell>
          <cell r="I18003">
            <v>2500</v>
          </cell>
        </row>
        <row r="18004">
          <cell r="A18004" t="str">
            <v>913COM2017</v>
          </cell>
          <cell r="I18004">
            <v>5500</v>
          </cell>
        </row>
        <row r="18005">
          <cell r="A18005" t="str">
            <v>913COM2017</v>
          </cell>
          <cell r="I18005">
            <v>264000</v>
          </cell>
        </row>
        <row r="18006">
          <cell r="A18006" t="str">
            <v>913COM2017</v>
          </cell>
          <cell r="I18006">
            <v>10000</v>
          </cell>
        </row>
        <row r="18007">
          <cell r="A18007" t="str">
            <v>913COM2017</v>
          </cell>
          <cell r="I18007">
            <v>5000</v>
          </cell>
        </row>
        <row r="18008">
          <cell r="A18008" t="str">
            <v>913F1010</v>
          </cell>
          <cell r="I18008">
            <v>1194</v>
          </cell>
        </row>
        <row r="18009">
          <cell r="A18009" t="str">
            <v>913F1010</v>
          </cell>
          <cell r="I18009">
            <v>2819</v>
          </cell>
        </row>
        <row r="18010">
          <cell r="A18010" t="str">
            <v>913F1010</v>
          </cell>
          <cell r="I18010">
            <v>27659</v>
          </cell>
        </row>
        <row r="18011">
          <cell r="A18011" t="str">
            <v>913F1010</v>
          </cell>
          <cell r="I18011">
            <v>17139</v>
          </cell>
        </row>
        <row r="18012">
          <cell r="A18012" t="str">
            <v>913F1010</v>
          </cell>
          <cell r="I18012">
            <v>37769</v>
          </cell>
        </row>
        <row r="18013">
          <cell r="A18013" t="str">
            <v>913F1020</v>
          </cell>
          <cell r="I18013">
            <v>322</v>
          </cell>
        </row>
        <row r="18014">
          <cell r="A18014" t="str">
            <v>913F1020</v>
          </cell>
          <cell r="I18014">
            <v>758</v>
          </cell>
        </row>
        <row r="18015">
          <cell r="A18015" t="str">
            <v>913F1020</v>
          </cell>
          <cell r="I18015">
            <v>12271</v>
          </cell>
        </row>
        <row r="18016">
          <cell r="A18016" t="str">
            <v>913F1020</v>
          </cell>
          <cell r="I18016">
            <v>120</v>
          </cell>
        </row>
        <row r="18017">
          <cell r="A18017" t="str">
            <v>913F1020</v>
          </cell>
          <cell r="I18017">
            <v>281</v>
          </cell>
        </row>
        <row r="18018">
          <cell r="A18018" t="str">
            <v>913F1020</v>
          </cell>
          <cell r="I18018">
            <v>6000</v>
          </cell>
        </row>
        <row r="18019">
          <cell r="A18019" t="str">
            <v>913F1020</v>
          </cell>
          <cell r="I18019">
            <v>3000</v>
          </cell>
        </row>
        <row r="18020">
          <cell r="A18020" t="str">
            <v>913F1030</v>
          </cell>
          <cell r="I18020">
            <v>51000</v>
          </cell>
        </row>
        <row r="18021">
          <cell r="A18021" t="str">
            <v>913F1030</v>
          </cell>
          <cell r="I18021">
            <v>17173</v>
          </cell>
        </row>
        <row r="18022">
          <cell r="A18022" t="str">
            <v>913F1030</v>
          </cell>
          <cell r="I18022">
            <v>39290</v>
          </cell>
        </row>
        <row r="18023">
          <cell r="A18023" t="str">
            <v>913F1030</v>
          </cell>
          <cell r="I18023">
            <v>100659</v>
          </cell>
        </row>
        <row r="18024">
          <cell r="A18024" t="str">
            <v>913F1030</v>
          </cell>
          <cell r="I18024">
            <v>47193</v>
          </cell>
        </row>
        <row r="18025">
          <cell r="A18025" t="str">
            <v>913F1030</v>
          </cell>
          <cell r="I18025">
            <v>104477</v>
          </cell>
        </row>
        <row r="18026">
          <cell r="A18026" t="str">
            <v>913F1050</v>
          </cell>
          <cell r="I18026">
            <v>37900</v>
          </cell>
        </row>
        <row r="18027">
          <cell r="A18027" t="str">
            <v>913F1050</v>
          </cell>
          <cell r="I18027">
            <v>100</v>
          </cell>
        </row>
        <row r="18028">
          <cell r="A18028" t="str">
            <v>913F1050</v>
          </cell>
          <cell r="I18028">
            <v>3913</v>
          </cell>
        </row>
        <row r="18029">
          <cell r="A18029" t="str">
            <v>913F1050</v>
          </cell>
          <cell r="I18029">
            <v>9230</v>
          </cell>
        </row>
        <row r="18030">
          <cell r="A18030" t="str">
            <v>913F1050</v>
          </cell>
          <cell r="I18030">
            <v>75309</v>
          </cell>
        </row>
        <row r="18031">
          <cell r="A18031" t="str">
            <v>913F1050</v>
          </cell>
          <cell r="I18031">
            <v>22858</v>
          </cell>
        </row>
        <row r="18032">
          <cell r="A18032" t="str">
            <v>913F1050</v>
          </cell>
          <cell r="I18032">
            <v>-100</v>
          </cell>
        </row>
        <row r="18033">
          <cell r="A18033" t="str">
            <v>913F1050</v>
          </cell>
          <cell r="I18033">
            <v>51281</v>
          </cell>
        </row>
        <row r="18034">
          <cell r="A18034" t="str">
            <v>913F1070</v>
          </cell>
          <cell r="I18034">
            <v>12546</v>
          </cell>
        </row>
        <row r="18035">
          <cell r="A18035" t="str">
            <v>913F1070</v>
          </cell>
          <cell r="I18035">
            <v>15419</v>
          </cell>
        </row>
        <row r="18036">
          <cell r="A18036" t="str">
            <v>913F1070</v>
          </cell>
          <cell r="I18036">
            <v>33989</v>
          </cell>
        </row>
        <row r="18037">
          <cell r="A18037" t="str">
            <v>913F1080</v>
          </cell>
          <cell r="I18037">
            <v>155000</v>
          </cell>
        </row>
        <row r="18038">
          <cell r="A18038" t="str">
            <v>913F1080</v>
          </cell>
          <cell r="I18038">
            <v>26190</v>
          </cell>
        </row>
        <row r="18039">
          <cell r="A18039" t="str">
            <v>913F1080</v>
          </cell>
          <cell r="I18039">
            <v>59761</v>
          </cell>
        </row>
        <row r="18040">
          <cell r="A18040" t="str">
            <v>913F1081</v>
          </cell>
          <cell r="I18040">
            <v>75000</v>
          </cell>
        </row>
        <row r="18041">
          <cell r="A18041" t="str">
            <v>913F1081</v>
          </cell>
          <cell r="I18041">
            <v>36784</v>
          </cell>
        </row>
        <row r="18042">
          <cell r="A18042" t="str">
            <v>913F1081</v>
          </cell>
          <cell r="I18042">
            <v>82001</v>
          </cell>
        </row>
        <row r="18043">
          <cell r="A18043" t="str">
            <v>913F1100</v>
          </cell>
          <cell r="I18043">
            <v>7000</v>
          </cell>
        </row>
        <row r="18044">
          <cell r="A18044" t="str">
            <v>913F1900</v>
          </cell>
          <cell r="I18044">
            <v>46800</v>
          </cell>
        </row>
        <row r="18045">
          <cell r="A18045" t="str">
            <v>913F1900</v>
          </cell>
          <cell r="I18045">
            <v>50000</v>
          </cell>
        </row>
        <row r="18046">
          <cell r="A18046" t="str">
            <v>913FSE17</v>
          </cell>
          <cell r="I18046">
            <v>22183</v>
          </cell>
        </row>
        <row r="18047">
          <cell r="A18047" t="str">
            <v>913FSE17</v>
          </cell>
          <cell r="I18047">
            <v>47817.16</v>
          </cell>
        </row>
        <row r="18048">
          <cell r="A18048" t="str">
            <v>913FSK17</v>
          </cell>
          <cell r="I18048">
            <v>32843</v>
          </cell>
        </row>
        <row r="18049">
          <cell r="A18049" t="str">
            <v>913FSK17</v>
          </cell>
          <cell r="I18049">
            <v>128156.76</v>
          </cell>
        </row>
        <row r="18050">
          <cell r="A18050" t="str">
            <v>913P3000</v>
          </cell>
          <cell r="I18050">
            <v>96310</v>
          </cell>
        </row>
        <row r="18051">
          <cell r="A18051" t="str">
            <v>913P3000</v>
          </cell>
          <cell r="I18051">
            <v>70000</v>
          </cell>
        </row>
        <row r="18052">
          <cell r="A18052" t="str">
            <v>913P3000</v>
          </cell>
          <cell r="I18052">
            <v>64059</v>
          </cell>
        </row>
        <row r="18053">
          <cell r="A18053" t="str">
            <v>913P3000</v>
          </cell>
          <cell r="I18053">
            <v>136395</v>
          </cell>
        </row>
        <row r="18054">
          <cell r="A18054" t="str">
            <v>913P3000</v>
          </cell>
          <cell r="I18054">
            <v>258000</v>
          </cell>
        </row>
        <row r="18055">
          <cell r="A18055" t="str">
            <v>913F1010</v>
          </cell>
          <cell r="I18055">
            <v>-19333</v>
          </cell>
        </row>
        <row r="18056">
          <cell r="A18056" t="str">
            <v>913F1020</v>
          </cell>
          <cell r="I18056">
            <v>11944</v>
          </cell>
        </row>
        <row r="18057">
          <cell r="A18057" t="str">
            <v>913F1030</v>
          </cell>
          <cell r="I18057">
            <v>-44712</v>
          </cell>
        </row>
        <row r="18058">
          <cell r="A18058" t="str">
            <v>913F1040</v>
          </cell>
          <cell r="I18058">
            <v>7174</v>
          </cell>
        </row>
        <row r="18059">
          <cell r="A18059" t="str">
            <v>913F1050</v>
          </cell>
          <cell r="I18059">
            <v>111363</v>
          </cell>
        </row>
        <row r="18060">
          <cell r="A18060" t="str">
            <v>913F1070</v>
          </cell>
          <cell r="I18060">
            <v>25305</v>
          </cell>
        </row>
        <row r="18061">
          <cell r="A18061" t="str">
            <v>913F1080</v>
          </cell>
          <cell r="I18061">
            <v>96737</v>
          </cell>
        </row>
        <row r="18062">
          <cell r="A18062" t="str">
            <v>913F1081</v>
          </cell>
          <cell r="I18062">
            <v>50094</v>
          </cell>
        </row>
        <row r="18063">
          <cell r="A18063" t="str">
            <v>913F1100</v>
          </cell>
          <cell r="I18063">
            <v>2696</v>
          </cell>
        </row>
        <row r="18064">
          <cell r="A18064" t="str">
            <v>913P3000</v>
          </cell>
          <cell r="I18064">
            <v>48732</v>
          </cell>
        </row>
        <row r="18065">
          <cell r="A18065" t="str">
            <v>914COM2017</v>
          </cell>
          <cell r="I18065">
            <v>6000</v>
          </cell>
        </row>
        <row r="18066">
          <cell r="A18066" t="str">
            <v>914COM2017</v>
          </cell>
          <cell r="I18066">
            <v>55000</v>
          </cell>
        </row>
        <row r="18067">
          <cell r="A18067" t="str">
            <v>914F1000</v>
          </cell>
          <cell r="I18067">
            <v>119260</v>
          </cell>
        </row>
        <row r="18068">
          <cell r="A18068" t="str">
            <v>914F1000</v>
          </cell>
          <cell r="I18068">
            <v>50000</v>
          </cell>
        </row>
        <row r="18069">
          <cell r="A18069" t="str">
            <v>914F1900</v>
          </cell>
          <cell r="I18069">
            <v>8777</v>
          </cell>
        </row>
        <row r="18070">
          <cell r="A18070" t="str">
            <v>914F1900</v>
          </cell>
          <cell r="I18070">
            <v>8777</v>
          </cell>
        </row>
        <row r="18071">
          <cell r="A18071" t="str">
            <v>914P3000</v>
          </cell>
          <cell r="I18071">
            <v>38200</v>
          </cell>
        </row>
        <row r="18072">
          <cell r="A18072" t="str">
            <v>914P3000</v>
          </cell>
          <cell r="I18072">
            <v>4550</v>
          </cell>
        </row>
        <row r="18073">
          <cell r="A18073" t="str">
            <v>914P3000</v>
          </cell>
          <cell r="I18073">
            <v>1514</v>
          </cell>
        </row>
        <row r="18074">
          <cell r="A18074" t="str">
            <v>914P3000</v>
          </cell>
          <cell r="I18074">
            <v>3336</v>
          </cell>
        </row>
        <row r="18075">
          <cell r="A18075" t="str">
            <v>925COM2017</v>
          </cell>
          <cell r="I18075">
            <v>900</v>
          </cell>
        </row>
        <row r="18076">
          <cell r="A18076" t="str">
            <v>925COM2017</v>
          </cell>
          <cell r="I18076">
            <v>4000</v>
          </cell>
        </row>
        <row r="18077">
          <cell r="A18077" t="str">
            <v>925F1010</v>
          </cell>
          <cell r="I18077">
            <v>3503</v>
          </cell>
        </row>
        <row r="18078">
          <cell r="A18078" t="str">
            <v>925F1010</v>
          </cell>
          <cell r="I18078">
            <v>1200</v>
          </cell>
        </row>
        <row r="18079">
          <cell r="A18079" t="str">
            <v>925F1010</v>
          </cell>
          <cell r="I18079">
            <v>900</v>
          </cell>
        </row>
        <row r="18080">
          <cell r="A18080" t="str">
            <v>925F1010</v>
          </cell>
          <cell r="I18080">
            <v>900</v>
          </cell>
        </row>
        <row r="18081">
          <cell r="A18081" t="str">
            <v>925F1010</v>
          </cell>
          <cell r="I18081">
            <v>1000</v>
          </cell>
        </row>
        <row r="18082">
          <cell r="A18082" t="str">
            <v>925F1010</v>
          </cell>
          <cell r="I18082">
            <v>900</v>
          </cell>
        </row>
        <row r="18083">
          <cell r="A18083" t="str">
            <v>925F1010</v>
          </cell>
          <cell r="I18083">
            <v>1000</v>
          </cell>
        </row>
        <row r="18084">
          <cell r="A18084" t="str">
            <v>925F1010</v>
          </cell>
          <cell r="I18084">
            <v>1200</v>
          </cell>
        </row>
        <row r="18085">
          <cell r="A18085" t="str">
            <v>925F1010</v>
          </cell>
          <cell r="I18085">
            <v>900</v>
          </cell>
        </row>
        <row r="18086">
          <cell r="A18086" t="str">
            <v>925F1010</v>
          </cell>
          <cell r="I18086">
            <v>900</v>
          </cell>
        </row>
        <row r="18087">
          <cell r="A18087" t="str">
            <v>925F1010</v>
          </cell>
          <cell r="I18087">
            <v>1000</v>
          </cell>
        </row>
        <row r="18088">
          <cell r="A18088" t="str">
            <v>925F1010</v>
          </cell>
          <cell r="I18088">
            <v>900</v>
          </cell>
        </row>
        <row r="18089">
          <cell r="A18089" t="str">
            <v>925F1010</v>
          </cell>
          <cell r="I18089">
            <v>900</v>
          </cell>
        </row>
        <row r="18090">
          <cell r="A18090" t="str">
            <v>925F1010</v>
          </cell>
          <cell r="I18090">
            <v>900</v>
          </cell>
        </row>
        <row r="18091">
          <cell r="A18091" t="str">
            <v>925F1010</v>
          </cell>
          <cell r="I18091">
            <v>900</v>
          </cell>
        </row>
        <row r="18092">
          <cell r="A18092" t="str">
            <v>925F1010</v>
          </cell>
          <cell r="I18092">
            <v>900</v>
          </cell>
        </row>
        <row r="18093">
          <cell r="A18093" t="str">
            <v>925F1010</v>
          </cell>
          <cell r="I18093">
            <v>1200</v>
          </cell>
        </row>
        <row r="18094">
          <cell r="A18094" t="str">
            <v>925F1010</v>
          </cell>
          <cell r="I18094">
            <v>900</v>
          </cell>
        </row>
        <row r="18095">
          <cell r="A18095" t="str">
            <v>925F1010</v>
          </cell>
          <cell r="I18095">
            <v>1200</v>
          </cell>
        </row>
        <row r="18096">
          <cell r="A18096" t="str">
            <v>925F1010</v>
          </cell>
          <cell r="I18096">
            <v>1200</v>
          </cell>
        </row>
        <row r="18097">
          <cell r="A18097" t="str">
            <v>925F1010</v>
          </cell>
          <cell r="I18097">
            <v>1200</v>
          </cell>
        </row>
        <row r="18098">
          <cell r="A18098" t="str">
            <v>925F1010</v>
          </cell>
          <cell r="I18098">
            <v>1000</v>
          </cell>
        </row>
        <row r="18099">
          <cell r="A18099" t="str">
            <v>925F1010</v>
          </cell>
          <cell r="I18099">
            <v>900</v>
          </cell>
        </row>
        <row r="18100">
          <cell r="A18100" t="str">
            <v>925F1010</v>
          </cell>
          <cell r="I18100">
            <v>1000</v>
          </cell>
        </row>
        <row r="18101">
          <cell r="A18101" t="str">
            <v>925F1010</v>
          </cell>
          <cell r="I18101">
            <v>3600</v>
          </cell>
        </row>
        <row r="18102">
          <cell r="A18102" t="str">
            <v>925F1010</v>
          </cell>
          <cell r="I18102">
            <v>900</v>
          </cell>
        </row>
        <row r="18103">
          <cell r="A18103" t="str">
            <v>925F1010</v>
          </cell>
          <cell r="I18103">
            <v>900</v>
          </cell>
        </row>
        <row r="18104">
          <cell r="A18104" t="str">
            <v>925F1010</v>
          </cell>
          <cell r="I18104">
            <v>1200</v>
          </cell>
        </row>
        <row r="18105">
          <cell r="A18105" t="str">
            <v>925F1020</v>
          </cell>
          <cell r="I18105">
            <v>6077</v>
          </cell>
        </row>
        <row r="18106">
          <cell r="A18106" t="str">
            <v>925F1020</v>
          </cell>
          <cell r="I18106">
            <v>4147</v>
          </cell>
        </row>
        <row r="18107">
          <cell r="A18107" t="str">
            <v>925F1020</v>
          </cell>
          <cell r="I18107">
            <v>1776</v>
          </cell>
        </row>
        <row r="18108">
          <cell r="A18108" t="str">
            <v>925F1030</v>
          </cell>
          <cell r="I18108">
            <v>4207</v>
          </cell>
        </row>
        <row r="18109">
          <cell r="A18109" t="str">
            <v>925F1030</v>
          </cell>
          <cell r="I18109">
            <v>1935</v>
          </cell>
        </row>
        <row r="18110">
          <cell r="A18110" t="str">
            <v>925F1030</v>
          </cell>
          <cell r="I18110">
            <v>1682</v>
          </cell>
        </row>
        <row r="18111">
          <cell r="A18111" t="str">
            <v>925F1030</v>
          </cell>
          <cell r="I18111">
            <v>1347</v>
          </cell>
        </row>
        <row r="18112">
          <cell r="A18112" t="str">
            <v>925F1030</v>
          </cell>
          <cell r="I18112">
            <v>1851</v>
          </cell>
        </row>
        <row r="18113">
          <cell r="A18113" t="str">
            <v>925F1030</v>
          </cell>
          <cell r="I18113">
            <v>926</v>
          </cell>
        </row>
        <row r="18114">
          <cell r="A18114" t="str">
            <v>925F1030</v>
          </cell>
          <cell r="I18114">
            <v>4929</v>
          </cell>
        </row>
        <row r="18115">
          <cell r="A18115" t="str">
            <v>925F1030</v>
          </cell>
          <cell r="I18115">
            <v>10858</v>
          </cell>
        </row>
        <row r="18116">
          <cell r="A18116" t="str">
            <v>925F1900</v>
          </cell>
          <cell r="I18116">
            <v>2205</v>
          </cell>
        </row>
        <row r="18117">
          <cell r="A18117" t="str">
            <v>925P3000</v>
          </cell>
          <cell r="I18117">
            <v>14736</v>
          </cell>
        </row>
        <row r="18118">
          <cell r="A18118" t="str">
            <v>925P3000</v>
          </cell>
          <cell r="I18118">
            <v>4927</v>
          </cell>
        </row>
        <row r="18119">
          <cell r="A18119" t="str">
            <v>925P3000</v>
          </cell>
          <cell r="I18119">
            <v>10859</v>
          </cell>
        </row>
        <row r="18120">
          <cell r="A18120" t="str">
            <v>925P3000</v>
          </cell>
          <cell r="I18120">
            <v>10003</v>
          </cell>
        </row>
        <row r="18121">
          <cell r="A18121" t="str">
            <v>925P3000</v>
          </cell>
          <cell r="I18121">
            <v>22037</v>
          </cell>
        </row>
        <row r="18122">
          <cell r="A18122" t="str">
            <v>925P3000</v>
          </cell>
          <cell r="I18122">
            <v>3000</v>
          </cell>
        </row>
        <row r="18123">
          <cell r="A18123" t="str">
            <v>927COM2017</v>
          </cell>
          <cell r="I18123">
            <v>613.65</v>
          </cell>
        </row>
        <row r="18124">
          <cell r="A18124" t="str">
            <v>927COM2017</v>
          </cell>
          <cell r="I18124">
            <v>12176.35</v>
          </cell>
        </row>
        <row r="18125">
          <cell r="A18125" t="str">
            <v>927COM2017</v>
          </cell>
          <cell r="I18125">
            <v>22000</v>
          </cell>
        </row>
        <row r="18126">
          <cell r="A18126" t="str">
            <v>927D5000</v>
          </cell>
          <cell r="I18126">
            <v>1430</v>
          </cell>
        </row>
        <row r="18127">
          <cell r="A18127" t="str">
            <v>927F1020</v>
          </cell>
          <cell r="I18127">
            <v>18185</v>
          </cell>
        </row>
        <row r="18128">
          <cell r="A18128" t="str">
            <v>927F1030</v>
          </cell>
          <cell r="I18128">
            <v>7319</v>
          </cell>
        </row>
        <row r="18129">
          <cell r="A18129" t="str">
            <v>927F1900</v>
          </cell>
          <cell r="I18129">
            <v>1500</v>
          </cell>
        </row>
        <row r="18130">
          <cell r="A18130" t="str">
            <v>927F1900</v>
          </cell>
          <cell r="I18130">
            <v>3500</v>
          </cell>
        </row>
        <row r="18131">
          <cell r="A18131" t="str">
            <v>927S4010</v>
          </cell>
          <cell r="I18131">
            <v>107054</v>
          </cell>
        </row>
        <row r="18132">
          <cell r="A18132" t="str">
            <v>927S4010</v>
          </cell>
          <cell r="I18132">
            <v>25981.59</v>
          </cell>
        </row>
        <row r="18133">
          <cell r="A18133" t="str">
            <v>928COM2017</v>
          </cell>
          <cell r="I18133">
            <v>5000</v>
          </cell>
        </row>
        <row r="18134">
          <cell r="A18134" t="str">
            <v>928COM2017</v>
          </cell>
          <cell r="I18134">
            <v>3000</v>
          </cell>
        </row>
        <row r="18135">
          <cell r="A18135" t="str">
            <v>928COM2017</v>
          </cell>
          <cell r="I18135">
            <v>1500</v>
          </cell>
        </row>
        <row r="18136">
          <cell r="A18136" t="str">
            <v>928COM2017</v>
          </cell>
          <cell r="I18136">
            <v>1000</v>
          </cell>
        </row>
        <row r="18137">
          <cell r="A18137" t="str">
            <v>928COM2017</v>
          </cell>
          <cell r="I18137">
            <v>4500</v>
          </cell>
        </row>
        <row r="18138">
          <cell r="A18138" t="str">
            <v>928COM2017</v>
          </cell>
          <cell r="I18138">
            <v>4000</v>
          </cell>
        </row>
        <row r="18139">
          <cell r="A18139" t="str">
            <v>928COM2017</v>
          </cell>
          <cell r="I18139">
            <v>2000</v>
          </cell>
        </row>
        <row r="18140">
          <cell r="A18140" t="str">
            <v>928F1010</v>
          </cell>
          <cell r="I18140">
            <v>5000</v>
          </cell>
        </row>
        <row r="18141">
          <cell r="A18141" t="str">
            <v>928F1010</v>
          </cell>
          <cell r="I18141">
            <v>1000</v>
          </cell>
        </row>
        <row r="18142">
          <cell r="A18142" t="str">
            <v>928F1020</v>
          </cell>
          <cell r="I18142">
            <v>8000</v>
          </cell>
        </row>
        <row r="18143">
          <cell r="A18143" t="str">
            <v>928F1020</v>
          </cell>
          <cell r="I18143">
            <v>1000</v>
          </cell>
        </row>
        <row r="18144">
          <cell r="A18144" t="str">
            <v>928F1030</v>
          </cell>
          <cell r="I18144">
            <v>5000</v>
          </cell>
        </row>
        <row r="18145">
          <cell r="A18145" t="str">
            <v>928F1030</v>
          </cell>
          <cell r="I18145">
            <v>1000</v>
          </cell>
        </row>
        <row r="18146">
          <cell r="A18146" t="str">
            <v>928F1040</v>
          </cell>
          <cell r="I18146">
            <v>70000</v>
          </cell>
        </row>
        <row r="18147">
          <cell r="A18147" t="str">
            <v>928F1040</v>
          </cell>
          <cell r="I18147">
            <v>30000</v>
          </cell>
        </row>
        <row r="18148">
          <cell r="A18148" t="str">
            <v>928F1050</v>
          </cell>
          <cell r="I18148">
            <v>8000</v>
          </cell>
        </row>
        <row r="18149">
          <cell r="A18149" t="str">
            <v>928F1050</v>
          </cell>
          <cell r="I18149">
            <v>1000</v>
          </cell>
        </row>
        <row r="18150">
          <cell r="A18150" t="str">
            <v>928F1060</v>
          </cell>
          <cell r="I18150">
            <v>8000</v>
          </cell>
        </row>
        <row r="18151">
          <cell r="A18151" t="str">
            <v>928F1060</v>
          </cell>
          <cell r="I18151">
            <v>1000</v>
          </cell>
        </row>
        <row r="18152">
          <cell r="A18152" t="str">
            <v>928F1070</v>
          </cell>
          <cell r="I18152">
            <v>2000</v>
          </cell>
        </row>
        <row r="18153">
          <cell r="A18153" t="str">
            <v>928F1070</v>
          </cell>
          <cell r="I18153">
            <v>1000</v>
          </cell>
        </row>
        <row r="18154">
          <cell r="A18154" t="str">
            <v>928F1080</v>
          </cell>
          <cell r="I18154">
            <v>22000</v>
          </cell>
        </row>
        <row r="18155">
          <cell r="A18155" t="str">
            <v>928F1080</v>
          </cell>
          <cell r="I18155">
            <v>3000</v>
          </cell>
        </row>
        <row r="18156">
          <cell r="A18156" t="str">
            <v>928P3010</v>
          </cell>
          <cell r="I18156">
            <v>77701</v>
          </cell>
        </row>
        <row r="18157">
          <cell r="A18157" t="str">
            <v>928P3010</v>
          </cell>
          <cell r="I18157">
            <v>3298</v>
          </cell>
        </row>
        <row r="18158">
          <cell r="A18158" t="str">
            <v>928P3010</v>
          </cell>
          <cell r="I18158">
            <v>22630</v>
          </cell>
        </row>
        <row r="18159">
          <cell r="A18159" t="str">
            <v>928P3010</v>
          </cell>
          <cell r="I18159">
            <v>50200</v>
          </cell>
        </row>
        <row r="18160">
          <cell r="A18160" t="str">
            <v>928P3020</v>
          </cell>
          <cell r="I18160">
            <v>12000</v>
          </cell>
        </row>
        <row r="18161">
          <cell r="A18161" t="str">
            <v>928P3020</v>
          </cell>
          <cell r="I18161">
            <v>1000</v>
          </cell>
        </row>
        <row r="18162">
          <cell r="A18162" t="str">
            <v>928P3030</v>
          </cell>
          <cell r="I18162">
            <v>20000</v>
          </cell>
        </row>
        <row r="18163">
          <cell r="A18163" t="str">
            <v>928P3030</v>
          </cell>
          <cell r="I18163">
            <v>10000</v>
          </cell>
        </row>
        <row r="18164">
          <cell r="A18164" t="str">
            <v>928V6000</v>
          </cell>
          <cell r="I18164">
            <v>22000</v>
          </cell>
        </row>
        <row r="18165">
          <cell r="A18165" t="str">
            <v>933R013728</v>
          </cell>
          <cell r="I18165">
            <v>4000</v>
          </cell>
        </row>
        <row r="18166">
          <cell r="A18166" t="str">
            <v>933R013728</v>
          </cell>
          <cell r="I18166">
            <v>25000</v>
          </cell>
        </row>
        <row r="18167">
          <cell r="A18167" t="str">
            <v>933R013728</v>
          </cell>
          <cell r="I18167">
            <v>2000</v>
          </cell>
        </row>
        <row r="18168">
          <cell r="A18168" t="str">
            <v>933R013728</v>
          </cell>
          <cell r="I18168">
            <v>1900</v>
          </cell>
        </row>
        <row r="18169">
          <cell r="A18169" t="str">
            <v>933R013728</v>
          </cell>
          <cell r="I18169">
            <v>500</v>
          </cell>
        </row>
        <row r="18170">
          <cell r="A18170" t="str">
            <v>933R013728</v>
          </cell>
          <cell r="I18170">
            <v>5500</v>
          </cell>
        </row>
        <row r="18171">
          <cell r="A18171" t="str">
            <v>933R013728</v>
          </cell>
          <cell r="I18171">
            <v>5541</v>
          </cell>
        </row>
        <row r="18172">
          <cell r="A18172" t="str">
            <v>933R014271</v>
          </cell>
          <cell r="I18172">
            <v>599.66</v>
          </cell>
        </row>
        <row r="18173">
          <cell r="A18173" t="str">
            <v>933R27C14</v>
          </cell>
          <cell r="I18173">
            <v>6000</v>
          </cell>
        </row>
        <row r="18174">
          <cell r="A18174" t="str">
            <v>933R27DC</v>
          </cell>
          <cell r="I18174">
            <v>3000</v>
          </cell>
        </row>
        <row r="18175">
          <cell r="A18175" t="str">
            <v>933R27DC</v>
          </cell>
          <cell r="I18175">
            <v>156</v>
          </cell>
        </row>
        <row r="18176">
          <cell r="A18176" t="str">
            <v>933R27DC</v>
          </cell>
          <cell r="I18176">
            <v>344</v>
          </cell>
        </row>
        <row r="18177">
          <cell r="A18177" t="str">
            <v>933R27INFO</v>
          </cell>
          <cell r="I18177">
            <v>1500</v>
          </cell>
        </row>
        <row r="18178">
          <cell r="A18178" t="str">
            <v>933R27LIVR</v>
          </cell>
          <cell r="I18178">
            <v>200</v>
          </cell>
        </row>
        <row r="18179">
          <cell r="A18179" t="str">
            <v>933R27LOC</v>
          </cell>
          <cell r="I18179">
            <v>3200</v>
          </cell>
        </row>
        <row r="18180">
          <cell r="A18180" t="str">
            <v>933R27VEHI</v>
          </cell>
          <cell r="I18180">
            <v>3300</v>
          </cell>
        </row>
        <row r="18181">
          <cell r="A18181" t="str">
            <v>933R615557</v>
          </cell>
          <cell r="I18181">
            <v>7999.6</v>
          </cell>
        </row>
        <row r="18182">
          <cell r="A18182" t="str">
            <v>933R625246</v>
          </cell>
          <cell r="I18182">
            <v>4000</v>
          </cell>
        </row>
        <row r="18183">
          <cell r="A18183" t="str">
            <v>933R615557</v>
          </cell>
          <cell r="I18183">
            <v>10000</v>
          </cell>
        </row>
        <row r="18184">
          <cell r="A18184" t="str">
            <v>933R625280</v>
          </cell>
          <cell r="I18184">
            <v>6400</v>
          </cell>
        </row>
        <row r="18185">
          <cell r="A18185" t="str">
            <v>933R11ANIM</v>
          </cell>
          <cell r="I18185">
            <v>80000</v>
          </cell>
        </row>
        <row r="18186">
          <cell r="A18186" t="str">
            <v>933R25ALEC</v>
          </cell>
          <cell r="I18186">
            <v>35000</v>
          </cell>
        </row>
        <row r="18187">
          <cell r="A18187" t="str">
            <v>933R25ALEC</v>
          </cell>
          <cell r="I18187">
            <v>80000</v>
          </cell>
        </row>
        <row r="18188">
          <cell r="A18188" t="str">
            <v>933R25APHY</v>
          </cell>
          <cell r="I18188">
            <v>7500</v>
          </cell>
        </row>
        <row r="18189">
          <cell r="A18189" t="str">
            <v>933R25CIQL</v>
          </cell>
          <cell r="I18189">
            <v>30000</v>
          </cell>
        </row>
        <row r="18190">
          <cell r="A18190" t="str">
            <v>933R25CRNL</v>
          </cell>
          <cell r="I18190">
            <v>10000</v>
          </cell>
        </row>
        <row r="18191">
          <cell r="A18191" t="str">
            <v>933R25PHEN</v>
          </cell>
          <cell r="I18191">
            <v>10500</v>
          </cell>
        </row>
        <row r="18192">
          <cell r="A18192" t="str">
            <v>933R25PRIM</v>
          </cell>
          <cell r="I18192">
            <v>7113</v>
          </cell>
        </row>
        <row r="18193">
          <cell r="A18193" t="str">
            <v>933R25PROF</v>
          </cell>
          <cell r="I18193">
            <v>44000</v>
          </cell>
        </row>
        <row r="18194">
          <cell r="A18194" t="str">
            <v>933R25ZEBR</v>
          </cell>
          <cell r="I18194">
            <v>750</v>
          </cell>
        </row>
        <row r="18195">
          <cell r="A18195" t="str">
            <v>933962AUTR</v>
          </cell>
          <cell r="I18195">
            <v>3000</v>
          </cell>
        </row>
        <row r="18196">
          <cell r="A18196" t="str">
            <v>933965</v>
          </cell>
          <cell r="I18196">
            <v>11800</v>
          </cell>
        </row>
        <row r="18197">
          <cell r="A18197" t="str">
            <v>933967</v>
          </cell>
          <cell r="I18197">
            <v>2292</v>
          </cell>
        </row>
        <row r="18198">
          <cell r="A18198" t="str">
            <v>933967</v>
          </cell>
          <cell r="I18198">
            <v>1500</v>
          </cell>
        </row>
        <row r="18199">
          <cell r="A18199" t="str">
            <v>933457</v>
          </cell>
          <cell r="I18199">
            <v>128883</v>
          </cell>
        </row>
        <row r="18200">
          <cell r="A18200" t="str">
            <v>933457</v>
          </cell>
          <cell r="I18200">
            <v>6287</v>
          </cell>
        </row>
        <row r="18201">
          <cell r="A18201" t="str">
            <v>933457</v>
          </cell>
          <cell r="I18201">
            <v>14830</v>
          </cell>
        </row>
        <row r="18202">
          <cell r="A18202" t="str">
            <v>9339900206</v>
          </cell>
          <cell r="I18202">
            <v>117000</v>
          </cell>
        </row>
        <row r="18203">
          <cell r="A18203" t="str">
            <v>9339900600</v>
          </cell>
          <cell r="I18203">
            <v>5000</v>
          </cell>
        </row>
        <row r="18204">
          <cell r="A18204" t="str">
            <v>942COM2017</v>
          </cell>
          <cell r="I18204">
            <v>15745</v>
          </cell>
        </row>
        <row r="18205">
          <cell r="A18205" t="str">
            <v>942COM2017</v>
          </cell>
          <cell r="I18205">
            <v>621</v>
          </cell>
        </row>
        <row r="18206">
          <cell r="A18206" t="str">
            <v>942COM2017</v>
          </cell>
          <cell r="I18206">
            <v>5634</v>
          </cell>
        </row>
        <row r="18207">
          <cell r="A18207" t="str">
            <v>942COM2017</v>
          </cell>
          <cell r="I18207">
            <v>5000</v>
          </cell>
        </row>
        <row r="18208">
          <cell r="A18208" t="str">
            <v>942F1000</v>
          </cell>
          <cell r="I18208">
            <v>50341</v>
          </cell>
        </row>
        <row r="18209">
          <cell r="A18209" t="str">
            <v>942F1000</v>
          </cell>
          <cell r="I18209">
            <v>1660</v>
          </cell>
        </row>
        <row r="18210">
          <cell r="A18210" t="str">
            <v>942F1000</v>
          </cell>
          <cell r="I18210">
            <v>22740</v>
          </cell>
        </row>
        <row r="18211">
          <cell r="A18211" t="str">
            <v>942F1000</v>
          </cell>
          <cell r="I18211">
            <v>9454</v>
          </cell>
        </row>
        <row r="18212">
          <cell r="A18212" t="str">
            <v>942F1000</v>
          </cell>
          <cell r="I18212">
            <v>11547</v>
          </cell>
        </row>
        <row r="18213">
          <cell r="A18213" t="str">
            <v>942F1000</v>
          </cell>
          <cell r="I18213">
            <v>66923</v>
          </cell>
        </row>
        <row r="18214">
          <cell r="A18214" t="str">
            <v>942F1000</v>
          </cell>
          <cell r="I18214">
            <v>9235</v>
          </cell>
        </row>
        <row r="18215">
          <cell r="A18215" t="str">
            <v>942F1000</v>
          </cell>
          <cell r="I18215">
            <v>20765</v>
          </cell>
        </row>
        <row r="18216">
          <cell r="A18216" t="str">
            <v>942F1900</v>
          </cell>
          <cell r="I18216">
            <v>125076</v>
          </cell>
        </row>
        <row r="18217">
          <cell r="A18217" t="str">
            <v>942F1900</v>
          </cell>
          <cell r="I18217">
            <v>7000</v>
          </cell>
        </row>
        <row r="18218">
          <cell r="A18218" t="str">
            <v>942F1900</v>
          </cell>
          <cell r="I18218">
            <v>41000</v>
          </cell>
        </row>
        <row r="18219">
          <cell r="A18219" t="str">
            <v>942F1900</v>
          </cell>
          <cell r="I18219">
            <v>7000</v>
          </cell>
        </row>
        <row r="18220">
          <cell r="A18220" t="str">
            <v>942F1000</v>
          </cell>
          <cell r="I18220">
            <v>1383</v>
          </cell>
        </row>
        <row r="18221">
          <cell r="A18221" t="str">
            <v>942F1900</v>
          </cell>
          <cell r="I18221">
            <v>3110</v>
          </cell>
        </row>
        <row r="18222">
          <cell r="A18222" t="str">
            <v>942F1900</v>
          </cell>
          <cell r="I18222">
            <v>1340</v>
          </cell>
        </row>
        <row r="18223">
          <cell r="A18223" t="str">
            <v>951D5200</v>
          </cell>
          <cell r="I18223">
            <v>78805</v>
          </cell>
        </row>
        <row r="18224">
          <cell r="A18224" t="str">
            <v>951D5000</v>
          </cell>
          <cell r="I18224">
            <v>-130000</v>
          </cell>
        </row>
        <row r="18225">
          <cell r="A18225" t="str">
            <v>951D5101</v>
          </cell>
          <cell r="I18225">
            <v>88000</v>
          </cell>
        </row>
        <row r="18226">
          <cell r="A18226" t="str">
            <v>951D5101</v>
          </cell>
          <cell r="I18226">
            <v>113700</v>
          </cell>
        </row>
        <row r="18227">
          <cell r="A18227" t="str">
            <v>951D5101</v>
          </cell>
          <cell r="I18227">
            <v>168787</v>
          </cell>
        </row>
        <row r="18228">
          <cell r="A18228" t="str">
            <v>951D5101</v>
          </cell>
          <cell r="I18228">
            <v>4500</v>
          </cell>
        </row>
        <row r="18229">
          <cell r="A18229" t="str">
            <v>951D5101</v>
          </cell>
          <cell r="I18229">
            <v>15000</v>
          </cell>
        </row>
        <row r="18230">
          <cell r="A18230" t="str">
            <v>951D5101</v>
          </cell>
          <cell r="I18230">
            <v>8000</v>
          </cell>
        </row>
        <row r="18231">
          <cell r="A18231" t="str">
            <v>951D5101</v>
          </cell>
          <cell r="I18231">
            <v>2500</v>
          </cell>
        </row>
        <row r="18232">
          <cell r="A18232" t="str">
            <v>951D5101</v>
          </cell>
          <cell r="I18232">
            <v>21002</v>
          </cell>
        </row>
        <row r="18233">
          <cell r="A18233" t="str">
            <v>951D5101</v>
          </cell>
          <cell r="I18233">
            <v>-4000</v>
          </cell>
        </row>
        <row r="18234">
          <cell r="A18234" t="str">
            <v>951D5102</v>
          </cell>
          <cell r="I18234">
            <v>81397</v>
          </cell>
        </row>
        <row r="18235">
          <cell r="A18235" t="str">
            <v>951D5102</v>
          </cell>
          <cell r="I18235">
            <v>16000</v>
          </cell>
        </row>
        <row r="18236">
          <cell r="A18236" t="str">
            <v>951D5102</v>
          </cell>
          <cell r="I18236">
            <v>5000</v>
          </cell>
        </row>
        <row r="18237">
          <cell r="A18237" t="str">
            <v>951D5102</v>
          </cell>
          <cell r="I18237">
            <v>1500</v>
          </cell>
        </row>
        <row r="18238">
          <cell r="A18238" t="str">
            <v>951D5102</v>
          </cell>
          <cell r="I18238">
            <v>3000</v>
          </cell>
        </row>
        <row r="18239">
          <cell r="A18239" t="str">
            <v>951D5102</v>
          </cell>
          <cell r="I18239">
            <v>20942</v>
          </cell>
        </row>
        <row r="18240">
          <cell r="A18240" t="str">
            <v>951D5102</v>
          </cell>
          <cell r="I18240">
            <v>-146840</v>
          </cell>
        </row>
        <row r="18241">
          <cell r="A18241" t="str">
            <v>951D5103</v>
          </cell>
          <cell r="I18241">
            <v>20000</v>
          </cell>
        </row>
        <row r="18242">
          <cell r="A18242" t="str">
            <v>951D5103</v>
          </cell>
          <cell r="I18242">
            <v>100000</v>
          </cell>
        </row>
        <row r="18243">
          <cell r="A18243" t="str">
            <v>951D5103</v>
          </cell>
          <cell r="I18243">
            <v>4672</v>
          </cell>
        </row>
        <row r="18244">
          <cell r="A18244" t="str">
            <v>951D5103</v>
          </cell>
          <cell r="I18244">
            <v>51000</v>
          </cell>
        </row>
        <row r="18245">
          <cell r="A18245" t="str">
            <v>951D5103R</v>
          </cell>
          <cell r="I18245">
            <v>893163</v>
          </cell>
        </row>
        <row r="18246">
          <cell r="A18246" t="str">
            <v>951D5103R</v>
          </cell>
          <cell r="I18246">
            <v>320000</v>
          </cell>
        </row>
        <row r="18247">
          <cell r="A18247" t="str">
            <v>951D5104</v>
          </cell>
          <cell r="I18247">
            <v>1712830</v>
          </cell>
        </row>
        <row r="18248">
          <cell r="A18248" t="str">
            <v>951D5200</v>
          </cell>
          <cell r="I18248">
            <v>8300</v>
          </cell>
        </row>
        <row r="18249">
          <cell r="A18249" t="str">
            <v>951D5200</v>
          </cell>
          <cell r="I18249">
            <v>1930</v>
          </cell>
        </row>
        <row r="18250">
          <cell r="A18250" t="str">
            <v>951D5200</v>
          </cell>
          <cell r="I18250">
            <v>10001</v>
          </cell>
        </row>
        <row r="18251">
          <cell r="A18251" t="str">
            <v>951D5200</v>
          </cell>
          <cell r="I18251">
            <v>109342</v>
          </cell>
        </row>
        <row r="18252">
          <cell r="A18252" t="str">
            <v>951D5200</v>
          </cell>
          <cell r="I18252">
            <v>141884</v>
          </cell>
        </row>
        <row r="18253">
          <cell r="A18253" t="str">
            <v>951D5400</v>
          </cell>
          <cell r="I18253">
            <v>2750</v>
          </cell>
        </row>
        <row r="18254">
          <cell r="A18254" t="str">
            <v>951D5400</v>
          </cell>
          <cell r="I18254">
            <v>1000</v>
          </cell>
        </row>
        <row r="18255">
          <cell r="A18255" t="str">
            <v>951D5400</v>
          </cell>
          <cell r="I18255">
            <v>2000</v>
          </cell>
        </row>
        <row r="18256">
          <cell r="A18256" t="str">
            <v>951D5400</v>
          </cell>
          <cell r="I18256">
            <v>2000</v>
          </cell>
        </row>
        <row r="18257">
          <cell r="A18257" t="str">
            <v>951D5400</v>
          </cell>
          <cell r="I18257">
            <v>12000</v>
          </cell>
        </row>
        <row r="18258">
          <cell r="A18258" t="str">
            <v>951D5400</v>
          </cell>
          <cell r="I18258">
            <v>550</v>
          </cell>
        </row>
        <row r="18259">
          <cell r="A18259" t="str">
            <v>951D5400</v>
          </cell>
          <cell r="I18259">
            <v>2000</v>
          </cell>
        </row>
        <row r="18260">
          <cell r="A18260" t="str">
            <v>951D5400</v>
          </cell>
          <cell r="I18260">
            <v>500</v>
          </cell>
        </row>
        <row r="18261">
          <cell r="A18261" t="str">
            <v>951D5400</v>
          </cell>
          <cell r="I18261">
            <v>1000</v>
          </cell>
        </row>
        <row r="18262">
          <cell r="A18262" t="str">
            <v>951D5400</v>
          </cell>
          <cell r="I18262">
            <v>2000</v>
          </cell>
        </row>
        <row r="18263">
          <cell r="A18263" t="str">
            <v>951D5400</v>
          </cell>
          <cell r="I18263">
            <v>500</v>
          </cell>
        </row>
        <row r="18264">
          <cell r="A18264" t="str">
            <v>951D5400</v>
          </cell>
          <cell r="I18264">
            <v>500</v>
          </cell>
        </row>
        <row r="18265">
          <cell r="A18265" t="str">
            <v>951D5400</v>
          </cell>
          <cell r="I18265">
            <v>2000</v>
          </cell>
        </row>
        <row r="18266">
          <cell r="A18266" t="str">
            <v>951D5400</v>
          </cell>
          <cell r="I18266">
            <v>200</v>
          </cell>
        </row>
        <row r="18267">
          <cell r="A18267" t="str">
            <v>951D5400</v>
          </cell>
          <cell r="I18267">
            <v>10000</v>
          </cell>
        </row>
        <row r="18268">
          <cell r="A18268" t="str">
            <v>951P3100</v>
          </cell>
          <cell r="I18268">
            <v>4451</v>
          </cell>
        </row>
        <row r="18269">
          <cell r="A18269" t="str">
            <v>951P3100</v>
          </cell>
          <cell r="I18269">
            <v>16000</v>
          </cell>
        </row>
        <row r="18270">
          <cell r="A18270" t="str">
            <v>951P3100</v>
          </cell>
          <cell r="I18270">
            <v>3094</v>
          </cell>
        </row>
        <row r="18271">
          <cell r="A18271" t="str">
            <v>951P3100</v>
          </cell>
          <cell r="I18271">
            <v>1000</v>
          </cell>
        </row>
        <row r="18272">
          <cell r="A18272" t="str">
            <v>951P3100</v>
          </cell>
          <cell r="I18272">
            <v>60000</v>
          </cell>
        </row>
        <row r="18273">
          <cell r="A18273" t="str">
            <v>951P3100</v>
          </cell>
          <cell r="I18273">
            <v>6000</v>
          </cell>
        </row>
        <row r="18274">
          <cell r="A18274" t="str">
            <v>951P3100</v>
          </cell>
          <cell r="I18274">
            <v>40000</v>
          </cell>
        </row>
        <row r="18275">
          <cell r="A18275" t="str">
            <v>951P3200</v>
          </cell>
          <cell r="I18275">
            <v>412</v>
          </cell>
        </row>
        <row r="18276">
          <cell r="A18276" t="str">
            <v>951P3200</v>
          </cell>
          <cell r="I18276">
            <v>600</v>
          </cell>
        </row>
        <row r="18277">
          <cell r="A18277" t="str">
            <v>951P3200</v>
          </cell>
          <cell r="I18277">
            <v>3668</v>
          </cell>
        </row>
        <row r="18278">
          <cell r="A18278" t="str">
            <v>951P3200</v>
          </cell>
          <cell r="I18278">
            <v>1000</v>
          </cell>
        </row>
        <row r="18279">
          <cell r="A18279" t="str">
            <v>951P3200</v>
          </cell>
          <cell r="I18279">
            <v>12420</v>
          </cell>
        </row>
        <row r="18280">
          <cell r="A18280" t="str">
            <v>951P3200</v>
          </cell>
          <cell r="I18280">
            <v>13775</v>
          </cell>
        </row>
        <row r="18281">
          <cell r="A18281" t="str">
            <v>951P3200</v>
          </cell>
          <cell r="I18281">
            <v>6610</v>
          </cell>
        </row>
        <row r="18282">
          <cell r="A18282" t="str">
            <v>951P3200</v>
          </cell>
          <cell r="I18282">
            <v>4300</v>
          </cell>
        </row>
        <row r="18283">
          <cell r="A18283" t="str">
            <v>951P3200</v>
          </cell>
          <cell r="I18283">
            <v>3344</v>
          </cell>
        </row>
        <row r="18284">
          <cell r="A18284" t="str">
            <v>951P3300</v>
          </cell>
          <cell r="I18284">
            <v>500</v>
          </cell>
        </row>
        <row r="18285">
          <cell r="A18285" t="str">
            <v>951P3300</v>
          </cell>
          <cell r="I18285">
            <v>3300</v>
          </cell>
        </row>
        <row r="18286">
          <cell r="A18286" t="str">
            <v>951P3300</v>
          </cell>
          <cell r="I18286">
            <v>2000</v>
          </cell>
        </row>
        <row r="18287">
          <cell r="A18287" t="str">
            <v>951P3300</v>
          </cell>
          <cell r="I18287">
            <v>1200</v>
          </cell>
        </row>
        <row r="18288">
          <cell r="A18288" t="str">
            <v>951PDC2017</v>
          </cell>
          <cell r="I18288">
            <v>48000</v>
          </cell>
        </row>
        <row r="18289">
          <cell r="A18289" t="str">
            <v>951PDC2017</v>
          </cell>
          <cell r="I18289">
            <v>25000</v>
          </cell>
        </row>
        <row r="18290">
          <cell r="A18290" t="str">
            <v>951PDC2017</v>
          </cell>
          <cell r="I18290">
            <v>21000</v>
          </cell>
        </row>
        <row r="18291">
          <cell r="A18291" t="str">
            <v>951S4100</v>
          </cell>
          <cell r="I18291">
            <v>1193</v>
          </cell>
        </row>
        <row r="18292">
          <cell r="A18292" t="str">
            <v>951S4100</v>
          </cell>
          <cell r="I18292">
            <v>4000</v>
          </cell>
        </row>
        <row r="18293">
          <cell r="A18293" t="str">
            <v>951S4100</v>
          </cell>
          <cell r="I18293">
            <v>17809</v>
          </cell>
        </row>
        <row r="18294">
          <cell r="A18294" t="str">
            <v>951S4100</v>
          </cell>
          <cell r="I18294">
            <v>15000</v>
          </cell>
        </row>
        <row r="18295">
          <cell r="A18295" t="str">
            <v>951S4100</v>
          </cell>
          <cell r="I18295">
            <v>13000</v>
          </cell>
        </row>
        <row r="18296">
          <cell r="A18296" t="str">
            <v>951S4100</v>
          </cell>
          <cell r="I18296">
            <v>96629</v>
          </cell>
        </row>
        <row r="18297">
          <cell r="A18297" t="str">
            <v>951S4100</v>
          </cell>
          <cell r="I18297">
            <v>10000</v>
          </cell>
        </row>
        <row r="18298">
          <cell r="A18298" t="str">
            <v>951S4100</v>
          </cell>
          <cell r="I18298">
            <v>10000</v>
          </cell>
        </row>
        <row r="18299">
          <cell r="A18299" t="str">
            <v>951S4100</v>
          </cell>
          <cell r="I18299">
            <v>13000</v>
          </cell>
        </row>
        <row r="18300">
          <cell r="A18300" t="str">
            <v>951S4100</v>
          </cell>
          <cell r="I18300">
            <v>23500</v>
          </cell>
        </row>
        <row r="18301">
          <cell r="A18301" t="str">
            <v>951S4100</v>
          </cell>
          <cell r="I18301">
            <v>22785</v>
          </cell>
        </row>
        <row r="18302">
          <cell r="A18302" t="str">
            <v>951S4100</v>
          </cell>
          <cell r="I18302">
            <v>3000</v>
          </cell>
        </row>
        <row r="18303">
          <cell r="A18303" t="str">
            <v>951S4100</v>
          </cell>
          <cell r="I18303">
            <v>2000</v>
          </cell>
        </row>
        <row r="18304">
          <cell r="A18304" t="str">
            <v>951S4100</v>
          </cell>
          <cell r="I18304">
            <v>34000</v>
          </cell>
        </row>
        <row r="18305">
          <cell r="A18305" t="str">
            <v>951S4200</v>
          </cell>
          <cell r="I18305">
            <v>660</v>
          </cell>
        </row>
        <row r="18306">
          <cell r="A18306" t="str">
            <v>951S4200</v>
          </cell>
          <cell r="I18306">
            <v>23775</v>
          </cell>
        </row>
        <row r="18307">
          <cell r="A18307" t="str">
            <v>951S4200</v>
          </cell>
          <cell r="I18307">
            <v>2728</v>
          </cell>
        </row>
        <row r="18308">
          <cell r="A18308" t="str">
            <v>951S4200</v>
          </cell>
          <cell r="I18308">
            <v>75000</v>
          </cell>
        </row>
        <row r="18309">
          <cell r="A18309" t="str">
            <v>951S4200</v>
          </cell>
          <cell r="I18309">
            <v>94539</v>
          </cell>
        </row>
        <row r="18310">
          <cell r="A18310" t="str">
            <v>951D5400</v>
          </cell>
          <cell r="I18310">
            <v>11000</v>
          </cell>
        </row>
        <row r="18311">
          <cell r="A18311" t="str">
            <v>951D5200</v>
          </cell>
          <cell r="I18311">
            <v>-900</v>
          </cell>
        </row>
        <row r="18312">
          <cell r="A18312" t="str">
            <v>5802-5007F</v>
          </cell>
          <cell r="I18312">
            <v>8088</v>
          </cell>
        </row>
        <row r="18313">
          <cell r="A18313" t="str">
            <v>5802-5007F</v>
          </cell>
          <cell r="I18313">
            <v>3900</v>
          </cell>
        </row>
        <row r="18314">
          <cell r="A18314" t="str">
            <v>5802-5007F</v>
          </cell>
          <cell r="I18314">
            <v>9612</v>
          </cell>
        </row>
        <row r="18315">
          <cell r="A18315" t="str">
            <v>5802-5008F</v>
          </cell>
          <cell r="I18315">
            <v>3300</v>
          </cell>
        </row>
        <row r="18316">
          <cell r="A18316" t="str">
            <v>5802-5009F</v>
          </cell>
          <cell r="I18316">
            <v>9759</v>
          </cell>
        </row>
        <row r="18317">
          <cell r="A18317" t="str">
            <v>5802-5009F</v>
          </cell>
          <cell r="I18317">
            <v>846</v>
          </cell>
        </row>
        <row r="18318">
          <cell r="A18318" t="str">
            <v>5802-5009F</v>
          </cell>
          <cell r="I18318">
            <v>1995</v>
          </cell>
        </row>
        <row r="18319">
          <cell r="A18319" t="str">
            <v>5802-5015F</v>
          </cell>
          <cell r="I18319">
            <v>6020</v>
          </cell>
        </row>
        <row r="18320">
          <cell r="A18320" t="str">
            <v>5802-5015F</v>
          </cell>
          <cell r="I18320">
            <v>530</v>
          </cell>
        </row>
        <row r="18321">
          <cell r="A18321" t="str">
            <v>5802-5015F</v>
          </cell>
          <cell r="I18321">
            <v>1250</v>
          </cell>
        </row>
        <row r="18322">
          <cell r="A18322" t="str">
            <v>5802-5017F</v>
          </cell>
          <cell r="I18322">
            <v>437</v>
          </cell>
        </row>
        <row r="18323">
          <cell r="A18323" t="str">
            <v>5802-5017F</v>
          </cell>
          <cell r="I18323">
            <v>509</v>
          </cell>
        </row>
        <row r="18324">
          <cell r="A18324" t="str">
            <v>5802-5017F</v>
          </cell>
          <cell r="I18324">
            <v>1304</v>
          </cell>
        </row>
        <row r="18325">
          <cell r="A18325" t="str">
            <v>5802-5021F</v>
          </cell>
          <cell r="I18325">
            <v>33210</v>
          </cell>
        </row>
        <row r="18326">
          <cell r="A18326" t="str">
            <v>5802-5022F</v>
          </cell>
          <cell r="I18326">
            <v>4029</v>
          </cell>
        </row>
        <row r="18327">
          <cell r="A18327" t="str">
            <v>5802-5022F</v>
          </cell>
          <cell r="I18327">
            <v>721</v>
          </cell>
        </row>
        <row r="18328">
          <cell r="A18328" t="str">
            <v>5802-5022F</v>
          </cell>
          <cell r="I18328">
            <v>1700</v>
          </cell>
        </row>
        <row r="18329">
          <cell r="A18329" t="str">
            <v>5802-5024F</v>
          </cell>
          <cell r="I18329">
            <v>10000</v>
          </cell>
        </row>
        <row r="18330">
          <cell r="A18330" t="str">
            <v>5802-5026F</v>
          </cell>
          <cell r="I18330">
            <v>3200</v>
          </cell>
        </row>
        <row r="18331">
          <cell r="A18331" t="str">
            <v>5802-5029F</v>
          </cell>
          <cell r="I18331">
            <v>4200</v>
          </cell>
        </row>
        <row r="18332">
          <cell r="A18332" t="str">
            <v>5802-5034F</v>
          </cell>
          <cell r="I18332">
            <v>7800</v>
          </cell>
        </row>
        <row r="18333">
          <cell r="A18333" t="str">
            <v>5802-5051F</v>
          </cell>
          <cell r="I18333">
            <v>7333</v>
          </cell>
        </row>
        <row r="18334">
          <cell r="A18334" t="str">
            <v>5802-5051F</v>
          </cell>
          <cell r="I18334">
            <v>2543</v>
          </cell>
        </row>
        <row r="18335">
          <cell r="A18335" t="str">
            <v>5802-5051F</v>
          </cell>
          <cell r="I18335">
            <v>6624</v>
          </cell>
        </row>
        <row r="18336">
          <cell r="A18336" t="str">
            <v>5802-5057F</v>
          </cell>
          <cell r="I18336">
            <v>3600</v>
          </cell>
        </row>
        <row r="18337">
          <cell r="A18337" t="str">
            <v>5802-5061F</v>
          </cell>
          <cell r="I18337">
            <v>11324</v>
          </cell>
        </row>
        <row r="18338">
          <cell r="A18338" t="str">
            <v>5802-5061F</v>
          </cell>
          <cell r="I18338">
            <v>886</v>
          </cell>
        </row>
        <row r="18339">
          <cell r="A18339" t="str">
            <v>5802-5061F</v>
          </cell>
          <cell r="I18339">
            <v>2090</v>
          </cell>
        </row>
        <row r="18340">
          <cell r="A18340" t="str">
            <v>5802-5062F</v>
          </cell>
          <cell r="I18340">
            <v>13332</v>
          </cell>
        </row>
        <row r="18341">
          <cell r="A18341" t="str">
            <v>5802-5062F</v>
          </cell>
          <cell r="I18341">
            <v>318</v>
          </cell>
        </row>
        <row r="18342">
          <cell r="A18342" t="str">
            <v>5802-5062F</v>
          </cell>
          <cell r="I18342">
            <v>750</v>
          </cell>
        </row>
        <row r="18343">
          <cell r="A18343" t="str">
            <v>5802-5156F</v>
          </cell>
          <cell r="I18343">
            <v>2804</v>
          </cell>
        </row>
        <row r="18344">
          <cell r="A18344" t="str">
            <v>5802-5156F</v>
          </cell>
          <cell r="I18344">
            <v>1666</v>
          </cell>
        </row>
        <row r="18345">
          <cell r="A18345" t="str">
            <v>5802-5156F</v>
          </cell>
          <cell r="I18345">
            <v>3930</v>
          </cell>
        </row>
        <row r="18346">
          <cell r="A18346" t="str">
            <v>5802-5158F</v>
          </cell>
          <cell r="I18346">
            <v>10462</v>
          </cell>
        </row>
        <row r="18347">
          <cell r="A18347" t="str">
            <v>5802-5158F</v>
          </cell>
          <cell r="I18347">
            <v>2361</v>
          </cell>
        </row>
        <row r="18348">
          <cell r="A18348" t="str">
            <v>5802-5158F</v>
          </cell>
          <cell r="I18348">
            <v>9570</v>
          </cell>
        </row>
        <row r="18349">
          <cell r="A18349" t="str">
            <v>5802-5220F</v>
          </cell>
          <cell r="I18349">
            <v>900</v>
          </cell>
        </row>
        <row r="18350">
          <cell r="A18350" t="str">
            <v>5802-5223F</v>
          </cell>
          <cell r="I18350">
            <v>25273</v>
          </cell>
        </row>
        <row r="18351">
          <cell r="A18351" t="str">
            <v>5802-5223F</v>
          </cell>
          <cell r="I18351">
            <v>1377</v>
          </cell>
        </row>
        <row r="18352">
          <cell r="A18352" t="str">
            <v>5802-5223F</v>
          </cell>
          <cell r="I18352">
            <v>3250</v>
          </cell>
        </row>
        <row r="18353">
          <cell r="A18353" t="str">
            <v>5802-5224F</v>
          </cell>
          <cell r="I18353">
            <v>13937</v>
          </cell>
        </row>
        <row r="18354">
          <cell r="A18354" t="str">
            <v>5802-5224F</v>
          </cell>
          <cell r="I18354">
            <v>763</v>
          </cell>
        </row>
        <row r="18355">
          <cell r="A18355" t="str">
            <v>5802-5224F</v>
          </cell>
          <cell r="I18355">
            <v>1800</v>
          </cell>
        </row>
        <row r="18356">
          <cell r="A18356" t="str">
            <v>5802-5225F</v>
          </cell>
          <cell r="I18356">
            <v>15899</v>
          </cell>
        </row>
        <row r="18357">
          <cell r="A18357" t="str">
            <v>5802-5225F</v>
          </cell>
          <cell r="I18357">
            <v>1861</v>
          </cell>
        </row>
        <row r="18358">
          <cell r="A18358" t="str">
            <v>5802-5225F</v>
          </cell>
          <cell r="I18358">
            <v>4740</v>
          </cell>
        </row>
        <row r="18359">
          <cell r="A18359" t="str">
            <v>5802-5228F</v>
          </cell>
          <cell r="I18359">
            <v>3072</v>
          </cell>
        </row>
        <row r="18360">
          <cell r="A18360" t="str">
            <v>5802-5235F</v>
          </cell>
          <cell r="I18360">
            <v>36778</v>
          </cell>
        </row>
        <row r="18361">
          <cell r="A18361" t="str">
            <v>5802-5235F</v>
          </cell>
          <cell r="I18361">
            <v>5722</v>
          </cell>
        </row>
        <row r="18362">
          <cell r="A18362" t="str">
            <v>5802-5235F</v>
          </cell>
          <cell r="I18362">
            <v>14500</v>
          </cell>
        </row>
        <row r="18363">
          <cell r="A18363" t="str">
            <v>5802-5255F</v>
          </cell>
          <cell r="I18363">
            <v>19600</v>
          </cell>
        </row>
        <row r="18364">
          <cell r="A18364" t="str">
            <v>5802-5274F</v>
          </cell>
          <cell r="I18364">
            <v>18528</v>
          </cell>
        </row>
        <row r="18365">
          <cell r="A18365" t="str">
            <v>5802-5274F</v>
          </cell>
          <cell r="I18365">
            <v>1272</v>
          </cell>
        </row>
        <row r="18366">
          <cell r="A18366" t="str">
            <v>5802-5274F</v>
          </cell>
          <cell r="I18366">
            <v>3000</v>
          </cell>
        </row>
        <row r="18367">
          <cell r="A18367" t="str">
            <v>5802-5505F</v>
          </cell>
          <cell r="I18367">
            <v>23486</v>
          </cell>
        </row>
        <row r="18368">
          <cell r="A18368" t="str">
            <v>5802-5505F</v>
          </cell>
          <cell r="I18368">
            <v>57</v>
          </cell>
        </row>
        <row r="18369">
          <cell r="A18369" t="str">
            <v>5802-5505F</v>
          </cell>
          <cell r="I18369">
            <v>135</v>
          </cell>
        </row>
        <row r="18370">
          <cell r="A18370" t="str">
            <v>5802-5509F</v>
          </cell>
          <cell r="I18370">
            <v>800</v>
          </cell>
        </row>
        <row r="18371">
          <cell r="A18371" t="str">
            <v>5802-5516F</v>
          </cell>
          <cell r="I18371">
            <v>41548</v>
          </cell>
        </row>
        <row r="18372">
          <cell r="A18372" t="str">
            <v>5802-5516F</v>
          </cell>
          <cell r="I18372">
            <v>1802</v>
          </cell>
        </row>
        <row r="18373">
          <cell r="A18373" t="str">
            <v>5802-5516F</v>
          </cell>
          <cell r="I18373">
            <v>4250</v>
          </cell>
        </row>
        <row r="18374">
          <cell r="A18374" t="str">
            <v>5802-5517F</v>
          </cell>
          <cell r="I18374">
            <v>24254</v>
          </cell>
        </row>
        <row r="18375">
          <cell r="A18375" t="str">
            <v>5802-5517F</v>
          </cell>
          <cell r="I18375">
            <v>1696</v>
          </cell>
        </row>
        <row r="18376">
          <cell r="A18376" t="str">
            <v>5802-5517F</v>
          </cell>
          <cell r="I18376">
            <v>4450</v>
          </cell>
        </row>
        <row r="18377">
          <cell r="A18377" t="str">
            <v>5802-5544F</v>
          </cell>
          <cell r="I18377">
            <v>4900</v>
          </cell>
        </row>
        <row r="18378">
          <cell r="A18378" t="str">
            <v>5802-5568F</v>
          </cell>
          <cell r="I18378">
            <v>9900</v>
          </cell>
        </row>
        <row r="18379">
          <cell r="A18379" t="str">
            <v>5802-5586F</v>
          </cell>
          <cell r="I18379">
            <v>14400</v>
          </cell>
        </row>
        <row r="18380">
          <cell r="A18380" t="str">
            <v>5802-5607F</v>
          </cell>
          <cell r="I18380">
            <v>3600</v>
          </cell>
        </row>
        <row r="18381">
          <cell r="A18381" t="str">
            <v>5802-5612F</v>
          </cell>
          <cell r="I18381">
            <v>900</v>
          </cell>
        </row>
        <row r="18382">
          <cell r="A18382" t="str">
            <v>5802-5614F</v>
          </cell>
          <cell r="I18382">
            <v>700</v>
          </cell>
        </row>
        <row r="18383">
          <cell r="A18383" t="str">
            <v>5802-5616F</v>
          </cell>
          <cell r="I18383">
            <v>6000</v>
          </cell>
        </row>
        <row r="18384">
          <cell r="A18384" t="str">
            <v>5802-5630F</v>
          </cell>
          <cell r="I18384">
            <v>19600</v>
          </cell>
        </row>
        <row r="18385">
          <cell r="A18385" t="str">
            <v>5802-5630F</v>
          </cell>
          <cell r="I18385">
            <v>4663</v>
          </cell>
        </row>
        <row r="18386">
          <cell r="A18386" t="str">
            <v>5802-5630F</v>
          </cell>
          <cell r="I18386">
            <v>11737</v>
          </cell>
        </row>
        <row r="18387">
          <cell r="A18387" t="str">
            <v>5802-5631F</v>
          </cell>
          <cell r="I18387">
            <v>21600</v>
          </cell>
        </row>
        <row r="18388">
          <cell r="A18388" t="str">
            <v>5802-5634F</v>
          </cell>
          <cell r="I18388">
            <v>1000</v>
          </cell>
        </row>
        <row r="18389">
          <cell r="A18389" t="str">
            <v>5802-5638F</v>
          </cell>
          <cell r="I18389">
            <v>3000</v>
          </cell>
        </row>
        <row r="18390">
          <cell r="A18390" t="str">
            <v>5802-5651F</v>
          </cell>
          <cell r="I18390">
            <v>20340</v>
          </cell>
        </row>
        <row r="18391">
          <cell r="A18391" t="str">
            <v>5802-5651F</v>
          </cell>
          <cell r="I18391">
            <v>614</v>
          </cell>
        </row>
        <row r="18392">
          <cell r="A18392" t="str">
            <v>5802-5651F</v>
          </cell>
          <cell r="I18392">
            <v>1449</v>
          </cell>
        </row>
        <row r="18393">
          <cell r="A18393" t="str">
            <v>5802-5652F</v>
          </cell>
          <cell r="I18393">
            <v>8341</v>
          </cell>
        </row>
        <row r="18394">
          <cell r="A18394" t="str">
            <v>5802-5652F</v>
          </cell>
          <cell r="I18394">
            <v>1089</v>
          </cell>
        </row>
        <row r="18395">
          <cell r="A18395" t="str">
            <v>5802-5652F</v>
          </cell>
          <cell r="I18395">
            <v>2570</v>
          </cell>
        </row>
        <row r="18396">
          <cell r="A18396" t="str">
            <v>5802-5655F</v>
          </cell>
          <cell r="I18396">
            <v>9149</v>
          </cell>
        </row>
        <row r="18397">
          <cell r="A18397" t="str">
            <v>5802-5655F</v>
          </cell>
          <cell r="I18397">
            <v>2389</v>
          </cell>
        </row>
        <row r="18398">
          <cell r="A18398" t="str">
            <v>5802-5655F</v>
          </cell>
          <cell r="I18398">
            <v>5262</v>
          </cell>
        </row>
        <row r="18399">
          <cell r="A18399" t="str">
            <v>5802-5656F</v>
          </cell>
          <cell r="I18399">
            <v>7386</v>
          </cell>
        </row>
        <row r="18400">
          <cell r="A18400" t="str">
            <v>5802-5656F</v>
          </cell>
          <cell r="I18400">
            <v>424</v>
          </cell>
        </row>
        <row r="18401">
          <cell r="A18401" t="str">
            <v>5802-5656F</v>
          </cell>
          <cell r="I18401">
            <v>1790</v>
          </cell>
        </row>
        <row r="18402">
          <cell r="A18402" t="str">
            <v>5802-5661F</v>
          </cell>
          <cell r="I18402">
            <v>4200</v>
          </cell>
        </row>
        <row r="18403">
          <cell r="A18403" t="str">
            <v>5802-5664F</v>
          </cell>
          <cell r="I18403">
            <v>1200</v>
          </cell>
        </row>
        <row r="18404">
          <cell r="A18404" t="str">
            <v>5802-5668F</v>
          </cell>
          <cell r="I18404">
            <v>7164</v>
          </cell>
        </row>
        <row r="18405">
          <cell r="A18405" t="str">
            <v>5802-5668F</v>
          </cell>
          <cell r="I18405">
            <v>2388</v>
          </cell>
        </row>
        <row r="18406">
          <cell r="A18406" t="str">
            <v>5802-5668F</v>
          </cell>
          <cell r="I18406">
            <v>6048</v>
          </cell>
        </row>
        <row r="18407">
          <cell r="A18407" t="str">
            <v>5802-5684F</v>
          </cell>
          <cell r="I18407">
            <v>20800</v>
          </cell>
        </row>
        <row r="18408">
          <cell r="A18408" t="str">
            <v>5802-5685F</v>
          </cell>
          <cell r="I18408">
            <v>5000</v>
          </cell>
        </row>
        <row r="18409">
          <cell r="A18409" t="str">
            <v>5802-5688F</v>
          </cell>
          <cell r="I18409">
            <v>6750</v>
          </cell>
        </row>
        <row r="18410">
          <cell r="A18410" t="str">
            <v>5802-5690F</v>
          </cell>
          <cell r="I18410">
            <v>18861</v>
          </cell>
        </row>
        <row r="18411">
          <cell r="A18411" t="str">
            <v>5802-5690F</v>
          </cell>
          <cell r="I18411">
            <v>339</v>
          </cell>
        </row>
        <row r="18412">
          <cell r="A18412" t="str">
            <v>5802-5690F</v>
          </cell>
          <cell r="I18412">
            <v>800</v>
          </cell>
        </row>
        <row r="18413">
          <cell r="A18413" t="str">
            <v>5802-5694F</v>
          </cell>
          <cell r="I18413">
            <v>2400</v>
          </cell>
        </row>
        <row r="18414">
          <cell r="A18414" t="str">
            <v>5802-5738F</v>
          </cell>
          <cell r="I18414">
            <v>2200</v>
          </cell>
        </row>
        <row r="18415">
          <cell r="A18415" t="str">
            <v>5802-5766F</v>
          </cell>
          <cell r="I18415">
            <v>7700</v>
          </cell>
        </row>
        <row r="18416">
          <cell r="A18416" t="str">
            <v>5802-5767F</v>
          </cell>
          <cell r="I18416">
            <v>800</v>
          </cell>
        </row>
        <row r="18417">
          <cell r="A18417" t="str">
            <v>5802-5774F</v>
          </cell>
          <cell r="I18417">
            <v>2100</v>
          </cell>
        </row>
        <row r="18418">
          <cell r="A18418" t="str">
            <v>5802-5777F</v>
          </cell>
          <cell r="I18418">
            <v>700</v>
          </cell>
        </row>
        <row r="18419">
          <cell r="A18419" t="str">
            <v>5802-5779F</v>
          </cell>
          <cell r="I18419">
            <v>1500</v>
          </cell>
        </row>
        <row r="18420">
          <cell r="A18420" t="str">
            <v>5802-5779F</v>
          </cell>
          <cell r="I18420">
            <v>1489</v>
          </cell>
        </row>
        <row r="18421">
          <cell r="A18421" t="str">
            <v>5802-5779F</v>
          </cell>
          <cell r="I18421">
            <v>848</v>
          </cell>
        </row>
        <row r="18422">
          <cell r="A18422" t="str">
            <v>5802-5779F</v>
          </cell>
          <cell r="I18422">
            <v>2663</v>
          </cell>
        </row>
        <row r="18423">
          <cell r="A18423" t="str">
            <v>5802-5784F</v>
          </cell>
          <cell r="I18423">
            <v>4858</v>
          </cell>
        </row>
        <row r="18424">
          <cell r="A18424" t="str">
            <v>5802-5787F</v>
          </cell>
          <cell r="I18424">
            <v>1000</v>
          </cell>
        </row>
        <row r="18425">
          <cell r="A18425" t="str">
            <v>5802-5788F</v>
          </cell>
          <cell r="I18425">
            <v>3068</v>
          </cell>
        </row>
        <row r="18426">
          <cell r="A18426" t="str">
            <v>5802-5790F</v>
          </cell>
          <cell r="I18426">
            <v>32800</v>
          </cell>
        </row>
        <row r="18427">
          <cell r="A18427" t="str">
            <v>5802-5792F</v>
          </cell>
          <cell r="I18427">
            <v>1326</v>
          </cell>
        </row>
        <row r="18428">
          <cell r="A18428" t="str">
            <v>5802-5792F</v>
          </cell>
          <cell r="I18428">
            <v>774</v>
          </cell>
        </row>
        <row r="18429">
          <cell r="A18429" t="str">
            <v>5802-5803F</v>
          </cell>
          <cell r="I18429">
            <v>30400</v>
          </cell>
        </row>
        <row r="18430">
          <cell r="A18430" t="str">
            <v>5802-5804F</v>
          </cell>
          <cell r="I18430">
            <v>4623</v>
          </cell>
        </row>
        <row r="18431">
          <cell r="A18431" t="str">
            <v>5802-5804F</v>
          </cell>
          <cell r="I18431">
            <v>1213</v>
          </cell>
        </row>
        <row r="18432">
          <cell r="A18432" t="str">
            <v>5802-5804F</v>
          </cell>
          <cell r="I18432">
            <v>2864</v>
          </cell>
        </row>
        <row r="18433">
          <cell r="A18433" t="str">
            <v>5802-5807F</v>
          </cell>
          <cell r="I18433">
            <v>4400</v>
          </cell>
        </row>
        <row r="18434">
          <cell r="A18434" t="str">
            <v>5802-5807F</v>
          </cell>
          <cell r="I18434">
            <v>6300</v>
          </cell>
        </row>
        <row r="18435">
          <cell r="A18435" t="str">
            <v>5802-5808F</v>
          </cell>
          <cell r="I18435">
            <v>3563</v>
          </cell>
        </row>
        <row r="18436">
          <cell r="A18436" t="str">
            <v>5802-5808F</v>
          </cell>
          <cell r="I18436">
            <v>1060</v>
          </cell>
        </row>
        <row r="18437">
          <cell r="A18437" t="str">
            <v>5802-5808F</v>
          </cell>
          <cell r="I18437">
            <v>2577</v>
          </cell>
        </row>
        <row r="18438">
          <cell r="A18438" t="str">
            <v>5802-5811F</v>
          </cell>
          <cell r="I18438">
            <v>2807</v>
          </cell>
        </row>
        <row r="18439">
          <cell r="A18439" t="str">
            <v>5802-5811F</v>
          </cell>
          <cell r="I18439">
            <v>5120</v>
          </cell>
        </row>
        <row r="18440">
          <cell r="A18440" t="str">
            <v>5802-5815F</v>
          </cell>
          <cell r="I18440">
            <v>6400</v>
          </cell>
        </row>
        <row r="18441">
          <cell r="A18441" t="str">
            <v>5802-5824F</v>
          </cell>
          <cell r="I18441">
            <v>14561</v>
          </cell>
        </row>
        <row r="18442">
          <cell r="A18442" t="str">
            <v>5802-5824F</v>
          </cell>
          <cell r="I18442">
            <v>13994</v>
          </cell>
        </row>
        <row r="18443">
          <cell r="A18443" t="str">
            <v>5802-5824F</v>
          </cell>
          <cell r="I18443">
            <v>3645</v>
          </cell>
        </row>
        <row r="18444">
          <cell r="A18444" t="str">
            <v>5802-5824F</v>
          </cell>
          <cell r="I18444">
            <v>8600</v>
          </cell>
        </row>
        <row r="18445">
          <cell r="A18445" t="str">
            <v>5802-5828F</v>
          </cell>
          <cell r="I18445">
            <v>22600</v>
          </cell>
        </row>
        <row r="18446">
          <cell r="A18446" t="str">
            <v>5802-5831F</v>
          </cell>
          <cell r="I18446">
            <v>700</v>
          </cell>
        </row>
        <row r="18447">
          <cell r="A18447" t="str">
            <v>5802-5847F</v>
          </cell>
          <cell r="I18447">
            <v>9145</v>
          </cell>
        </row>
        <row r="18448">
          <cell r="A18448" t="str">
            <v>5802-5847F</v>
          </cell>
          <cell r="I18448">
            <v>1535</v>
          </cell>
        </row>
        <row r="18449">
          <cell r="A18449" t="str">
            <v>5802-5847F</v>
          </cell>
          <cell r="I18449">
            <v>3620</v>
          </cell>
        </row>
        <row r="18450">
          <cell r="A18450" t="str">
            <v>5802-5848F</v>
          </cell>
          <cell r="I18450">
            <v>1456</v>
          </cell>
        </row>
        <row r="18451">
          <cell r="A18451" t="str">
            <v>5802-5848F</v>
          </cell>
          <cell r="I18451">
            <v>339</v>
          </cell>
        </row>
        <row r="18452">
          <cell r="A18452" t="str">
            <v>5802-5848F</v>
          </cell>
          <cell r="I18452">
            <v>905</v>
          </cell>
        </row>
        <row r="18453">
          <cell r="A18453" t="str">
            <v>5802-5853F</v>
          </cell>
          <cell r="I18453">
            <v>31513</v>
          </cell>
        </row>
        <row r="18454">
          <cell r="A18454" t="str">
            <v>5802-5853F</v>
          </cell>
          <cell r="I18454">
            <v>1187</v>
          </cell>
        </row>
        <row r="18455">
          <cell r="A18455" t="str">
            <v>5802-5853F</v>
          </cell>
          <cell r="I18455">
            <v>2900</v>
          </cell>
        </row>
        <row r="18456">
          <cell r="A18456" t="str">
            <v>5802-5854F</v>
          </cell>
          <cell r="I18456">
            <v>8600</v>
          </cell>
        </row>
        <row r="18457">
          <cell r="A18457" t="str">
            <v>5802-5858F</v>
          </cell>
          <cell r="I18457">
            <v>7112</v>
          </cell>
        </row>
        <row r="18458">
          <cell r="A18458" t="str">
            <v>5802-5858F</v>
          </cell>
          <cell r="I18458">
            <v>6734</v>
          </cell>
        </row>
        <row r="18459">
          <cell r="A18459" t="str">
            <v>5802-5858F</v>
          </cell>
          <cell r="I18459">
            <v>1504</v>
          </cell>
        </row>
        <row r="18460">
          <cell r="A18460" t="str">
            <v>5802-5858F</v>
          </cell>
          <cell r="I18460">
            <v>3550</v>
          </cell>
        </row>
        <row r="18461">
          <cell r="A18461" t="str">
            <v>5802-5859F</v>
          </cell>
          <cell r="I18461">
            <v>16500</v>
          </cell>
        </row>
        <row r="18462">
          <cell r="A18462" t="str">
            <v>5802-5863F</v>
          </cell>
          <cell r="I18462">
            <v>9600</v>
          </cell>
        </row>
        <row r="18463">
          <cell r="A18463" t="str">
            <v>5802-5868F</v>
          </cell>
          <cell r="I18463">
            <v>1600</v>
          </cell>
        </row>
        <row r="18464">
          <cell r="A18464" t="str">
            <v>5802-5872F</v>
          </cell>
          <cell r="I18464">
            <v>34735</v>
          </cell>
        </row>
        <row r="18465">
          <cell r="A18465" t="str">
            <v>5802-5872F</v>
          </cell>
          <cell r="I18465">
            <v>5795</v>
          </cell>
        </row>
        <row r="18466">
          <cell r="A18466" t="str">
            <v>5802-5872F</v>
          </cell>
          <cell r="I18466">
            <v>16670</v>
          </cell>
        </row>
        <row r="18467">
          <cell r="A18467" t="str">
            <v>5802-5874F</v>
          </cell>
          <cell r="I18467">
            <v>7207</v>
          </cell>
        </row>
        <row r="18468">
          <cell r="A18468" t="str">
            <v>5802-5874F</v>
          </cell>
          <cell r="I18468">
            <v>2068</v>
          </cell>
        </row>
        <row r="18469">
          <cell r="A18469" t="str">
            <v>5802-5874F</v>
          </cell>
          <cell r="I18469">
            <v>5125</v>
          </cell>
        </row>
        <row r="18470">
          <cell r="A18470" t="str">
            <v>5802-5876F</v>
          </cell>
          <cell r="I18470">
            <v>9217</v>
          </cell>
        </row>
        <row r="18471">
          <cell r="A18471" t="str">
            <v>5802-5876F</v>
          </cell>
          <cell r="I18471">
            <v>3068</v>
          </cell>
        </row>
        <row r="18472">
          <cell r="A18472" t="str">
            <v>5802-5876F</v>
          </cell>
          <cell r="I18472">
            <v>7315</v>
          </cell>
        </row>
        <row r="18473">
          <cell r="A18473" t="str">
            <v>5802-5892F</v>
          </cell>
          <cell r="I18473">
            <v>752</v>
          </cell>
        </row>
        <row r="18474">
          <cell r="A18474" t="str">
            <v>5802-5892F</v>
          </cell>
          <cell r="I18474">
            <v>8828</v>
          </cell>
        </row>
        <row r="18475">
          <cell r="A18475" t="str">
            <v>5802-5892F</v>
          </cell>
          <cell r="I18475">
            <v>2292</v>
          </cell>
        </row>
        <row r="18476">
          <cell r="A18476" t="str">
            <v>5802-5892F</v>
          </cell>
          <cell r="I18476">
            <v>5228</v>
          </cell>
        </row>
        <row r="18477">
          <cell r="A18477" t="str">
            <v>5802-5893F</v>
          </cell>
          <cell r="I18477">
            <v>3359</v>
          </cell>
        </row>
        <row r="18478">
          <cell r="A18478" t="str">
            <v>5802-5893F</v>
          </cell>
          <cell r="I18478">
            <v>424</v>
          </cell>
        </row>
        <row r="18479">
          <cell r="A18479" t="str">
            <v>5802-5893F</v>
          </cell>
          <cell r="I18479">
            <v>1117</v>
          </cell>
        </row>
        <row r="18480">
          <cell r="A18480" t="str">
            <v>5802-5897F</v>
          </cell>
          <cell r="I18480">
            <v>15600</v>
          </cell>
        </row>
        <row r="18481">
          <cell r="A18481" t="str">
            <v>5802-5907F</v>
          </cell>
          <cell r="I18481">
            <v>56260</v>
          </cell>
        </row>
        <row r="18482">
          <cell r="A18482" t="str">
            <v>5802-5907F</v>
          </cell>
          <cell r="I18482">
            <v>280</v>
          </cell>
        </row>
        <row r="18483">
          <cell r="A18483" t="str">
            <v>5802-5907F</v>
          </cell>
          <cell r="I18483">
            <v>660</v>
          </cell>
        </row>
        <row r="18484">
          <cell r="A18484" t="str">
            <v>5802-5915F</v>
          </cell>
          <cell r="I18484">
            <v>2700</v>
          </cell>
        </row>
        <row r="18485">
          <cell r="A18485" t="str">
            <v>5802-5922F</v>
          </cell>
          <cell r="I18485">
            <v>900</v>
          </cell>
        </row>
        <row r="18486">
          <cell r="A18486" t="str">
            <v>5802-5925F</v>
          </cell>
          <cell r="I18486">
            <v>6300</v>
          </cell>
        </row>
        <row r="18487">
          <cell r="A18487" t="str">
            <v>5802-5930F</v>
          </cell>
          <cell r="I18487">
            <v>4100</v>
          </cell>
        </row>
        <row r="18488">
          <cell r="A18488" t="str">
            <v>5802-5930F</v>
          </cell>
          <cell r="I18488">
            <v>1610</v>
          </cell>
        </row>
        <row r="18489">
          <cell r="A18489" t="str">
            <v>5802-5930F</v>
          </cell>
          <cell r="I18489">
            <v>3890</v>
          </cell>
        </row>
        <row r="18490">
          <cell r="A18490" t="str">
            <v>5802-5934F</v>
          </cell>
          <cell r="I18490">
            <v>17960</v>
          </cell>
        </row>
        <row r="18491">
          <cell r="A18491" t="str">
            <v>5802-5934F</v>
          </cell>
          <cell r="I18491">
            <v>2120</v>
          </cell>
        </row>
        <row r="18492">
          <cell r="A18492" t="str">
            <v>5802-5934F</v>
          </cell>
          <cell r="I18492">
            <v>5270</v>
          </cell>
        </row>
        <row r="18493">
          <cell r="A18493" t="str">
            <v>5802-5951F</v>
          </cell>
          <cell r="I18493">
            <v>29200</v>
          </cell>
        </row>
        <row r="18494">
          <cell r="A18494" t="str">
            <v>5802-5953F</v>
          </cell>
          <cell r="I18494">
            <v>5500</v>
          </cell>
        </row>
        <row r="18495">
          <cell r="A18495" t="str">
            <v>5802-5965F</v>
          </cell>
          <cell r="I18495">
            <v>2700</v>
          </cell>
        </row>
        <row r="18496">
          <cell r="A18496" t="str">
            <v>5802-5967F</v>
          </cell>
          <cell r="I18496">
            <v>3604</v>
          </cell>
        </row>
        <row r="18497">
          <cell r="A18497" t="str">
            <v>5802-5967F</v>
          </cell>
          <cell r="I18497">
            <v>416</v>
          </cell>
        </row>
        <row r="18498">
          <cell r="A18498" t="str">
            <v>5802-5967F</v>
          </cell>
          <cell r="I18498">
            <v>980</v>
          </cell>
        </row>
        <row r="18499">
          <cell r="A18499" t="str">
            <v>5802-5971F</v>
          </cell>
          <cell r="I18499">
            <v>23108</v>
          </cell>
        </row>
        <row r="18500">
          <cell r="A18500" t="str">
            <v>5802-5971F</v>
          </cell>
          <cell r="I18500">
            <v>742</v>
          </cell>
        </row>
        <row r="18501">
          <cell r="A18501" t="str">
            <v>5802-5971F</v>
          </cell>
          <cell r="I18501">
            <v>1750</v>
          </cell>
        </row>
        <row r="18502">
          <cell r="A18502" t="str">
            <v>5802-5973F</v>
          </cell>
          <cell r="I18502">
            <v>2800</v>
          </cell>
        </row>
        <row r="18503">
          <cell r="A18503" t="str">
            <v>5802-5974F</v>
          </cell>
          <cell r="I18503">
            <v>5400</v>
          </cell>
        </row>
        <row r="18504">
          <cell r="A18504" t="str">
            <v>5802-5983F</v>
          </cell>
          <cell r="I18504">
            <v>4200</v>
          </cell>
        </row>
        <row r="18505">
          <cell r="A18505" t="str">
            <v>5802-5984F</v>
          </cell>
          <cell r="I18505">
            <v>31200</v>
          </cell>
        </row>
        <row r="18506">
          <cell r="A18506" t="str">
            <v>5802-5984F</v>
          </cell>
          <cell r="I18506">
            <v>3870</v>
          </cell>
        </row>
        <row r="18507">
          <cell r="A18507" t="str">
            <v>5802-5984F</v>
          </cell>
          <cell r="I18507">
            <v>9130</v>
          </cell>
        </row>
        <row r="18508">
          <cell r="A18508" t="str">
            <v>5802-5985F</v>
          </cell>
          <cell r="I18508">
            <v>29488</v>
          </cell>
        </row>
        <row r="18509">
          <cell r="A18509" t="str">
            <v>5802-5985F</v>
          </cell>
          <cell r="I18509">
            <v>78</v>
          </cell>
        </row>
        <row r="18510">
          <cell r="A18510" t="str">
            <v>5802-5985F</v>
          </cell>
          <cell r="I18510">
            <v>184</v>
          </cell>
        </row>
        <row r="18511">
          <cell r="A18511" t="str">
            <v>5803-5006F</v>
          </cell>
          <cell r="I18511">
            <v>1161</v>
          </cell>
        </row>
        <row r="18512">
          <cell r="A18512" t="str">
            <v>5803-5006F</v>
          </cell>
          <cell r="I18512">
            <v>8630</v>
          </cell>
        </row>
        <row r="18513">
          <cell r="A18513" t="str">
            <v>5803-5006F</v>
          </cell>
          <cell r="I18513">
            <v>509</v>
          </cell>
        </row>
        <row r="18514">
          <cell r="A18514" t="str">
            <v>5803-5006F</v>
          </cell>
          <cell r="I18514">
            <v>1700</v>
          </cell>
        </row>
        <row r="18515">
          <cell r="A18515" t="str">
            <v>5803-5010F</v>
          </cell>
          <cell r="I18515">
            <v>44853</v>
          </cell>
        </row>
        <row r="18516">
          <cell r="A18516" t="str">
            <v>5803-5010F</v>
          </cell>
          <cell r="I18516">
            <v>6697</v>
          </cell>
        </row>
        <row r="18517">
          <cell r="A18517" t="str">
            <v>5803-5010F</v>
          </cell>
          <cell r="I18517">
            <v>16900</v>
          </cell>
        </row>
        <row r="18518">
          <cell r="A18518" t="str">
            <v>5803-5013F</v>
          </cell>
          <cell r="I18518">
            <v>18881</v>
          </cell>
        </row>
        <row r="18519">
          <cell r="A18519" t="str">
            <v>5803-5013F</v>
          </cell>
          <cell r="I18519">
            <v>184</v>
          </cell>
        </row>
        <row r="18520">
          <cell r="A18520" t="str">
            <v>5803-5013F</v>
          </cell>
          <cell r="I18520">
            <v>435</v>
          </cell>
        </row>
        <row r="18521">
          <cell r="A18521" t="str">
            <v>5803-5014F</v>
          </cell>
          <cell r="I18521">
            <v>1276</v>
          </cell>
        </row>
        <row r="18522">
          <cell r="A18522" t="str">
            <v>5803-5014F</v>
          </cell>
          <cell r="I18522">
            <v>296</v>
          </cell>
        </row>
        <row r="18523">
          <cell r="A18523" t="str">
            <v>5803-5014F</v>
          </cell>
          <cell r="I18523">
            <v>828</v>
          </cell>
        </row>
        <row r="18524">
          <cell r="A18524" t="str">
            <v>5803-5018F</v>
          </cell>
          <cell r="I18524">
            <v>4800</v>
          </cell>
        </row>
        <row r="18525">
          <cell r="A18525" t="str">
            <v>5803-5020F</v>
          </cell>
          <cell r="I18525">
            <v>6400</v>
          </cell>
        </row>
        <row r="18526">
          <cell r="A18526" t="str">
            <v>5803-5025F</v>
          </cell>
          <cell r="I18526">
            <v>5504</v>
          </cell>
        </row>
        <row r="18527">
          <cell r="A18527" t="str">
            <v>5803-5025F</v>
          </cell>
          <cell r="I18527">
            <v>1696</v>
          </cell>
        </row>
        <row r="18528">
          <cell r="A18528" t="str">
            <v>5803-5025F</v>
          </cell>
          <cell r="I18528">
            <v>4000</v>
          </cell>
        </row>
        <row r="18529">
          <cell r="A18529" t="str">
            <v>5803-5031F</v>
          </cell>
          <cell r="I18529">
            <v>10033</v>
          </cell>
        </row>
        <row r="18530">
          <cell r="A18530" t="str">
            <v>5803-5031F</v>
          </cell>
          <cell r="I18530">
            <v>2347</v>
          </cell>
        </row>
        <row r="18531">
          <cell r="A18531" t="str">
            <v>5803-5031F</v>
          </cell>
          <cell r="I18531">
            <v>2120</v>
          </cell>
        </row>
        <row r="18532">
          <cell r="A18532" t="str">
            <v>5803-5031F</v>
          </cell>
          <cell r="I18532">
            <v>5000</v>
          </cell>
        </row>
        <row r="18533">
          <cell r="A18533" t="str">
            <v>5803-5035F</v>
          </cell>
          <cell r="I18533">
            <v>460</v>
          </cell>
        </row>
        <row r="18534">
          <cell r="A18534" t="str">
            <v>5803-5035F</v>
          </cell>
          <cell r="I18534">
            <v>7782</v>
          </cell>
        </row>
        <row r="18535">
          <cell r="A18535" t="str">
            <v>5803-5035F</v>
          </cell>
          <cell r="I18535">
            <v>2608</v>
          </cell>
        </row>
        <row r="18536">
          <cell r="A18536" t="str">
            <v>5803-5035F</v>
          </cell>
          <cell r="I18536">
            <v>6150</v>
          </cell>
        </row>
        <row r="18537">
          <cell r="A18537" t="str">
            <v>5803-5056F</v>
          </cell>
          <cell r="I18537">
            <v>15844</v>
          </cell>
        </row>
        <row r="18538">
          <cell r="A18538" t="str">
            <v>5803-5056F</v>
          </cell>
          <cell r="I18538">
            <v>106</v>
          </cell>
        </row>
        <row r="18539">
          <cell r="A18539" t="str">
            <v>5803-5056F</v>
          </cell>
          <cell r="I18539">
            <v>250</v>
          </cell>
        </row>
        <row r="18540">
          <cell r="A18540" t="str">
            <v>5803-5059F</v>
          </cell>
          <cell r="I18540">
            <v>14816</v>
          </cell>
        </row>
        <row r="18541">
          <cell r="A18541" t="str">
            <v>5803-5059F</v>
          </cell>
          <cell r="I18541">
            <v>6147</v>
          </cell>
        </row>
        <row r="18542">
          <cell r="A18542" t="str">
            <v>5803-5059F</v>
          </cell>
          <cell r="I18542">
            <v>15037</v>
          </cell>
        </row>
        <row r="18543">
          <cell r="A18543" t="str">
            <v>5803-5110F</v>
          </cell>
          <cell r="I18543">
            <v>11000</v>
          </cell>
        </row>
        <row r="18544">
          <cell r="A18544" t="str">
            <v>5803-5110F</v>
          </cell>
          <cell r="I18544">
            <v>58000</v>
          </cell>
        </row>
        <row r="18545">
          <cell r="A18545" t="str">
            <v>5803-5112F</v>
          </cell>
          <cell r="I18545">
            <v>5818</v>
          </cell>
        </row>
        <row r="18546">
          <cell r="A18546" t="str">
            <v>5803-5112F</v>
          </cell>
          <cell r="I18546">
            <v>2331</v>
          </cell>
        </row>
        <row r="18547">
          <cell r="A18547" t="str">
            <v>5803-5112F</v>
          </cell>
          <cell r="I18547">
            <v>6151</v>
          </cell>
        </row>
        <row r="18548">
          <cell r="A18548" t="str">
            <v>5803-5134F</v>
          </cell>
          <cell r="I18548">
            <v>3600</v>
          </cell>
        </row>
        <row r="18549">
          <cell r="A18549" t="str">
            <v>5803-5157F</v>
          </cell>
          <cell r="I18549">
            <v>5000</v>
          </cell>
        </row>
        <row r="18550">
          <cell r="A18550" t="str">
            <v>5803-5157F</v>
          </cell>
          <cell r="I18550">
            <v>8800</v>
          </cell>
        </row>
        <row r="18551">
          <cell r="A18551" t="str">
            <v>5803-5221F</v>
          </cell>
          <cell r="I18551">
            <v>21205</v>
          </cell>
        </row>
        <row r="18552">
          <cell r="A18552" t="str">
            <v>5803-5221F</v>
          </cell>
          <cell r="I18552">
            <v>535</v>
          </cell>
        </row>
        <row r="18553">
          <cell r="A18553" t="str">
            <v>5803-5221F</v>
          </cell>
          <cell r="I18553">
            <v>1260</v>
          </cell>
        </row>
        <row r="18554">
          <cell r="A18554" t="str">
            <v>5803-5230F</v>
          </cell>
          <cell r="I18554">
            <v>1800</v>
          </cell>
        </row>
        <row r="18555">
          <cell r="A18555" t="str">
            <v>5803-5232F</v>
          </cell>
          <cell r="I18555">
            <v>3300</v>
          </cell>
        </row>
        <row r="18556">
          <cell r="A18556" t="str">
            <v>5803-5234F</v>
          </cell>
          <cell r="I18556">
            <v>3636</v>
          </cell>
        </row>
        <row r="18557">
          <cell r="A18557" t="str">
            <v>5803-5234F</v>
          </cell>
          <cell r="I18557">
            <v>1272</v>
          </cell>
        </row>
        <row r="18558">
          <cell r="A18558" t="str">
            <v>5803-5234F</v>
          </cell>
          <cell r="I18558">
            <v>3092</v>
          </cell>
        </row>
        <row r="18559">
          <cell r="A18559" t="str">
            <v>5803-5403F</v>
          </cell>
          <cell r="I18559">
            <v>16500</v>
          </cell>
        </row>
        <row r="18560">
          <cell r="A18560" t="str">
            <v>5803-5462F</v>
          </cell>
          <cell r="I18560">
            <v>23271</v>
          </cell>
        </row>
        <row r="18561">
          <cell r="A18561" t="str">
            <v>5803-5462F</v>
          </cell>
          <cell r="I18561">
            <v>3155</v>
          </cell>
        </row>
        <row r="18562">
          <cell r="A18562" t="str">
            <v>5803-5462F</v>
          </cell>
          <cell r="I18562">
            <v>9574</v>
          </cell>
        </row>
        <row r="18563">
          <cell r="A18563" t="str">
            <v>5803-5463F</v>
          </cell>
          <cell r="I18563">
            <v>7907</v>
          </cell>
        </row>
        <row r="18564">
          <cell r="A18564" t="str">
            <v>5803-5463F</v>
          </cell>
          <cell r="I18564">
            <v>3300</v>
          </cell>
        </row>
        <row r="18565">
          <cell r="A18565" t="str">
            <v>5803-5463F</v>
          </cell>
          <cell r="I18565">
            <v>4523</v>
          </cell>
        </row>
        <row r="18566">
          <cell r="A18566" t="str">
            <v>5803-5463F</v>
          </cell>
          <cell r="I18566">
            <v>10670</v>
          </cell>
        </row>
        <row r="18567">
          <cell r="A18567" t="str">
            <v>5803-5511F</v>
          </cell>
          <cell r="I18567">
            <v>3000</v>
          </cell>
        </row>
        <row r="18568">
          <cell r="A18568" t="str">
            <v>5803-5511F</v>
          </cell>
          <cell r="I18568">
            <v>4200</v>
          </cell>
        </row>
        <row r="18569">
          <cell r="A18569" t="str">
            <v>5803-5512F</v>
          </cell>
          <cell r="I18569">
            <v>119400</v>
          </cell>
        </row>
        <row r="18570">
          <cell r="A18570" t="str">
            <v>5803-5513F</v>
          </cell>
          <cell r="I18570">
            <v>6500</v>
          </cell>
        </row>
        <row r="18571">
          <cell r="A18571" t="str">
            <v>5803-5605F</v>
          </cell>
          <cell r="I18571">
            <v>1470</v>
          </cell>
        </row>
        <row r="18572">
          <cell r="A18572" t="str">
            <v>5803-5617F</v>
          </cell>
          <cell r="I18572">
            <v>17648</v>
          </cell>
        </row>
        <row r="18573">
          <cell r="A18573" t="str">
            <v>5803-5617F</v>
          </cell>
          <cell r="I18573">
            <v>522</v>
          </cell>
        </row>
        <row r="18574">
          <cell r="A18574" t="str">
            <v>5803-5617F</v>
          </cell>
          <cell r="I18574">
            <v>1230</v>
          </cell>
        </row>
        <row r="18575">
          <cell r="A18575" t="str">
            <v>5803-5632F</v>
          </cell>
          <cell r="I18575">
            <v>4600</v>
          </cell>
        </row>
        <row r="18576">
          <cell r="A18576" t="str">
            <v>5803-5637F</v>
          </cell>
          <cell r="I18576">
            <v>1100</v>
          </cell>
        </row>
        <row r="18577">
          <cell r="A18577" t="str">
            <v>5803-5682F</v>
          </cell>
          <cell r="I18577">
            <v>14435</v>
          </cell>
        </row>
        <row r="18578">
          <cell r="A18578" t="str">
            <v>5803-5682F</v>
          </cell>
          <cell r="I18578">
            <v>5765</v>
          </cell>
        </row>
        <row r="18579">
          <cell r="A18579" t="str">
            <v>5803-5682F</v>
          </cell>
          <cell r="I18579">
            <v>13600</v>
          </cell>
        </row>
        <row r="18580">
          <cell r="A18580" t="str">
            <v>5803-5692F</v>
          </cell>
          <cell r="I18580">
            <v>4275</v>
          </cell>
        </row>
        <row r="18581">
          <cell r="A18581" t="str">
            <v>5803-5692F</v>
          </cell>
          <cell r="I18581">
            <v>1483</v>
          </cell>
        </row>
        <row r="18582">
          <cell r="A18582" t="str">
            <v>5803-5692F</v>
          </cell>
          <cell r="I18582">
            <v>4042</v>
          </cell>
        </row>
        <row r="18583">
          <cell r="A18583" t="str">
            <v>5803-5715F</v>
          </cell>
          <cell r="I18583">
            <v>39600</v>
          </cell>
        </row>
        <row r="18584">
          <cell r="A18584" t="str">
            <v>5803-5724F</v>
          </cell>
          <cell r="I18584">
            <v>8183</v>
          </cell>
        </row>
        <row r="18585">
          <cell r="A18585" t="str">
            <v>5803-5724F</v>
          </cell>
          <cell r="I18585">
            <v>1272</v>
          </cell>
        </row>
        <row r="18586">
          <cell r="A18586" t="str">
            <v>5803-5724F</v>
          </cell>
          <cell r="I18586">
            <v>3745</v>
          </cell>
        </row>
        <row r="18587">
          <cell r="A18587" t="str">
            <v>5803-5759F</v>
          </cell>
          <cell r="I18587">
            <v>2400</v>
          </cell>
        </row>
        <row r="18588">
          <cell r="A18588" t="str">
            <v>5803-5773F</v>
          </cell>
          <cell r="I18588">
            <v>4000</v>
          </cell>
        </row>
        <row r="18589">
          <cell r="A18589" t="str">
            <v>5803-5773F</v>
          </cell>
          <cell r="I18589">
            <v>390</v>
          </cell>
        </row>
        <row r="18590">
          <cell r="A18590" t="str">
            <v>5803-5773F</v>
          </cell>
          <cell r="I18590">
            <v>1272</v>
          </cell>
        </row>
        <row r="18591">
          <cell r="A18591" t="str">
            <v>5803-5773F</v>
          </cell>
          <cell r="I18591">
            <v>3128</v>
          </cell>
        </row>
        <row r="18592">
          <cell r="A18592" t="str">
            <v>5803-5789F</v>
          </cell>
          <cell r="I18592">
            <v>14400</v>
          </cell>
        </row>
        <row r="18593">
          <cell r="A18593" t="str">
            <v>5803-5816F</v>
          </cell>
          <cell r="I18593">
            <v>8940</v>
          </cell>
        </row>
        <row r="18594">
          <cell r="A18594" t="str">
            <v>5803-5816F</v>
          </cell>
          <cell r="I18594">
            <v>4100</v>
          </cell>
        </row>
        <row r="18595">
          <cell r="A18595" t="str">
            <v>5803-5820F</v>
          </cell>
          <cell r="I18595">
            <v>2320</v>
          </cell>
        </row>
        <row r="18596">
          <cell r="A18596" t="str">
            <v>5803-5820F</v>
          </cell>
          <cell r="I18596">
            <v>195</v>
          </cell>
        </row>
        <row r="18597">
          <cell r="A18597" t="str">
            <v>5803-5820F</v>
          </cell>
          <cell r="I18597">
            <v>460</v>
          </cell>
        </row>
        <row r="18598">
          <cell r="A18598" t="str">
            <v>5803-5827F</v>
          </cell>
          <cell r="I18598">
            <v>4400</v>
          </cell>
        </row>
        <row r="18599">
          <cell r="A18599" t="str">
            <v>5803-5834F</v>
          </cell>
          <cell r="I18599">
            <v>4576</v>
          </cell>
        </row>
        <row r="18600">
          <cell r="A18600" t="str">
            <v>5803-5834F</v>
          </cell>
          <cell r="I18600">
            <v>12300</v>
          </cell>
        </row>
        <row r="18601">
          <cell r="A18601" t="str">
            <v>5803-5846F</v>
          </cell>
          <cell r="I18601">
            <v>2800</v>
          </cell>
        </row>
        <row r="18602">
          <cell r="A18602" t="str">
            <v>5803-5865F</v>
          </cell>
          <cell r="I18602">
            <v>5400</v>
          </cell>
        </row>
        <row r="18603">
          <cell r="A18603" t="str">
            <v>5803-5869F</v>
          </cell>
          <cell r="I18603">
            <v>73194</v>
          </cell>
        </row>
        <row r="18604">
          <cell r="A18604" t="str">
            <v>5803-5869F</v>
          </cell>
          <cell r="I18604">
            <v>6231</v>
          </cell>
        </row>
        <row r="18605">
          <cell r="A18605" t="str">
            <v>5803-5869F</v>
          </cell>
          <cell r="I18605">
            <v>15475</v>
          </cell>
        </row>
        <row r="18606">
          <cell r="A18606" t="str">
            <v>5803-5881F</v>
          </cell>
          <cell r="I18606">
            <v>3285</v>
          </cell>
        </row>
        <row r="18607">
          <cell r="A18607" t="str">
            <v>5803-5881F</v>
          </cell>
          <cell r="I18607">
            <v>630</v>
          </cell>
        </row>
        <row r="18608">
          <cell r="A18608" t="str">
            <v>5803-5881F</v>
          </cell>
          <cell r="I18608">
            <v>1485</v>
          </cell>
        </row>
        <row r="18609">
          <cell r="A18609" t="str">
            <v>5803-5889F</v>
          </cell>
          <cell r="I18609">
            <v>19724</v>
          </cell>
        </row>
        <row r="18610">
          <cell r="A18610" t="str">
            <v>5803-5889F</v>
          </cell>
          <cell r="I18610">
            <v>15835</v>
          </cell>
        </row>
        <row r="18611">
          <cell r="A18611" t="str">
            <v>5803-5889F</v>
          </cell>
          <cell r="I18611">
            <v>35280</v>
          </cell>
        </row>
        <row r="18612">
          <cell r="A18612" t="str">
            <v>5803-5914F</v>
          </cell>
          <cell r="I18612">
            <v>45000</v>
          </cell>
        </row>
        <row r="18613">
          <cell r="A18613" t="str">
            <v>5803-5920F</v>
          </cell>
          <cell r="I18613">
            <v>16898</v>
          </cell>
        </row>
        <row r="18614">
          <cell r="A18614" t="str">
            <v>5803-5920F</v>
          </cell>
          <cell r="I18614">
            <v>2635</v>
          </cell>
        </row>
        <row r="18615">
          <cell r="A18615" t="str">
            <v>5803-5920F</v>
          </cell>
          <cell r="I18615">
            <v>6217</v>
          </cell>
        </row>
        <row r="18616">
          <cell r="A18616" t="str">
            <v>5803-5923F</v>
          </cell>
          <cell r="I18616">
            <v>13000</v>
          </cell>
        </row>
        <row r="18617">
          <cell r="A18617" t="str">
            <v>5803-5952F</v>
          </cell>
          <cell r="I18617">
            <v>3548</v>
          </cell>
        </row>
        <row r="18618">
          <cell r="A18618" t="str">
            <v>5803-5952F</v>
          </cell>
          <cell r="I18618">
            <v>2543</v>
          </cell>
        </row>
        <row r="18619">
          <cell r="A18619" t="str">
            <v>5803-5952F</v>
          </cell>
          <cell r="I18619">
            <v>6691</v>
          </cell>
        </row>
        <row r="18620">
          <cell r="A18620" t="str">
            <v>5803-5966F</v>
          </cell>
          <cell r="I18620">
            <v>5438</v>
          </cell>
        </row>
        <row r="18621">
          <cell r="A18621" t="str">
            <v>5803-5966F</v>
          </cell>
          <cell r="I18621">
            <v>3000</v>
          </cell>
        </row>
        <row r="18622">
          <cell r="A18622" t="str">
            <v>5803-5972F</v>
          </cell>
          <cell r="I18622">
            <v>13000</v>
          </cell>
        </row>
        <row r="18623">
          <cell r="A18623" t="str">
            <v>5803-5992F</v>
          </cell>
          <cell r="I18623">
            <v>11451</v>
          </cell>
        </row>
        <row r="18624">
          <cell r="A18624" t="str">
            <v>5803-5992F</v>
          </cell>
          <cell r="I18624">
            <v>164</v>
          </cell>
        </row>
        <row r="18625">
          <cell r="A18625" t="str">
            <v>5803-5992F</v>
          </cell>
          <cell r="I18625">
            <v>385</v>
          </cell>
        </row>
        <row r="18626">
          <cell r="A18626" t="str">
            <v>5803-DIV-F</v>
          </cell>
          <cell r="I18626">
            <v>12929</v>
          </cell>
        </row>
        <row r="18627">
          <cell r="A18627" t="str">
            <v>5803-DIV-F</v>
          </cell>
          <cell r="I18627">
            <v>51</v>
          </cell>
        </row>
        <row r="18628">
          <cell r="A18628" t="str">
            <v>5803-DIV-F</v>
          </cell>
          <cell r="I18628">
            <v>1020</v>
          </cell>
        </row>
        <row r="18629">
          <cell r="A18629" t="str">
            <v>5804-2327F</v>
          </cell>
          <cell r="I18629">
            <v>39698</v>
          </cell>
        </row>
        <row r="18630">
          <cell r="A18630" t="str">
            <v>5804-2327F</v>
          </cell>
          <cell r="I18630">
            <v>382</v>
          </cell>
        </row>
        <row r="18631">
          <cell r="A18631" t="str">
            <v>5804-2327F</v>
          </cell>
          <cell r="I18631">
            <v>900</v>
          </cell>
        </row>
        <row r="18632">
          <cell r="A18632" t="str">
            <v>5809-2104F</v>
          </cell>
          <cell r="I18632">
            <v>33138</v>
          </cell>
        </row>
        <row r="18633">
          <cell r="A18633" t="str">
            <v>5809-2104F</v>
          </cell>
          <cell r="I18633">
            <v>48408</v>
          </cell>
        </row>
        <row r="18634">
          <cell r="A18634" t="str">
            <v>5809-2104F</v>
          </cell>
          <cell r="I18634">
            <v>15632</v>
          </cell>
        </row>
        <row r="18635">
          <cell r="A18635" t="str">
            <v>5809-2104F</v>
          </cell>
          <cell r="I18635">
            <v>35332</v>
          </cell>
        </row>
        <row r="18636">
          <cell r="A18636" t="str">
            <v>5809-2106F</v>
          </cell>
          <cell r="I18636">
            <v>45718</v>
          </cell>
        </row>
        <row r="18637">
          <cell r="A18637" t="str">
            <v>5809-2106F</v>
          </cell>
          <cell r="I18637">
            <v>8182</v>
          </cell>
        </row>
        <row r="18638">
          <cell r="A18638" t="str">
            <v>5809-2106F</v>
          </cell>
          <cell r="I18638">
            <v>19300</v>
          </cell>
        </row>
        <row r="18639">
          <cell r="A18639" t="str">
            <v>5809-2108A</v>
          </cell>
          <cell r="I18639">
            <v>163630</v>
          </cell>
        </row>
        <row r="18640">
          <cell r="A18640" t="str">
            <v>5809-2108A</v>
          </cell>
          <cell r="I18640">
            <v>14434</v>
          </cell>
        </row>
        <row r="18641">
          <cell r="A18641" t="str">
            <v>5809-2108A</v>
          </cell>
          <cell r="I18641">
            <v>32170</v>
          </cell>
        </row>
        <row r="18642">
          <cell r="A18642" t="str">
            <v>5809-2108F</v>
          </cell>
          <cell r="I18642">
            <v>86693</v>
          </cell>
        </row>
        <row r="18643">
          <cell r="A18643" t="str">
            <v>5809-2108F</v>
          </cell>
          <cell r="I18643">
            <v>726</v>
          </cell>
        </row>
        <row r="18644">
          <cell r="A18644" t="str">
            <v>5809-2108F</v>
          </cell>
          <cell r="I18644">
            <v>1600</v>
          </cell>
        </row>
        <row r="18645">
          <cell r="A18645" t="str">
            <v>5809-2121F</v>
          </cell>
          <cell r="I18645">
            <v>7150</v>
          </cell>
        </row>
        <row r="18646">
          <cell r="A18646" t="str">
            <v>5809-2197F</v>
          </cell>
          <cell r="I18646">
            <v>26358</v>
          </cell>
        </row>
        <row r="18647">
          <cell r="A18647" t="str">
            <v>5809-2197F</v>
          </cell>
          <cell r="I18647">
            <v>32394</v>
          </cell>
        </row>
        <row r="18648">
          <cell r="A18648" t="str">
            <v>5809-2197F</v>
          </cell>
          <cell r="I18648">
            <v>29580</v>
          </cell>
        </row>
        <row r="18649">
          <cell r="A18649" t="str">
            <v>5809-2197F</v>
          </cell>
          <cell r="I18649">
            <v>68292</v>
          </cell>
        </row>
        <row r="18650">
          <cell r="A18650" t="str">
            <v>5809-2219F</v>
          </cell>
          <cell r="I18650">
            <v>34309</v>
          </cell>
        </row>
        <row r="18651">
          <cell r="A18651" t="str">
            <v>5809-2219F</v>
          </cell>
          <cell r="I18651">
            <v>14139</v>
          </cell>
        </row>
        <row r="18652">
          <cell r="A18652" t="str">
            <v>5809-2219F</v>
          </cell>
          <cell r="I18652">
            <v>3888</v>
          </cell>
        </row>
        <row r="18653">
          <cell r="A18653" t="str">
            <v>5809-2219F</v>
          </cell>
          <cell r="I18653">
            <v>8567</v>
          </cell>
        </row>
        <row r="18654">
          <cell r="A18654" t="str">
            <v>5809-2396A</v>
          </cell>
          <cell r="I18654">
            <v>24988</v>
          </cell>
        </row>
        <row r="18655">
          <cell r="A18655" t="str">
            <v>5809-2396A</v>
          </cell>
          <cell r="I18655">
            <v>9456</v>
          </cell>
        </row>
        <row r="18656">
          <cell r="A18656" t="str">
            <v>5809-2396A</v>
          </cell>
          <cell r="I18656">
            <v>22986</v>
          </cell>
        </row>
        <row r="18657">
          <cell r="A18657" t="str">
            <v>5809-2396A</v>
          </cell>
          <cell r="I18657">
            <v>5855</v>
          </cell>
        </row>
        <row r="18658">
          <cell r="A18658" t="str">
            <v>5809-2396A</v>
          </cell>
          <cell r="I18658">
            <v>30945</v>
          </cell>
        </row>
        <row r="18659">
          <cell r="A18659" t="str">
            <v>5809-2396F</v>
          </cell>
          <cell r="I18659">
            <v>20347</v>
          </cell>
        </row>
        <row r="18660">
          <cell r="A18660" t="str">
            <v>5809-2396F</v>
          </cell>
          <cell r="I18660">
            <v>7662</v>
          </cell>
        </row>
        <row r="18661">
          <cell r="A18661" t="str">
            <v>5809-2396F</v>
          </cell>
          <cell r="I18661">
            <v>1951</v>
          </cell>
        </row>
        <row r="18662">
          <cell r="A18662" t="str">
            <v>5809-2396F</v>
          </cell>
          <cell r="I18662">
            <v>10315</v>
          </cell>
        </row>
        <row r="18663">
          <cell r="A18663" t="str">
            <v>5809-2897F</v>
          </cell>
          <cell r="I18663">
            <v>38516</v>
          </cell>
        </row>
        <row r="18664">
          <cell r="A18664" t="str">
            <v>5809-2897F</v>
          </cell>
          <cell r="I18664">
            <v>10358</v>
          </cell>
        </row>
        <row r="18665">
          <cell r="A18665" t="str">
            <v>5809-2897F</v>
          </cell>
          <cell r="I18665">
            <v>1060</v>
          </cell>
        </row>
        <row r="18666">
          <cell r="A18666" t="str">
            <v>5809-2897F</v>
          </cell>
          <cell r="I18666">
            <v>3566</v>
          </cell>
        </row>
        <row r="18667">
          <cell r="A18667" t="str">
            <v>5809-APA-F</v>
          </cell>
          <cell r="I18667">
            <v>2494</v>
          </cell>
        </row>
        <row r="18668">
          <cell r="A18668" t="str">
            <v>5809-APA-F</v>
          </cell>
          <cell r="I18668">
            <v>6762</v>
          </cell>
        </row>
        <row r="18669">
          <cell r="A18669" t="str">
            <v>5809-APA-F</v>
          </cell>
          <cell r="I18669">
            <v>954</v>
          </cell>
        </row>
        <row r="18670">
          <cell r="A18670" t="str">
            <v>5809-APA-F</v>
          </cell>
          <cell r="I18670">
            <v>2250</v>
          </cell>
        </row>
        <row r="18671">
          <cell r="A18671" t="str">
            <v>5809-DIV-F</v>
          </cell>
          <cell r="I18671">
            <v>300</v>
          </cell>
        </row>
        <row r="18672">
          <cell r="A18672" t="str">
            <v>5809-DIV-F</v>
          </cell>
          <cell r="I18672">
            <v>5190</v>
          </cell>
        </row>
        <row r="18673">
          <cell r="A18673" t="str">
            <v>5809-ENT-F</v>
          </cell>
          <cell r="I18673">
            <v>1700</v>
          </cell>
        </row>
        <row r="18674">
          <cell r="A18674" t="str">
            <v>5809-MOS-F</v>
          </cell>
          <cell r="I18674">
            <v>26962</v>
          </cell>
        </row>
        <row r="18675">
          <cell r="A18675" t="str">
            <v>5809-MOS-F</v>
          </cell>
          <cell r="I18675">
            <v>1017</v>
          </cell>
        </row>
        <row r="18676">
          <cell r="A18676" t="str">
            <v>5809-MOS-F</v>
          </cell>
          <cell r="I18676">
            <v>2400</v>
          </cell>
        </row>
        <row r="18677">
          <cell r="A18677" t="str">
            <v>5811-2118A</v>
          </cell>
          <cell r="I18677">
            <v>264009</v>
          </cell>
        </row>
        <row r="18678">
          <cell r="A18678" t="str">
            <v>5811-2118A</v>
          </cell>
          <cell r="I18678">
            <v>26221</v>
          </cell>
        </row>
        <row r="18679">
          <cell r="A18679" t="str">
            <v>5811-2118A</v>
          </cell>
          <cell r="I18679">
            <v>14932</v>
          </cell>
        </row>
        <row r="18680">
          <cell r="A18680" t="str">
            <v>5811-2118A</v>
          </cell>
          <cell r="I18680">
            <v>53775</v>
          </cell>
        </row>
        <row r="18681">
          <cell r="A18681" t="str">
            <v>5811-2118F</v>
          </cell>
          <cell r="I18681">
            <v>62880</v>
          </cell>
        </row>
        <row r="18682">
          <cell r="A18682" t="str">
            <v>5811-2424F</v>
          </cell>
          <cell r="I18682">
            <v>24104</v>
          </cell>
        </row>
        <row r="18683">
          <cell r="A18683" t="str">
            <v>5811-2425A</v>
          </cell>
          <cell r="I18683">
            <v>55308</v>
          </cell>
        </row>
        <row r="18684">
          <cell r="A18684" t="str">
            <v>5811-2425F</v>
          </cell>
          <cell r="I18684">
            <v>27428</v>
          </cell>
        </row>
        <row r="18685">
          <cell r="A18685" t="str">
            <v>5811-2913A</v>
          </cell>
          <cell r="I18685">
            <v>55555</v>
          </cell>
        </row>
        <row r="18686">
          <cell r="A18686" t="str">
            <v>5811-2913A</v>
          </cell>
          <cell r="I18686">
            <v>3677</v>
          </cell>
        </row>
        <row r="18687">
          <cell r="A18687" t="str">
            <v>5811-2913A</v>
          </cell>
          <cell r="I18687">
            <v>8675</v>
          </cell>
        </row>
        <row r="18688">
          <cell r="A18688" t="str">
            <v>5811-2913F</v>
          </cell>
          <cell r="I18688">
            <v>17790</v>
          </cell>
        </row>
        <row r="18689">
          <cell r="A18689" t="str">
            <v>5811-5027F</v>
          </cell>
          <cell r="I18689">
            <v>55840</v>
          </cell>
        </row>
        <row r="18690">
          <cell r="A18690" t="str">
            <v>5811-5027F</v>
          </cell>
          <cell r="I18690">
            <v>2476</v>
          </cell>
        </row>
        <row r="18691">
          <cell r="A18691" t="str">
            <v>5811-5027F</v>
          </cell>
          <cell r="I18691">
            <v>5840</v>
          </cell>
        </row>
        <row r="18692">
          <cell r="A18692" t="str">
            <v>5811-5116F</v>
          </cell>
          <cell r="I18692">
            <v>1460</v>
          </cell>
        </row>
        <row r="18693">
          <cell r="A18693" t="str">
            <v>5811-5116F</v>
          </cell>
          <cell r="I18693">
            <v>13737</v>
          </cell>
        </row>
        <row r="18694">
          <cell r="A18694" t="str">
            <v>5811-5116F</v>
          </cell>
          <cell r="I18694">
            <v>403</v>
          </cell>
        </row>
        <row r="18695">
          <cell r="A18695" t="str">
            <v>5811-5116F</v>
          </cell>
          <cell r="I18695">
            <v>950</v>
          </cell>
        </row>
        <row r="18696">
          <cell r="A18696" t="str">
            <v>5811-5159F</v>
          </cell>
          <cell r="I18696">
            <v>9996</v>
          </cell>
        </row>
        <row r="18697">
          <cell r="A18697" t="str">
            <v>5811-5159F</v>
          </cell>
          <cell r="I18697">
            <v>2204</v>
          </cell>
        </row>
        <row r="18698">
          <cell r="A18698" t="str">
            <v>5811-5159F</v>
          </cell>
          <cell r="I18698">
            <v>6200</v>
          </cell>
        </row>
        <row r="18699">
          <cell r="A18699" t="str">
            <v>5811-5533F</v>
          </cell>
          <cell r="I18699">
            <v>25983</v>
          </cell>
        </row>
        <row r="18700">
          <cell r="A18700" t="str">
            <v>5811-5533F</v>
          </cell>
          <cell r="I18700">
            <v>1017</v>
          </cell>
        </row>
        <row r="18701">
          <cell r="A18701" t="str">
            <v>5811-5533F</v>
          </cell>
          <cell r="I18701">
            <v>2700</v>
          </cell>
        </row>
        <row r="18702">
          <cell r="A18702" t="str">
            <v>5811-5534F</v>
          </cell>
          <cell r="I18702">
            <v>4811</v>
          </cell>
        </row>
        <row r="18703">
          <cell r="A18703" t="str">
            <v>5811-5534F</v>
          </cell>
          <cell r="I18703">
            <v>1566</v>
          </cell>
        </row>
        <row r="18704">
          <cell r="A18704" t="str">
            <v>5811-5534F</v>
          </cell>
          <cell r="I18704">
            <v>889</v>
          </cell>
        </row>
        <row r="18705">
          <cell r="A18705" t="str">
            <v>5811-5534F</v>
          </cell>
          <cell r="I18705">
            <v>2100</v>
          </cell>
        </row>
        <row r="18706">
          <cell r="A18706" t="str">
            <v>5811-5747F</v>
          </cell>
          <cell r="I18706">
            <v>2000</v>
          </cell>
        </row>
        <row r="18707">
          <cell r="A18707" t="str">
            <v>5811-5747F</v>
          </cell>
          <cell r="I18707">
            <v>12080</v>
          </cell>
        </row>
        <row r="18708">
          <cell r="A18708" t="str">
            <v>5811-5770F</v>
          </cell>
          <cell r="I18708">
            <v>13160</v>
          </cell>
        </row>
        <row r="18709">
          <cell r="A18709" t="str">
            <v>5811-5770F</v>
          </cell>
          <cell r="I18709">
            <v>806</v>
          </cell>
        </row>
        <row r="18710">
          <cell r="A18710" t="str">
            <v>5811-5770F</v>
          </cell>
          <cell r="I18710">
            <v>1900</v>
          </cell>
        </row>
        <row r="18711">
          <cell r="A18711" t="str">
            <v>5811-5895F</v>
          </cell>
          <cell r="I18711">
            <v>4811</v>
          </cell>
        </row>
        <row r="18712">
          <cell r="A18712" t="str">
            <v>5811-5895F</v>
          </cell>
          <cell r="I18712">
            <v>1272</v>
          </cell>
        </row>
        <row r="18713">
          <cell r="A18713" t="str">
            <v>5811-5895F</v>
          </cell>
          <cell r="I18713">
            <v>3100</v>
          </cell>
        </row>
        <row r="18714">
          <cell r="A18714" t="str">
            <v>5811-5928F</v>
          </cell>
          <cell r="I18714">
            <v>6810</v>
          </cell>
        </row>
        <row r="18715">
          <cell r="A18715" t="str">
            <v>5811-5928F</v>
          </cell>
          <cell r="I18715">
            <v>1017</v>
          </cell>
        </row>
        <row r="18716">
          <cell r="A18716" t="str">
            <v>5811-5928F</v>
          </cell>
          <cell r="I18716">
            <v>2400</v>
          </cell>
        </row>
        <row r="18717">
          <cell r="A18717" t="str">
            <v>5811-5938F</v>
          </cell>
          <cell r="I18717">
            <v>22833</v>
          </cell>
        </row>
        <row r="18718">
          <cell r="A18718" t="str">
            <v>5811-9647A</v>
          </cell>
          <cell r="I18718">
            <v>35432</v>
          </cell>
        </row>
        <row r="18719">
          <cell r="A18719" t="str">
            <v>5811-9647A</v>
          </cell>
          <cell r="I18719">
            <v>13152</v>
          </cell>
        </row>
        <row r="18720">
          <cell r="A18720" t="str">
            <v>5811-9647A</v>
          </cell>
          <cell r="I18720">
            <v>28976</v>
          </cell>
        </row>
        <row r="18721">
          <cell r="A18721" t="str">
            <v>5811-9647F</v>
          </cell>
          <cell r="I18721">
            <v>7560</v>
          </cell>
        </row>
        <row r="18722">
          <cell r="A18722" t="str">
            <v>5811-DIV-F</v>
          </cell>
          <cell r="I18722">
            <v>921</v>
          </cell>
        </row>
        <row r="18723">
          <cell r="A18723" t="str">
            <v>5813-5065F</v>
          </cell>
          <cell r="I18723">
            <v>3000</v>
          </cell>
        </row>
        <row r="18724">
          <cell r="A18724" t="str">
            <v>5813-5080F</v>
          </cell>
          <cell r="I18724">
            <v>30730</v>
          </cell>
        </row>
        <row r="18725">
          <cell r="A18725" t="str">
            <v>5813-5080F</v>
          </cell>
          <cell r="I18725">
            <v>988</v>
          </cell>
        </row>
        <row r="18726">
          <cell r="A18726" t="str">
            <v>5813-5080F</v>
          </cell>
          <cell r="I18726">
            <v>2332</v>
          </cell>
        </row>
        <row r="18727">
          <cell r="A18727" t="str">
            <v>5813-5082F</v>
          </cell>
          <cell r="I18727">
            <v>10657</v>
          </cell>
        </row>
        <row r="18728">
          <cell r="A18728" t="str">
            <v>5813-5082F</v>
          </cell>
          <cell r="I18728">
            <v>5087</v>
          </cell>
        </row>
        <row r="18729">
          <cell r="A18729" t="str">
            <v>5813-5082F</v>
          </cell>
          <cell r="I18729">
            <v>12067</v>
          </cell>
        </row>
        <row r="18730">
          <cell r="A18730" t="str">
            <v>5813-5087F</v>
          </cell>
          <cell r="I18730">
            <v>10006</v>
          </cell>
        </row>
        <row r="18731">
          <cell r="A18731" t="str">
            <v>5813-5087F</v>
          </cell>
          <cell r="I18731">
            <v>2756</v>
          </cell>
        </row>
        <row r="18732">
          <cell r="A18732" t="str">
            <v>5813-5087F</v>
          </cell>
          <cell r="I18732">
            <v>7238</v>
          </cell>
        </row>
        <row r="18733">
          <cell r="A18733" t="str">
            <v>5813-5131F</v>
          </cell>
          <cell r="I18733">
            <v>1820</v>
          </cell>
        </row>
        <row r="18734">
          <cell r="A18734" t="str">
            <v>5813-5660F</v>
          </cell>
          <cell r="I18734">
            <v>11764</v>
          </cell>
        </row>
        <row r="18735">
          <cell r="A18735" t="str">
            <v>5813-5660F</v>
          </cell>
          <cell r="I18735">
            <v>1185</v>
          </cell>
        </row>
        <row r="18736">
          <cell r="A18736" t="str">
            <v>5813-5660F</v>
          </cell>
          <cell r="I18736">
            <v>2795</v>
          </cell>
        </row>
        <row r="18737">
          <cell r="A18737" t="str">
            <v>5813-5702F</v>
          </cell>
          <cell r="I18737">
            <v>62320</v>
          </cell>
        </row>
        <row r="18738">
          <cell r="A18738" t="str">
            <v>5813-5703F</v>
          </cell>
          <cell r="I18738">
            <v>9078</v>
          </cell>
        </row>
        <row r="18739">
          <cell r="A18739" t="str">
            <v>5813-5707F</v>
          </cell>
          <cell r="I18739">
            <v>7677</v>
          </cell>
        </row>
        <row r="18740">
          <cell r="A18740" t="str">
            <v>5813-5940F</v>
          </cell>
          <cell r="I18740">
            <v>35342</v>
          </cell>
        </row>
        <row r="18741">
          <cell r="A18741" t="str">
            <v>5813-5940F</v>
          </cell>
          <cell r="I18741">
            <v>6638</v>
          </cell>
        </row>
        <row r="18742">
          <cell r="A18742" t="str">
            <v>5813-5940F</v>
          </cell>
          <cell r="I18742">
            <v>17060</v>
          </cell>
        </row>
        <row r="18743">
          <cell r="A18743" t="str">
            <v>5813-5995F</v>
          </cell>
          <cell r="I18743">
            <v>9234</v>
          </cell>
        </row>
        <row r="18744">
          <cell r="A18744" t="str">
            <v>5813-DIV-F</v>
          </cell>
          <cell r="I18744">
            <v>5900</v>
          </cell>
        </row>
        <row r="18745">
          <cell r="A18745" t="str">
            <v>5814-5046F</v>
          </cell>
          <cell r="I18745">
            <v>45238</v>
          </cell>
        </row>
        <row r="18746">
          <cell r="A18746" t="str">
            <v>5814-5049F</v>
          </cell>
          <cell r="I18746">
            <v>36549</v>
          </cell>
        </row>
        <row r="18747">
          <cell r="A18747" t="str">
            <v>5814-5200F</v>
          </cell>
          <cell r="I18747">
            <v>22880</v>
          </cell>
        </row>
        <row r="18748">
          <cell r="A18748" t="str">
            <v>5814-5212F</v>
          </cell>
          <cell r="I18748">
            <v>9128</v>
          </cell>
        </row>
        <row r="18749">
          <cell r="A18749" t="str">
            <v>5814-5216F</v>
          </cell>
          <cell r="I18749">
            <v>72682</v>
          </cell>
        </row>
        <row r="18750">
          <cell r="A18750" t="str">
            <v>5814-5216F</v>
          </cell>
          <cell r="I18750">
            <v>1442</v>
          </cell>
        </row>
        <row r="18751">
          <cell r="A18751" t="str">
            <v>5814-5216F</v>
          </cell>
          <cell r="I18751">
            <v>3400</v>
          </cell>
        </row>
        <row r="18752">
          <cell r="A18752" t="str">
            <v>5814-5217F</v>
          </cell>
          <cell r="I18752">
            <v>7122</v>
          </cell>
        </row>
        <row r="18753">
          <cell r="A18753" t="str">
            <v>5814-5219F</v>
          </cell>
          <cell r="I18753">
            <v>118120</v>
          </cell>
        </row>
        <row r="18754">
          <cell r="A18754" t="str">
            <v>5825-5670F</v>
          </cell>
          <cell r="I18754">
            <v>9520</v>
          </cell>
        </row>
        <row r="18755">
          <cell r="A18755" t="str">
            <v>5825-5883F</v>
          </cell>
          <cell r="I18755">
            <v>67456</v>
          </cell>
        </row>
        <row r="18756">
          <cell r="A18756" t="str">
            <v>5825-5883F</v>
          </cell>
          <cell r="I18756">
            <v>3794</v>
          </cell>
        </row>
        <row r="18757">
          <cell r="A18757" t="str">
            <v>5825-5883F</v>
          </cell>
          <cell r="I18757">
            <v>8950</v>
          </cell>
        </row>
        <row r="18758">
          <cell r="A18758" t="str">
            <v>5825-5884F</v>
          </cell>
          <cell r="I18758">
            <v>3900</v>
          </cell>
        </row>
        <row r="18759">
          <cell r="A18759" t="str">
            <v>5825-5894F</v>
          </cell>
          <cell r="I18759">
            <v>61142</v>
          </cell>
        </row>
        <row r="18760">
          <cell r="A18760" t="str">
            <v>5825-5894F</v>
          </cell>
          <cell r="I18760">
            <v>18244</v>
          </cell>
        </row>
        <row r="18761">
          <cell r="A18761" t="str">
            <v>5825-5894F</v>
          </cell>
          <cell r="I18761">
            <v>43721</v>
          </cell>
        </row>
        <row r="18762">
          <cell r="A18762" t="str">
            <v>5827-5793F</v>
          </cell>
          <cell r="I18762">
            <v>5000</v>
          </cell>
        </row>
        <row r="18763">
          <cell r="A18763" t="str">
            <v>5827-5794F</v>
          </cell>
          <cell r="I18763">
            <v>5000</v>
          </cell>
        </row>
        <row r="18764">
          <cell r="A18764" t="str">
            <v>5828-2026A</v>
          </cell>
          <cell r="I18764">
            <v>5612</v>
          </cell>
        </row>
        <row r="18765">
          <cell r="A18765" t="str">
            <v>5828-2026A</v>
          </cell>
          <cell r="I18765">
            <v>15766</v>
          </cell>
        </row>
        <row r="18766">
          <cell r="A18766" t="str">
            <v>5828-2028A</v>
          </cell>
          <cell r="I18766">
            <v>291711</v>
          </cell>
        </row>
        <row r="18767">
          <cell r="A18767" t="str">
            <v>5828-2028A</v>
          </cell>
          <cell r="I18767">
            <v>23933</v>
          </cell>
        </row>
        <row r="18768">
          <cell r="A18768" t="str">
            <v>5828-2028A</v>
          </cell>
          <cell r="I18768">
            <v>58952</v>
          </cell>
        </row>
        <row r="18769">
          <cell r="A18769" t="str">
            <v>5828-2238F</v>
          </cell>
          <cell r="I18769">
            <v>18199</v>
          </cell>
        </row>
        <row r="18770">
          <cell r="A18770" t="str">
            <v>5828-2268F</v>
          </cell>
          <cell r="I18770">
            <v>23268</v>
          </cell>
        </row>
        <row r="18771">
          <cell r="A18771" t="str">
            <v>5828-2368A</v>
          </cell>
          <cell r="I18771">
            <v>11397</v>
          </cell>
        </row>
        <row r="18772">
          <cell r="A18772" t="str">
            <v>5828-2368A</v>
          </cell>
          <cell r="I18772">
            <v>11468</v>
          </cell>
        </row>
        <row r="18773">
          <cell r="A18773" t="str">
            <v>5828-2368A</v>
          </cell>
          <cell r="I18773">
            <v>26265</v>
          </cell>
        </row>
        <row r="18774">
          <cell r="A18774" t="str">
            <v>5828-2368F</v>
          </cell>
          <cell r="I18774">
            <v>29265</v>
          </cell>
        </row>
        <row r="18775">
          <cell r="A18775" t="str">
            <v>5828-2368F</v>
          </cell>
          <cell r="I18775">
            <v>10270</v>
          </cell>
        </row>
        <row r="18776">
          <cell r="A18776" t="str">
            <v>5828-2368F</v>
          </cell>
          <cell r="I18776">
            <v>22625</v>
          </cell>
        </row>
        <row r="18777">
          <cell r="A18777" t="str">
            <v>5828-2371F</v>
          </cell>
          <cell r="I18777">
            <v>36460</v>
          </cell>
        </row>
        <row r="18778">
          <cell r="A18778" t="str">
            <v>5828-2371F</v>
          </cell>
          <cell r="I18778">
            <v>6383</v>
          </cell>
        </row>
        <row r="18779">
          <cell r="A18779" t="str">
            <v>5828-2371F</v>
          </cell>
          <cell r="I18779">
            <v>14540</v>
          </cell>
        </row>
        <row r="18780">
          <cell r="A18780" t="str">
            <v>5842-2162F</v>
          </cell>
          <cell r="I18780">
            <v>25229</v>
          </cell>
        </row>
        <row r="18781">
          <cell r="A18781" t="str">
            <v>5842-2162F</v>
          </cell>
          <cell r="I18781">
            <v>2270</v>
          </cell>
        </row>
        <row r="18782">
          <cell r="A18782" t="str">
            <v>5842-2162F</v>
          </cell>
          <cell r="I18782">
            <v>7801</v>
          </cell>
        </row>
        <row r="18783">
          <cell r="A18783" t="str">
            <v>5842-2269F</v>
          </cell>
          <cell r="I18783">
            <v>4500</v>
          </cell>
        </row>
        <row r="18784">
          <cell r="A18784" t="str">
            <v>5842-2369A</v>
          </cell>
          <cell r="I18784">
            <v>151352</v>
          </cell>
        </row>
        <row r="18785">
          <cell r="A18785" t="str">
            <v>5842-2369A</v>
          </cell>
          <cell r="I18785">
            <v>18182</v>
          </cell>
        </row>
        <row r="18786">
          <cell r="A18786" t="str">
            <v>5842-2369A</v>
          </cell>
          <cell r="I18786">
            <v>40056</v>
          </cell>
        </row>
        <row r="18787">
          <cell r="A18787" t="str">
            <v>5842-2369F</v>
          </cell>
          <cell r="I18787">
            <v>273808</v>
          </cell>
        </row>
        <row r="18788">
          <cell r="A18788" t="str">
            <v>5842-2369F</v>
          </cell>
          <cell r="I18788">
            <v>53876</v>
          </cell>
        </row>
        <row r="18789">
          <cell r="A18789" t="str">
            <v>5842-2369F</v>
          </cell>
          <cell r="I18789">
            <v>121255</v>
          </cell>
        </row>
        <row r="18790">
          <cell r="A18790" t="str">
            <v>5858-1237F</v>
          </cell>
          <cell r="I18790">
            <v>48732</v>
          </cell>
        </row>
        <row r="18791">
          <cell r="A18791" t="str">
            <v>5858-1237F</v>
          </cell>
          <cell r="I18791">
            <v>18647</v>
          </cell>
        </row>
        <row r="18792">
          <cell r="A18792" t="str">
            <v>5858-1237F</v>
          </cell>
          <cell r="I18792">
            <v>20898</v>
          </cell>
        </row>
        <row r="18793">
          <cell r="A18793" t="str">
            <v>5858-1237F</v>
          </cell>
          <cell r="I18793">
            <v>61002</v>
          </cell>
        </row>
        <row r="18794">
          <cell r="A18794" t="str">
            <v>5858-1347-</v>
          </cell>
          <cell r="I18794">
            <v>-1411378</v>
          </cell>
        </row>
        <row r="18795">
          <cell r="A18795" t="str">
            <v>5858-1347-</v>
          </cell>
          <cell r="I18795">
            <v>281108</v>
          </cell>
        </row>
        <row r="18796">
          <cell r="A18796" t="str">
            <v>5858-1347-</v>
          </cell>
          <cell r="I18796">
            <v>280869</v>
          </cell>
        </row>
        <row r="18797">
          <cell r="A18797" t="str">
            <v>5858-1347-</v>
          </cell>
          <cell r="I18797">
            <v>849401</v>
          </cell>
        </row>
        <row r="18798">
          <cell r="A18798" t="str">
            <v>5858-1447-</v>
          </cell>
          <cell r="I18798">
            <v>1077092</v>
          </cell>
        </row>
        <row r="18799">
          <cell r="A18799" t="str">
            <v>5858-1447-</v>
          </cell>
          <cell r="I18799">
            <v>1488855</v>
          </cell>
        </row>
        <row r="18800">
          <cell r="A18800" t="str">
            <v>5858-1910F</v>
          </cell>
          <cell r="I18800">
            <v>9910</v>
          </cell>
        </row>
        <row r="18801">
          <cell r="A18801" t="str">
            <v>5858-2001F</v>
          </cell>
          <cell r="I18801">
            <v>63053</v>
          </cell>
        </row>
        <row r="18802">
          <cell r="A18802" t="str">
            <v>5858-2083F</v>
          </cell>
          <cell r="I18802">
            <v>11778</v>
          </cell>
        </row>
        <row r="18803">
          <cell r="A18803" t="str">
            <v>5858-2083F</v>
          </cell>
          <cell r="I18803">
            <v>594</v>
          </cell>
        </row>
        <row r="18804">
          <cell r="A18804" t="str">
            <v>5858-2083F</v>
          </cell>
          <cell r="I18804">
            <v>1400</v>
          </cell>
        </row>
        <row r="18805">
          <cell r="A18805" t="str">
            <v>5858-5908F</v>
          </cell>
          <cell r="I18805">
            <v>9281</v>
          </cell>
        </row>
        <row r="18806">
          <cell r="A18806" t="str">
            <v>5858-5908F</v>
          </cell>
          <cell r="I18806">
            <v>339</v>
          </cell>
        </row>
        <row r="18807">
          <cell r="A18807" t="str">
            <v>5858-5908F</v>
          </cell>
          <cell r="I18807">
            <v>1300</v>
          </cell>
        </row>
        <row r="18808">
          <cell r="A18808" t="str">
            <v>5861-2013F</v>
          </cell>
          <cell r="I18808">
            <v>7350</v>
          </cell>
        </row>
        <row r="18809">
          <cell r="A18809" t="str">
            <v>5861-2014F</v>
          </cell>
          <cell r="I18809">
            <v>8250</v>
          </cell>
        </row>
        <row r="18810">
          <cell r="A18810" t="str">
            <v>5861-2025A</v>
          </cell>
          <cell r="I18810">
            <v>36537</v>
          </cell>
        </row>
        <row r="18811">
          <cell r="A18811" t="str">
            <v>5861-2025A</v>
          </cell>
          <cell r="I18811">
            <v>3947</v>
          </cell>
        </row>
        <row r="18812">
          <cell r="A18812" t="str">
            <v>5861-2025A</v>
          </cell>
          <cell r="I18812">
            <v>8696</v>
          </cell>
        </row>
        <row r="18813">
          <cell r="A18813" t="str">
            <v>5861-2031F</v>
          </cell>
          <cell r="I18813">
            <v>27813</v>
          </cell>
        </row>
        <row r="18814">
          <cell r="A18814" t="str">
            <v>5861-2031F</v>
          </cell>
          <cell r="I18814">
            <v>835</v>
          </cell>
        </row>
        <row r="18815">
          <cell r="A18815" t="str">
            <v>5861-2031F</v>
          </cell>
          <cell r="I18815">
            <v>1970</v>
          </cell>
        </row>
        <row r="18816">
          <cell r="A18816" t="str">
            <v>5861-2033A</v>
          </cell>
          <cell r="I18816">
            <v>30000</v>
          </cell>
        </row>
        <row r="18817">
          <cell r="A18817" t="str">
            <v>5861-2033F</v>
          </cell>
          <cell r="I18817">
            <v>5100</v>
          </cell>
        </row>
        <row r="18818">
          <cell r="A18818" t="str">
            <v>5861-2040A</v>
          </cell>
          <cell r="I18818">
            <v>44016</v>
          </cell>
        </row>
        <row r="18819">
          <cell r="A18819" t="str">
            <v>5861-2040A</v>
          </cell>
          <cell r="I18819">
            <v>5642</v>
          </cell>
        </row>
        <row r="18820">
          <cell r="A18820" t="str">
            <v>5861-2040A</v>
          </cell>
          <cell r="I18820">
            <v>504</v>
          </cell>
        </row>
        <row r="18821">
          <cell r="A18821" t="str">
            <v>5861-2040A</v>
          </cell>
          <cell r="I18821">
            <v>1190</v>
          </cell>
        </row>
        <row r="18822">
          <cell r="A18822" t="str">
            <v>5861-2040F</v>
          </cell>
          <cell r="I18822">
            <v>1700</v>
          </cell>
        </row>
        <row r="18823">
          <cell r="A18823" t="str">
            <v>5861-2059F</v>
          </cell>
          <cell r="I18823">
            <v>2628</v>
          </cell>
        </row>
        <row r="18824">
          <cell r="A18824" t="str">
            <v>5861-2225A</v>
          </cell>
          <cell r="I18824">
            <v>50999</v>
          </cell>
        </row>
        <row r="18825">
          <cell r="A18825" t="str">
            <v>5861-2225A</v>
          </cell>
          <cell r="I18825">
            <v>14133</v>
          </cell>
        </row>
        <row r="18826">
          <cell r="A18826" t="str">
            <v>5861-2225A</v>
          </cell>
          <cell r="I18826">
            <v>31228</v>
          </cell>
        </row>
        <row r="18827">
          <cell r="A18827" t="str">
            <v>5861-2225F</v>
          </cell>
          <cell r="I18827">
            <v>156250</v>
          </cell>
        </row>
        <row r="18828">
          <cell r="A18828" t="str">
            <v>5861-2225F</v>
          </cell>
          <cell r="I18828">
            <v>20071</v>
          </cell>
        </row>
        <row r="18829">
          <cell r="A18829" t="str">
            <v>5861-2225F</v>
          </cell>
          <cell r="I18829">
            <v>44494</v>
          </cell>
        </row>
        <row r="18830">
          <cell r="A18830" t="str">
            <v>5861-2325F</v>
          </cell>
          <cell r="I18830">
            <v>5489</v>
          </cell>
        </row>
        <row r="18831">
          <cell r="A18831" t="str">
            <v>5861-2325F</v>
          </cell>
          <cell r="I18831">
            <v>1596</v>
          </cell>
        </row>
        <row r="18832">
          <cell r="A18832" t="str">
            <v>5861-2325F</v>
          </cell>
          <cell r="I18832">
            <v>3765</v>
          </cell>
        </row>
        <row r="18833">
          <cell r="A18833" t="str">
            <v>5861-2366A</v>
          </cell>
          <cell r="I18833">
            <v>62244</v>
          </cell>
        </row>
        <row r="18834">
          <cell r="A18834" t="str">
            <v>5861-2366A</v>
          </cell>
          <cell r="I18834">
            <v>1696</v>
          </cell>
        </row>
        <row r="18835">
          <cell r="A18835" t="str">
            <v>5861-2366A</v>
          </cell>
          <cell r="I18835">
            <v>4000</v>
          </cell>
        </row>
        <row r="18836">
          <cell r="A18836" t="str">
            <v>5861-2366F</v>
          </cell>
          <cell r="I18836">
            <v>23400</v>
          </cell>
        </row>
        <row r="18837">
          <cell r="A18837" t="str">
            <v>5861-2725F</v>
          </cell>
          <cell r="I18837">
            <v>5600</v>
          </cell>
        </row>
        <row r="18838">
          <cell r="A18838" t="str">
            <v>5861-2725F</v>
          </cell>
          <cell r="I18838">
            <v>10764</v>
          </cell>
        </row>
        <row r="18839">
          <cell r="A18839" t="str">
            <v>5861-2904F</v>
          </cell>
          <cell r="I18839">
            <v>32676</v>
          </cell>
        </row>
        <row r="18840">
          <cell r="A18840" t="str">
            <v>5861-2904F</v>
          </cell>
          <cell r="I18840">
            <v>313</v>
          </cell>
        </row>
        <row r="18841">
          <cell r="A18841" t="str">
            <v>5861-2904F</v>
          </cell>
          <cell r="I18841">
            <v>740</v>
          </cell>
        </row>
        <row r="18842">
          <cell r="A18842" t="str">
            <v>5861-2905F</v>
          </cell>
          <cell r="I18842">
            <v>3240</v>
          </cell>
        </row>
        <row r="18843">
          <cell r="A18843" t="str">
            <v>5861-2949F</v>
          </cell>
          <cell r="I18843">
            <v>1700</v>
          </cell>
        </row>
        <row r="18844">
          <cell r="A18844" t="str">
            <v>5861-9044A</v>
          </cell>
          <cell r="I18844">
            <v>49790</v>
          </cell>
        </row>
        <row r="18845">
          <cell r="A18845" t="str">
            <v>5861-9044F</v>
          </cell>
          <cell r="I18845">
            <v>7800</v>
          </cell>
        </row>
        <row r="18846">
          <cell r="A18846" t="str">
            <v>5861-9058F</v>
          </cell>
          <cell r="I18846">
            <v>5100</v>
          </cell>
        </row>
        <row r="18847">
          <cell r="A18847" t="str">
            <v>5861-DIV-F</v>
          </cell>
          <cell r="I18847">
            <v>3400</v>
          </cell>
        </row>
        <row r="18848">
          <cell r="A18848" t="str">
            <v>5862-2045A</v>
          </cell>
          <cell r="I18848">
            <v>16800</v>
          </cell>
        </row>
        <row r="18849">
          <cell r="A18849" t="str">
            <v>5862-2045F</v>
          </cell>
          <cell r="I18849">
            <v>38191</v>
          </cell>
        </row>
        <row r="18850">
          <cell r="A18850" t="str">
            <v>5862-2045F</v>
          </cell>
          <cell r="I18850">
            <v>509</v>
          </cell>
        </row>
        <row r="18851">
          <cell r="A18851" t="str">
            <v>5862-2045F</v>
          </cell>
          <cell r="I18851">
            <v>1200</v>
          </cell>
        </row>
        <row r="18852">
          <cell r="A18852" t="str">
            <v>5862-2051F</v>
          </cell>
          <cell r="I18852">
            <v>9200</v>
          </cell>
        </row>
        <row r="18853">
          <cell r="A18853" t="str">
            <v>5862-2051F</v>
          </cell>
          <cell r="I18853">
            <v>530</v>
          </cell>
        </row>
        <row r="18854">
          <cell r="A18854" t="str">
            <v>5862-2051F</v>
          </cell>
          <cell r="I18854">
            <v>1250</v>
          </cell>
        </row>
        <row r="18855">
          <cell r="A18855" t="str">
            <v>5862-2221A</v>
          </cell>
          <cell r="I18855">
            <v>100737</v>
          </cell>
        </row>
        <row r="18856">
          <cell r="A18856" t="str">
            <v>5862-2221A</v>
          </cell>
          <cell r="I18856">
            <v>11821</v>
          </cell>
        </row>
        <row r="18857">
          <cell r="A18857" t="str">
            <v>5862-2221A</v>
          </cell>
          <cell r="I18857">
            <v>26042</v>
          </cell>
        </row>
        <row r="18858">
          <cell r="A18858" t="str">
            <v>5862-2221F</v>
          </cell>
          <cell r="I18858">
            <v>57037</v>
          </cell>
        </row>
        <row r="18859">
          <cell r="A18859" t="str">
            <v>5862-2221F</v>
          </cell>
          <cell r="I18859">
            <v>848</v>
          </cell>
        </row>
        <row r="18860">
          <cell r="A18860" t="str">
            <v>5862-2221F</v>
          </cell>
          <cell r="I18860">
            <v>2000</v>
          </cell>
        </row>
        <row r="18861">
          <cell r="A18861" t="str">
            <v>5862-2222A</v>
          </cell>
          <cell r="I18861">
            <v>32817</v>
          </cell>
        </row>
        <row r="18862">
          <cell r="A18862" t="str">
            <v>5862-2222A</v>
          </cell>
          <cell r="I18862">
            <v>1483</v>
          </cell>
        </row>
        <row r="18863">
          <cell r="A18863" t="str">
            <v>5862-2222A</v>
          </cell>
          <cell r="I18863">
            <v>3500</v>
          </cell>
        </row>
        <row r="18864">
          <cell r="A18864" t="str">
            <v>5862-2226A</v>
          </cell>
          <cell r="I18864">
            <v>93875</v>
          </cell>
        </row>
        <row r="18865">
          <cell r="A18865" t="str">
            <v>5862-2226A</v>
          </cell>
          <cell r="I18865">
            <v>8294</v>
          </cell>
        </row>
        <row r="18866">
          <cell r="A18866" t="str">
            <v>5862-2226A</v>
          </cell>
          <cell r="I18866">
            <v>18706</v>
          </cell>
        </row>
        <row r="18867">
          <cell r="A18867" t="str">
            <v>5862-2226F</v>
          </cell>
          <cell r="I18867">
            <v>42900</v>
          </cell>
        </row>
        <row r="18868">
          <cell r="A18868" t="str">
            <v>5862-2326A</v>
          </cell>
          <cell r="I18868">
            <v>28754</v>
          </cell>
        </row>
        <row r="18869">
          <cell r="A18869" t="str">
            <v>5862-2326A</v>
          </cell>
          <cell r="I18869">
            <v>4574</v>
          </cell>
        </row>
        <row r="18870">
          <cell r="A18870" t="str">
            <v>5862-2326A</v>
          </cell>
          <cell r="I18870">
            <v>18682</v>
          </cell>
        </row>
        <row r="18871">
          <cell r="A18871" t="str">
            <v>5862-2356A</v>
          </cell>
          <cell r="I18871">
            <v>69624</v>
          </cell>
        </row>
        <row r="18872">
          <cell r="A18872" t="str">
            <v>5862-2356A</v>
          </cell>
          <cell r="I18872">
            <v>3552</v>
          </cell>
        </row>
        <row r="18873">
          <cell r="A18873" t="str">
            <v>5862-2356A</v>
          </cell>
          <cell r="I18873">
            <v>7824</v>
          </cell>
        </row>
        <row r="18874">
          <cell r="A18874" t="str">
            <v>5862-2843A</v>
          </cell>
          <cell r="I18874">
            <v>57101</v>
          </cell>
        </row>
        <row r="18875">
          <cell r="A18875" t="str">
            <v>5862-2843A</v>
          </cell>
          <cell r="I18875">
            <v>1203</v>
          </cell>
        </row>
        <row r="18876">
          <cell r="A18876" t="str">
            <v>5862-2843A</v>
          </cell>
          <cell r="I18876">
            <v>2836</v>
          </cell>
        </row>
        <row r="18877">
          <cell r="A18877" t="str">
            <v>5862-2843F</v>
          </cell>
          <cell r="I18877">
            <v>7735</v>
          </cell>
        </row>
        <row r="18878">
          <cell r="A18878" t="str">
            <v>5862-7055F</v>
          </cell>
          <cell r="I18878">
            <v>1700</v>
          </cell>
        </row>
        <row r="18879">
          <cell r="A18879" t="str">
            <v>5863-2021F</v>
          </cell>
          <cell r="I18879">
            <v>41580</v>
          </cell>
        </row>
        <row r="18880">
          <cell r="A18880" t="str">
            <v>5863-2035F</v>
          </cell>
          <cell r="I18880">
            <v>163430</v>
          </cell>
        </row>
        <row r="18881">
          <cell r="A18881" t="str">
            <v>5863-2035F</v>
          </cell>
          <cell r="I18881">
            <v>424</v>
          </cell>
        </row>
        <row r="18882">
          <cell r="A18882" t="str">
            <v>5863-2035F</v>
          </cell>
          <cell r="I18882">
            <v>1000</v>
          </cell>
        </row>
        <row r="18883">
          <cell r="A18883" t="str">
            <v>5863-2213A</v>
          </cell>
          <cell r="I18883">
            <v>100614</v>
          </cell>
        </row>
        <row r="18884">
          <cell r="A18884" t="str">
            <v>5863-2213A</v>
          </cell>
          <cell r="I18884">
            <v>1041</v>
          </cell>
        </row>
        <row r="18885">
          <cell r="A18885" t="str">
            <v>5863-2213A</v>
          </cell>
          <cell r="I18885">
            <v>2455</v>
          </cell>
        </row>
        <row r="18886">
          <cell r="A18886" t="str">
            <v>5863-2213F</v>
          </cell>
          <cell r="I18886">
            <v>13500</v>
          </cell>
        </row>
        <row r="18887">
          <cell r="A18887" t="str">
            <v>5863-2862F</v>
          </cell>
          <cell r="I18887">
            <v>363385</v>
          </cell>
        </row>
        <row r="18888">
          <cell r="A18888" t="str">
            <v>5863-2862F</v>
          </cell>
          <cell r="I18888">
            <v>20885</v>
          </cell>
        </row>
        <row r="18889">
          <cell r="A18889" t="str">
            <v>5863-2862F</v>
          </cell>
          <cell r="I18889">
            <v>53400</v>
          </cell>
        </row>
        <row r="18890">
          <cell r="A18890" t="str">
            <v>5863-2865F</v>
          </cell>
          <cell r="I18890">
            <v>54145</v>
          </cell>
        </row>
        <row r="18891">
          <cell r="A18891" t="str">
            <v>5863-2865F</v>
          </cell>
          <cell r="I18891">
            <v>21821</v>
          </cell>
        </row>
        <row r="18892">
          <cell r="A18892" t="str">
            <v>5863-2865F</v>
          </cell>
          <cell r="I18892">
            <v>6173</v>
          </cell>
        </row>
        <row r="18893">
          <cell r="A18893" t="str">
            <v>5863-2865F</v>
          </cell>
          <cell r="I18893">
            <v>13600</v>
          </cell>
        </row>
        <row r="18894">
          <cell r="A18894" t="str">
            <v>5864-2030F</v>
          </cell>
          <cell r="I18894">
            <v>134991</v>
          </cell>
        </row>
        <row r="18895">
          <cell r="A18895" t="str">
            <v>5864-2030F</v>
          </cell>
          <cell r="I18895">
            <v>3977</v>
          </cell>
        </row>
        <row r="18896">
          <cell r="A18896" t="str">
            <v>5864-2030F</v>
          </cell>
          <cell r="I18896">
            <v>1013</v>
          </cell>
        </row>
        <row r="18897">
          <cell r="A18897" t="str">
            <v>5864-2030F</v>
          </cell>
          <cell r="I18897">
            <v>5354</v>
          </cell>
        </row>
        <row r="18898">
          <cell r="A18898" t="str">
            <v>5864-2034F</v>
          </cell>
          <cell r="I18898">
            <v>43988</v>
          </cell>
        </row>
        <row r="18899">
          <cell r="A18899" t="str">
            <v>5864-2034F</v>
          </cell>
          <cell r="I18899">
            <v>3977</v>
          </cell>
        </row>
        <row r="18900">
          <cell r="A18900" t="str">
            <v>5864-2034F</v>
          </cell>
          <cell r="I18900">
            <v>1161</v>
          </cell>
        </row>
        <row r="18901">
          <cell r="A18901" t="str">
            <v>5864-2034F</v>
          </cell>
          <cell r="I18901">
            <v>5704</v>
          </cell>
        </row>
        <row r="18902">
          <cell r="A18902" t="str">
            <v>5864-2078A</v>
          </cell>
          <cell r="I18902">
            <v>22085</v>
          </cell>
        </row>
        <row r="18903">
          <cell r="A18903" t="str">
            <v>5864-2078A</v>
          </cell>
          <cell r="I18903">
            <v>11721</v>
          </cell>
        </row>
        <row r="18904">
          <cell r="A18904" t="str">
            <v>5864-2078A</v>
          </cell>
          <cell r="I18904">
            <v>3092</v>
          </cell>
        </row>
        <row r="18905">
          <cell r="A18905" t="str">
            <v>5864-2078A</v>
          </cell>
          <cell r="I18905">
            <v>16030</v>
          </cell>
        </row>
        <row r="18906">
          <cell r="A18906" t="str">
            <v>5864-2078F</v>
          </cell>
          <cell r="I18906">
            <v>7020</v>
          </cell>
        </row>
        <row r="18907">
          <cell r="A18907" t="str">
            <v>5864-2080F</v>
          </cell>
          <cell r="I18907">
            <v>91718</v>
          </cell>
        </row>
        <row r="18908">
          <cell r="A18908" t="str">
            <v>5864-2080F</v>
          </cell>
          <cell r="I18908">
            <v>3977</v>
          </cell>
        </row>
        <row r="18909">
          <cell r="A18909" t="str">
            <v>5864-2080F</v>
          </cell>
          <cell r="I18909">
            <v>1556</v>
          </cell>
        </row>
        <row r="18910">
          <cell r="A18910" t="str">
            <v>5864-2080F</v>
          </cell>
          <cell r="I18910">
            <v>6634</v>
          </cell>
        </row>
        <row r="18911">
          <cell r="A18911" t="str">
            <v>5864-2505A</v>
          </cell>
          <cell r="I18911">
            <v>18509</v>
          </cell>
        </row>
        <row r="18912">
          <cell r="A18912" t="str">
            <v>5864-2505F</v>
          </cell>
          <cell r="I18912">
            <v>6649</v>
          </cell>
        </row>
        <row r="18913">
          <cell r="A18913" t="str">
            <v>5864-2505F</v>
          </cell>
          <cell r="I18913">
            <v>2120</v>
          </cell>
        </row>
        <row r="18914">
          <cell r="A18914" t="str">
            <v>5864-2505F</v>
          </cell>
          <cell r="I18914">
            <v>5427</v>
          </cell>
        </row>
        <row r="18915">
          <cell r="A18915" t="str">
            <v>5865-9022F</v>
          </cell>
          <cell r="I18915">
            <v>14550</v>
          </cell>
        </row>
        <row r="18916">
          <cell r="A18916" t="str">
            <v>5865-9027F</v>
          </cell>
          <cell r="I18916">
            <v>29558</v>
          </cell>
        </row>
        <row r="18917">
          <cell r="A18917" t="str">
            <v>5865-9027F</v>
          </cell>
          <cell r="I18917">
            <v>424</v>
          </cell>
        </row>
        <row r="18918">
          <cell r="A18918" t="str">
            <v>5865-9027F</v>
          </cell>
          <cell r="I18918">
            <v>1000</v>
          </cell>
        </row>
        <row r="18919">
          <cell r="A18919" t="str">
            <v>5867-2002F</v>
          </cell>
          <cell r="I18919">
            <v>5460</v>
          </cell>
        </row>
        <row r="18920">
          <cell r="A18920" t="str">
            <v>5867-2036F</v>
          </cell>
          <cell r="I18920">
            <v>69425</v>
          </cell>
        </row>
        <row r="18921">
          <cell r="A18921" t="str">
            <v>5867-2036F</v>
          </cell>
          <cell r="I18921">
            <v>4687</v>
          </cell>
        </row>
        <row r="18922">
          <cell r="A18922" t="str">
            <v>5867-2036F</v>
          </cell>
          <cell r="I18922">
            <v>10370</v>
          </cell>
        </row>
        <row r="18923">
          <cell r="A18923" t="str">
            <v>5867-2038F</v>
          </cell>
          <cell r="I18923">
            <v>56640</v>
          </cell>
        </row>
        <row r="18924">
          <cell r="A18924" t="str">
            <v>5867-2038F</v>
          </cell>
          <cell r="I18924">
            <v>9223</v>
          </cell>
        </row>
        <row r="18925">
          <cell r="A18925" t="str">
            <v>5867-2038F</v>
          </cell>
          <cell r="I18925">
            <v>4239</v>
          </cell>
        </row>
        <row r="18926">
          <cell r="A18926" t="str">
            <v>5867-2038F</v>
          </cell>
          <cell r="I18926">
            <v>12180</v>
          </cell>
        </row>
        <row r="18927">
          <cell r="A18927" t="str">
            <v>5867-2845A</v>
          </cell>
          <cell r="I18927">
            <v>17245</v>
          </cell>
        </row>
        <row r="18928">
          <cell r="A18928" t="str">
            <v>5867-2845F</v>
          </cell>
          <cell r="I18928">
            <v>54263</v>
          </cell>
        </row>
        <row r="18929">
          <cell r="A18929" t="str">
            <v>5867-2845F</v>
          </cell>
          <cell r="I18929">
            <v>382</v>
          </cell>
        </row>
        <row r="18930">
          <cell r="A18930" t="str">
            <v>5867-2845F</v>
          </cell>
          <cell r="I18930">
            <v>900</v>
          </cell>
        </row>
        <row r="18931">
          <cell r="A18931" t="str">
            <v>5868-2260F</v>
          </cell>
          <cell r="I18931">
            <v>22561</v>
          </cell>
        </row>
        <row r="18932">
          <cell r="A18932" t="str">
            <v>5868-2260F</v>
          </cell>
          <cell r="I18932">
            <v>2934</v>
          </cell>
        </row>
        <row r="18933">
          <cell r="A18933" t="str">
            <v>5868-2260F</v>
          </cell>
          <cell r="I18933">
            <v>6920</v>
          </cell>
        </row>
        <row r="18934">
          <cell r="A18934" t="str">
            <v>5868-2266F</v>
          </cell>
          <cell r="I18934">
            <v>23715</v>
          </cell>
        </row>
        <row r="18935">
          <cell r="A18935" t="str">
            <v>5868-2267A</v>
          </cell>
          <cell r="I18935">
            <v>10922</v>
          </cell>
        </row>
        <row r="18936">
          <cell r="A18936" t="str">
            <v>5868-2267A</v>
          </cell>
          <cell r="I18936">
            <v>488</v>
          </cell>
        </row>
        <row r="18937">
          <cell r="A18937" t="str">
            <v>5868-2267A</v>
          </cell>
          <cell r="I18937">
            <v>1150</v>
          </cell>
        </row>
        <row r="18938">
          <cell r="A18938" t="str">
            <v>5868-2367A</v>
          </cell>
          <cell r="I18938">
            <v>52981</v>
          </cell>
        </row>
        <row r="18939">
          <cell r="A18939" t="str">
            <v>5868-2367A</v>
          </cell>
          <cell r="I18939">
            <v>3615</v>
          </cell>
        </row>
        <row r="18940">
          <cell r="A18940" t="str">
            <v>5868-2367A</v>
          </cell>
          <cell r="I18940">
            <v>11030</v>
          </cell>
        </row>
        <row r="18941">
          <cell r="A18941" t="str">
            <v>5868-2367F</v>
          </cell>
          <cell r="I18941">
            <v>14400</v>
          </cell>
        </row>
        <row r="18942">
          <cell r="A18942" t="str">
            <v>5868-2944F</v>
          </cell>
          <cell r="I18942">
            <v>8234</v>
          </cell>
        </row>
        <row r="18943">
          <cell r="A18943" t="str">
            <v>5868-DIV-F</v>
          </cell>
          <cell r="I18943">
            <v>4500</v>
          </cell>
        </row>
        <row r="18944">
          <cell r="A18944" t="str">
            <v>5872-2043F</v>
          </cell>
          <cell r="I18944">
            <v>3280</v>
          </cell>
        </row>
        <row r="18945">
          <cell r="A18945" t="str">
            <v>5872-2043F</v>
          </cell>
          <cell r="I18945">
            <v>3200</v>
          </cell>
        </row>
        <row r="18946">
          <cell r="A18946" t="str">
            <v>5872-2043F</v>
          </cell>
          <cell r="I18946">
            <v>8160</v>
          </cell>
        </row>
        <row r="18947">
          <cell r="A18947" t="str">
            <v>5872-2471F</v>
          </cell>
          <cell r="I18947">
            <v>85036</v>
          </cell>
        </row>
        <row r="18948">
          <cell r="A18948" t="str">
            <v>5872-2564F</v>
          </cell>
          <cell r="I18948">
            <v>3750</v>
          </cell>
        </row>
        <row r="18949">
          <cell r="A18949" t="str">
            <v>5872-2914F</v>
          </cell>
          <cell r="I18949">
            <v>96851</v>
          </cell>
        </row>
        <row r="18950">
          <cell r="A18950" t="str">
            <v>5872-5030F</v>
          </cell>
          <cell r="I18950">
            <v>2599</v>
          </cell>
        </row>
        <row r="18951">
          <cell r="A18951" t="str">
            <v>5872-5030F</v>
          </cell>
          <cell r="I18951">
            <v>649</v>
          </cell>
        </row>
        <row r="18952">
          <cell r="A18952" t="str">
            <v>5872-5030F</v>
          </cell>
          <cell r="I18952">
            <v>1532</v>
          </cell>
        </row>
        <row r="18953">
          <cell r="A18953" t="str">
            <v>5872-5728F</v>
          </cell>
          <cell r="I18953">
            <v>22929</v>
          </cell>
        </row>
        <row r="18954">
          <cell r="A18954" t="str">
            <v>5872-5728F</v>
          </cell>
          <cell r="I18954">
            <v>1696</v>
          </cell>
        </row>
        <row r="18955">
          <cell r="A18955" t="str">
            <v>5872-5728F</v>
          </cell>
          <cell r="I18955">
            <v>4350</v>
          </cell>
        </row>
        <row r="18956">
          <cell r="A18956" t="str">
            <v>972ASH</v>
          </cell>
          <cell r="I18956">
            <v>4000</v>
          </cell>
        </row>
        <row r="18957">
          <cell r="A18957" t="str">
            <v>972ASH</v>
          </cell>
          <cell r="I18957">
            <v>500</v>
          </cell>
        </row>
        <row r="18958">
          <cell r="A18958" t="str">
            <v>972FC</v>
          </cell>
          <cell r="I18958">
            <v>10000</v>
          </cell>
        </row>
        <row r="18959">
          <cell r="A18959" t="str">
            <v>972FC</v>
          </cell>
          <cell r="I18959">
            <v>5000</v>
          </cell>
        </row>
        <row r="18960">
          <cell r="A18960" t="str">
            <v>972FC</v>
          </cell>
          <cell r="I18960">
            <v>5000</v>
          </cell>
        </row>
        <row r="18961">
          <cell r="A18961" t="str">
            <v>972FC</v>
          </cell>
          <cell r="I18961">
            <v>2400</v>
          </cell>
        </row>
        <row r="18962">
          <cell r="A18962" t="str">
            <v>972FC</v>
          </cell>
          <cell r="I18962">
            <v>1600</v>
          </cell>
        </row>
        <row r="18963">
          <cell r="A18963" t="str">
            <v>972FC</v>
          </cell>
          <cell r="I18963">
            <v>1200</v>
          </cell>
        </row>
        <row r="18964">
          <cell r="A18964" t="str">
            <v>972FC</v>
          </cell>
          <cell r="I18964">
            <v>25000</v>
          </cell>
        </row>
        <row r="18965">
          <cell r="A18965" t="str">
            <v>972FGENE</v>
          </cell>
          <cell r="I18965">
            <v>2800</v>
          </cell>
        </row>
        <row r="18966">
          <cell r="A18966" t="str">
            <v>972FGENE</v>
          </cell>
          <cell r="I18966">
            <v>6000</v>
          </cell>
        </row>
        <row r="18967">
          <cell r="A18967" t="str">
            <v>972FGENE</v>
          </cell>
          <cell r="I18967">
            <v>11000</v>
          </cell>
        </row>
        <row r="18968">
          <cell r="A18968" t="str">
            <v>972FGENE</v>
          </cell>
          <cell r="I18968">
            <v>19000</v>
          </cell>
        </row>
        <row r="18969">
          <cell r="A18969" t="str">
            <v>972FGENE</v>
          </cell>
          <cell r="I18969">
            <v>20000</v>
          </cell>
        </row>
        <row r="18970">
          <cell r="A18970" t="str">
            <v>972FGENE</v>
          </cell>
          <cell r="I18970">
            <v>14000</v>
          </cell>
        </row>
        <row r="18971">
          <cell r="A18971" t="str">
            <v>972FGENE</v>
          </cell>
          <cell r="I18971">
            <v>166795</v>
          </cell>
        </row>
        <row r="18972">
          <cell r="A18972" t="str">
            <v>972FGENE</v>
          </cell>
          <cell r="I18972">
            <v>3000</v>
          </cell>
        </row>
        <row r="18973">
          <cell r="A18973" t="str">
            <v>972FGENE</v>
          </cell>
          <cell r="I18973">
            <v>12000</v>
          </cell>
        </row>
        <row r="18974">
          <cell r="A18974" t="str">
            <v>972FGENE</v>
          </cell>
          <cell r="I18974">
            <v>8000</v>
          </cell>
        </row>
        <row r="18975">
          <cell r="A18975" t="str">
            <v>972FGENE</v>
          </cell>
          <cell r="I18975">
            <v>45000</v>
          </cell>
        </row>
        <row r="18976">
          <cell r="A18976" t="str">
            <v>972FGENE</v>
          </cell>
          <cell r="I18976">
            <v>30000</v>
          </cell>
        </row>
        <row r="18977">
          <cell r="A18977" t="str">
            <v>972FGENE</v>
          </cell>
          <cell r="I18977">
            <v>65002</v>
          </cell>
        </row>
        <row r="18978">
          <cell r="A18978" t="str">
            <v>972FGENE</v>
          </cell>
          <cell r="I18978">
            <v>10000</v>
          </cell>
        </row>
        <row r="18979">
          <cell r="A18979" t="str">
            <v>972FGENE</v>
          </cell>
          <cell r="I18979">
            <v>11768</v>
          </cell>
        </row>
        <row r="18980">
          <cell r="A18980" t="str">
            <v>972FGENE</v>
          </cell>
          <cell r="I18980">
            <v>25928</v>
          </cell>
        </row>
        <row r="18981">
          <cell r="A18981" t="str">
            <v>972FGENE</v>
          </cell>
          <cell r="I18981">
            <v>40000</v>
          </cell>
        </row>
        <row r="18982">
          <cell r="A18982" t="str">
            <v>972FGENE</v>
          </cell>
          <cell r="I18982">
            <v>20000</v>
          </cell>
        </row>
        <row r="18983">
          <cell r="A18983" t="str">
            <v>972FORM</v>
          </cell>
          <cell r="I18983">
            <v>17000</v>
          </cell>
        </row>
        <row r="18984">
          <cell r="A18984" t="str">
            <v>972FORM</v>
          </cell>
          <cell r="I18984">
            <v>15000</v>
          </cell>
        </row>
        <row r="18985">
          <cell r="A18985" t="str">
            <v>972FORM</v>
          </cell>
          <cell r="I18985">
            <v>5000</v>
          </cell>
        </row>
        <row r="18986">
          <cell r="A18986" t="str">
            <v>972FORM</v>
          </cell>
          <cell r="I18986">
            <v>15000</v>
          </cell>
        </row>
        <row r="18987">
          <cell r="A18987" t="str">
            <v>972FORM</v>
          </cell>
          <cell r="I18987">
            <v>115000</v>
          </cell>
        </row>
        <row r="18988">
          <cell r="A18988" t="str">
            <v>972FORM</v>
          </cell>
          <cell r="I18988">
            <v>340000</v>
          </cell>
        </row>
        <row r="18989">
          <cell r="A18989" t="str">
            <v>972FORM</v>
          </cell>
          <cell r="I18989">
            <v>15000</v>
          </cell>
        </row>
        <row r="18990">
          <cell r="A18990" t="str">
            <v>972FORM</v>
          </cell>
          <cell r="I18990">
            <v>17000</v>
          </cell>
        </row>
        <row r="18991">
          <cell r="A18991" t="str">
            <v>972NUM</v>
          </cell>
          <cell r="I18991">
            <v>1000</v>
          </cell>
        </row>
        <row r="18992">
          <cell r="A18992" t="str">
            <v>972NUM</v>
          </cell>
          <cell r="I18992">
            <v>95000</v>
          </cell>
        </row>
        <row r="18993">
          <cell r="A18993" t="str">
            <v>972NUM</v>
          </cell>
          <cell r="I18993">
            <v>50000</v>
          </cell>
        </row>
        <row r="18994">
          <cell r="A18994" t="str">
            <v>972RECH</v>
          </cell>
          <cell r="I18994">
            <v>29000</v>
          </cell>
        </row>
        <row r="18995">
          <cell r="A18995" t="str">
            <v>972RECH</v>
          </cell>
          <cell r="I18995">
            <v>17500</v>
          </cell>
        </row>
        <row r="18996">
          <cell r="A18996" t="str">
            <v>972RI</v>
          </cell>
          <cell r="I18996">
            <v>20000</v>
          </cell>
        </row>
        <row r="18997">
          <cell r="A18997" t="str">
            <v>972RI</v>
          </cell>
          <cell r="I18997">
            <v>25300</v>
          </cell>
        </row>
        <row r="18998">
          <cell r="A18998" t="str">
            <v>972RI</v>
          </cell>
          <cell r="I18998">
            <v>11000</v>
          </cell>
        </row>
        <row r="18999">
          <cell r="A18999" t="str">
            <v>972RI</v>
          </cell>
          <cell r="I18999">
            <v>5000</v>
          </cell>
        </row>
        <row r="19000">
          <cell r="A19000" t="str">
            <v>972VIAB</v>
          </cell>
          <cell r="I19000">
            <v>11000</v>
          </cell>
        </row>
        <row r="19001">
          <cell r="A19001" t="str">
            <v>972VIAB</v>
          </cell>
          <cell r="I19001">
            <v>16000</v>
          </cell>
        </row>
        <row r="19002">
          <cell r="A19002" t="str">
            <v>972VIAB</v>
          </cell>
          <cell r="I19002">
            <v>80000</v>
          </cell>
        </row>
        <row r="19003">
          <cell r="A19003" t="str">
            <v>972VIAB</v>
          </cell>
          <cell r="I19003">
            <v>200000</v>
          </cell>
        </row>
        <row r="19004">
          <cell r="A19004" t="str">
            <v>972VIAB</v>
          </cell>
          <cell r="I19004">
            <v>145000</v>
          </cell>
        </row>
        <row r="19005">
          <cell r="A19005" t="str">
            <v>972ASH</v>
          </cell>
          <cell r="I19005">
            <v>2700</v>
          </cell>
        </row>
        <row r="19006">
          <cell r="A19006" t="str">
            <v>972ASH</v>
          </cell>
          <cell r="I19006">
            <v>3500</v>
          </cell>
        </row>
        <row r="19007">
          <cell r="A19007" t="str">
            <v>972ASH</v>
          </cell>
          <cell r="I19007">
            <v>500</v>
          </cell>
        </row>
        <row r="19008">
          <cell r="A19008" t="str">
            <v>972FC</v>
          </cell>
          <cell r="I19008">
            <v>700</v>
          </cell>
        </row>
        <row r="19009">
          <cell r="A19009" t="str">
            <v>972FC</v>
          </cell>
          <cell r="I19009">
            <v>1500</v>
          </cell>
        </row>
        <row r="19010">
          <cell r="A19010" t="str">
            <v>990CONGRES</v>
          </cell>
          <cell r="I19010">
            <v>34396</v>
          </cell>
        </row>
        <row r="19011">
          <cell r="A19011" t="str">
            <v>990CONGRES</v>
          </cell>
          <cell r="I19011">
            <v>13077.95</v>
          </cell>
        </row>
        <row r="19012">
          <cell r="A19012" t="str">
            <v>990CONGRES</v>
          </cell>
          <cell r="I19012">
            <v>3097.61</v>
          </cell>
        </row>
        <row r="19013">
          <cell r="A19013" t="str">
            <v>990CONGRES</v>
          </cell>
          <cell r="I19013">
            <v>5309.1</v>
          </cell>
        </row>
        <row r="19014">
          <cell r="A19014" t="str">
            <v>990CONGRES</v>
          </cell>
          <cell r="I19014">
            <v>2993.07</v>
          </cell>
        </row>
        <row r="19015">
          <cell r="A19015" t="str">
            <v>990CONGRES</v>
          </cell>
          <cell r="I19015">
            <v>7982.49</v>
          </cell>
        </row>
        <row r="19016">
          <cell r="A19016" t="str">
            <v>990CONGRES</v>
          </cell>
          <cell r="I19016">
            <v>42713.09</v>
          </cell>
        </row>
        <row r="19017">
          <cell r="A19017" t="str">
            <v>990CONGRES</v>
          </cell>
          <cell r="I19017">
            <v>24267.200000000001</v>
          </cell>
        </row>
        <row r="19018">
          <cell r="A19018" t="str">
            <v>990CONGRES</v>
          </cell>
          <cell r="I19018">
            <v>13819.74</v>
          </cell>
        </row>
        <row r="19019">
          <cell r="A19019" t="str">
            <v>990CONGRES</v>
          </cell>
          <cell r="I19019">
            <v>1916.56</v>
          </cell>
        </row>
        <row r="19020">
          <cell r="A19020" t="str">
            <v>990CONGRES</v>
          </cell>
          <cell r="I19020">
            <v>46000</v>
          </cell>
        </row>
        <row r="19021">
          <cell r="A19021" t="str">
            <v>990CONGRES</v>
          </cell>
          <cell r="I19021">
            <v>24703</v>
          </cell>
        </row>
        <row r="19022">
          <cell r="A19022" t="str">
            <v>990CONGRES</v>
          </cell>
          <cell r="I19022">
            <v>64300</v>
          </cell>
        </row>
        <row r="19023">
          <cell r="A19023" t="str">
            <v>990CONGRES</v>
          </cell>
          <cell r="I19023">
            <v>96273</v>
          </cell>
        </row>
        <row r="19024">
          <cell r="A19024" t="str">
            <v>990CONGRES</v>
          </cell>
          <cell r="I19024">
            <v>5683.79</v>
          </cell>
        </row>
        <row r="19025">
          <cell r="A19025" t="str">
            <v>990CONGRES</v>
          </cell>
          <cell r="I19025">
            <v>22420.7</v>
          </cell>
        </row>
        <row r="19026">
          <cell r="A19026" t="str">
            <v>990CONGRES</v>
          </cell>
          <cell r="I19026">
            <v>88986</v>
          </cell>
        </row>
        <row r="19027">
          <cell r="A19027" t="str">
            <v>990CONGRES</v>
          </cell>
          <cell r="I19027">
            <v>97200</v>
          </cell>
        </row>
        <row r="19028">
          <cell r="A19028" t="str">
            <v>990CONGRES</v>
          </cell>
          <cell r="I19028">
            <v>39500</v>
          </cell>
        </row>
        <row r="19029">
          <cell r="A19029" t="str">
            <v>990CONGRES</v>
          </cell>
          <cell r="I19029">
            <v>63300</v>
          </cell>
        </row>
        <row r="19030">
          <cell r="A19030" t="str">
            <v>990CONGRES</v>
          </cell>
          <cell r="I19030">
            <v>6100</v>
          </cell>
        </row>
        <row r="19031">
          <cell r="A19031" t="str">
            <v>990CONGRES</v>
          </cell>
          <cell r="I19031">
            <v>79600</v>
          </cell>
        </row>
        <row r="19032">
          <cell r="A19032" t="str">
            <v>990CONGRES</v>
          </cell>
          <cell r="I19032">
            <v>16000</v>
          </cell>
        </row>
        <row r="19033">
          <cell r="A19033" t="str">
            <v>990CONGRES</v>
          </cell>
          <cell r="I19033">
            <v>4900</v>
          </cell>
        </row>
        <row r="19034">
          <cell r="A19034" t="str">
            <v>990CONGRES</v>
          </cell>
          <cell r="I19034">
            <v>61500</v>
          </cell>
        </row>
        <row r="19035">
          <cell r="A19035" t="str">
            <v>990CONGRES</v>
          </cell>
          <cell r="I19035">
            <v>24020</v>
          </cell>
        </row>
        <row r="19036">
          <cell r="A19036" t="str">
            <v>990CONGRES</v>
          </cell>
          <cell r="I19036">
            <v>34580</v>
          </cell>
        </row>
        <row r="19037">
          <cell r="A19037" t="str">
            <v>990CONGRES</v>
          </cell>
          <cell r="I19037">
            <v>80470</v>
          </cell>
        </row>
        <row r="19038">
          <cell r="A19038" t="str">
            <v>990CONGRES</v>
          </cell>
          <cell r="I19038">
            <v>37000</v>
          </cell>
        </row>
        <row r="19039">
          <cell r="A19039" t="str">
            <v>990CONGRES</v>
          </cell>
          <cell r="I19039">
            <v>13500</v>
          </cell>
        </row>
        <row r="19040">
          <cell r="A19040" t="str">
            <v>990CONGRES</v>
          </cell>
          <cell r="I19040">
            <v>28000</v>
          </cell>
        </row>
        <row r="19041">
          <cell r="A19041" t="str">
            <v>990CONGRES</v>
          </cell>
          <cell r="I19041">
            <v>25800</v>
          </cell>
        </row>
        <row r="19042">
          <cell r="A19042" t="str">
            <v>990CONGRES</v>
          </cell>
          <cell r="I19042">
            <v>53000</v>
          </cell>
        </row>
        <row r="19043">
          <cell r="A19043" t="str">
            <v>990CONGRES</v>
          </cell>
          <cell r="I19043">
            <v>14900</v>
          </cell>
        </row>
        <row r="19044">
          <cell r="A19044" t="str">
            <v>990CONGRES</v>
          </cell>
          <cell r="I19044">
            <v>68620</v>
          </cell>
        </row>
        <row r="19045">
          <cell r="A19045" t="str">
            <v>990CONGRES</v>
          </cell>
          <cell r="I19045">
            <v>58000</v>
          </cell>
        </row>
        <row r="19046">
          <cell r="A19046" t="str">
            <v>990CONGRES</v>
          </cell>
          <cell r="I19046">
            <v>117000</v>
          </cell>
        </row>
        <row r="19047">
          <cell r="A19047" t="str">
            <v>990CONGRES</v>
          </cell>
          <cell r="I19047">
            <v>7400</v>
          </cell>
        </row>
        <row r="19048">
          <cell r="A19048" t="str">
            <v>990CONGRES</v>
          </cell>
          <cell r="I19048">
            <v>16000</v>
          </cell>
        </row>
        <row r="19049">
          <cell r="A19049" t="str">
            <v>990CONGRES</v>
          </cell>
          <cell r="I19049">
            <v>23300</v>
          </cell>
        </row>
        <row r="19050">
          <cell r="A19050" t="str">
            <v>990CONGRES</v>
          </cell>
          <cell r="I19050">
            <v>71694</v>
          </cell>
        </row>
        <row r="19051">
          <cell r="A19051" t="str">
            <v>990CONGRES</v>
          </cell>
          <cell r="I19051">
            <v>220793</v>
          </cell>
        </row>
        <row r="19052">
          <cell r="A19052" t="str">
            <v>990CONGRES</v>
          </cell>
          <cell r="I19052">
            <v>14260</v>
          </cell>
        </row>
        <row r="19053">
          <cell r="A19053" t="str">
            <v>990CONGRES</v>
          </cell>
          <cell r="I19053">
            <v>3932</v>
          </cell>
        </row>
        <row r="19054">
          <cell r="A19054" t="str">
            <v>990CONGRES</v>
          </cell>
          <cell r="I19054">
            <v>12964</v>
          </cell>
        </row>
        <row r="19055">
          <cell r="A19055" t="str">
            <v>990CONGRES</v>
          </cell>
          <cell r="I19055">
            <v>103124</v>
          </cell>
        </row>
        <row r="19056">
          <cell r="A19056" t="str">
            <v>990CONGRES</v>
          </cell>
          <cell r="I19056">
            <v>117414</v>
          </cell>
        </row>
        <row r="19057">
          <cell r="A19057" t="str">
            <v>990CONGRES</v>
          </cell>
          <cell r="I19057">
            <v>78086</v>
          </cell>
        </row>
        <row r="19058">
          <cell r="A19058" t="str">
            <v>990CONGRES</v>
          </cell>
          <cell r="I19058">
            <v>39912</v>
          </cell>
        </row>
        <row r="19059">
          <cell r="A19059" t="str">
            <v>990CONGRES</v>
          </cell>
          <cell r="I19059">
            <v>21624</v>
          </cell>
        </row>
        <row r="19060">
          <cell r="A19060" t="str">
            <v>990CONGRES</v>
          </cell>
          <cell r="I19060">
            <v>25765</v>
          </cell>
        </row>
        <row r="19061">
          <cell r="A19061" t="str">
            <v>990CONGRES</v>
          </cell>
          <cell r="I19061">
            <v>78539</v>
          </cell>
        </row>
        <row r="19062">
          <cell r="A19062" t="str">
            <v>9900201</v>
          </cell>
          <cell r="I19062">
            <v>-4500</v>
          </cell>
        </row>
        <row r="19063">
          <cell r="A19063" t="str">
            <v>9900201</v>
          </cell>
          <cell r="I19063">
            <v>24500</v>
          </cell>
        </row>
        <row r="19064">
          <cell r="A19064" t="str">
            <v>9900201</v>
          </cell>
          <cell r="I19064">
            <v>14926.69</v>
          </cell>
        </row>
        <row r="19065">
          <cell r="A19065" t="str">
            <v>9900201</v>
          </cell>
          <cell r="I19065">
            <v>-1100</v>
          </cell>
        </row>
        <row r="19066">
          <cell r="A19066" t="str">
            <v>9900201</v>
          </cell>
          <cell r="I19066">
            <v>12507.88</v>
          </cell>
        </row>
        <row r="19067">
          <cell r="A19067" t="str">
            <v>9900201</v>
          </cell>
          <cell r="I19067">
            <v>48003.34</v>
          </cell>
        </row>
        <row r="19068">
          <cell r="A19068" t="str">
            <v>9900201</v>
          </cell>
          <cell r="I19068">
            <v>187276.09</v>
          </cell>
        </row>
        <row r="19069">
          <cell r="A19069" t="str">
            <v>9900201</v>
          </cell>
          <cell r="I19069">
            <v>-173628</v>
          </cell>
        </row>
        <row r="19070">
          <cell r="A19070" t="str">
            <v>9900201</v>
          </cell>
          <cell r="I19070">
            <v>223628</v>
          </cell>
        </row>
        <row r="19071">
          <cell r="A19071" t="str">
            <v>9900201</v>
          </cell>
          <cell r="I19071">
            <v>5876</v>
          </cell>
        </row>
        <row r="19072">
          <cell r="A19072" t="str">
            <v>9900201</v>
          </cell>
          <cell r="I19072">
            <v>35000</v>
          </cell>
        </row>
        <row r="19073">
          <cell r="A19073" t="str">
            <v>9900201</v>
          </cell>
          <cell r="I19073">
            <v>85000</v>
          </cell>
        </row>
        <row r="19074">
          <cell r="A19074" t="str">
            <v>9900201</v>
          </cell>
          <cell r="I19074">
            <v>3122</v>
          </cell>
        </row>
        <row r="19075">
          <cell r="A19075" t="str">
            <v>9900201</v>
          </cell>
          <cell r="I19075">
            <v>6878</v>
          </cell>
        </row>
        <row r="19076">
          <cell r="A19076" t="str">
            <v>9900201</v>
          </cell>
          <cell r="I19076">
            <v>2029</v>
          </cell>
        </row>
        <row r="19077">
          <cell r="A19077" t="str">
            <v>9900201</v>
          </cell>
          <cell r="I19077">
            <v>4471</v>
          </cell>
        </row>
        <row r="19078">
          <cell r="A19078" t="str">
            <v>9900201</v>
          </cell>
          <cell r="I19078">
            <v>30000</v>
          </cell>
        </row>
        <row r="19079">
          <cell r="A19079" t="str">
            <v>9900201</v>
          </cell>
          <cell r="I19079">
            <v>24000</v>
          </cell>
        </row>
        <row r="19080">
          <cell r="A19080" t="str">
            <v>9900201</v>
          </cell>
          <cell r="I19080">
            <v>7805</v>
          </cell>
        </row>
        <row r="19081">
          <cell r="A19081" t="str">
            <v>9900201</v>
          </cell>
          <cell r="I19081">
            <v>17195</v>
          </cell>
        </row>
        <row r="19082">
          <cell r="A19082" t="str">
            <v>9900201</v>
          </cell>
          <cell r="I19082">
            <v>4000</v>
          </cell>
        </row>
        <row r="19083">
          <cell r="A19083" t="str">
            <v>9900201</v>
          </cell>
          <cell r="I19083">
            <v>3122</v>
          </cell>
        </row>
        <row r="19084">
          <cell r="A19084" t="str">
            <v>9900201</v>
          </cell>
          <cell r="I19084">
            <v>6878</v>
          </cell>
        </row>
        <row r="19085">
          <cell r="A19085" t="str">
            <v>9900201</v>
          </cell>
          <cell r="I19085">
            <v>79735</v>
          </cell>
        </row>
        <row r="19086">
          <cell r="A19086" t="str">
            <v>9900201</v>
          </cell>
          <cell r="I19086">
            <v>43250</v>
          </cell>
        </row>
        <row r="19087">
          <cell r="A19087" t="str">
            <v>9900201</v>
          </cell>
          <cell r="I19087">
            <v>51474</v>
          </cell>
        </row>
        <row r="19088">
          <cell r="A19088" t="str">
            <v>9900201</v>
          </cell>
          <cell r="I19088">
            <v>624</v>
          </cell>
        </row>
        <row r="19089">
          <cell r="A19089" t="str">
            <v>9900201</v>
          </cell>
          <cell r="I19089">
            <v>1376</v>
          </cell>
        </row>
        <row r="19090">
          <cell r="A19090" t="str">
            <v>9900201</v>
          </cell>
          <cell r="I19090">
            <v>7750</v>
          </cell>
        </row>
        <row r="19091">
          <cell r="A19091" t="str">
            <v>9900201</v>
          </cell>
          <cell r="I19091">
            <v>28098</v>
          </cell>
        </row>
        <row r="19092">
          <cell r="A19092" t="str">
            <v>9900201</v>
          </cell>
          <cell r="I19092">
            <v>61902</v>
          </cell>
        </row>
        <row r="19093">
          <cell r="A19093" t="str">
            <v>9900201</v>
          </cell>
          <cell r="I19093">
            <v>41000</v>
          </cell>
        </row>
        <row r="19094">
          <cell r="A19094" t="str">
            <v>9900202</v>
          </cell>
          <cell r="I19094">
            <v>23600</v>
          </cell>
        </row>
        <row r="19095">
          <cell r="A19095" t="str">
            <v>9900206</v>
          </cell>
          <cell r="I19095">
            <v>5950</v>
          </cell>
        </row>
        <row r="19096">
          <cell r="A19096" t="str">
            <v>9900206</v>
          </cell>
          <cell r="I19096">
            <v>4995</v>
          </cell>
        </row>
        <row r="19097">
          <cell r="A19097" t="str">
            <v>9900206</v>
          </cell>
          <cell r="I19097">
            <v>11005</v>
          </cell>
        </row>
        <row r="19098">
          <cell r="A19098" t="str">
            <v>9900206</v>
          </cell>
          <cell r="I19098">
            <v>44200</v>
          </cell>
        </row>
        <row r="19099">
          <cell r="A19099" t="str">
            <v>9900211</v>
          </cell>
          <cell r="I19099">
            <v>200000</v>
          </cell>
        </row>
        <row r="19100">
          <cell r="A19100" t="str">
            <v>9900211</v>
          </cell>
          <cell r="I19100">
            <v>18000</v>
          </cell>
        </row>
        <row r="19101">
          <cell r="A19101" t="str">
            <v>9900211</v>
          </cell>
          <cell r="I19101">
            <v>1000</v>
          </cell>
        </row>
        <row r="19102">
          <cell r="A19102" t="str">
            <v>9900211</v>
          </cell>
          <cell r="I19102">
            <v>58000</v>
          </cell>
        </row>
        <row r="19103">
          <cell r="A19103" t="str">
            <v>9900211</v>
          </cell>
          <cell r="I19103">
            <v>23000</v>
          </cell>
        </row>
        <row r="19104">
          <cell r="A19104" t="str">
            <v>9900211</v>
          </cell>
          <cell r="I19104">
            <v>15000</v>
          </cell>
        </row>
        <row r="19105">
          <cell r="A19105" t="str">
            <v>9900211</v>
          </cell>
          <cell r="I19105">
            <v>70000</v>
          </cell>
        </row>
        <row r="19106">
          <cell r="A19106" t="str">
            <v>9900221</v>
          </cell>
          <cell r="I19106">
            <v>10000</v>
          </cell>
        </row>
        <row r="19107">
          <cell r="A19107" t="str">
            <v>9900221</v>
          </cell>
          <cell r="I19107">
            <v>15000</v>
          </cell>
        </row>
        <row r="19108">
          <cell r="A19108" t="str">
            <v>9900221</v>
          </cell>
          <cell r="I19108">
            <v>50000</v>
          </cell>
        </row>
        <row r="19109">
          <cell r="A19109" t="str">
            <v>9900226</v>
          </cell>
          <cell r="I19109">
            <v>10000</v>
          </cell>
        </row>
        <row r="19110">
          <cell r="A19110" t="str">
            <v>9900226</v>
          </cell>
          <cell r="I19110">
            <v>12488</v>
          </cell>
        </row>
        <row r="19111">
          <cell r="A19111" t="str">
            <v>9900226</v>
          </cell>
          <cell r="I19111">
            <v>27512</v>
          </cell>
        </row>
        <row r="19112">
          <cell r="A19112" t="str">
            <v>9900226</v>
          </cell>
          <cell r="I19112">
            <v>8000</v>
          </cell>
        </row>
        <row r="19113">
          <cell r="A19113" t="str">
            <v>9900226</v>
          </cell>
          <cell r="I19113">
            <v>26000</v>
          </cell>
        </row>
        <row r="19114">
          <cell r="A19114" t="str">
            <v>9900226</v>
          </cell>
          <cell r="I19114">
            <v>50000</v>
          </cell>
        </row>
        <row r="19115">
          <cell r="A19115" t="str">
            <v>9900226</v>
          </cell>
          <cell r="I19115">
            <v>16858</v>
          </cell>
        </row>
        <row r="19116">
          <cell r="A19116" t="str">
            <v>9900226</v>
          </cell>
          <cell r="I19116">
            <v>37141</v>
          </cell>
        </row>
        <row r="19117">
          <cell r="A19117" t="str">
            <v>9900226</v>
          </cell>
          <cell r="I19117">
            <v>31835</v>
          </cell>
        </row>
        <row r="19118">
          <cell r="A19118" t="str">
            <v>9900226</v>
          </cell>
          <cell r="I19118">
            <v>10000</v>
          </cell>
        </row>
        <row r="19119">
          <cell r="A19119" t="str">
            <v>9900226</v>
          </cell>
          <cell r="I19119">
            <v>30000</v>
          </cell>
        </row>
        <row r="19120">
          <cell r="A19120" t="str">
            <v>9900226</v>
          </cell>
          <cell r="I19120">
            <v>93159</v>
          </cell>
        </row>
        <row r="19121">
          <cell r="A19121" t="str">
            <v>9900226</v>
          </cell>
          <cell r="I19121">
            <v>205242</v>
          </cell>
        </row>
        <row r="19122">
          <cell r="A19122" t="str">
            <v>9900226</v>
          </cell>
          <cell r="I19122">
            <v>23900</v>
          </cell>
        </row>
        <row r="19123">
          <cell r="A19123" t="str">
            <v>9900226</v>
          </cell>
          <cell r="I19123">
            <v>12000</v>
          </cell>
        </row>
        <row r="19124">
          <cell r="A19124" t="str">
            <v>9900226</v>
          </cell>
          <cell r="I19124">
            <v>11738</v>
          </cell>
        </row>
        <row r="19125">
          <cell r="A19125" t="str">
            <v>9900226</v>
          </cell>
          <cell r="I19125">
            <v>25862</v>
          </cell>
        </row>
        <row r="19126">
          <cell r="A19126" t="str">
            <v>9900226</v>
          </cell>
          <cell r="I19126">
            <v>11000</v>
          </cell>
        </row>
        <row r="19127">
          <cell r="A19127" t="str">
            <v>9900226</v>
          </cell>
          <cell r="I19127">
            <v>20000</v>
          </cell>
        </row>
        <row r="19128">
          <cell r="A19128" t="str">
            <v>9900226</v>
          </cell>
          <cell r="I19128">
            <v>20000</v>
          </cell>
        </row>
        <row r="19129">
          <cell r="A19129" t="str">
            <v>9900230</v>
          </cell>
          <cell r="I19129">
            <v>571077</v>
          </cell>
        </row>
        <row r="19130">
          <cell r="A19130" t="str">
            <v>9900230</v>
          </cell>
          <cell r="I19130">
            <v>1347197</v>
          </cell>
        </row>
        <row r="19131">
          <cell r="A19131" t="str">
            <v>9900230</v>
          </cell>
          <cell r="I19131">
            <v>-1274078</v>
          </cell>
        </row>
        <row r="19132">
          <cell r="A19132" t="str">
            <v>9900230</v>
          </cell>
          <cell r="I19132">
            <v>2650000</v>
          </cell>
        </row>
        <row r="19133">
          <cell r="A19133" t="str">
            <v>9900255</v>
          </cell>
          <cell r="I19133">
            <v>6394</v>
          </cell>
        </row>
        <row r="19134">
          <cell r="A19134" t="str">
            <v>9900255</v>
          </cell>
          <cell r="I19134">
            <v>37791</v>
          </cell>
        </row>
        <row r="19135">
          <cell r="A19135" t="str">
            <v>9900255</v>
          </cell>
          <cell r="I19135">
            <v>107707</v>
          </cell>
        </row>
        <row r="19136">
          <cell r="A19136" t="str">
            <v>9900255</v>
          </cell>
          <cell r="I19136">
            <v>237292</v>
          </cell>
        </row>
        <row r="19137">
          <cell r="A19137" t="str">
            <v>9900255</v>
          </cell>
          <cell r="I19137">
            <v>12150</v>
          </cell>
        </row>
        <row r="19138">
          <cell r="A19138" t="str">
            <v>9900255</v>
          </cell>
          <cell r="I19138">
            <v>10318</v>
          </cell>
        </row>
        <row r="19139">
          <cell r="A19139" t="str">
            <v>9900255</v>
          </cell>
          <cell r="I19139">
            <v>4683</v>
          </cell>
        </row>
        <row r="19140">
          <cell r="A19140" t="str">
            <v>9900255</v>
          </cell>
          <cell r="I19140">
            <v>7309</v>
          </cell>
        </row>
        <row r="19141">
          <cell r="A19141" t="str">
            <v>9900300</v>
          </cell>
          <cell r="I19141">
            <v>5000</v>
          </cell>
        </row>
        <row r="19142">
          <cell r="A19142" t="str">
            <v>9900300</v>
          </cell>
          <cell r="I19142">
            <v>28000</v>
          </cell>
        </row>
        <row r="19143">
          <cell r="A19143" t="str">
            <v>9900300</v>
          </cell>
          <cell r="I19143">
            <v>27786</v>
          </cell>
        </row>
        <row r="19144">
          <cell r="A19144" t="str">
            <v>9900300</v>
          </cell>
          <cell r="I19144">
            <v>61214</v>
          </cell>
        </row>
        <row r="19145">
          <cell r="A19145" t="str">
            <v>9900300</v>
          </cell>
          <cell r="I19145">
            <v>4500</v>
          </cell>
        </row>
        <row r="19146">
          <cell r="A19146" t="str">
            <v>9900300</v>
          </cell>
          <cell r="I19146">
            <v>624</v>
          </cell>
        </row>
        <row r="19147">
          <cell r="A19147" t="str">
            <v>9900300</v>
          </cell>
          <cell r="I19147">
            <v>1376</v>
          </cell>
        </row>
        <row r="19148">
          <cell r="A19148" t="str">
            <v>9900300</v>
          </cell>
          <cell r="I19148">
            <v>38000</v>
          </cell>
        </row>
        <row r="19149">
          <cell r="A19149" t="str">
            <v>9900300</v>
          </cell>
          <cell r="I19149">
            <v>2497</v>
          </cell>
        </row>
        <row r="19150">
          <cell r="A19150" t="str">
            <v>9900300</v>
          </cell>
          <cell r="I19150">
            <v>5503</v>
          </cell>
        </row>
        <row r="19151">
          <cell r="A19151" t="str">
            <v>9900405</v>
          </cell>
          <cell r="I19151">
            <v>15000</v>
          </cell>
        </row>
        <row r="19152">
          <cell r="A19152" t="str">
            <v>9900405</v>
          </cell>
          <cell r="I19152">
            <v>10927</v>
          </cell>
        </row>
        <row r="19153">
          <cell r="A19153" t="str">
            <v>9900405</v>
          </cell>
          <cell r="I19153">
            <v>24073</v>
          </cell>
        </row>
        <row r="19154">
          <cell r="A19154" t="str">
            <v>9900405</v>
          </cell>
          <cell r="I19154">
            <v>1500</v>
          </cell>
        </row>
        <row r="19155">
          <cell r="A19155" t="str">
            <v>9900405</v>
          </cell>
          <cell r="I19155">
            <v>15000</v>
          </cell>
        </row>
        <row r="19156">
          <cell r="A19156" t="str">
            <v>9900500</v>
          </cell>
          <cell r="I19156">
            <v>18000</v>
          </cell>
        </row>
        <row r="19157">
          <cell r="A19157" t="str">
            <v>9900500</v>
          </cell>
          <cell r="I19157">
            <v>7000</v>
          </cell>
        </row>
        <row r="19158">
          <cell r="A19158" t="str">
            <v>9900500</v>
          </cell>
          <cell r="I19158">
            <v>131400</v>
          </cell>
        </row>
        <row r="19159">
          <cell r="A19159" t="str">
            <v>9900500</v>
          </cell>
          <cell r="I19159">
            <v>2906</v>
          </cell>
        </row>
        <row r="19160">
          <cell r="A19160" t="str">
            <v>9900500</v>
          </cell>
          <cell r="I19160">
            <v>6404</v>
          </cell>
        </row>
        <row r="19161">
          <cell r="A19161" t="str">
            <v>9900500</v>
          </cell>
          <cell r="I19161">
            <v>-9310</v>
          </cell>
        </row>
        <row r="19162">
          <cell r="A19162" t="str">
            <v>9900600</v>
          </cell>
          <cell r="I19162">
            <v>18000</v>
          </cell>
        </row>
        <row r="19163">
          <cell r="A19163" t="str">
            <v>9900600</v>
          </cell>
          <cell r="I19163">
            <v>126000</v>
          </cell>
        </row>
        <row r="19164">
          <cell r="A19164" t="str">
            <v>9900600</v>
          </cell>
          <cell r="I19164">
            <v>6000</v>
          </cell>
        </row>
        <row r="19165">
          <cell r="A19165" t="str">
            <v>9900600</v>
          </cell>
          <cell r="I19165">
            <v>11395</v>
          </cell>
        </row>
        <row r="19166">
          <cell r="A19166" t="str">
            <v>9900600</v>
          </cell>
          <cell r="I19166">
            <v>25105</v>
          </cell>
        </row>
        <row r="19167">
          <cell r="A19167" t="str">
            <v>9900600</v>
          </cell>
          <cell r="I19167">
            <v>12000</v>
          </cell>
        </row>
        <row r="19168">
          <cell r="A19168" t="str">
            <v>9900706</v>
          </cell>
          <cell r="I19168">
            <v>65000</v>
          </cell>
        </row>
        <row r="19169">
          <cell r="A19169" t="str">
            <v>9900706</v>
          </cell>
          <cell r="I19169">
            <v>11500</v>
          </cell>
        </row>
        <row r="19170">
          <cell r="A19170" t="str">
            <v>9900706</v>
          </cell>
          <cell r="I19170">
            <v>23060</v>
          </cell>
        </row>
        <row r="19171">
          <cell r="A19171" t="str">
            <v>9900802</v>
          </cell>
          <cell r="I19171">
            <v>90000</v>
          </cell>
        </row>
        <row r="19172">
          <cell r="A19172" t="str">
            <v>9900802</v>
          </cell>
          <cell r="I19172">
            <v>69600</v>
          </cell>
        </row>
        <row r="19173">
          <cell r="A19173" t="str">
            <v>9900803</v>
          </cell>
          <cell r="I19173">
            <v>16500</v>
          </cell>
        </row>
        <row r="19174">
          <cell r="A19174" t="str">
            <v>9900803</v>
          </cell>
          <cell r="I19174">
            <v>1093</v>
          </cell>
        </row>
        <row r="19175">
          <cell r="A19175" t="str">
            <v>9900803</v>
          </cell>
          <cell r="I19175">
            <v>2407</v>
          </cell>
        </row>
        <row r="19176">
          <cell r="A19176" t="str">
            <v>9900803</v>
          </cell>
          <cell r="I19176">
            <v>4000</v>
          </cell>
        </row>
        <row r="19177">
          <cell r="A19177" t="str">
            <v>9900803</v>
          </cell>
          <cell r="I19177">
            <v>312</v>
          </cell>
        </row>
        <row r="19178">
          <cell r="A19178" t="str">
            <v>9900803</v>
          </cell>
          <cell r="I19178">
            <v>688</v>
          </cell>
        </row>
        <row r="19179">
          <cell r="A19179" t="str">
            <v>9900804</v>
          </cell>
          <cell r="I19179">
            <v>23750</v>
          </cell>
        </row>
        <row r="19180">
          <cell r="A19180" t="str">
            <v>9900804</v>
          </cell>
          <cell r="I19180">
            <v>35000</v>
          </cell>
        </row>
        <row r="19181">
          <cell r="A19181" t="str">
            <v>9900804</v>
          </cell>
          <cell r="I19181">
            <v>6000</v>
          </cell>
        </row>
        <row r="19182">
          <cell r="A19182" t="str">
            <v>9900804</v>
          </cell>
          <cell r="I19182">
            <v>1500</v>
          </cell>
        </row>
        <row r="19183">
          <cell r="A19183" t="str">
            <v>9900804</v>
          </cell>
          <cell r="I19183">
            <v>500</v>
          </cell>
        </row>
        <row r="19184">
          <cell r="A19184" t="str">
            <v>9900804</v>
          </cell>
          <cell r="I19184">
            <v>5000</v>
          </cell>
        </row>
        <row r="19185">
          <cell r="A19185" t="str">
            <v>9900804</v>
          </cell>
          <cell r="I19185">
            <v>106657</v>
          </cell>
        </row>
        <row r="19186">
          <cell r="A19186" t="str">
            <v>9900804</v>
          </cell>
          <cell r="I19186">
            <v>9366</v>
          </cell>
        </row>
        <row r="19187">
          <cell r="A19187" t="str">
            <v>9900804</v>
          </cell>
          <cell r="I19187">
            <v>20634</v>
          </cell>
        </row>
        <row r="19188">
          <cell r="A19188" t="str">
            <v>9900804</v>
          </cell>
          <cell r="I19188">
            <v>70000</v>
          </cell>
        </row>
        <row r="19189">
          <cell r="A19189" t="str">
            <v>9900804</v>
          </cell>
          <cell r="I19189">
            <v>2186</v>
          </cell>
        </row>
        <row r="19190">
          <cell r="A19190" t="str">
            <v>9900804</v>
          </cell>
          <cell r="I19190">
            <v>4815</v>
          </cell>
        </row>
        <row r="19191">
          <cell r="A19191" t="str">
            <v>9900804</v>
          </cell>
          <cell r="I19191">
            <v>20592</v>
          </cell>
        </row>
        <row r="19192">
          <cell r="A19192" t="str">
            <v>9900807</v>
          </cell>
          <cell r="I19192">
            <v>20000</v>
          </cell>
        </row>
        <row r="19193">
          <cell r="A19193" t="str">
            <v>9900807</v>
          </cell>
          <cell r="I19193">
            <v>102400</v>
          </cell>
        </row>
        <row r="19194">
          <cell r="A19194" t="str">
            <v>9900807</v>
          </cell>
          <cell r="I19194">
            <v>225600</v>
          </cell>
        </row>
        <row r="19195">
          <cell r="A19195" t="str">
            <v>9900807</v>
          </cell>
          <cell r="I19195">
            <v>15897</v>
          </cell>
        </row>
        <row r="19196">
          <cell r="A19196" t="str">
            <v>9900807</v>
          </cell>
          <cell r="I19196">
            <v>15906</v>
          </cell>
        </row>
        <row r="19197">
          <cell r="A19197" t="str">
            <v>9900807</v>
          </cell>
          <cell r="I19197">
            <v>15897</v>
          </cell>
        </row>
        <row r="19198">
          <cell r="A19198" t="str">
            <v>9900807</v>
          </cell>
          <cell r="I19198">
            <v>14300</v>
          </cell>
        </row>
        <row r="19199">
          <cell r="A19199" t="str">
            <v>9900820</v>
          </cell>
          <cell r="I19199">
            <v>23311</v>
          </cell>
        </row>
        <row r="19200">
          <cell r="A19200" t="str">
            <v>9900820</v>
          </cell>
          <cell r="I19200">
            <v>109</v>
          </cell>
        </row>
        <row r="19201">
          <cell r="A19201" t="str">
            <v>9900820</v>
          </cell>
          <cell r="I19201">
            <v>10580</v>
          </cell>
        </row>
        <row r="19202">
          <cell r="A19202" t="str">
            <v>9900820</v>
          </cell>
          <cell r="I19202">
            <v>78213</v>
          </cell>
        </row>
        <row r="19203">
          <cell r="A19203" t="str">
            <v>9900820</v>
          </cell>
          <cell r="I19203">
            <v>286</v>
          </cell>
        </row>
        <row r="19204">
          <cell r="A19204" t="str">
            <v>9900820</v>
          </cell>
          <cell r="I19204">
            <v>35501</v>
          </cell>
        </row>
        <row r="19205">
          <cell r="A19205" t="str">
            <v>9900820</v>
          </cell>
          <cell r="I19205">
            <v>39781</v>
          </cell>
        </row>
        <row r="19206">
          <cell r="A19206" t="str">
            <v>9900820</v>
          </cell>
          <cell r="I19206">
            <v>162</v>
          </cell>
        </row>
        <row r="19207">
          <cell r="A19207" t="str">
            <v>9900820</v>
          </cell>
          <cell r="I19207">
            <v>18057</v>
          </cell>
        </row>
        <row r="19208">
          <cell r="A19208" t="str">
            <v>9900820</v>
          </cell>
          <cell r="I19208">
            <v>27405</v>
          </cell>
        </row>
        <row r="19209">
          <cell r="A19209" t="str">
            <v>9900820</v>
          </cell>
          <cell r="I19209">
            <v>156</v>
          </cell>
        </row>
        <row r="19210">
          <cell r="A19210" t="str">
            <v>9900820</v>
          </cell>
          <cell r="I19210">
            <v>12439</v>
          </cell>
        </row>
        <row r="19211">
          <cell r="A19211" t="str">
            <v>9900820</v>
          </cell>
          <cell r="I19211">
            <v>41404</v>
          </cell>
        </row>
        <row r="19212">
          <cell r="A19212" t="str">
            <v>9900820</v>
          </cell>
          <cell r="I19212">
            <v>304</v>
          </cell>
        </row>
        <row r="19213">
          <cell r="A19213" t="str">
            <v>9900820</v>
          </cell>
          <cell r="I19213">
            <v>18792</v>
          </cell>
        </row>
        <row r="19214">
          <cell r="A19214" t="str">
            <v>9900820</v>
          </cell>
          <cell r="I19214">
            <v>49544</v>
          </cell>
        </row>
        <row r="19215">
          <cell r="A19215" t="str">
            <v>9900820</v>
          </cell>
          <cell r="I19215">
            <v>466</v>
          </cell>
        </row>
        <row r="19216">
          <cell r="A19216" t="str">
            <v>9900820</v>
          </cell>
          <cell r="I19216">
            <v>22490</v>
          </cell>
        </row>
        <row r="19217">
          <cell r="A19217" t="str">
            <v>9900820</v>
          </cell>
          <cell r="I19217">
            <v>120076</v>
          </cell>
        </row>
        <row r="19218">
          <cell r="A19218" t="str">
            <v>9900820</v>
          </cell>
          <cell r="I19218">
            <v>422</v>
          </cell>
        </row>
        <row r="19219">
          <cell r="A19219" t="str">
            <v>9900820</v>
          </cell>
          <cell r="I19219">
            <v>54502</v>
          </cell>
        </row>
        <row r="19220">
          <cell r="A19220" t="str">
            <v>9900820</v>
          </cell>
          <cell r="I19220">
            <v>76315</v>
          </cell>
        </row>
        <row r="19221">
          <cell r="A19221" t="str">
            <v>9900820</v>
          </cell>
          <cell r="I19221">
            <v>246</v>
          </cell>
        </row>
        <row r="19222">
          <cell r="A19222" t="str">
            <v>9900820</v>
          </cell>
          <cell r="I19222">
            <v>34639</v>
          </cell>
        </row>
        <row r="19223">
          <cell r="A19223" t="str">
            <v>9901001</v>
          </cell>
          <cell r="I19223">
            <v>65000</v>
          </cell>
        </row>
        <row r="19224">
          <cell r="A19224" t="str">
            <v>9901001</v>
          </cell>
          <cell r="I19224">
            <v>34000</v>
          </cell>
        </row>
        <row r="19225">
          <cell r="A19225" t="str">
            <v>9901001</v>
          </cell>
          <cell r="I19225">
            <v>6000</v>
          </cell>
        </row>
        <row r="19226">
          <cell r="A19226" t="str">
            <v>9901100</v>
          </cell>
          <cell r="I19226">
            <v>196900</v>
          </cell>
        </row>
        <row r="19227">
          <cell r="A19227" t="str">
            <v>9901100</v>
          </cell>
          <cell r="I19227">
            <v>4000</v>
          </cell>
        </row>
        <row r="19228">
          <cell r="A19228" t="str">
            <v>9901100</v>
          </cell>
          <cell r="I19228">
            <v>6000</v>
          </cell>
        </row>
        <row r="19229">
          <cell r="A19229" t="str">
            <v>9901100</v>
          </cell>
          <cell r="I19229">
            <v>10000</v>
          </cell>
        </row>
        <row r="19230">
          <cell r="A19230" t="str">
            <v>9901100</v>
          </cell>
          <cell r="I19230">
            <v>64000</v>
          </cell>
        </row>
        <row r="19231">
          <cell r="A19231" t="str">
            <v>9901100</v>
          </cell>
          <cell r="I19231">
            <v>15000</v>
          </cell>
        </row>
        <row r="19232">
          <cell r="A19232" t="str">
            <v>9901100</v>
          </cell>
          <cell r="I19232">
            <v>28500</v>
          </cell>
        </row>
        <row r="19233">
          <cell r="A19233" t="str">
            <v>9901101</v>
          </cell>
          <cell r="I19233">
            <v>4000</v>
          </cell>
        </row>
        <row r="19234">
          <cell r="A19234" t="str">
            <v>9901101</v>
          </cell>
          <cell r="I19234">
            <v>2700</v>
          </cell>
        </row>
        <row r="19235">
          <cell r="A19235" t="str">
            <v>9901101</v>
          </cell>
          <cell r="I19235">
            <v>80000</v>
          </cell>
        </row>
        <row r="19236">
          <cell r="A19236" t="str">
            <v>9901101</v>
          </cell>
          <cell r="I19236">
            <v>6000</v>
          </cell>
        </row>
        <row r="19237">
          <cell r="A19237" t="str">
            <v>9901101</v>
          </cell>
          <cell r="I19237">
            <v>133000</v>
          </cell>
        </row>
        <row r="19238">
          <cell r="A19238" t="str">
            <v>9901101</v>
          </cell>
          <cell r="I19238">
            <v>60995</v>
          </cell>
        </row>
        <row r="19239">
          <cell r="A19239" t="str">
            <v>9901101</v>
          </cell>
          <cell r="I19239">
            <v>500000</v>
          </cell>
        </row>
        <row r="19240">
          <cell r="A19240" t="str">
            <v>9901101</v>
          </cell>
          <cell r="I19240">
            <v>15000</v>
          </cell>
        </row>
        <row r="19241">
          <cell r="A19241" t="str">
            <v>9901101</v>
          </cell>
          <cell r="I19241">
            <v>30000</v>
          </cell>
        </row>
        <row r="19242">
          <cell r="A19242" t="str">
            <v>9901301</v>
          </cell>
          <cell r="I19242">
            <v>1000</v>
          </cell>
        </row>
        <row r="19243">
          <cell r="A19243" t="str">
            <v>9901301</v>
          </cell>
          <cell r="I19243">
            <v>700</v>
          </cell>
        </row>
        <row r="19244">
          <cell r="A19244" t="str">
            <v>9901301</v>
          </cell>
          <cell r="I19244">
            <v>25000</v>
          </cell>
        </row>
        <row r="19245">
          <cell r="A19245" t="str">
            <v>9901301</v>
          </cell>
          <cell r="I19245">
            <v>35000</v>
          </cell>
        </row>
        <row r="19246">
          <cell r="A19246" t="str">
            <v>9901301</v>
          </cell>
          <cell r="I19246">
            <v>60000</v>
          </cell>
        </row>
        <row r="19247">
          <cell r="A19247" t="str">
            <v>9901301</v>
          </cell>
          <cell r="I19247">
            <v>9000</v>
          </cell>
        </row>
        <row r="19248">
          <cell r="A19248" t="str">
            <v>9901301</v>
          </cell>
          <cell r="I19248">
            <v>84000</v>
          </cell>
        </row>
        <row r="19249">
          <cell r="A19249" t="str">
            <v>9901301</v>
          </cell>
          <cell r="I19249">
            <v>1000</v>
          </cell>
        </row>
        <row r="19250">
          <cell r="A19250" t="str">
            <v>9901301</v>
          </cell>
          <cell r="I19250">
            <v>10000</v>
          </cell>
        </row>
        <row r="19251">
          <cell r="A19251" t="str">
            <v>9901301</v>
          </cell>
          <cell r="I19251">
            <v>54000</v>
          </cell>
        </row>
        <row r="19252">
          <cell r="A19252" t="str">
            <v>9901301</v>
          </cell>
          <cell r="I19252">
            <v>11000</v>
          </cell>
        </row>
        <row r="19253">
          <cell r="A19253" t="str">
            <v>9901301</v>
          </cell>
          <cell r="I19253">
            <v>5800</v>
          </cell>
        </row>
        <row r="19254">
          <cell r="A19254" t="str">
            <v>9901301</v>
          </cell>
          <cell r="I19254">
            <v>3000</v>
          </cell>
        </row>
        <row r="19255">
          <cell r="A19255" t="str">
            <v>9901301</v>
          </cell>
          <cell r="I19255">
            <v>5000</v>
          </cell>
        </row>
        <row r="19256">
          <cell r="A19256" t="str">
            <v>9901301</v>
          </cell>
          <cell r="I19256">
            <v>10000</v>
          </cell>
        </row>
        <row r="19257">
          <cell r="A19257" t="str">
            <v>9901301</v>
          </cell>
          <cell r="I19257">
            <v>5800</v>
          </cell>
        </row>
        <row r="19258">
          <cell r="A19258" t="str">
            <v>9901301</v>
          </cell>
          <cell r="I19258">
            <v>10000</v>
          </cell>
        </row>
        <row r="19259">
          <cell r="A19259" t="str">
            <v>9901301</v>
          </cell>
          <cell r="I19259">
            <v>1400</v>
          </cell>
        </row>
        <row r="19260">
          <cell r="A19260" t="str">
            <v>9901301</v>
          </cell>
          <cell r="I19260">
            <v>4500</v>
          </cell>
        </row>
        <row r="19261">
          <cell r="A19261" t="str">
            <v>9901301</v>
          </cell>
          <cell r="I19261">
            <v>4500</v>
          </cell>
        </row>
        <row r="19262">
          <cell r="A19262" t="str">
            <v>9901301</v>
          </cell>
          <cell r="I19262">
            <v>8500</v>
          </cell>
        </row>
        <row r="19263">
          <cell r="A19263" t="str">
            <v>9901301</v>
          </cell>
          <cell r="I19263">
            <v>700</v>
          </cell>
        </row>
        <row r="19264">
          <cell r="A19264" t="str">
            <v>9901301</v>
          </cell>
          <cell r="I19264">
            <v>8938</v>
          </cell>
        </row>
        <row r="19265">
          <cell r="A19265" t="str">
            <v>9901301</v>
          </cell>
          <cell r="I19265">
            <v>1267</v>
          </cell>
        </row>
        <row r="19266">
          <cell r="A19266" t="str">
            <v>9901301</v>
          </cell>
          <cell r="I19266">
            <v>2200</v>
          </cell>
        </row>
        <row r="19267">
          <cell r="A19267" t="str">
            <v>9901301</v>
          </cell>
          <cell r="I19267">
            <v>8833</v>
          </cell>
        </row>
        <row r="19268">
          <cell r="A19268" t="str">
            <v>9901301</v>
          </cell>
          <cell r="I19268">
            <v>300000</v>
          </cell>
        </row>
        <row r="19269">
          <cell r="A19269" t="str">
            <v>9901301</v>
          </cell>
          <cell r="I19269">
            <v>8000</v>
          </cell>
        </row>
        <row r="19270">
          <cell r="A19270" t="str">
            <v>9901301</v>
          </cell>
          <cell r="I19270">
            <v>10000</v>
          </cell>
        </row>
        <row r="19271">
          <cell r="A19271" t="str">
            <v>9901301</v>
          </cell>
          <cell r="I19271">
            <v>4000</v>
          </cell>
        </row>
        <row r="19272">
          <cell r="A19272" t="str">
            <v>9901301</v>
          </cell>
          <cell r="I19272">
            <v>4000</v>
          </cell>
        </row>
        <row r="19273">
          <cell r="A19273" t="str">
            <v>9901321</v>
          </cell>
          <cell r="I19273">
            <v>30000</v>
          </cell>
        </row>
        <row r="19274">
          <cell r="A19274" t="str">
            <v>9901321</v>
          </cell>
          <cell r="I19274">
            <v>20000</v>
          </cell>
        </row>
        <row r="19275">
          <cell r="A19275" t="str">
            <v>9901321</v>
          </cell>
          <cell r="I19275">
            <v>50000</v>
          </cell>
        </row>
        <row r="19276">
          <cell r="A19276" t="str">
            <v>9901321</v>
          </cell>
          <cell r="I19276">
            <v>12176</v>
          </cell>
        </row>
        <row r="19277">
          <cell r="A19277" t="str">
            <v>9901321</v>
          </cell>
          <cell r="I19277">
            <v>26825</v>
          </cell>
        </row>
        <row r="19278">
          <cell r="A19278" t="str">
            <v>9901321</v>
          </cell>
          <cell r="I19278">
            <v>45000</v>
          </cell>
        </row>
        <row r="19279">
          <cell r="A19279" t="str">
            <v>9901321</v>
          </cell>
          <cell r="I19279">
            <v>2381</v>
          </cell>
        </row>
        <row r="19280">
          <cell r="A19280" t="str">
            <v>9901321</v>
          </cell>
          <cell r="I19280">
            <v>5618</v>
          </cell>
        </row>
        <row r="19281">
          <cell r="A19281" t="str">
            <v>9901501</v>
          </cell>
          <cell r="I19281">
            <v>223500</v>
          </cell>
        </row>
        <row r="19282">
          <cell r="A19282" t="str">
            <v>9901502</v>
          </cell>
          <cell r="I19282">
            <v>300000</v>
          </cell>
        </row>
        <row r="19283">
          <cell r="A19283" t="str">
            <v>9901503</v>
          </cell>
          <cell r="I19283">
            <v>30500</v>
          </cell>
        </row>
        <row r="19284">
          <cell r="A19284" t="str">
            <v>9901504</v>
          </cell>
          <cell r="I19284">
            <v>108000</v>
          </cell>
        </row>
        <row r="19285">
          <cell r="A19285" t="str">
            <v>9901504</v>
          </cell>
          <cell r="I19285">
            <v>9990</v>
          </cell>
        </row>
        <row r="19286">
          <cell r="A19286" t="str">
            <v>9901504</v>
          </cell>
          <cell r="I19286">
            <v>22010</v>
          </cell>
        </row>
        <row r="19287">
          <cell r="A19287" t="str">
            <v>9901600</v>
          </cell>
          <cell r="I19287">
            <v>15350</v>
          </cell>
        </row>
        <row r="19288">
          <cell r="A19288" t="str">
            <v>99008010</v>
          </cell>
          <cell r="I19288">
            <v>123000</v>
          </cell>
        </row>
        <row r="19289">
          <cell r="A19289" t="str">
            <v>99008010</v>
          </cell>
          <cell r="I19289">
            <v>22794920</v>
          </cell>
        </row>
        <row r="19290">
          <cell r="A19290" t="str">
            <v>99008010</v>
          </cell>
          <cell r="I19290">
            <v>17204980</v>
          </cell>
        </row>
        <row r="19291">
          <cell r="A19291" t="str">
            <v>99008010</v>
          </cell>
          <cell r="I19291">
            <v>137208</v>
          </cell>
        </row>
        <row r="19292">
          <cell r="A19292" t="str">
            <v>99008010</v>
          </cell>
          <cell r="I19292">
            <v>1445781</v>
          </cell>
        </row>
        <row r="19293">
          <cell r="A19293" t="str">
            <v>99008010</v>
          </cell>
          <cell r="I19293">
            <v>14764162</v>
          </cell>
        </row>
        <row r="19294">
          <cell r="A19294" t="str">
            <v>99008010</v>
          </cell>
          <cell r="I19294">
            <v>3418887</v>
          </cell>
        </row>
        <row r="19295">
          <cell r="A19295" t="str">
            <v>99008010</v>
          </cell>
          <cell r="I19295">
            <v>7040506</v>
          </cell>
        </row>
        <row r="19296">
          <cell r="A19296" t="str">
            <v>99008010</v>
          </cell>
          <cell r="I19296">
            <v>882744</v>
          </cell>
        </row>
        <row r="19297">
          <cell r="A19297" t="str">
            <v>99008010</v>
          </cell>
          <cell r="I19297">
            <v>1415725</v>
          </cell>
        </row>
        <row r="19298">
          <cell r="A19298" t="str">
            <v>99008010</v>
          </cell>
          <cell r="I19298">
            <v>1326445</v>
          </cell>
        </row>
        <row r="19299">
          <cell r="A19299" t="str">
            <v>99008010</v>
          </cell>
          <cell r="I19299">
            <v>840238</v>
          </cell>
        </row>
        <row r="19300">
          <cell r="A19300" t="str">
            <v>99008010</v>
          </cell>
          <cell r="I19300">
            <v>219463</v>
          </cell>
        </row>
        <row r="19301">
          <cell r="A19301" t="str">
            <v>99008010</v>
          </cell>
          <cell r="I19301">
            <v>5936998</v>
          </cell>
        </row>
        <row r="19302">
          <cell r="A19302" t="str">
            <v>99008010</v>
          </cell>
          <cell r="I19302">
            <v>5838090</v>
          </cell>
        </row>
        <row r="19303">
          <cell r="A19303" t="str">
            <v>99008010</v>
          </cell>
          <cell r="I19303">
            <v>50559</v>
          </cell>
        </row>
        <row r="19304">
          <cell r="A19304" t="str">
            <v>99008010</v>
          </cell>
          <cell r="I19304">
            <v>1418</v>
          </cell>
        </row>
        <row r="19305">
          <cell r="A19305" t="str">
            <v>99008010</v>
          </cell>
          <cell r="I19305">
            <v>158195</v>
          </cell>
        </row>
        <row r="19306">
          <cell r="A19306" t="str">
            <v>99008010</v>
          </cell>
          <cell r="I19306">
            <v>7003530</v>
          </cell>
        </row>
        <row r="19307">
          <cell r="A19307" t="str">
            <v>99008010</v>
          </cell>
          <cell r="I19307">
            <v>5197377</v>
          </cell>
        </row>
        <row r="19308">
          <cell r="A19308" t="str">
            <v>99008010</v>
          </cell>
          <cell r="I19308">
            <v>38104</v>
          </cell>
        </row>
        <row r="19309">
          <cell r="A19309" t="str">
            <v>99008010</v>
          </cell>
          <cell r="I19309">
            <v>422461</v>
          </cell>
        </row>
        <row r="19310">
          <cell r="A19310" t="str">
            <v>99008010</v>
          </cell>
          <cell r="I19310">
            <v>5824173</v>
          </cell>
        </row>
        <row r="19311">
          <cell r="A19311" t="str">
            <v>99008010</v>
          </cell>
          <cell r="I19311">
            <v>1164378</v>
          </cell>
        </row>
        <row r="19312">
          <cell r="A19312" t="str">
            <v>99008010</v>
          </cell>
          <cell r="I19312">
            <v>2616503</v>
          </cell>
        </row>
        <row r="19313">
          <cell r="A19313" t="str">
            <v>99008010</v>
          </cell>
          <cell r="I19313">
            <v>351688</v>
          </cell>
        </row>
        <row r="19314">
          <cell r="A19314" t="str">
            <v>99008010</v>
          </cell>
          <cell r="I19314">
            <v>441273</v>
          </cell>
        </row>
        <row r="19315">
          <cell r="A19315" t="str">
            <v>99008010</v>
          </cell>
          <cell r="I19315">
            <v>479511</v>
          </cell>
        </row>
        <row r="19316">
          <cell r="A19316" t="str">
            <v>99008010</v>
          </cell>
          <cell r="I19316">
            <v>202423</v>
          </cell>
        </row>
        <row r="19317">
          <cell r="A19317" t="str">
            <v>99008010</v>
          </cell>
          <cell r="I19317">
            <v>57402</v>
          </cell>
        </row>
        <row r="19318">
          <cell r="A19318" t="str">
            <v>99008010</v>
          </cell>
          <cell r="I19318">
            <v>1872797</v>
          </cell>
        </row>
        <row r="19319">
          <cell r="A19319" t="str">
            <v>99008010</v>
          </cell>
          <cell r="I19319">
            <v>1805029</v>
          </cell>
        </row>
        <row r="19320">
          <cell r="A19320" t="str">
            <v>99008010</v>
          </cell>
          <cell r="I19320">
            <v>12496</v>
          </cell>
        </row>
        <row r="19321">
          <cell r="A19321" t="str">
            <v>99008010</v>
          </cell>
          <cell r="I19321">
            <v>349</v>
          </cell>
        </row>
        <row r="19322">
          <cell r="A19322" t="str">
            <v>99008010</v>
          </cell>
          <cell r="I19322">
            <v>74751</v>
          </cell>
        </row>
        <row r="19323">
          <cell r="A19323" t="str">
            <v>99008010</v>
          </cell>
          <cell r="I19323">
            <v>36946378</v>
          </cell>
        </row>
        <row r="19324">
          <cell r="A19324" t="str">
            <v>99008010</v>
          </cell>
          <cell r="I19324">
            <v>27593894</v>
          </cell>
        </row>
        <row r="19325">
          <cell r="A19325" t="str">
            <v>99008010</v>
          </cell>
          <cell r="I19325">
            <v>220430</v>
          </cell>
        </row>
        <row r="19326">
          <cell r="A19326" t="str">
            <v>99008010</v>
          </cell>
          <cell r="I19326">
            <v>2433446</v>
          </cell>
        </row>
        <row r="19327">
          <cell r="A19327" t="str">
            <v>99008010</v>
          </cell>
          <cell r="I19327">
            <v>27043152</v>
          </cell>
        </row>
        <row r="19328">
          <cell r="A19328" t="str">
            <v>99008010</v>
          </cell>
          <cell r="I19328">
            <v>5871382</v>
          </cell>
        </row>
        <row r="19329">
          <cell r="A19329" t="str">
            <v>99008010</v>
          </cell>
          <cell r="I19329">
            <v>12722038</v>
          </cell>
        </row>
        <row r="19330">
          <cell r="A19330" t="str">
            <v>99008010</v>
          </cell>
          <cell r="I19330">
            <v>1654809</v>
          </cell>
        </row>
        <row r="19331">
          <cell r="A19331" t="str">
            <v>99008010</v>
          </cell>
          <cell r="I19331">
            <v>2321811</v>
          </cell>
        </row>
        <row r="19332">
          <cell r="A19332" t="str">
            <v>99008010</v>
          </cell>
          <cell r="I19332">
            <v>2340343</v>
          </cell>
        </row>
        <row r="19333">
          <cell r="A19333" t="str">
            <v>99008010</v>
          </cell>
          <cell r="I19333">
            <v>1217933</v>
          </cell>
        </row>
        <row r="19334">
          <cell r="A19334" t="str">
            <v>99008010</v>
          </cell>
          <cell r="I19334">
            <v>334746</v>
          </cell>
        </row>
        <row r="19335">
          <cell r="A19335" t="str">
            <v>99008010</v>
          </cell>
          <cell r="I19335">
            <v>10680389</v>
          </cell>
        </row>
        <row r="19336">
          <cell r="A19336" t="str">
            <v>99008010</v>
          </cell>
          <cell r="I19336">
            <v>10201473</v>
          </cell>
        </row>
        <row r="19337">
          <cell r="A19337" t="str">
            <v>99008010</v>
          </cell>
          <cell r="I19337">
            <v>79731</v>
          </cell>
        </row>
        <row r="19338">
          <cell r="A19338" t="str">
            <v>99008010</v>
          </cell>
          <cell r="I19338">
            <v>2181</v>
          </cell>
        </row>
        <row r="19339">
          <cell r="A19339" t="str">
            <v>99008010</v>
          </cell>
          <cell r="I19339">
            <v>332743</v>
          </cell>
        </row>
        <row r="19340">
          <cell r="A19340" t="str">
            <v>99008010</v>
          </cell>
          <cell r="I19340">
            <v>131168</v>
          </cell>
        </row>
        <row r="19341">
          <cell r="A19341" t="str">
            <v>99008010</v>
          </cell>
          <cell r="I19341">
            <v>69705</v>
          </cell>
        </row>
        <row r="19342">
          <cell r="A19342" t="str">
            <v>99008010</v>
          </cell>
          <cell r="I19342">
            <v>4132</v>
          </cell>
        </row>
        <row r="19343">
          <cell r="A19343" t="str">
            <v>99008010</v>
          </cell>
          <cell r="I19343">
            <v>40202</v>
          </cell>
        </row>
        <row r="19344">
          <cell r="A19344" t="str">
            <v>99008010</v>
          </cell>
          <cell r="I19344">
            <v>71174</v>
          </cell>
        </row>
        <row r="19345">
          <cell r="A19345" t="str">
            <v>99008010</v>
          </cell>
          <cell r="I19345">
            <v>13855</v>
          </cell>
        </row>
        <row r="19346">
          <cell r="A19346" t="str">
            <v>99008010</v>
          </cell>
          <cell r="I19346">
            <v>43891</v>
          </cell>
        </row>
        <row r="19347">
          <cell r="A19347" t="str">
            <v>99008010</v>
          </cell>
          <cell r="I19347">
            <v>3413</v>
          </cell>
        </row>
        <row r="19348">
          <cell r="A19348" t="str">
            <v>99008010</v>
          </cell>
          <cell r="I19348">
            <v>3283</v>
          </cell>
        </row>
        <row r="19349">
          <cell r="A19349" t="str">
            <v>99008010</v>
          </cell>
          <cell r="I19349">
            <v>11431</v>
          </cell>
        </row>
        <row r="19350">
          <cell r="A19350" t="str">
            <v>99008010</v>
          </cell>
          <cell r="I19350">
            <v>2308</v>
          </cell>
        </row>
        <row r="19351">
          <cell r="A19351" t="str">
            <v>99008010</v>
          </cell>
          <cell r="I19351">
            <v>3031</v>
          </cell>
        </row>
        <row r="19352">
          <cell r="A19352" t="str">
            <v>99008010</v>
          </cell>
          <cell r="I19352">
            <v>83224</v>
          </cell>
        </row>
        <row r="19353">
          <cell r="A19353" t="str">
            <v>99008010</v>
          </cell>
          <cell r="I19353">
            <v>103447</v>
          </cell>
        </row>
        <row r="19354">
          <cell r="A19354" t="str">
            <v>99008010</v>
          </cell>
          <cell r="I19354">
            <v>3160</v>
          </cell>
        </row>
        <row r="19355">
          <cell r="A19355" t="str">
            <v>99008011</v>
          </cell>
          <cell r="I19355">
            <v>21498</v>
          </cell>
        </row>
        <row r="19356">
          <cell r="A19356" t="str">
            <v>99008011</v>
          </cell>
          <cell r="I19356">
            <v>29502</v>
          </cell>
        </row>
        <row r="19357">
          <cell r="A19357" t="str">
            <v>99008011</v>
          </cell>
          <cell r="I19357">
            <v>23606</v>
          </cell>
        </row>
        <row r="19358">
          <cell r="A19358" t="str">
            <v>99008011</v>
          </cell>
          <cell r="I19358">
            <v>6250</v>
          </cell>
        </row>
        <row r="19359">
          <cell r="A19359" t="str">
            <v>99008011</v>
          </cell>
          <cell r="I19359">
            <v>15310</v>
          </cell>
        </row>
        <row r="19360">
          <cell r="A19360" t="str">
            <v>99008011</v>
          </cell>
          <cell r="I19360">
            <v>39000</v>
          </cell>
        </row>
        <row r="19361">
          <cell r="A19361" t="str">
            <v>99008011</v>
          </cell>
          <cell r="I19361">
            <v>33000</v>
          </cell>
        </row>
        <row r="19362">
          <cell r="A19362" t="str">
            <v>99008011</v>
          </cell>
          <cell r="I19362">
            <v>24686</v>
          </cell>
        </row>
        <row r="19363">
          <cell r="A19363" t="str">
            <v>99008011</v>
          </cell>
          <cell r="I19363">
            <v>17000</v>
          </cell>
        </row>
        <row r="19364">
          <cell r="A19364" t="str">
            <v>99008011</v>
          </cell>
          <cell r="I19364">
            <v>24065</v>
          </cell>
        </row>
        <row r="19365">
          <cell r="A19365" t="str">
            <v>99008011</v>
          </cell>
          <cell r="I19365">
            <v>58961</v>
          </cell>
        </row>
        <row r="19366">
          <cell r="A19366" t="str">
            <v>99008011</v>
          </cell>
          <cell r="I19366">
            <v>740</v>
          </cell>
        </row>
        <row r="19367">
          <cell r="A19367" t="str">
            <v>99008011</v>
          </cell>
          <cell r="I19367">
            <v>35372</v>
          </cell>
        </row>
        <row r="19368">
          <cell r="A19368" t="str">
            <v>99008011</v>
          </cell>
          <cell r="I19368">
            <v>86664</v>
          </cell>
        </row>
        <row r="19369">
          <cell r="A19369" t="str">
            <v>99008011</v>
          </cell>
          <cell r="I19369">
            <v>1087</v>
          </cell>
        </row>
        <row r="19370">
          <cell r="A19370" t="str">
            <v>99008011</v>
          </cell>
          <cell r="I19370">
            <v>26739</v>
          </cell>
        </row>
        <row r="19371">
          <cell r="A19371" t="str">
            <v>99008011</v>
          </cell>
          <cell r="I19371">
            <v>65512</v>
          </cell>
        </row>
        <row r="19372">
          <cell r="A19372" t="str">
            <v>99008011</v>
          </cell>
          <cell r="I19372">
            <v>822</v>
          </cell>
        </row>
        <row r="19373">
          <cell r="A19373" t="str">
            <v>99008011</v>
          </cell>
          <cell r="I19373">
            <v>66848</v>
          </cell>
        </row>
        <row r="19374">
          <cell r="A19374" t="str">
            <v>99008011</v>
          </cell>
          <cell r="I19374">
            <v>163781</v>
          </cell>
        </row>
        <row r="19375">
          <cell r="A19375" t="str">
            <v>99008011</v>
          </cell>
          <cell r="I19375">
            <v>2056</v>
          </cell>
        </row>
        <row r="19376">
          <cell r="A19376" t="str">
            <v>99008011</v>
          </cell>
          <cell r="I19376">
            <v>171431</v>
          </cell>
        </row>
        <row r="19377">
          <cell r="A19377" t="str">
            <v>99008011</v>
          </cell>
          <cell r="I19377">
            <v>252212</v>
          </cell>
        </row>
        <row r="19378">
          <cell r="A19378" t="str">
            <v>99008011</v>
          </cell>
          <cell r="I19378">
            <v>4050</v>
          </cell>
        </row>
        <row r="19379">
          <cell r="A19379" t="str">
            <v>99008011</v>
          </cell>
          <cell r="I19379">
            <v>13801</v>
          </cell>
        </row>
        <row r="19380">
          <cell r="A19380" t="str">
            <v>99008011</v>
          </cell>
          <cell r="I19380">
            <v>19059</v>
          </cell>
        </row>
        <row r="19381">
          <cell r="A19381" t="str">
            <v>99008011</v>
          </cell>
          <cell r="I19381">
            <v>9946</v>
          </cell>
        </row>
        <row r="19382">
          <cell r="A19382" t="str">
            <v>99008011</v>
          </cell>
          <cell r="I19382">
            <v>13735</v>
          </cell>
        </row>
        <row r="19383">
          <cell r="A19383" t="str">
            <v>99008011</v>
          </cell>
          <cell r="I19383">
            <v>42554</v>
          </cell>
        </row>
        <row r="19384">
          <cell r="A19384" t="str">
            <v>99008011</v>
          </cell>
          <cell r="I19384">
            <v>58765</v>
          </cell>
        </row>
        <row r="19385">
          <cell r="A19385" t="str">
            <v>99008011</v>
          </cell>
          <cell r="I19385">
            <v>9145</v>
          </cell>
        </row>
        <row r="19386">
          <cell r="A19386" t="str">
            <v>99008011</v>
          </cell>
          <cell r="I19386">
            <v>21355</v>
          </cell>
        </row>
        <row r="19387">
          <cell r="A19387" t="str">
            <v>99008012</v>
          </cell>
          <cell r="I19387">
            <v>69767</v>
          </cell>
        </row>
        <row r="19388">
          <cell r="A19388" t="str">
            <v>99008012</v>
          </cell>
          <cell r="I19388">
            <v>19098</v>
          </cell>
        </row>
        <row r="19389">
          <cell r="A19389" t="str">
            <v>99008012</v>
          </cell>
          <cell r="I19389">
            <v>104635</v>
          </cell>
        </row>
        <row r="19390">
          <cell r="A19390" t="str">
            <v>99008012</v>
          </cell>
          <cell r="I19390">
            <v>27907</v>
          </cell>
        </row>
        <row r="19391">
          <cell r="A19391" t="str">
            <v>99008012</v>
          </cell>
          <cell r="I19391">
            <v>7639</v>
          </cell>
        </row>
        <row r="19392">
          <cell r="A19392" t="str">
            <v>99008012</v>
          </cell>
          <cell r="I19392">
            <v>41853</v>
          </cell>
        </row>
        <row r="19393">
          <cell r="A19393" t="str">
            <v>99008012</v>
          </cell>
          <cell r="I19393">
            <v>51163</v>
          </cell>
        </row>
        <row r="19394">
          <cell r="A19394" t="str">
            <v>99008012</v>
          </cell>
          <cell r="I19394">
            <v>14005</v>
          </cell>
        </row>
        <row r="19395">
          <cell r="A19395" t="str">
            <v>99008012</v>
          </cell>
          <cell r="I19395">
            <v>76732</v>
          </cell>
        </row>
        <row r="19396">
          <cell r="A19396" t="str">
            <v>99008012</v>
          </cell>
          <cell r="I19396">
            <v>83721</v>
          </cell>
        </row>
        <row r="19397">
          <cell r="A19397" t="str">
            <v>99008012</v>
          </cell>
          <cell r="I19397">
            <v>22918</v>
          </cell>
        </row>
        <row r="19398">
          <cell r="A19398" t="str">
            <v>99008012</v>
          </cell>
          <cell r="I19398">
            <v>125562</v>
          </cell>
        </row>
        <row r="19399">
          <cell r="A19399" t="str">
            <v>99008012</v>
          </cell>
          <cell r="I19399">
            <v>111628</v>
          </cell>
        </row>
        <row r="19400">
          <cell r="A19400" t="str">
            <v>99008012</v>
          </cell>
          <cell r="I19400">
            <v>30557</v>
          </cell>
        </row>
        <row r="19401">
          <cell r="A19401" t="str">
            <v>99008012</v>
          </cell>
          <cell r="I19401">
            <v>167415</v>
          </cell>
        </row>
        <row r="19402">
          <cell r="A19402" t="str">
            <v>99008012</v>
          </cell>
          <cell r="I19402">
            <v>2500</v>
          </cell>
        </row>
        <row r="19403">
          <cell r="A19403" t="str">
            <v>99008012</v>
          </cell>
          <cell r="I19403">
            <v>106976</v>
          </cell>
        </row>
        <row r="19404">
          <cell r="A19404" t="str">
            <v>99008012</v>
          </cell>
          <cell r="I19404">
            <v>29284</v>
          </cell>
        </row>
        <row r="19405">
          <cell r="A19405" t="str">
            <v>99008012</v>
          </cell>
          <cell r="I19405">
            <v>160440</v>
          </cell>
        </row>
        <row r="19406">
          <cell r="A19406" t="str">
            <v>99008012</v>
          </cell>
          <cell r="I19406">
            <v>2500</v>
          </cell>
        </row>
        <row r="19407">
          <cell r="A19407" t="str">
            <v>99008012</v>
          </cell>
          <cell r="I19407">
            <v>13953</v>
          </cell>
        </row>
        <row r="19408">
          <cell r="A19408" t="str">
            <v>99008012</v>
          </cell>
          <cell r="I19408">
            <v>3820</v>
          </cell>
        </row>
        <row r="19409">
          <cell r="A19409" t="str">
            <v>99008012</v>
          </cell>
          <cell r="I19409">
            <v>20927</v>
          </cell>
        </row>
        <row r="19410">
          <cell r="A19410" t="str">
            <v>99008013</v>
          </cell>
          <cell r="I19410">
            <v>10836</v>
          </cell>
        </row>
        <row r="19411">
          <cell r="A19411" t="str">
            <v>99008013</v>
          </cell>
          <cell r="I19411">
            <v>24064</v>
          </cell>
        </row>
        <row r="19412">
          <cell r="A19412" t="str">
            <v>99008013</v>
          </cell>
          <cell r="I19412">
            <v>11920</v>
          </cell>
        </row>
        <row r="19413">
          <cell r="A19413" t="str">
            <v>99008013</v>
          </cell>
          <cell r="I19413">
            <v>26470</v>
          </cell>
        </row>
        <row r="19414">
          <cell r="A19414" t="str">
            <v>99008013</v>
          </cell>
          <cell r="I19414">
            <v>13003</v>
          </cell>
        </row>
        <row r="19415">
          <cell r="A19415" t="str">
            <v>99008013</v>
          </cell>
          <cell r="I19415">
            <v>28877</v>
          </cell>
        </row>
        <row r="19416">
          <cell r="A19416" t="str">
            <v>99008013</v>
          </cell>
          <cell r="I19416">
            <v>5418</v>
          </cell>
        </row>
        <row r="19417">
          <cell r="A19417" t="str">
            <v>99008013</v>
          </cell>
          <cell r="I19417">
            <v>12032</v>
          </cell>
        </row>
        <row r="19418">
          <cell r="A19418" t="str">
            <v>99008013</v>
          </cell>
          <cell r="I19418">
            <v>37438</v>
          </cell>
        </row>
        <row r="19419">
          <cell r="A19419" t="str">
            <v>99008013</v>
          </cell>
          <cell r="I19419">
            <v>81222</v>
          </cell>
        </row>
        <row r="19420">
          <cell r="A19420" t="str">
            <v>99008013</v>
          </cell>
          <cell r="I19420">
            <v>500</v>
          </cell>
        </row>
        <row r="19421">
          <cell r="A19421" t="str">
            <v>99008013</v>
          </cell>
          <cell r="I19421">
            <v>30341</v>
          </cell>
        </row>
        <row r="19422">
          <cell r="A19422" t="str">
            <v>99008013</v>
          </cell>
          <cell r="I19422">
            <v>67379</v>
          </cell>
        </row>
        <row r="19423">
          <cell r="A19423" t="str">
            <v>99008013</v>
          </cell>
          <cell r="I19423">
            <v>500</v>
          </cell>
        </row>
        <row r="19424">
          <cell r="A19424" t="str">
            <v>99008016</v>
          </cell>
          <cell r="I19424">
            <v>-51200</v>
          </cell>
        </row>
        <row r="19425">
          <cell r="A19425" t="str">
            <v>99008016</v>
          </cell>
          <cell r="I19425">
            <v>39695</v>
          </cell>
        </row>
        <row r="19426">
          <cell r="A19426" t="str">
            <v>99008016</v>
          </cell>
          <cell r="I19426">
            <v>87455</v>
          </cell>
        </row>
        <row r="19427">
          <cell r="A19427" t="str">
            <v>99008016</v>
          </cell>
          <cell r="I19427">
            <v>1000</v>
          </cell>
        </row>
        <row r="19428">
          <cell r="A19428" t="str">
            <v>99008016</v>
          </cell>
          <cell r="I19428">
            <v>1961</v>
          </cell>
        </row>
        <row r="19429">
          <cell r="A19429" t="str">
            <v>99008016</v>
          </cell>
          <cell r="I19429">
            <v>4319</v>
          </cell>
        </row>
        <row r="19430">
          <cell r="A19430" t="str">
            <v>99008016</v>
          </cell>
          <cell r="I19430">
            <v>9313</v>
          </cell>
        </row>
        <row r="19431">
          <cell r="A19431" t="str">
            <v>99008016</v>
          </cell>
          <cell r="I19431">
            <v>20517</v>
          </cell>
        </row>
        <row r="19432">
          <cell r="A19432" t="str">
            <v>99008017</v>
          </cell>
          <cell r="I19432">
            <v>10000</v>
          </cell>
        </row>
        <row r="19433">
          <cell r="A19433" t="str">
            <v>99008018</v>
          </cell>
          <cell r="I19433">
            <v>50000</v>
          </cell>
        </row>
        <row r="19434">
          <cell r="A19434" t="str">
            <v>99008018</v>
          </cell>
          <cell r="I19434">
            <v>5000</v>
          </cell>
        </row>
        <row r="19435">
          <cell r="A19435" t="str">
            <v>99008018</v>
          </cell>
          <cell r="I19435">
            <v>94000</v>
          </cell>
        </row>
        <row r="19436">
          <cell r="A19436" t="str">
            <v>99008018</v>
          </cell>
          <cell r="I19436">
            <v>50000</v>
          </cell>
        </row>
        <row r="19437">
          <cell r="A19437" t="str">
            <v>99008018</v>
          </cell>
          <cell r="I19437">
            <v>7000</v>
          </cell>
        </row>
        <row r="19438">
          <cell r="A19438" t="str">
            <v>99008018</v>
          </cell>
          <cell r="I19438">
            <v>5000</v>
          </cell>
        </row>
        <row r="19439">
          <cell r="A19439" t="str">
            <v>99010022</v>
          </cell>
          <cell r="I19439">
            <v>86687</v>
          </cell>
        </row>
        <row r="19440">
          <cell r="A19440" t="str">
            <v>99010022</v>
          </cell>
          <cell r="I19440">
            <v>195000</v>
          </cell>
        </row>
        <row r="19441">
          <cell r="A19441" t="str">
            <v>99010022</v>
          </cell>
          <cell r="I19441">
            <v>9073</v>
          </cell>
        </row>
        <row r="19442">
          <cell r="A19442" t="str">
            <v>99010022</v>
          </cell>
          <cell r="I19442">
            <v>7260</v>
          </cell>
        </row>
        <row r="19443">
          <cell r="A19443" t="str">
            <v>99010022</v>
          </cell>
          <cell r="I19443">
            <v>16647</v>
          </cell>
        </row>
        <row r="19444">
          <cell r="A19444" t="str">
            <v>99010022</v>
          </cell>
          <cell r="I19444">
            <v>19121</v>
          </cell>
        </row>
        <row r="19445">
          <cell r="A19445" t="str">
            <v>99010022</v>
          </cell>
          <cell r="I19445">
            <v>8679</v>
          </cell>
        </row>
        <row r="19446">
          <cell r="A19446" t="str">
            <v>99010022</v>
          </cell>
          <cell r="I19446">
            <v>30539</v>
          </cell>
        </row>
        <row r="19447">
          <cell r="A19447" t="str">
            <v>99010022</v>
          </cell>
          <cell r="I19447">
            <v>6397</v>
          </cell>
        </row>
        <row r="19448">
          <cell r="A19448" t="str">
            <v>99010022</v>
          </cell>
          <cell r="I19448">
            <v>2904</v>
          </cell>
        </row>
        <row r="19449">
          <cell r="A19449" t="str">
            <v>990081221</v>
          </cell>
          <cell r="I19449">
            <v>18732</v>
          </cell>
        </row>
        <row r="19450">
          <cell r="A19450" t="str">
            <v>990081221</v>
          </cell>
          <cell r="I19450">
            <v>41268</v>
          </cell>
        </row>
        <row r="19451">
          <cell r="A19451" t="str">
            <v>990081222</v>
          </cell>
          <cell r="I19451">
            <v>45737</v>
          </cell>
        </row>
        <row r="19452">
          <cell r="A19452" t="str">
            <v>990081222</v>
          </cell>
          <cell r="I19452">
            <v>100763</v>
          </cell>
        </row>
        <row r="19453">
          <cell r="A19453" t="str">
            <v>990081223</v>
          </cell>
          <cell r="I19453">
            <v>79721</v>
          </cell>
        </row>
        <row r="19454">
          <cell r="A19454" t="str">
            <v>990081223</v>
          </cell>
          <cell r="I19454">
            <v>175637</v>
          </cell>
        </row>
        <row r="19455">
          <cell r="A19455" t="str">
            <v>990081223</v>
          </cell>
          <cell r="I19455">
            <v>650</v>
          </cell>
        </row>
        <row r="19456">
          <cell r="A19456" t="str">
            <v>990081225</v>
          </cell>
          <cell r="I19456">
            <v>164065</v>
          </cell>
        </row>
        <row r="19457">
          <cell r="A19457" t="str">
            <v>990081225</v>
          </cell>
          <cell r="I19457">
            <v>361457</v>
          </cell>
        </row>
        <row r="19458">
          <cell r="A19458" t="str">
            <v>990081225</v>
          </cell>
          <cell r="I19458">
            <v>2101</v>
          </cell>
        </row>
        <row r="19459">
          <cell r="A19459" t="str">
            <v>990081226</v>
          </cell>
          <cell r="I19459">
            <v>37005</v>
          </cell>
        </row>
        <row r="19460">
          <cell r="A19460" t="str">
            <v>990081226</v>
          </cell>
          <cell r="I19460">
            <v>81525</v>
          </cell>
        </row>
        <row r="19461">
          <cell r="A19461" t="str">
            <v>990081226</v>
          </cell>
          <cell r="I19461">
            <v>499</v>
          </cell>
        </row>
        <row r="19462">
          <cell r="A19462" t="str">
            <v>991CISR503</v>
          </cell>
          <cell r="I19462">
            <v>42150</v>
          </cell>
        </row>
        <row r="19463">
          <cell r="A19463" t="str">
            <v>991CISR503</v>
          </cell>
          <cell r="I19463">
            <v>-25500</v>
          </cell>
        </row>
        <row r="19464">
          <cell r="A19464" t="str">
            <v>991CISR503</v>
          </cell>
          <cell r="I19464">
            <v>-3500</v>
          </cell>
        </row>
        <row r="19465">
          <cell r="A19465" t="str">
            <v>991CISR503</v>
          </cell>
          <cell r="I19465">
            <v>-83985</v>
          </cell>
        </row>
        <row r="19466">
          <cell r="A19466" t="str">
            <v>991CISR503</v>
          </cell>
          <cell r="I19466">
            <v>100000</v>
          </cell>
        </row>
        <row r="19467">
          <cell r="A19467" t="str">
            <v>991DSI501</v>
          </cell>
          <cell r="I19467">
            <v>34485</v>
          </cell>
        </row>
        <row r="19468">
          <cell r="A19468" t="str">
            <v>991DSI501</v>
          </cell>
          <cell r="I19468">
            <v>259149</v>
          </cell>
        </row>
        <row r="19469">
          <cell r="A19469" t="str">
            <v>991DSI501</v>
          </cell>
          <cell r="I19469">
            <v>6749</v>
          </cell>
        </row>
        <row r="19470">
          <cell r="A19470" t="str">
            <v>991DSI501</v>
          </cell>
          <cell r="I19470">
            <v>14868</v>
          </cell>
        </row>
        <row r="19471">
          <cell r="A19471" t="str">
            <v>991DSI501</v>
          </cell>
          <cell r="I19471">
            <v>62700</v>
          </cell>
        </row>
        <row r="19472">
          <cell r="A19472" t="str">
            <v>991DSI501</v>
          </cell>
          <cell r="I19472">
            <v>3</v>
          </cell>
        </row>
        <row r="19473">
          <cell r="A19473" t="str">
            <v>991DSI501</v>
          </cell>
          <cell r="I19473">
            <v>90000</v>
          </cell>
        </row>
        <row r="19474">
          <cell r="A19474" t="str">
            <v>991DSI501</v>
          </cell>
          <cell r="I19474">
            <v>148000</v>
          </cell>
        </row>
        <row r="19475">
          <cell r="A19475" t="str">
            <v>991DSI501</v>
          </cell>
          <cell r="I19475">
            <v>352535</v>
          </cell>
        </row>
        <row r="19476">
          <cell r="A19476" t="str">
            <v>991DSI501</v>
          </cell>
          <cell r="I19476">
            <v>2600</v>
          </cell>
        </row>
        <row r="19477">
          <cell r="A19477" t="str">
            <v>991DSI501</v>
          </cell>
          <cell r="I19477">
            <v>50000</v>
          </cell>
        </row>
        <row r="19478">
          <cell r="A19478" t="str">
            <v>991DSI509</v>
          </cell>
          <cell r="I19478">
            <v>1050212</v>
          </cell>
        </row>
        <row r="19479">
          <cell r="A19479" t="str">
            <v>991DSI510</v>
          </cell>
          <cell r="I19479">
            <v>8500</v>
          </cell>
        </row>
        <row r="19480">
          <cell r="A19480" t="str">
            <v>991MAIN601</v>
          </cell>
          <cell r="I19480">
            <v>30000</v>
          </cell>
        </row>
        <row r="19481">
          <cell r="A19481" t="str">
            <v>991MAIN601</v>
          </cell>
          <cell r="I19481">
            <v>80000</v>
          </cell>
        </row>
        <row r="19482">
          <cell r="A19482" t="str">
            <v>991MAIN601</v>
          </cell>
          <cell r="I19482">
            <v>45000</v>
          </cell>
        </row>
        <row r="19483">
          <cell r="A19483" t="str">
            <v>991MAIN601</v>
          </cell>
          <cell r="I19483">
            <v>545000</v>
          </cell>
        </row>
        <row r="19484">
          <cell r="A19484" t="str">
            <v>991MAIN601</v>
          </cell>
          <cell r="I19484">
            <v>25000</v>
          </cell>
        </row>
        <row r="19485">
          <cell r="A19485" t="str">
            <v>991MAIN601</v>
          </cell>
          <cell r="I19485">
            <v>35000</v>
          </cell>
        </row>
        <row r="19486">
          <cell r="A19486" t="str">
            <v>991MAIN601</v>
          </cell>
          <cell r="I19486">
            <v>200000</v>
          </cell>
        </row>
        <row r="19487">
          <cell r="A19487" t="str">
            <v>991MAIN601</v>
          </cell>
          <cell r="I19487">
            <v>25000</v>
          </cell>
        </row>
        <row r="19488">
          <cell r="A19488" t="str">
            <v>991MAIN601</v>
          </cell>
          <cell r="I19488">
            <v>60000</v>
          </cell>
        </row>
        <row r="19489">
          <cell r="A19489" t="str">
            <v>991MAIN601</v>
          </cell>
          <cell r="I19489">
            <v>20000</v>
          </cell>
        </row>
        <row r="19490">
          <cell r="A19490" t="str">
            <v>991MAIN601</v>
          </cell>
          <cell r="I19490">
            <v>60000</v>
          </cell>
        </row>
        <row r="19491">
          <cell r="A19491" t="str">
            <v>991MAIN601</v>
          </cell>
          <cell r="I19491">
            <v>35000</v>
          </cell>
        </row>
        <row r="19492">
          <cell r="A19492" t="str">
            <v>991MAIN601</v>
          </cell>
          <cell r="I19492">
            <v>60000</v>
          </cell>
        </row>
        <row r="19493">
          <cell r="A19493" t="str">
            <v>991MAIN601</v>
          </cell>
          <cell r="I19493">
            <v>15000</v>
          </cell>
        </row>
        <row r="19494">
          <cell r="A19494" t="str">
            <v>991MAIN601</v>
          </cell>
          <cell r="I19494">
            <v>45000</v>
          </cell>
        </row>
        <row r="19495">
          <cell r="A19495" t="str">
            <v>991MAIN601</v>
          </cell>
          <cell r="I19495">
            <v>10000</v>
          </cell>
        </row>
        <row r="19496">
          <cell r="A19496" t="str">
            <v>991MAIN601</v>
          </cell>
          <cell r="I19496">
            <v>10000</v>
          </cell>
        </row>
        <row r="19497">
          <cell r="A19497" t="str">
            <v>991MAIN601</v>
          </cell>
          <cell r="I19497">
            <v>10000</v>
          </cell>
        </row>
        <row r="19498">
          <cell r="A19498" t="str">
            <v>991MAIN602</v>
          </cell>
          <cell r="I19498">
            <v>15000</v>
          </cell>
        </row>
        <row r="19499">
          <cell r="A19499" t="str">
            <v>991MAIN602</v>
          </cell>
          <cell r="I19499">
            <v>100000</v>
          </cell>
        </row>
        <row r="19500">
          <cell r="A19500" t="str">
            <v>991MAIN602</v>
          </cell>
          <cell r="I19500">
            <v>6150000</v>
          </cell>
        </row>
        <row r="19501">
          <cell r="A19501" t="str">
            <v>991MAIN603</v>
          </cell>
          <cell r="I19501">
            <v>55000</v>
          </cell>
        </row>
        <row r="19502">
          <cell r="A19502" t="str">
            <v>991MAIN603</v>
          </cell>
          <cell r="I19502">
            <v>55000</v>
          </cell>
        </row>
        <row r="19503">
          <cell r="A19503" t="str">
            <v>991MAIN603</v>
          </cell>
          <cell r="I19503">
            <v>40000</v>
          </cell>
        </row>
        <row r="19504">
          <cell r="A19504" t="str">
            <v>991MAIN603</v>
          </cell>
          <cell r="I19504">
            <v>70000</v>
          </cell>
        </row>
        <row r="19505">
          <cell r="A19505" t="str">
            <v>991MAIN603</v>
          </cell>
          <cell r="I19505">
            <v>101500</v>
          </cell>
        </row>
        <row r="19506">
          <cell r="A19506" t="str">
            <v>991MAIN604</v>
          </cell>
          <cell r="I19506">
            <v>300000</v>
          </cell>
        </row>
        <row r="19507">
          <cell r="A19507" t="str">
            <v>991REPRO</v>
          </cell>
          <cell r="I19507">
            <v>-63000</v>
          </cell>
        </row>
        <row r="19508">
          <cell r="A19508" t="str">
            <v>991SHS701</v>
          </cell>
          <cell r="I19508">
            <v>85000</v>
          </cell>
        </row>
        <row r="19509">
          <cell r="A19509" t="str">
            <v>991SHS701</v>
          </cell>
          <cell r="I19509">
            <v>65000</v>
          </cell>
        </row>
        <row r="19510">
          <cell r="A19510" t="str">
            <v>991SHS701</v>
          </cell>
          <cell r="I19510">
            <v>8000</v>
          </cell>
        </row>
        <row r="19511">
          <cell r="A19511" t="str">
            <v>991SHS701</v>
          </cell>
          <cell r="I19511">
            <v>55000</v>
          </cell>
        </row>
        <row r="19512">
          <cell r="A19512" t="str">
            <v>991SHS701</v>
          </cell>
          <cell r="I19512">
            <v>127858</v>
          </cell>
        </row>
        <row r="19513">
          <cell r="A19513" t="str">
            <v>991SHS701</v>
          </cell>
          <cell r="I19513">
            <v>3791</v>
          </cell>
        </row>
        <row r="19514">
          <cell r="A19514" t="str">
            <v>991SHS701</v>
          </cell>
          <cell r="I19514">
            <v>8351</v>
          </cell>
        </row>
        <row r="19515">
          <cell r="A19515" t="str">
            <v>991SHS701</v>
          </cell>
          <cell r="I19515">
            <v>100000</v>
          </cell>
        </row>
        <row r="19516">
          <cell r="A19516" t="str">
            <v>991SHS701</v>
          </cell>
          <cell r="I19516">
            <v>150000</v>
          </cell>
        </row>
        <row r="19517">
          <cell r="A19517" t="str">
            <v>991SHS701</v>
          </cell>
          <cell r="I19517">
            <v>50000</v>
          </cell>
        </row>
        <row r="19518">
          <cell r="A19518" t="str">
            <v>991SHS702</v>
          </cell>
          <cell r="I19518">
            <v>150000</v>
          </cell>
        </row>
        <row r="19519">
          <cell r="A19519" t="str">
            <v>991SHS702</v>
          </cell>
          <cell r="I19519">
            <v>150000</v>
          </cell>
        </row>
        <row r="19520">
          <cell r="A19520" t="str">
            <v>991SHS702</v>
          </cell>
          <cell r="I19520">
            <v>11742</v>
          </cell>
        </row>
        <row r="19521">
          <cell r="A19521" t="str">
            <v>991SHS702</v>
          </cell>
          <cell r="I19521">
            <v>11944</v>
          </cell>
        </row>
        <row r="19522">
          <cell r="A19522" t="str">
            <v>991SHS702</v>
          </cell>
          <cell r="I19522">
            <v>26314</v>
          </cell>
        </row>
        <row r="19523">
          <cell r="A19523" t="str">
            <v>991SHS702</v>
          </cell>
          <cell r="I19523">
            <v>50000</v>
          </cell>
        </row>
        <row r="19524">
          <cell r="A19524" t="str">
            <v>991SHS703</v>
          </cell>
          <cell r="I19524">
            <v>1198000</v>
          </cell>
        </row>
        <row r="19525">
          <cell r="A19525" t="str">
            <v>991SLPD101</v>
          </cell>
          <cell r="I19525">
            <v>63700</v>
          </cell>
        </row>
        <row r="19526">
          <cell r="A19526" t="str">
            <v>991SLPD101</v>
          </cell>
          <cell r="I19526">
            <v>20000</v>
          </cell>
        </row>
        <row r="19527">
          <cell r="A19527" t="str">
            <v>991SLPD101</v>
          </cell>
          <cell r="I19527">
            <v>3122</v>
          </cell>
        </row>
        <row r="19528">
          <cell r="A19528" t="str">
            <v>991SLPD101</v>
          </cell>
          <cell r="I19528">
            <v>6878</v>
          </cell>
        </row>
        <row r="19529">
          <cell r="A19529" t="str">
            <v>991SLPD102</v>
          </cell>
          <cell r="I19529">
            <v>639999</v>
          </cell>
        </row>
        <row r="19530">
          <cell r="A19530" t="str">
            <v>991SLPD102</v>
          </cell>
          <cell r="I19530">
            <v>9991</v>
          </cell>
        </row>
        <row r="19531">
          <cell r="A19531" t="str">
            <v>991SLPD102</v>
          </cell>
          <cell r="I19531">
            <v>22010</v>
          </cell>
        </row>
        <row r="19532">
          <cell r="A19532" t="str">
            <v>991SLPD104</v>
          </cell>
          <cell r="I19532">
            <v>176200</v>
          </cell>
        </row>
        <row r="19533">
          <cell r="A19533" t="str">
            <v>991SLPG301</v>
          </cell>
          <cell r="I19533">
            <v>22000</v>
          </cell>
        </row>
        <row r="19534">
          <cell r="A19534" t="str">
            <v>991SLPG302</v>
          </cell>
          <cell r="I19534">
            <v>127500</v>
          </cell>
        </row>
        <row r="19535">
          <cell r="A19535" t="str">
            <v>991SLPG302</v>
          </cell>
          <cell r="I19535">
            <v>2500</v>
          </cell>
        </row>
        <row r="19536">
          <cell r="A19536" t="str">
            <v>9916050</v>
          </cell>
          <cell r="I19536">
            <v>50000</v>
          </cell>
        </row>
        <row r="19537">
          <cell r="A19537" t="str">
            <v>9916040</v>
          </cell>
          <cell r="I19537">
            <v>9180000.4299999997</v>
          </cell>
        </row>
        <row r="19538">
          <cell r="A19538" t="str">
            <v>9916030</v>
          </cell>
          <cell r="I19538">
            <v>-0.47000000000116415</v>
          </cell>
        </row>
        <row r="19539">
          <cell r="A19539" t="str">
            <v>9916030</v>
          </cell>
          <cell r="I19539">
            <v>52000</v>
          </cell>
        </row>
        <row r="19540">
          <cell r="A19540" t="str">
            <v>9916050</v>
          </cell>
          <cell r="I19540">
            <v>2599.8600000000006</v>
          </cell>
        </row>
        <row r="19541">
          <cell r="A19541" t="str">
            <v>9916030</v>
          </cell>
          <cell r="I19541">
            <v>270000</v>
          </cell>
        </row>
        <row r="19542">
          <cell r="A19542" t="str">
            <v>9916040</v>
          </cell>
          <cell r="I19542">
            <v>10000.16</v>
          </cell>
        </row>
        <row r="19543">
          <cell r="A19543" t="str">
            <v>9918020</v>
          </cell>
          <cell r="I19543">
            <v>180000</v>
          </cell>
        </row>
        <row r="19544">
          <cell r="A19544" t="str">
            <v>9916040</v>
          </cell>
          <cell r="I19544">
            <v>-0.32999999999992724</v>
          </cell>
        </row>
        <row r="19545">
          <cell r="A19545" t="str">
            <v>9916040</v>
          </cell>
          <cell r="I19545">
            <v>5919999.9699999997</v>
          </cell>
        </row>
        <row r="19546">
          <cell r="A19546" t="str">
            <v>9916050</v>
          </cell>
          <cell r="I19546">
            <v>149999.70000000001</v>
          </cell>
        </row>
        <row r="19547">
          <cell r="A19547" t="str">
            <v>9916030</v>
          </cell>
          <cell r="I19547">
            <v>-26000</v>
          </cell>
        </row>
        <row r="19548">
          <cell r="A19548" t="str">
            <v>9916030</v>
          </cell>
          <cell r="I19548">
            <v>383727.8</v>
          </cell>
        </row>
        <row r="19549">
          <cell r="A19549" t="str">
            <v>9916030</v>
          </cell>
          <cell r="I19549">
            <v>84999.83</v>
          </cell>
        </row>
        <row r="19550">
          <cell r="A19550" t="str">
            <v>9916030</v>
          </cell>
          <cell r="I19550">
            <v>-26922</v>
          </cell>
        </row>
        <row r="19551">
          <cell r="A19551" t="str">
            <v>9916050</v>
          </cell>
          <cell r="I19551">
            <v>9.8299999999999272</v>
          </cell>
        </row>
        <row r="19552">
          <cell r="A19552" t="str">
            <v>9916030</v>
          </cell>
          <cell r="I19552">
            <v>4000.1699999999983</v>
          </cell>
        </row>
        <row r="19553">
          <cell r="A19553" t="str">
            <v>9916050</v>
          </cell>
          <cell r="I19553">
            <v>151008.72999999998</v>
          </cell>
        </row>
        <row r="19554">
          <cell r="A19554" t="str">
            <v>9916050</v>
          </cell>
          <cell r="I19554">
            <v>294756.59999999998</v>
          </cell>
        </row>
        <row r="19555">
          <cell r="A19555" t="str">
            <v>9916030</v>
          </cell>
          <cell r="I19555">
            <v>155000.21000000002</v>
          </cell>
        </row>
        <row r="19556">
          <cell r="A19556" t="str">
            <v>9916030</v>
          </cell>
          <cell r="I19556">
            <v>-50000</v>
          </cell>
        </row>
        <row r="19557">
          <cell r="A19557" t="str">
            <v>9916030</v>
          </cell>
          <cell r="I19557">
            <v>143069.45000000001</v>
          </cell>
        </row>
        <row r="19558">
          <cell r="A19558" t="str">
            <v>9916030</v>
          </cell>
          <cell r="I19558">
            <v>70000</v>
          </cell>
        </row>
        <row r="19559">
          <cell r="A19559" t="str">
            <v>9916030</v>
          </cell>
          <cell r="I19559">
            <v>159999.98000000001</v>
          </cell>
        </row>
        <row r="19560">
          <cell r="A19560" t="str">
            <v>9916030</v>
          </cell>
          <cell r="I19560">
            <v>59038</v>
          </cell>
        </row>
        <row r="19561">
          <cell r="A19561" t="str">
            <v>9916040</v>
          </cell>
          <cell r="I19561">
            <v>9999.890000000014</v>
          </cell>
        </row>
        <row r="19562">
          <cell r="A19562" t="str">
            <v>9916030</v>
          </cell>
          <cell r="I19562">
            <v>50000</v>
          </cell>
        </row>
        <row r="19563">
          <cell r="A19563" t="str">
            <v>9916030</v>
          </cell>
          <cell r="I19563">
            <v>-257760</v>
          </cell>
        </row>
        <row r="19564">
          <cell r="A19564" t="str">
            <v>9916030</v>
          </cell>
          <cell r="I19564">
            <v>90000</v>
          </cell>
        </row>
        <row r="19565">
          <cell r="A19565" t="str">
            <v>991SHS704</v>
          </cell>
          <cell r="I19565">
            <v>55000.270000000004</v>
          </cell>
        </row>
        <row r="19566">
          <cell r="A19566" t="str">
            <v>9916050</v>
          </cell>
          <cell r="I19566">
            <v>230000.25</v>
          </cell>
        </row>
        <row r="19567">
          <cell r="A19567" t="str">
            <v>9916050</v>
          </cell>
          <cell r="I19567">
            <v>-18700</v>
          </cell>
        </row>
        <row r="19568">
          <cell r="A19568" t="str">
            <v>9916030</v>
          </cell>
          <cell r="I19568">
            <v>-149280</v>
          </cell>
        </row>
        <row r="19569">
          <cell r="A19569" t="str">
            <v>9916030</v>
          </cell>
          <cell r="I19569">
            <v>24999.920000000013</v>
          </cell>
        </row>
        <row r="19570">
          <cell r="A19570" t="str">
            <v>9916030</v>
          </cell>
          <cell r="I19570">
            <v>130000.23999999999</v>
          </cell>
        </row>
        <row r="19571">
          <cell r="A19571" t="str">
            <v>9916030</v>
          </cell>
          <cell r="I19571">
            <v>25000</v>
          </cell>
        </row>
        <row r="19572">
          <cell r="A19572" t="str">
            <v>9916030</v>
          </cell>
          <cell r="I19572">
            <v>-50000</v>
          </cell>
        </row>
        <row r="19573">
          <cell r="A19573" t="str">
            <v>9916030</v>
          </cell>
          <cell r="I19573">
            <v>310000</v>
          </cell>
        </row>
        <row r="19574">
          <cell r="A19574" t="str">
            <v>9916050</v>
          </cell>
          <cell r="I19574">
            <v>333632</v>
          </cell>
        </row>
        <row r="19575">
          <cell r="A19575" t="str">
            <v>9916050</v>
          </cell>
          <cell r="I19575">
            <v>413200</v>
          </cell>
        </row>
        <row r="19576">
          <cell r="A19576" t="str">
            <v>9916050</v>
          </cell>
          <cell r="I19576">
            <v>91000</v>
          </cell>
        </row>
        <row r="19577">
          <cell r="A19577" t="str">
            <v>9916050</v>
          </cell>
          <cell r="I19577">
            <v>68000</v>
          </cell>
        </row>
        <row r="19578">
          <cell r="A19578" t="str">
            <v>9916050</v>
          </cell>
          <cell r="I19578">
            <v>-50000</v>
          </cell>
        </row>
        <row r="19579">
          <cell r="A19579" t="str">
            <v>9916030</v>
          </cell>
          <cell r="I19579">
            <v>234000</v>
          </cell>
        </row>
        <row r="19580">
          <cell r="A19580" t="str">
            <v>9916030</v>
          </cell>
          <cell r="I19580">
            <v>10000</v>
          </cell>
        </row>
        <row r="19581">
          <cell r="A19581" t="str">
            <v>9916030</v>
          </cell>
          <cell r="I19581">
            <v>-0.47999999999998977</v>
          </cell>
        </row>
        <row r="19582">
          <cell r="A19582" t="str">
            <v>9916050</v>
          </cell>
          <cell r="I19582">
            <v>1552756.2</v>
          </cell>
        </row>
        <row r="19583">
          <cell r="A19583" t="str">
            <v>9916040</v>
          </cell>
          <cell r="I19583">
            <v>1702764.44</v>
          </cell>
        </row>
        <row r="19584">
          <cell r="A19584" t="str">
            <v>9916030</v>
          </cell>
          <cell r="I19584">
            <v>4.8699999999989814</v>
          </cell>
        </row>
        <row r="19585">
          <cell r="A19585" t="str">
            <v>9916050</v>
          </cell>
          <cell r="I19585">
            <v>100000</v>
          </cell>
        </row>
        <row r="19586">
          <cell r="A19586" t="str">
            <v>9916050</v>
          </cell>
          <cell r="I19586">
            <v>70000</v>
          </cell>
        </row>
        <row r="19587">
          <cell r="A19587" t="str">
            <v>9916030</v>
          </cell>
          <cell r="I19587">
            <v>1202.869999999999</v>
          </cell>
        </row>
        <row r="19588">
          <cell r="A19588" t="str">
            <v>9916050</v>
          </cell>
          <cell r="I19588">
            <v>70000</v>
          </cell>
        </row>
        <row r="19589">
          <cell r="A19589" t="str">
            <v>9916050</v>
          </cell>
          <cell r="I19589">
            <v>900000</v>
          </cell>
        </row>
        <row r="19590">
          <cell r="A19590" t="str">
            <v>9916050</v>
          </cell>
          <cell r="I19590">
            <v>63440</v>
          </cell>
        </row>
        <row r="19591">
          <cell r="A19591" t="str">
            <v>9916050</v>
          </cell>
          <cell r="I19591">
            <v>40000</v>
          </cell>
        </row>
        <row r="19592">
          <cell r="A19592" t="str">
            <v>9916050</v>
          </cell>
          <cell r="I19592">
            <v>50000</v>
          </cell>
        </row>
        <row r="19593">
          <cell r="A19593" t="str">
            <v>9916050</v>
          </cell>
          <cell r="I19593">
            <v>250000</v>
          </cell>
        </row>
        <row r="19594">
          <cell r="A19594" t="str">
            <v>9916050</v>
          </cell>
          <cell r="I19594">
            <v>150000</v>
          </cell>
        </row>
        <row r="19595">
          <cell r="A19595" t="str">
            <v>9916050</v>
          </cell>
          <cell r="I19595">
            <v>30000</v>
          </cell>
        </row>
        <row r="19596">
          <cell r="A19596" t="str">
            <v>9916050</v>
          </cell>
          <cell r="I19596">
            <v>40000</v>
          </cell>
        </row>
        <row r="19597">
          <cell r="A19597" t="str">
            <v>9916050</v>
          </cell>
          <cell r="I19597">
            <v>65000</v>
          </cell>
        </row>
        <row r="19598">
          <cell r="A19598" t="str">
            <v>9916040</v>
          </cell>
          <cell r="I19598">
            <v>209999.52000000002</v>
          </cell>
        </row>
        <row r="19599">
          <cell r="A19599" t="str">
            <v>9916050</v>
          </cell>
          <cell r="I19599">
            <v>54000</v>
          </cell>
        </row>
        <row r="19600">
          <cell r="A19600" t="str">
            <v>9916030</v>
          </cell>
          <cell r="I19600">
            <v>50400</v>
          </cell>
        </row>
        <row r="19601">
          <cell r="A19601" t="str">
            <v>9916050</v>
          </cell>
          <cell r="I19601">
            <v>163000</v>
          </cell>
        </row>
        <row r="19602">
          <cell r="A19602" t="str">
            <v>9916030</v>
          </cell>
          <cell r="I19602">
            <v>18964</v>
          </cell>
        </row>
        <row r="19603">
          <cell r="A19603" t="str">
            <v>9916050</v>
          </cell>
          <cell r="I19603">
            <v>8000</v>
          </cell>
        </row>
        <row r="19604">
          <cell r="A19604" t="str">
            <v>9916050</v>
          </cell>
          <cell r="I19604">
            <v>25128</v>
          </cell>
        </row>
        <row r="19605">
          <cell r="A19605" t="str">
            <v>9916030</v>
          </cell>
          <cell r="I19605">
            <v>15000</v>
          </cell>
        </row>
        <row r="19606">
          <cell r="A19606" t="str">
            <v>9916030</v>
          </cell>
          <cell r="I19606">
            <v>4078</v>
          </cell>
        </row>
        <row r="19607">
          <cell r="A19607" t="str">
            <v>9916030</v>
          </cell>
          <cell r="I19607">
            <v>74323</v>
          </cell>
        </row>
        <row r="19608">
          <cell r="A19608" t="str">
            <v>9911700</v>
          </cell>
          <cell r="I19608">
            <v>15000</v>
          </cell>
        </row>
        <row r="19609">
          <cell r="A19609" t="str">
            <v>9911700</v>
          </cell>
          <cell r="I19609">
            <v>79170</v>
          </cell>
        </row>
        <row r="19610">
          <cell r="A19610" t="str">
            <v>9911700</v>
          </cell>
          <cell r="I19610">
            <v>20000</v>
          </cell>
        </row>
        <row r="19611">
          <cell r="A19611" t="str">
            <v>9911700</v>
          </cell>
          <cell r="I19611">
            <v>80000</v>
          </cell>
        </row>
        <row r="19612">
          <cell r="A19612" t="str">
            <v>9911700</v>
          </cell>
          <cell r="I19612">
            <v>4000</v>
          </cell>
        </row>
        <row r="19613">
          <cell r="A19613" t="str">
            <v>9911700</v>
          </cell>
          <cell r="I19613">
            <v>3840</v>
          </cell>
        </row>
        <row r="19614">
          <cell r="A19614" t="str">
            <v>9911700</v>
          </cell>
          <cell r="I19614">
            <v>10000</v>
          </cell>
        </row>
        <row r="19615">
          <cell r="A19615" t="str">
            <v>9911700</v>
          </cell>
          <cell r="I19615">
            <v>655000</v>
          </cell>
        </row>
        <row r="19616">
          <cell r="A19616" t="str">
            <v>9911700</v>
          </cell>
          <cell r="I19616">
            <v>3000</v>
          </cell>
        </row>
        <row r="19617">
          <cell r="A19617" t="str">
            <v>9911700</v>
          </cell>
          <cell r="I19617">
            <v>43000</v>
          </cell>
        </row>
        <row r="19618">
          <cell r="A19618" t="str">
            <v>9911700</v>
          </cell>
          <cell r="I19618">
            <v>8000</v>
          </cell>
        </row>
        <row r="19619">
          <cell r="A19619" t="str">
            <v>9911700</v>
          </cell>
          <cell r="I19619">
            <v>286779</v>
          </cell>
        </row>
        <row r="19620">
          <cell r="A19620" t="str">
            <v>9911700</v>
          </cell>
          <cell r="I19620">
            <v>5000</v>
          </cell>
        </row>
        <row r="19621">
          <cell r="A19621" t="str">
            <v>9911800</v>
          </cell>
          <cell r="I19621">
            <v>-150000</v>
          </cell>
        </row>
        <row r="19622">
          <cell r="A19622" t="str">
            <v>9911800</v>
          </cell>
          <cell r="I19622">
            <v>-585000</v>
          </cell>
        </row>
        <row r="19623">
          <cell r="A19623" t="str">
            <v>9911800</v>
          </cell>
          <cell r="I19623">
            <v>-0.34999999997671694</v>
          </cell>
        </row>
        <row r="19624">
          <cell r="A19624" t="str">
            <v>9911800</v>
          </cell>
          <cell r="I19624">
            <v>-1235000</v>
          </cell>
        </row>
        <row r="19625">
          <cell r="A19625" t="str">
            <v>9911800</v>
          </cell>
          <cell r="I19625">
            <v>20000</v>
          </cell>
        </row>
        <row r="19626">
          <cell r="A19626" t="str">
            <v>9911800</v>
          </cell>
          <cell r="I19626">
            <v>130000</v>
          </cell>
        </row>
        <row r="19627">
          <cell r="A19627" t="str">
            <v>9911800</v>
          </cell>
          <cell r="I19627">
            <v>60000</v>
          </cell>
        </row>
        <row r="19628">
          <cell r="A19628" t="str">
            <v>9911800</v>
          </cell>
          <cell r="I19628">
            <v>90000</v>
          </cell>
        </row>
        <row r="19629">
          <cell r="A19629" t="str">
            <v>9911800</v>
          </cell>
          <cell r="I19629">
            <v>150000</v>
          </cell>
        </row>
        <row r="19630">
          <cell r="A19630" t="str">
            <v>9911800</v>
          </cell>
          <cell r="I19630">
            <v>144500</v>
          </cell>
        </row>
        <row r="19631">
          <cell r="A19631" t="str">
            <v>9911800</v>
          </cell>
          <cell r="I19631">
            <v>60382</v>
          </cell>
        </row>
        <row r="19632">
          <cell r="A19632" t="str">
            <v>9911800</v>
          </cell>
          <cell r="I19632">
            <v>270000</v>
          </cell>
        </row>
        <row r="19633">
          <cell r="A19633" t="str">
            <v>9911800</v>
          </cell>
          <cell r="I19633">
            <v>200476</v>
          </cell>
        </row>
        <row r="19634">
          <cell r="A19634" t="str">
            <v>9911800</v>
          </cell>
          <cell r="I19634">
            <v>331000</v>
          </cell>
        </row>
        <row r="19635">
          <cell r="A19635" t="str">
            <v>9911800</v>
          </cell>
          <cell r="I19635">
            <v>272600</v>
          </cell>
        </row>
        <row r="19636">
          <cell r="A19636" t="str">
            <v>9911800</v>
          </cell>
          <cell r="I19636">
            <v>102000</v>
          </cell>
        </row>
        <row r="19637">
          <cell r="A19637" t="str">
            <v>9911800</v>
          </cell>
          <cell r="I19637">
            <v>-2000000</v>
          </cell>
        </row>
        <row r="19638">
          <cell r="A19638" t="str">
            <v>9911800</v>
          </cell>
          <cell r="I19638">
            <v>-2000000</v>
          </cell>
        </row>
        <row r="19639">
          <cell r="A19639" t="str">
            <v>06CCEM</v>
          </cell>
          <cell r="I19639">
            <v>-351970</v>
          </cell>
        </row>
        <row r="19640">
          <cell r="A19640" t="str">
            <v>06CCEM</v>
          </cell>
          <cell r="I19640">
            <v>-182813</v>
          </cell>
        </row>
        <row r="19641">
          <cell r="A19641" t="str">
            <v>06CCEM</v>
          </cell>
          <cell r="I19641">
            <v>4786</v>
          </cell>
        </row>
        <row r="19642">
          <cell r="A19642" t="str">
            <v>06CCEM</v>
          </cell>
          <cell r="I19642">
            <v>10545</v>
          </cell>
        </row>
        <row r="19643">
          <cell r="A19643" t="str">
            <v>928F1090</v>
          </cell>
          <cell r="I19643">
            <v>-175380</v>
          </cell>
        </row>
        <row r="19644">
          <cell r="A19644" t="str">
            <v>928F1090</v>
          </cell>
          <cell r="I19644">
            <v>-15469</v>
          </cell>
        </row>
        <row r="19645">
          <cell r="A19645" t="str">
            <v>928F1090</v>
          </cell>
          <cell r="I19645">
            <v>-34189</v>
          </cell>
        </row>
        <row r="19646">
          <cell r="A19646" t="str">
            <v>928F1090</v>
          </cell>
          <cell r="I19646">
            <v>-1000</v>
          </cell>
        </row>
        <row r="19647">
          <cell r="A19647" t="str">
            <v>928F1090</v>
          </cell>
          <cell r="I19647">
            <v>-1000</v>
          </cell>
        </row>
        <row r="19648">
          <cell r="A19648" t="str">
            <v>928F1090</v>
          </cell>
          <cell r="I19648">
            <v>-3000</v>
          </cell>
        </row>
        <row r="19649">
          <cell r="A19649" t="str">
            <v>928F1090</v>
          </cell>
          <cell r="I19649">
            <v>-1000</v>
          </cell>
        </row>
        <row r="19650">
          <cell r="A19650" t="str">
            <v>928F1090</v>
          </cell>
          <cell r="I19650">
            <v>-12150</v>
          </cell>
        </row>
        <row r="19651">
          <cell r="A19651" t="str">
            <v>9900226</v>
          </cell>
          <cell r="I19651">
            <v>-65316</v>
          </cell>
        </row>
        <row r="19652">
          <cell r="A19652" t="str">
            <v>963F1040</v>
          </cell>
          <cell r="I19652">
            <v>-30000</v>
          </cell>
        </row>
        <row r="19653">
          <cell r="A19653" t="str">
            <v>9900226</v>
          </cell>
          <cell r="I19653">
            <v>23754</v>
          </cell>
        </row>
        <row r="19654">
          <cell r="A19654" t="str">
            <v>972FGENE</v>
          </cell>
          <cell r="I19654">
            <v>-3509</v>
          </cell>
        </row>
        <row r="19655">
          <cell r="A19655" t="str">
            <v>972FGENE</v>
          </cell>
          <cell r="I19655">
            <v>-568</v>
          </cell>
        </row>
        <row r="19656">
          <cell r="A19656" t="str">
            <v>972FGENE</v>
          </cell>
          <cell r="I19656">
            <v>127</v>
          </cell>
        </row>
        <row r="19657">
          <cell r="A19657" t="str">
            <v>972FGENE</v>
          </cell>
          <cell r="I19657">
            <v>280</v>
          </cell>
        </row>
        <row r="19658">
          <cell r="A19658" t="str">
            <v>971S4100</v>
          </cell>
          <cell r="I19658">
            <v>-437173</v>
          </cell>
        </row>
        <row r="19659">
          <cell r="A19659" t="str">
            <v>971S4100</v>
          </cell>
          <cell r="I19659">
            <v>-5472</v>
          </cell>
        </row>
        <row r="19660">
          <cell r="A19660" t="str">
            <v>971S4100</v>
          </cell>
          <cell r="I19660">
            <v>19657</v>
          </cell>
        </row>
        <row r="19661">
          <cell r="A19661" t="str">
            <v>971S4100</v>
          </cell>
          <cell r="I19661">
            <v>-110000</v>
          </cell>
        </row>
        <row r="19662">
          <cell r="A19662" t="str">
            <v>R25CRNL</v>
          </cell>
          <cell r="I19662">
            <v>844000</v>
          </cell>
        </row>
        <row r="19663">
          <cell r="A19663" t="str">
            <v>R25CRNL</v>
          </cell>
          <cell r="I19663">
            <v>-123938</v>
          </cell>
        </row>
        <row r="19664">
          <cell r="A19664" t="str">
            <v>R25CRNL</v>
          </cell>
          <cell r="I19664">
            <v>-273062</v>
          </cell>
        </row>
        <row r="19665">
          <cell r="A19665" t="str">
            <v>R673403</v>
          </cell>
          <cell r="I19665">
            <v>-22207</v>
          </cell>
        </row>
        <row r="19666">
          <cell r="A19666" t="str">
            <v>R655208</v>
          </cell>
          <cell r="I19666">
            <v>-92</v>
          </cell>
        </row>
        <row r="19667">
          <cell r="A19667" t="str">
            <v>R655208</v>
          </cell>
          <cell r="I19667">
            <v>-202</v>
          </cell>
        </row>
        <row r="19668">
          <cell r="A19668" t="str">
            <v>R11CRCLMEH</v>
          </cell>
          <cell r="I19668">
            <v>10380</v>
          </cell>
        </row>
        <row r="19669">
          <cell r="A19669" t="str">
            <v>R615558</v>
          </cell>
          <cell r="I19669">
            <v>-2841</v>
          </cell>
        </row>
        <row r="19670">
          <cell r="A19670" t="str">
            <v>R615558</v>
          </cell>
          <cell r="I19670">
            <v>1661</v>
          </cell>
        </row>
        <row r="19671">
          <cell r="A19671" t="str">
            <v>R03CARMOVI</v>
          </cell>
          <cell r="I19671">
            <v>-234</v>
          </cell>
        </row>
        <row r="19672">
          <cell r="A19672" t="str">
            <v>R03CARMOVI</v>
          </cell>
          <cell r="I19672">
            <v>234</v>
          </cell>
        </row>
        <row r="19673">
          <cell r="A19673" t="str">
            <v>R25HESPER</v>
          </cell>
          <cell r="I19673">
            <v>-5560</v>
          </cell>
        </row>
        <row r="19674">
          <cell r="A19674" t="str">
            <v>R25HESPER</v>
          </cell>
          <cell r="I19674">
            <v>5560</v>
          </cell>
        </row>
        <row r="19675">
          <cell r="A19675" t="str">
            <v>R03CARMOVI</v>
          </cell>
          <cell r="I19675">
            <v>-1957</v>
          </cell>
        </row>
        <row r="19676">
          <cell r="A19676" t="str">
            <v>R03CARMOVI</v>
          </cell>
          <cell r="I19676">
            <v>1957</v>
          </cell>
        </row>
        <row r="19677">
          <cell r="A19677" t="str">
            <v>R635220EQ1</v>
          </cell>
          <cell r="I19677">
            <v>2747</v>
          </cell>
        </row>
        <row r="19678">
          <cell r="A19678" t="str">
            <v>R635220EQ1</v>
          </cell>
          <cell r="I19678">
            <v>-2747</v>
          </cell>
        </row>
        <row r="19679">
          <cell r="A19679" t="str">
            <v>R635220EQ1</v>
          </cell>
          <cell r="I19679">
            <v>-3057</v>
          </cell>
        </row>
        <row r="19680">
          <cell r="A19680" t="str">
            <v>R035239</v>
          </cell>
          <cell r="I19680">
            <v>-999</v>
          </cell>
        </row>
        <row r="19681">
          <cell r="A19681" t="str">
            <v>R035239</v>
          </cell>
          <cell r="I19681">
            <v>3001</v>
          </cell>
        </row>
        <row r="19682">
          <cell r="A19682" t="str">
            <v>R035239</v>
          </cell>
          <cell r="I19682">
            <v>-3001</v>
          </cell>
        </row>
        <row r="19683">
          <cell r="A19683" t="str">
            <v>R655208</v>
          </cell>
          <cell r="I19683">
            <v>-9936</v>
          </cell>
        </row>
        <row r="19684">
          <cell r="A19684" t="str">
            <v>R655208</v>
          </cell>
          <cell r="I19684">
            <v>236</v>
          </cell>
        </row>
        <row r="19685">
          <cell r="A19685" t="str">
            <v>R655208</v>
          </cell>
          <cell r="I19685">
            <v>518</v>
          </cell>
        </row>
        <row r="19686">
          <cell r="A19686" t="str">
            <v>R655208</v>
          </cell>
          <cell r="I19686">
            <v>-17000</v>
          </cell>
        </row>
        <row r="19687">
          <cell r="A19687" t="str">
            <v>R625615</v>
          </cell>
          <cell r="I19687">
            <v>-2000</v>
          </cell>
        </row>
        <row r="19688">
          <cell r="A19688" t="str">
            <v>R625615</v>
          </cell>
          <cell r="I19688">
            <v>-2000</v>
          </cell>
        </row>
        <row r="19689">
          <cell r="A19689" t="str">
            <v>R25CRNLPEL</v>
          </cell>
          <cell r="I19689">
            <v>-21850</v>
          </cell>
        </row>
        <row r="19690">
          <cell r="A19690" t="str">
            <v>R25CRNLPEL</v>
          </cell>
          <cell r="I19690">
            <v>-300</v>
          </cell>
        </row>
        <row r="19691">
          <cell r="A19691" t="str">
            <v>R25CRNLPEL</v>
          </cell>
          <cell r="I19691">
            <v>-662</v>
          </cell>
        </row>
        <row r="19692">
          <cell r="A19692" t="str">
            <v>R625615</v>
          </cell>
          <cell r="I19692">
            <v>-9475</v>
          </cell>
        </row>
        <row r="19693">
          <cell r="A19693" t="str">
            <v>R25CRNLTIL</v>
          </cell>
          <cell r="I19693">
            <v>-2377</v>
          </cell>
        </row>
        <row r="19694">
          <cell r="A19694" t="str">
            <v>R25CRNLTIL</v>
          </cell>
          <cell r="I19694">
            <v>-1</v>
          </cell>
        </row>
        <row r="19695">
          <cell r="A19695" t="str">
            <v>R645205</v>
          </cell>
          <cell r="I19695">
            <v>-34816</v>
          </cell>
        </row>
        <row r="19696">
          <cell r="A19696" t="str">
            <v>R645205</v>
          </cell>
          <cell r="I19696">
            <v>-144</v>
          </cell>
        </row>
        <row r="19697">
          <cell r="A19697" t="str">
            <v>R645205</v>
          </cell>
          <cell r="I19697">
            <v>-321</v>
          </cell>
        </row>
        <row r="19698">
          <cell r="A19698" t="str">
            <v>R685822</v>
          </cell>
          <cell r="I19698">
            <v>-1808</v>
          </cell>
        </row>
        <row r="19699">
          <cell r="A19699" t="str">
            <v>R685822</v>
          </cell>
          <cell r="I19699">
            <v>-29</v>
          </cell>
        </row>
        <row r="19700">
          <cell r="A19700" t="str">
            <v>R635007FES</v>
          </cell>
          <cell r="I19700">
            <v>-8999</v>
          </cell>
        </row>
        <row r="19701">
          <cell r="A19701" t="str">
            <v>R635007FES</v>
          </cell>
          <cell r="I19701">
            <v>3902</v>
          </cell>
        </row>
        <row r="19702">
          <cell r="A19702" t="str">
            <v>R635007FES</v>
          </cell>
          <cell r="I19702">
            <v>8597</v>
          </cell>
        </row>
        <row r="19703">
          <cell r="A19703" t="str">
            <v>R625223</v>
          </cell>
          <cell r="I19703">
            <v>3257</v>
          </cell>
        </row>
        <row r="19704">
          <cell r="A19704" t="str">
            <v>R625223</v>
          </cell>
          <cell r="I19704">
            <v>1</v>
          </cell>
        </row>
        <row r="19705">
          <cell r="A19705" t="str">
            <v>R685306E21</v>
          </cell>
          <cell r="I19705">
            <v>-202</v>
          </cell>
        </row>
        <row r="19706">
          <cell r="A19706" t="str">
            <v>R685306E21</v>
          </cell>
          <cell r="I19706">
            <v>-1</v>
          </cell>
        </row>
        <row r="19707">
          <cell r="A19707" t="str">
            <v>R645205</v>
          </cell>
          <cell r="I19707">
            <v>1245</v>
          </cell>
        </row>
        <row r="19708">
          <cell r="A19708" t="str">
            <v>R635007PEC</v>
          </cell>
          <cell r="I19708">
            <v>-248</v>
          </cell>
        </row>
        <row r="19709">
          <cell r="A19709" t="str">
            <v>R635007PEC</v>
          </cell>
          <cell r="I19709">
            <v>-1750</v>
          </cell>
        </row>
        <row r="19710">
          <cell r="A19710" t="str">
            <v>R635007PEC</v>
          </cell>
          <cell r="I19710">
            <v>-23</v>
          </cell>
        </row>
        <row r="19711">
          <cell r="A19711" t="str">
            <v>R635007PEC</v>
          </cell>
          <cell r="I19711">
            <v>-49</v>
          </cell>
        </row>
        <row r="19712">
          <cell r="A19712" t="str">
            <v>R623733</v>
          </cell>
          <cell r="I19712">
            <v>-15640</v>
          </cell>
        </row>
        <row r="19713">
          <cell r="A19713" t="str">
            <v>R25CRNLPEL</v>
          </cell>
          <cell r="I19713">
            <v>-32222</v>
          </cell>
        </row>
        <row r="19714">
          <cell r="A19714" t="str">
            <v>R25CRNLPEL</v>
          </cell>
          <cell r="I19714">
            <v>3668</v>
          </cell>
        </row>
        <row r="19715">
          <cell r="A19715" t="str">
            <v>R25CRNLPEL</v>
          </cell>
          <cell r="I19715">
            <v>8081</v>
          </cell>
        </row>
        <row r="19716">
          <cell r="A19716" t="str">
            <v>R644147</v>
          </cell>
          <cell r="I19716">
            <v>3817</v>
          </cell>
        </row>
        <row r="19717">
          <cell r="A19717" t="str">
            <v>R644147</v>
          </cell>
          <cell r="I19717">
            <v>-1875</v>
          </cell>
        </row>
        <row r="19718">
          <cell r="A19718" t="str">
            <v>R644147</v>
          </cell>
          <cell r="I19718">
            <v>-4131</v>
          </cell>
        </row>
        <row r="19719">
          <cell r="A19719" t="str">
            <v>R655208</v>
          </cell>
          <cell r="I19719">
            <v>-4999</v>
          </cell>
        </row>
        <row r="19720">
          <cell r="A19720" t="str">
            <v>R655208</v>
          </cell>
          <cell r="I19720">
            <v>-3827</v>
          </cell>
        </row>
        <row r="19721">
          <cell r="A19721" t="str">
            <v>R655208</v>
          </cell>
          <cell r="I19721">
            <v>-8430</v>
          </cell>
        </row>
        <row r="19722">
          <cell r="A19722" t="str">
            <v>R024130</v>
          </cell>
          <cell r="I19722">
            <v>-45598</v>
          </cell>
        </row>
        <row r="19723">
          <cell r="A19723" t="str">
            <v>R625280CHE</v>
          </cell>
          <cell r="I19723">
            <v>-6807</v>
          </cell>
        </row>
        <row r="19724">
          <cell r="A19724" t="str">
            <v>R625280CHE</v>
          </cell>
          <cell r="I19724">
            <v>-1626</v>
          </cell>
        </row>
        <row r="19725">
          <cell r="A19725" t="str">
            <v>R625280CHE</v>
          </cell>
          <cell r="I19725">
            <v>-94</v>
          </cell>
        </row>
        <row r="19726">
          <cell r="A19726" t="str">
            <v>R625280CHE</v>
          </cell>
          <cell r="I19726">
            <v>-206</v>
          </cell>
        </row>
        <row r="19727">
          <cell r="A19727" t="str">
            <v>R11CRCLLEV</v>
          </cell>
          <cell r="I19727">
            <v>-44387</v>
          </cell>
        </row>
        <row r="19728">
          <cell r="A19728" t="str">
            <v>R11CRCLLEV</v>
          </cell>
          <cell r="I19728">
            <v>3904</v>
          </cell>
        </row>
        <row r="19729">
          <cell r="A19729" t="str">
            <v>R11CRCLLEV</v>
          </cell>
          <cell r="I19729">
            <v>-2</v>
          </cell>
        </row>
        <row r="19730">
          <cell r="A19730" t="str">
            <v>R11CRCLLEV</v>
          </cell>
          <cell r="I19730">
            <v>-2</v>
          </cell>
        </row>
        <row r="19731">
          <cell r="A19731" t="str">
            <v>R625280ANA</v>
          </cell>
          <cell r="I19731">
            <v>-63746</v>
          </cell>
        </row>
        <row r="19732">
          <cell r="A19732" t="str">
            <v>R625280ANA</v>
          </cell>
          <cell r="I19732">
            <v>2569</v>
          </cell>
        </row>
        <row r="19733">
          <cell r="A19733" t="str">
            <v>R625280ANA</v>
          </cell>
          <cell r="I19733">
            <v>5661</v>
          </cell>
        </row>
        <row r="19734">
          <cell r="A19734" t="str">
            <v>R625280SIM</v>
          </cell>
          <cell r="I19734">
            <v>-9900</v>
          </cell>
        </row>
        <row r="19735">
          <cell r="A19735" t="str">
            <v>R625265</v>
          </cell>
          <cell r="I19735">
            <v>-5000</v>
          </cell>
        </row>
        <row r="19736">
          <cell r="A19736" t="str">
            <v>R625265</v>
          </cell>
          <cell r="I19736">
            <v>-2117</v>
          </cell>
        </row>
        <row r="19737">
          <cell r="A19737" t="str">
            <v>R625265</v>
          </cell>
          <cell r="I19737">
            <v>356</v>
          </cell>
        </row>
        <row r="19738">
          <cell r="A19738" t="str">
            <v>R625265</v>
          </cell>
          <cell r="I19738">
            <v>781</v>
          </cell>
        </row>
        <row r="19739">
          <cell r="A19739" t="str">
            <v>R02S855</v>
          </cell>
          <cell r="I19739">
            <v>3485</v>
          </cell>
        </row>
        <row r="19740">
          <cell r="A19740" t="str">
            <v>R02S855</v>
          </cell>
          <cell r="I19740">
            <v>483</v>
          </cell>
        </row>
        <row r="19741">
          <cell r="A19741" t="str">
            <v>R02S855</v>
          </cell>
          <cell r="I19741">
            <v>1066</v>
          </cell>
        </row>
        <row r="19742">
          <cell r="A19742" t="str">
            <v>R275276</v>
          </cell>
          <cell r="I19742">
            <v>-16359</v>
          </cell>
        </row>
        <row r="19743">
          <cell r="A19743" t="str">
            <v>R275276</v>
          </cell>
          <cell r="I19743">
            <v>-1929</v>
          </cell>
        </row>
        <row r="19744">
          <cell r="A19744" t="str">
            <v>R275276</v>
          </cell>
          <cell r="I19744">
            <v>-4251</v>
          </cell>
        </row>
        <row r="19745">
          <cell r="A19745" t="str">
            <v>R615558</v>
          </cell>
          <cell r="I19745">
            <v>-10000</v>
          </cell>
        </row>
        <row r="19746">
          <cell r="A19746" t="str">
            <v>R615558</v>
          </cell>
          <cell r="I19746">
            <v>-2000</v>
          </cell>
        </row>
        <row r="19747">
          <cell r="A19747" t="str">
            <v>R615558</v>
          </cell>
          <cell r="I19747">
            <v>5039</v>
          </cell>
        </row>
        <row r="19748">
          <cell r="A19748" t="str">
            <v>R615558</v>
          </cell>
          <cell r="I19748">
            <v>11101</v>
          </cell>
        </row>
        <row r="19749">
          <cell r="A19749" t="str">
            <v>R625265</v>
          </cell>
          <cell r="I19749">
            <v>-10000</v>
          </cell>
        </row>
        <row r="19750">
          <cell r="A19750" t="str">
            <v>R021033CLE</v>
          </cell>
          <cell r="I19750">
            <v>-20000</v>
          </cell>
        </row>
        <row r="19751">
          <cell r="A19751" t="str">
            <v>R685306E17</v>
          </cell>
          <cell r="I19751">
            <v>-34000</v>
          </cell>
        </row>
        <row r="19752">
          <cell r="A19752" t="str">
            <v>R685306E17</v>
          </cell>
          <cell r="I19752">
            <v>-35600</v>
          </cell>
        </row>
        <row r="19753">
          <cell r="A19753" t="str">
            <v>R685306E10</v>
          </cell>
          <cell r="I19753">
            <v>-6300</v>
          </cell>
        </row>
        <row r="19754">
          <cell r="A19754" t="str">
            <v>R685306E17</v>
          </cell>
          <cell r="I19754">
            <v>-76121</v>
          </cell>
        </row>
        <row r="19755">
          <cell r="A19755" t="str">
            <v>R685306E17</v>
          </cell>
          <cell r="I19755">
            <v>5936</v>
          </cell>
        </row>
        <row r="19756">
          <cell r="A19756" t="str">
            <v>R685306E17</v>
          </cell>
          <cell r="I19756">
            <v>13079</v>
          </cell>
        </row>
        <row r="19757">
          <cell r="A19757" t="str">
            <v>R655208</v>
          </cell>
          <cell r="I19757">
            <v>-31748</v>
          </cell>
        </row>
        <row r="19758">
          <cell r="A19758" t="str">
            <v>R615310SCH</v>
          </cell>
          <cell r="I19758">
            <v>-23214</v>
          </cell>
        </row>
        <row r="19759">
          <cell r="A19759" t="str">
            <v>R615310SCH</v>
          </cell>
          <cell r="I19759">
            <v>-1446</v>
          </cell>
        </row>
        <row r="19760">
          <cell r="A19760" t="str">
            <v>R615310SCH</v>
          </cell>
          <cell r="I19760">
            <v>-3185</v>
          </cell>
        </row>
        <row r="19761">
          <cell r="A19761" t="str">
            <v>R674126FER</v>
          </cell>
          <cell r="I19761">
            <v>-7499</v>
          </cell>
        </row>
        <row r="19762">
          <cell r="A19762" t="str">
            <v>R674126FER</v>
          </cell>
          <cell r="I19762">
            <v>-5893</v>
          </cell>
        </row>
        <row r="19763">
          <cell r="A19763" t="str">
            <v>R645205</v>
          </cell>
          <cell r="I19763">
            <v>-8000</v>
          </cell>
        </row>
        <row r="19764">
          <cell r="A19764" t="str">
            <v>R645205</v>
          </cell>
          <cell r="I19764">
            <v>-5500</v>
          </cell>
        </row>
        <row r="19765">
          <cell r="A19765" t="str">
            <v>R645205</v>
          </cell>
          <cell r="I19765">
            <v>1561</v>
          </cell>
        </row>
        <row r="19766">
          <cell r="A19766" t="str">
            <v>R645205</v>
          </cell>
          <cell r="I19766">
            <v>3438</v>
          </cell>
        </row>
        <row r="19767">
          <cell r="A19767" t="str">
            <v>R11CRCLMEH</v>
          </cell>
          <cell r="I19767">
            <v>-13000</v>
          </cell>
        </row>
        <row r="19768">
          <cell r="A19768" t="str">
            <v>R11CRCLMEH</v>
          </cell>
          <cell r="I19768">
            <v>-4613</v>
          </cell>
        </row>
        <row r="19769">
          <cell r="A19769" t="str">
            <v>R11CRCLMEH</v>
          </cell>
          <cell r="I19769">
            <v>-10166</v>
          </cell>
        </row>
        <row r="19770">
          <cell r="A19770" t="str">
            <v>R251111VIR</v>
          </cell>
          <cell r="I19770">
            <v>-4024</v>
          </cell>
        </row>
        <row r="19771">
          <cell r="A19771" t="str">
            <v>R251111VIR</v>
          </cell>
          <cell r="I19771">
            <v>-4454</v>
          </cell>
        </row>
        <row r="19772">
          <cell r="A19772" t="str">
            <v>R251111VIR</v>
          </cell>
          <cell r="I19772">
            <v>-9813</v>
          </cell>
        </row>
        <row r="19773">
          <cell r="A19773" t="str">
            <v>R625182</v>
          </cell>
          <cell r="I19773">
            <v>-6501</v>
          </cell>
        </row>
        <row r="19774">
          <cell r="A19774" t="str">
            <v>R625182</v>
          </cell>
          <cell r="I19774">
            <v>-4016</v>
          </cell>
        </row>
        <row r="19775">
          <cell r="A19775" t="str">
            <v>R625182</v>
          </cell>
          <cell r="I19775">
            <v>-273</v>
          </cell>
        </row>
        <row r="19776">
          <cell r="A19776" t="str">
            <v>R625182</v>
          </cell>
          <cell r="I19776">
            <v>-602</v>
          </cell>
        </row>
        <row r="19777">
          <cell r="A19777" t="str">
            <v>R625280ANA</v>
          </cell>
          <cell r="I19777">
            <v>1000</v>
          </cell>
        </row>
        <row r="19778">
          <cell r="A19778" t="str">
            <v>R03CARMVID</v>
          </cell>
          <cell r="I19778">
            <v>-7263</v>
          </cell>
        </row>
        <row r="19779">
          <cell r="A19779" t="str">
            <v>R03CARMVID</v>
          </cell>
          <cell r="I19779">
            <v>-9366</v>
          </cell>
        </row>
        <row r="19780">
          <cell r="A19780" t="str">
            <v>R03CARMVID</v>
          </cell>
          <cell r="I19780">
            <v>-20634</v>
          </cell>
        </row>
        <row r="19781">
          <cell r="A19781" t="str">
            <v>R635220EQ6</v>
          </cell>
          <cell r="I19781">
            <v>-19020</v>
          </cell>
        </row>
        <row r="19782">
          <cell r="A19782" t="str">
            <v>R635220EQ6</v>
          </cell>
          <cell r="I19782">
            <v>-780</v>
          </cell>
        </row>
        <row r="19783">
          <cell r="A19783" t="str">
            <v>R635220EQ6</v>
          </cell>
          <cell r="I19783">
            <v>-1720</v>
          </cell>
        </row>
        <row r="19784">
          <cell r="A19784" t="str">
            <v>R615310CHA</v>
          </cell>
          <cell r="I19784">
            <v>1664</v>
          </cell>
        </row>
        <row r="19785">
          <cell r="A19785" t="str">
            <v>R615310CHA</v>
          </cell>
          <cell r="I19785">
            <v>1569</v>
          </cell>
        </row>
        <row r="19786">
          <cell r="A19786" t="str">
            <v>R615310CHA</v>
          </cell>
          <cell r="I19786">
            <v>3457</v>
          </cell>
        </row>
        <row r="19787">
          <cell r="A19787" t="str">
            <v>R655208</v>
          </cell>
          <cell r="I19787">
            <v>-7799</v>
          </cell>
        </row>
        <row r="19788">
          <cell r="A19788" t="str">
            <v>R655208</v>
          </cell>
          <cell r="I19788">
            <v>-7846</v>
          </cell>
        </row>
        <row r="19789">
          <cell r="A19789" t="str">
            <v>R655208</v>
          </cell>
          <cell r="I19789">
            <v>-17285</v>
          </cell>
        </row>
        <row r="19790">
          <cell r="A19790" t="str">
            <v>R25CRNLDID</v>
          </cell>
          <cell r="I19790">
            <v>-5961</v>
          </cell>
        </row>
        <row r="19791">
          <cell r="A19791" t="str">
            <v>R25CRNLDID</v>
          </cell>
          <cell r="I19791">
            <v>-4687</v>
          </cell>
        </row>
        <row r="19792">
          <cell r="A19792" t="str">
            <v>R25CRNLDID</v>
          </cell>
          <cell r="I19792">
            <v>-10325</v>
          </cell>
        </row>
        <row r="19793">
          <cell r="A19793" t="str">
            <v>R615310BES</v>
          </cell>
          <cell r="I19793">
            <v>-39702</v>
          </cell>
        </row>
        <row r="19794">
          <cell r="A19794" t="str">
            <v>R615310BES</v>
          </cell>
          <cell r="I19794">
            <v>-10612</v>
          </cell>
        </row>
        <row r="19795">
          <cell r="A19795" t="str">
            <v>R615310BES</v>
          </cell>
          <cell r="I19795">
            <v>-23381</v>
          </cell>
        </row>
        <row r="19796">
          <cell r="A19796" t="str">
            <v>R635005</v>
          </cell>
          <cell r="I19796">
            <v>-5000</v>
          </cell>
        </row>
        <row r="19797">
          <cell r="A19797" t="str">
            <v>R635005</v>
          </cell>
          <cell r="I19797">
            <v>-77</v>
          </cell>
        </row>
        <row r="19798">
          <cell r="A19798" t="str">
            <v>R635005</v>
          </cell>
          <cell r="I19798">
            <v>-169</v>
          </cell>
        </row>
        <row r="19799">
          <cell r="A19799" t="str">
            <v>R615310CHA</v>
          </cell>
          <cell r="I19799">
            <v>2866</v>
          </cell>
        </row>
        <row r="19800">
          <cell r="A19800" t="str">
            <v>R615310CHA</v>
          </cell>
          <cell r="I19800">
            <v>-9210</v>
          </cell>
        </row>
        <row r="19801">
          <cell r="A19801" t="str">
            <v>R615310CHA</v>
          </cell>
          <cell r="I19801">
            <v>-20290</v>
          </cell>
        </row>
        <row r="19802">
          <cell r="A19802" t="str">
            <v>R251111VAN</v>
          </cell>
          <cell r="I19802">
            <v>5598</v>
          </cell>
        </row>
        <row r="19803">
          <cell r="A19803" t="str">
            <v>R251111VAN</v>
          </cell>
          <cell r="I19803">
            <v>-4000</v>
          </cell>
        </row>
        <row r="19804">
          <cell r="A19804" t="str">
            <v>R251111VAN</v>
          </cell>
          <cell r="I19804">
            <v>-2298</v>
          </cell>
        </row>
        <row r="19805">
          <cell r="A19805" t="str">
            <v>R251111VAN</v>
          </cell>
          <cell r="I19805">
            <v>-5063</v>
          </cell>
        </row>
        <row r="19806">
          <cell r="A19806" t="str">
            <v>R25CRNLPEL</v>
          </cell>
          <cell r="I19806">
            <v>-14009</v>
          </cell>
        </row>
        <row r="19807">
          <cell r="A19807" t="str">
            <v>R25CRNLPEL</v>
          </cell>
          <cell r="I19807">
            <v>-21349</v>
          </cell>
        </row>
        <row r="19808">
          <cell r="A19808" t="str">
            <v>R25CRNLPEL</v>
          </cell>
          <cell r="I19808">
            <v>-47034</v>
          </cell>
        </row>
        <row r="19809">
          <cell r="A19809" t="str">
            <v>R09CRIS</v>
          </cell>
          <cell r="I19809">
            <v>-8716</v>
          </cell>
        </row>
        <row r="19810">
          <cell r="A19810" t="str">
            <v>R09CRIS</v>
          </cell>
          <cell r="I19810">
            <v>-1</v>
          </cell>
        </row>
        <row r="19811">
          <cell r="A19811" t="str">
            <v>R09CRIS</v>
          </cell>
          <cell r="I19811">
            <v>-7414</v>
          </cell>
        </row>
        <row r="19812">
          <cell r="A19812" t="str">
            <v>R09CRIS</v>
          </cell>
          <cell r="I19812">
            <v>-16334</v>
          </cell>
        </row>
        <row r="19813">
          <cell r="A19813" t="str">
            <v>R635220EQ6</v>
          </cell>
          <cell r="I19813">
            <v>-26000</v>
          </cell>
        </row>
        <row r="19814">
          <cell r="A19814" t="str">
            <v>R635220EQ6</v>
          </cell>
          <cell r="I19814">
            <v>-8391</v>
          </cell>
        </row>
        <row r="19815">
          <cell r="A19815" t="str">
            <v>R635220EQ6</v>
          </cell>
          <cell r="I19815">
            <v>-9</v>
          </cell>
        </row>
        <row r="19816">
          <cell r="A19816" t="str">
            <v>R635220EQ6</v>
          </cell>
          <cell r="I19816">
            <v>-21</v>
          </cell>
        </row>
        <row r="19817">
          <cell r="A19817" t="str">
            <v>R685306E07</v>
          </cell>
          <cell r="I19817">
            <v>3000</v>
          </cell>
        </row>
        <row r="19818">
          <cell r="A19818" t="str">
            <v>R685306E07</v>
          </cell>
          <cell r="I19818">
            <v>-2050</v>
          </cell>
        </row>
        <row r="19819">
          <cell r="A19819" t="str">
            <v>R675008</v>
          </cell>
          <cell r="I19819">
            <v>-5945</v>
          </cell>
        </row>
        <row r="19820">
          <cell r="A19820" t="str">
            <v>R675008</v>
          </cell>
          <cell r="I19820">
            <v>1766</v>
          </cell>
        </row>
        <row r="19821">
          <cell r="A19821" t="str">
            <v>R675008</v>
          </cell>
          <cell r="I19821">
            <v>-8120</v>
          </cell>
        </row>
        <row r="19822">
          <cell r="A19822" t="str">
            <v>R675008</v>
          </cell>
          <cell r="I19822">
            <v>-17890</v>
          </cell>
        </row>
        <row r="19823">
          <cell r="A19823" t="str">
            <v>R625223</v>
          </cell>
          <cell r="I19823">
            <v>113</v>
          </cell>
        </row>
        <row r="19824">
          <cell r="A19824" t="str">
            <v>R625223</v>
          </cell>
          <cell r="I19824">
            <v>1838</v>
          </cell>
        </row>
        <row r="19825">
          <cell r="A19825" t="str">
            <v>R625223</v>
          </cell>
          <cell r="I19825">
            <v>4049</v>
          </cell>
        </row>
        <row r="19826">
          <cell r="A19826" t="str">
            <v>R625265</v>
          </cell>
          <cell r="I19826">
            <v>-44999</v>
          </cell>
        </row>
        <row r="19827">
          <cell r="A19827" t="str">
            <v>R625265</v>
          </cell>
          <cell r="I19827">
            <v>-40000</v>
          </cell>
        </row>
        <row r="19828">
          <cell r="A19828" t="str">
            <v>R625265</v>
          </cell>
          <cell r="I19828">
            <v>2348</v>
          </cell>
        </row>
        <row r="19829">
          <cell r="A19829" t="str">
            <v>R625265</v>
          </cell>
          <cell r="I19829">
            <v>5172</v>
          </cell>
        </row>
        <row r="19830">
          <cell r="A19830" t="str">
            <v>R25PIASEI</v>
          </cell>
          <cell r="I19830">
            <v>17095</v>
          </cell>
        </row>
        <row r="19831">
          <cell r="A19831" t="str">
            <v>R25PIASEI</v>
          </cell>
          <cell r="I19831">
            <v>-10000</v>
          </cell>
        </row>
        <row r="19832">
          <cell r="A19832" t="str">
            <v>R25PIASEI</v>
          </cell>
          <cell r="I19832">
            <v>2491</v>
          </cell>
        </row>
        <row r="19833">
          <cell r="A19833" t="str">
            <v>R25PIASEI</v>
          </cell>
          <cell r="I19833">
            <v>5488</v>
          </cell>
        </row>
        <row r="19834">
          <cell r="A19834" t="str">
            <v>R625615</v>
          </cell>
          <cell r="I19834">
            <v>-15000</v>
          </cell>
        </row>
        <row r="19835">
          <cell r="A19835" t="str">
            <v>R625615</v>
          </cell>
          <cell r="I19835">
            <v>-10863</v>
          </cell>
        </row>
        <row r="19836">
          <cell r="A19836" t="str">
            <v>R625615</v>
          </cell>
          <cell r="I19836">
            <v>-52</v>
          </cell>
        </row>
        <row r="19837">
          <cell r="A19837" t="str">
            <v>R625615</v>
          </cell>
          <cell r="I19837">
            <v>-115</v>
          </cell>
        </row>
        <row r="19838">
          <cell r="A19838" t="str">
            <v>R625615</v>
          </cell>
          <cell r="I19838">
            <v>-14000</v>
          </cell>
        </row>
        <row r="19839">
          <cell r="A19839" t="str">
            <v>R625615</v>
          </cell>
          <cell r="I19839">
            <v>-21000</v>
          </cell>
        </row>
        <row r="19840">
          <cell r="A19840" t="str">
            <v>R625615</v>
          </cell>
          <cell r="I19840">
            <v>-8963</v>
          </cell>
        </row>
        <row r="19841">
          <cell r="A19841" t="str">
            <v>R625615</v>
          </cell>
          <cell r="I19841">
            <v>-19746</v>
          </cell>
        </row>
        <row r="19842">
          <cell r="A19842" t="str">
            <v>R635007PEC</v>
          </cell>
          <cell r="I19842">
            <v>-20558</v>
          </cell>
        </row>
        <row r="19843">
          <cell r="A19843" t="str">
            <v>R635007PEC</v>
          </cell>
          <cell r="I19843">
            <v>-15000</v>
          </cell>
        </row>
        <row r="19844">
          <cell r="A19844" t="str">
            <v>R685306E11</v>
          </cell>
          <cell r="I19844">
            <v>-19999</v>
          </cell>
        </row>
        <row r="19845">
          <cell r="A19845" t="str">
            <v>R685306E11</v>
          </cell>
          <cell r="I19845">
            <v>-19270</v>
          </cell>
        </row>
        <row r="19846">
          <cell r="A19846" t="str">
            <v>R685306E11</v>
          </cell>
          <cell r="I19846">
            <v>1230</v>
          </cell>
        </row>
        <row r="19847">
          <cell r="A19847" t="str">
            <v>R685306E11</v>
          </cell>
          <cell r="I19847">
            <v>2708</v>
          </cell>
        </row>
        <row r="19848">
          <cell r="A19848" t="str">
            <v>R685306E10</v>
          </cell>
          <cell r="I19848">
            <v>-16000</v>
          </cell>
        </row>
        <row r="19849">
          <cell r="A19849" t="str">
            <v>R685306E10</v>
          </cell>
          <cell r="I19849">
            <v>-19688</v>
          </cell>
        </row>
        <row r="19850">
          <cell r="A19850" t="str">
            <v>R625223</v>
          </cell>
          <cell r="I19850">
            <v>-6301</v>
          </cell>
        </row>
        <row r="19851">
          <cell r="A19851" t="str">
            <v>R635007FES</v>
          </cell>
          <cell r="I19851">
            <v>-9999</v>
          </cell>
        </row>
        <row r="19852">
          <cell r="A19852" t="str">
            <v>R635007FES</v>
          </cell>
          <cell r="I19852">
            <v>-2000</v>
          </cell>
        </row>
        <row r="19853">
          <cell r="A19853" t="str">
            <v>R635007FES</v>
          </cell>
          <cell r="I19853">
            <v>-1</v>
          </cell>
        </row>
        <row r="19854">
          <cell r="A19854" t="str">
            <v>R685306E10</v>
          </cell>
          <cell r="I19854">
            <v>-445</v>
          </cell>
        </row>
        <row r="19855">
          <cell r="A19855" t="str">
            <v>R615558</v>
          </cell>
          <cell r="I19855">
            <v>-10000</v>
          </cell>
        </row>
        <row r="19856">
          <cell r="A19856" t="str">
            <v>R615558</v>
          </cell>
          <cell r="I19856">
            <v>-1110</v>
          </cell>
        </row>
        <row r="19857">
          <cell r="A19857" t="str">
            <v>R615558</v>
          </cell>
          <cell r="I19857">
            <v>-9332</v>
          </cell>
        </row>
        <row r="19858">
          <cell r="A19858" t="str">
            <v>R615558</v>
          </cell>
          <cell r="I19858">
            <v>-20557</v>
          </cell>
        </row>
        <row r="19859">
          <cell r="A19859" t="str">
            <v>R685306E17</v>
          </cell>
          <cell r="I19859">
            <v>-5000</v>
          </cell>
        </row>
        <row r="19860">
          <cell r="A19860" t="str">
            <v>R685306E17</v>
          </cell>
          <cell r="I19860">
            <v>-40898</v>
          </cell>
        </row>
        <row r="19861">
          <cell r="A19861" t="str">
            <v>R625223</v>
          </cell>
          <cell r="I19861">
            <v>-6000</v>
          </cell>
        </row>
        <row r="19862">
          <cell r="A19862" t="str">
            <v>R635007HAM</v>
          </cell>
          <cell r="I19862">
            <v>-1999</v>
          </cell>
        </row>
        <row r="19863">
          <cell r="A19863" t="str">
            <v>R635007HAM</v>
          </cell>
          <cell r="I19863">
            <v>-30000</v>
          </cell>
        </row>
        <row r="19864">
          <cell r="A19864" t="str">
            <v>R635007HAM</v>
          </cell>
          <cell r="I19864">
            <v>-6244</v>
          </cell>
        </row>
        <row r="19865">
          <cell r="A19865" t="str">
            <v>R635007HAM</v>
          </cell>
          <cell r="I19865">
            <v>-13757</v>
          </cell>
        </row>
        <row r="19866">
          <cell r="A19866" t="str">
            <v>R685306E10</v>
          </cell>
          <cell r="I19866">
            <v>-20000</v>
          </cell>
        </row>
        <row r="19867">
          <cell r="A19867" t="str">
            <v>R685306E10</v>
          </cell>
          <cell r="I19867">
            <v>-30000</v>
          </cell>
        </row>
        <row r="19868">
          <cell r="A19868" t="str">
            <v>R675008</v>
          </cell>
          <cell r="I19868">
            <v>-10000</v>
          </cell>
        </row>
        <row r="19869">
          <cell r="A19869" t="str">
            <v>R675008</v>
          </cell>
          <cell r="I19869">
            <v>-3905</v>
          </cell>
        </row>
        <row r="19870">
          <cell r="A19870" t="str">
            <v>R675008</v>
          </cell>
          <cell r="I19870">
            <v>-8604</v>
          </cell>
        </row>
        <row r="19871">
          <cell r="A19871" t="str">
            <v>R625246CO2</v>
          </cell>
          <cell r="I19871">
            <v>-14901</v>
          </cell>
        </row>
        <row r="19872">
          <cell r="A19872" t="str">
            <v>R625246CO2</v>
          </cell>
          <cell r="I19872">
            <v>-1</v>
          </cell>
        </row>
        <row r="19873">
          <cell r="A19873" t="str">
            <v>R685306E20</v>
          </cell>
          <cell r="I19873">
            <v>-4368</v>
          </cell>
        </row>
        <row r="19874">
          <cell r="A19874" t="str">
            <v>R685306E20</v>
          </cell>
          <cell r="I19874">
            <v>-15014</v>
          </cell>
        </row>
        <row r="19875">
          <cell r="A19875" t="str">
            <v>R625223</v>
          </cell>
          <cell r="I19875">
            <v>-6250</v>
          </cell>
        </row>
        <row r="19876">
          <cell r="A19876" t="str">
            <v>R625223</v>
          </cell>
          <cell r="I19876">
            <v>-4457</v>
          </cell>
        </row>
        <row r="19877">
          <cell r="A19877" t="str">
            <v>R625223</v>
          </cell>
          <cell r="I19877">
            <v>-9818</v>
          </cell>
        </row>
        <row r="19878">
          <cell r="A19878" t="str">
            <v>R02S855</v>
          </cell>
          <cell r="I19878">
            <v>-1</v>
          </cell>
        </row>
        <row r="19879">
          <cell r="A19879" t="str">
            <v>R625223</v>
          </cell>
          <cell r="I19879">
            <v>-3016</v>
          </cell>
        </row>
        <row r="19880">
          <cell r="A19880" t="str">
            <v>R625223</v>
          </cell>
          <cell r="I19880">
            <v>-6644</v>
          </cell>
        </row>
        <row r="19881">
          <cell r="A19881" t="str">
            <v>R275276</v>
          </cell>
          <cell r="I19881">
            <v>-2618</v>
          </cell>
        </row>
        <row r="19882">
          <cell r="A19882" t="str">
            <v>R635007PEC</v>
          </cell>
          <cell r="I19882">
            <v>-8433</v>
          </cell>
        </row>
        <row r="19883">
          <cell r="A19883" t="str">
            <v>R635007PEC</v>
          </cell>
          <cell r="I19883">
            <v>-10000</v>
          </cell>
        </row>
        <row r="19884">
          <cell r="A19884" t="str">
            <v>R635007PEC</v>
          </cell>
          <cell r="I19884">
            <v>-3346</v>
          </cell>
        </row>
        <row r="19885">
          <cell r="A19885" t="str">
            <v>R635007PEC</v>
          </cell>
          <cell r="I19885">
            <v>-7374</v>
          </cell>
        </row>
        <row r="19886">
          <cell r="A19886" t="str">
            <v>R625265</v>
          </cell>
          <cell r="I19886">
            <v>-15237</v>
          </cell>
        </row>
        <row r="19887">
          <cell r="A19887" t="str">
            <v>R625265</v>
          </cell>
          <cell r="I19887">
            <v>453</v>
          </cell>
        </row>
        <row r="19888">
          <cell r="A19888" t="str">
            <v>R625265</v>
          </cell>
          <cell r="I19888">
            <v>-4652</v>
          </cell>
        </row>
        <row r="19889">
          <cell r="A19889" t="str">
            <v>R625265</v>
          </cell>
          <cell r="I19889">
            <v>-10248</v>
          </cell>
        </row>
        <row r="19890">
          <cell r="A19890" t="str">
            <v>R625280SIM</v>
          </cell>
          <cell r="I19890">
            <v>-11948</v>
          </cell>
        </row>
        <row r="19891">
          <cell r="A19891" t="str">
            <v>R625280SIM</v>
          </cell>
          <cell r="I19891">
            <v>-37084</v>
          </cell>
        </row>
        <row r="19892">
          <cell r="A19892" t="str">
            <v>R625280SIM</v>
          </cell>
          <cell r="I19892">
            <v>-1572</v>
          </cell>
        </row>
        <row r="19893">
          <cell r="A19893" t="str">
            <v>R625280SIM</v>
          </cell>
          <cell r="I19893">
            <v>-3461</v>
          </cell>
        </row>
        <row r="19894">
          <cell r="A19894" t="str">
            <v>R645205</v>
          </cell>
          <cell r="I19894">
            <v>-2999</v>
          </cell>
        </row>
        <row r="19895">
          <cell r="A19895" t="str">
            <v>R645205</v>
          </cell>
          <cell r="I19895">
            <v>-7981</v>
          </cell>
        </row>
        <row r="19896">
          <cell r="A19896" t="str">
            <v>R645205</v>
          </cell>
          <cell r="I19896">
            <v>-4270</v>
          </cell>
        </row>
        <row r="19897">
          <cell r="A19897" t="str">
            <v>R645205</v>
          </cell>
          <cell r="I19897">
            <v>-9407</v>
          </cell>
        </row>
        <row r="19898">
          <cell r="A19898" t="str">
            <v>R09LIBM</v>
          </cell>
          <cell r="I19898">
            <v>-3459</v>
          </cell>
        </row>
        <row r="19899">
          <cell r="A19899" t="str">
            <v>R09LIBM</v>
          </cell>
          <cell r="I19899">
            <v>-3122</v>
          </cell>
        </row>
        <row r="19900">
          <cell r="A19900" t="str">
            <v>R09LIBM</v>
          </cell>
          <cell r="I19900">
            <v>-6879</v>
          </cell>
        </row>
        <row r="19901">
          <cell r="A19901" t="str">
            <v>R635007JAL</v>
          </cell>
          <cell r="I19901">
            <v>-7999</v>
          </cell>
        </row>
        <row r="19902">
          <cell r="A19902" t="str">
            <v>R635007JAL</v>
          </cell>
          <cell r="I19902">
            <v>-2000</v>
          </cell>
        </row>
        <row r="19903">
          <cell r="A19903" t="str">
            <v>R635007JAL</v>
          </cell>
          <cell r="I19903">
            <v>-6138</v>
          </cell>
        </row>
        <row r="19904">
          <cell r="A19904" t="str">
            <v>R635007JAL</v>
          </cell>
          <cell r="I19904">
            <v>-13523</v>
          </cell>
        </row>
        <row r="19905">
          <cell r="A19905" t="str">
            <v>R645205</v>
          </cell>
          <cell r="I19905">
            <v>1688</v>
          </cell>
        </row>
        <row r="19906">
          <cell r="A19906" t="str">
            <v>R645205</v>
          </cell>
          <cell r="I19906">
            <v>-439</v>
          </cell>
        </row>
        <row r="19907">
          <cell r="A19907" t="str">
            <v>R645205</v>
          </cell>
          <cell r="I19907">
            <v>-20814</v>
          </cell>
        </row>
        <row r="19908">
          <cell r="A19908" t="str">
            <v>R645205</v>
          </cell>
          <cell r="I19908">
            <v>-45853</v>
          </cell>
        </row>
        <row r="19909">
          <cell r="A19909" t="str">
            <v>R625615</v>
          </cell>
          <cell r="I19909">
            <v>-14999</v>
          </cell>
        </row>
        <row r="19910">
          <cell r="A19910" t="str">
            <v>R625615</v>
          </cell>
          <cell r="I19910">
            <v>-21500</v>
          </cell>
        </row>
        <row r="19911">
          <cell r="A19911" t="str">
            <v>R625615</v>
          </cell>
          <cell r="I19911">
            <v>-11552</v>
          </cell>
        </row>
        <row r="19912">
          <cell r="A19912" t="str">
            <v>R625615</v>
          </cell>
          <cell r="I19912">
            <v>-25449</v>
          </cell>
        </row>
        <row r="19913">
          <cell r="A19913" t="str">
            <v>R674126FER</v>
          </cell>
          <cell r="I19913">
            <v>-43679</v>
          </cell>
        </row>
        <row r="19914">
          <cell r="A19914" t="str">
            <v>R674126FER</v>
          </cell>
          <cell r="I19914">
            <v>-85000</v>
          </cell>
        </row>
        <row r="19915">
          <cell r="A19915" t="str">
            <v>R674126FER</v>
          </cell>
          <cell r="I19915">
            <v>-3026</v>
          </cell>
        </row>
        <row r="19916">
          <cell r="A19916" t="str">
            <v>R674126FER</v>
          </cell>
          <cell r="I19916">
            <v>-6670</v>
          </cell>
        </row>
        <row r="19917">
          <cell r="A19917" t="str">
            <v>R25CRNLFOR</v>
          </cell>
          <cell r="I19917">
            <v>-29600</v>
          </cell>
        </row>
        <row r="19918">
          <cell r="A19918" t="str">
            <v>R25CRNLADM</v>
          </cell>
          <cell r="I19918">
            <v>-14764</v>
          </cell>
        </row>
        <row r="19919">
          <cell r="A19919" t="str">
            <v>R625278</v>
          </cell>
          <cell r="I19919">
            <v>-20729</v>
          </cell>
        </row>
        <row r="19920">
          <cell r="A19920" t="str">
            <v>R625278</v>
          </cell>
          <cell r="I19920">
            <v>-301</v>
          </cell>
        </row>
        <row r="19921">
          <cell r="A19921" t="str">
            <v>R625265</v>
          </cell>
          <cell r="I19921">
            <v>-9378</v>
          </cell>
        </row>
        <row r="19922">
          <cell r="A19922" t="str">
            <v>R625265</v>
          </cell>
          <cell r="I19922">
            <v>-7789</v>
          </cell>
        </row>
        <row r="19923">
          <cell r="A19923" t="str">
            <v>R625265</v>
          </cell>
          <cell r="I19923">
            <v>-17161</v>
          </cell>
        </row>
        <row r="19924">
          <cell r="A19924" t="str">
            <v>R615310CAS</v>
          </cell>
          <cell r="I19924">
            <v>-28589</v>
          </cell>
        </row>
        <row r="19925">
          <cell r="A19925" t="str">
            <v>R615310CAS</v>
          </cell>
          <cell r="I19925">
            <v>-15182</v>
          </cell>
        </row>
        <row r="19926">
          <cell r="A19926" t="str">
            <v>R615310CAS</v>
          </cell>
          <cell r="I19926">
            <v>-4683</v>
          </cell>
        </row>
        <row r="19927">
          <cell r="A19927" t="str">
            <v>R615310CAS</v>
          </cell>
          <cell r="I19927">
            <v>-10318</v>
          </cell>
        </row>
        <row r="19928">
          <cell r="A19928" t="str">
            <v>R615558</v>
          </cell>
          <cell r="I19928">
            <v>-6840</v>
          </cell>
        </row>
        <row r="19929">
          <cell r="A19929" t="str">
            <v>R679406</v>
          </cell>
          <cell r="I19929">
            <v>-10360</v>
          </cell>
        </row>
        <row r="19930">
          <cell r="A19930" t="str">
            <v>R679406</v>
          </cell>
          <cell r="I19930">
            <v>-15000</v>
          </cell>
        </row>
        <row r="19931">
          <cell r="A19931" t="str">
            <v>R679406</v>
          </cell>
          <cell r="I19931">
            <v>-6997</v>
          </cell>
        </row>
        <row r="19932">
          <cell r="A19932" t="str">
            <v>R679406</v>
          </cell>
          <cell r="I19932">
            <v>-15417</v>
          </cell>
        </row>
        <row r="19933">
          <cell r="A19933" t="str">
            <v>R685306E12</v>
          </cell>
          <cell r="I19933">
            <v>-9400</v>
          </cell>
        </row>
        <row r="19934">
          <cell r="A19934" t="str">
            <v>R685306E12</v>
          </cell>
          <cell r="I19934">
            <v>-13210</v>
          </cell>
        </row>
        <row r="19935">
          <cell r="A19935" t="str">
            <v>R685306E12</v>
          </cell>
          <cell r="I19935">
            <v>1080</v>
          </cell>
        </row>
        <row r="19936">
          <cell r="A19936" t="str">
            <v>R685306E12</v>
          </cell>
          <cell r="I19936">
            <v>2380</v>
          </cell>
        </row>
        <row r="19937">
          <cell r="A19937" t="str">
            <v>R655208</v>
          </cell>
          <cell r="I19937">
            <v>-10347</v>
          </cell>
        </row>
        <row r="19938">
          <cell r="A19938" t="str">
            <v>R655208</v>
          </cell>
          <cell r="I19938">
            <v>-4995</v>
          </cell>
        </row>
        <row r="19939">
          <cell r="A19939" t="str">
            <v>R655208</v>
          </cell>
          <cell r="I19939">
            <v>-11006</v>
          </cell>
        </row>
        <row r="19940">
          <cell r="A19940" t="str">
            <v>R615310BES</v>
          </cell>
          <cell r="I19940">
            <v>-4352</v>
          </cell>
        </row>
        <row r="19941">
          <cell r="A19941" t="str">
            <v>R675509</v>
          </cell>
          <cell r="I19941">
            <v>-4757</v>
          </cell>
        </row>
        <row r="19942">
          <cell r="A19942" t="str">
            <v>R675509</v>
          </cell>
          <cell r="I19942">
            <v>-80000</v>
          </cell>
        </row>
        <row r="19943">
          <cell r="A19943" t="str">
            <v>R675509</v>
          </cell>
          <cell r="I19943">
            <v>-13382</v>
          </cell>
        </row>
        <row r="19944">
          <cell r="A19944" t="str">
            <v>R635220EQ1</v>
          </cell>
          <cell r="I19944">
            <v>-3122</v>
          </cell>
        </row>
        <row r="19945">
          <cell r="A19945" t="str">
            <v>R625265</v>
          </cell>
          <cell r="I19945">
            <v>-1873</v>
          </cell>
        </row>
        <row r="19946">
          <cell r="A19946" t="str">
            <v>R625615</v>
          </cell>
          <cell r="I19946">
            <v>-1580</v>
          </cell>
        </row>
        <row r="19947">
          <cell r="A19947" t="str">
            <v>R02S855</v>
          </cell>
          <cell r="I19947">
            <v>-3122</v>
          </cell>
        </row>
        <row r="19948">
          <cell r="A19948" t="str">
            <v>R685306E02</v>
          </cell>
          <cell r="I19948">
            <v>2000</v>
          </cell>
        </row>
        <row r="19949">
          <cell r="A19949" t="str">
            <v>R685306E02</v>
          </cell>
          <cell r="I19949">
            <v>-2000</v>
          </cell>
        </row>
        <row r="19950">
          <cell r="A19950" t="str">
            <v>R685306E10</v>
          </cell>
          <cell r="I19950">
            <v>-812</v>
          </cell>
        </row>
        <row r="19951">
          <cell r="A19951" t="str">
            <v>R625615</v>
          </cell>
          <cell r="I19951">
            <v>-1580</v>
          </cell>
        </row>
        <row r="19952">
          <cell r="A19952" t="str">
            <v>R625280ANA</v>
          </cell>
          <cell r="I19952">
            <v>3882</v>
          </cell>
        </row>
        <row r="19953">
          <cell r="A19953" t="str">
            <v>R635220EQ1</v>
          </cell>
          <cell r="I19953">
            <v>3122</v>
          </cell>
        </row>
        <row r="19954">
          <cell r="A19954" t="str">
            <v>R675509</v>
          </cell>
          <cell r="I19954">
            <v>2369</v>
          </cell>
        </row>
        <row r="19955">
          <cell r="A19955" t="str">
            <v>R625615</v>
          </cell>
          <cell r="I19955">
            <v>1580</v>
          </cell>
        </row>
        <row r="19956">
          <cell r="A19956" t="str">
            <v>R685306E10</v>
          </cell>
          <cell r="I19956">
            <v>812</v>
          </cell>
        </row>
        <row r="19957">
          <cell r="A19957" t="str">
            <v>R625615</v>
          </cell>
          <cell r="I19957">
            <v>1580</v>
          </cell>
        </row>
        <row r="19958">
          <cell r="A19958" t="str">
            <v>R625265</v>
          </cell>
          <cell r="I19958">
            <v>1873</v>
          </cell>
        </row>
        <row r="19959">
          <cell r="A19959" t="str">
            <v>R02S855</v>
          </cell>
          <cell r="I19959">
            <v>3122</v>
          </cell>
        </row>
        <row r="19960">
          <cell r="A19960" t="str">
            <v>R685306E20</v>
          </cell>
          <cell r="I19960">
            <v>-1249</v>
          </cell>
        </row>
        <row r="19961">
          <cell r="A19961" t="str">
            <v>R685306E20</v>
          </cell>
          <cell r="I19961">
            <v>1249</v>
          </cell>
        </row>
        <row r="19962">
          <cell r="A19962" t="str">
            <v>R625223</v>
          </cell>
          <cell r="I19962">
            <v>1735</v>
          </cell>
        </row>
        <row r="19963">
          <cell r="A19963" t="str">
            <v>R625223</v>
          </cell>
          <cell r="I19963">
            <v>-1734</v>
          </cell>
        </row>
        <row r="19964">
          <cell r="A19964" t="str">
            <v>R645205</v>
          </cell>
          <cell r="I19964">
            <v>-6946</v>
          </cell>
        </row>
        <row r="19965">
          <cell r="A19965" t="str">
            <v>R645205</v>
          </cell>
          <cell r="I19965">
            <v>-2000</v>
          </cell>
        </row>
        <row r="19966">
          <cell r="A19966" t="str">
            <v>R645205</v>
          </cell>
          <cell r="I19966">
            <v>-16263</v>
          </cell>
        </row>
        <row r="19967">
          <cell r="A19967" t="str">
            <v>R645205</v>
          </cell>
          <cell r="I19967">
            <v>-7482</v>
          </cell>
        </row>
        <row r="19968">
          <cell r="A19968" t="str">
            <v>R25CRNLLIN</v>
          </cell>
          <cell r="I19968">
            <v>-3065</v>
          </cell>
        </row>
        <row r="19969">
          <cell r="A19969" t="str">
            <v>R25CRNLLIN</v>
          </cell>
          <cell r="I19969">
            <v>-6783</v>
          </cell>
        </row>
        <row r="19970">
          <cell r="A19970" t="str">
            <v>R25CRNLLIN</v>
          </cell>
          <cell r="I19970">
            <v>-14943</v>
          </cell>
        </row>
        <row r="19971">
          <cell r="A19971" t="str">
            <v>R645205</v>
          </cell>
          <cell r="I19971">
            <v>-3775</v>
          </cell>
        </row>
        <row r="19972">
          <cell r="A19972" t="str">
            <v>R645205</v>
          </cell>
          <cell r="I19972">
            <v>1114</v>
          </cell>
        </row>
        <row r="19973">
          <cell r="A19973" t="str">
            <v>R025310E10</v>
          </cell>
          <cell r="I19973">
            <v>-1000</v>
          </cell>
        </row>
        <row r="19974">
          <cell r="A19974" t="str">
            <v>R025310E10</v>
          </cell>
          <cell r="I19974">
            <v>-5105</v>
          </cell>
        </row>
        <row r="19975">
          <cell r="A19975" t="str">
            <v>R025310E10</v>
          </cell>
          <cell r="I19975">
            <v>5105</v>
          </cell>
        </row>
        <row r="19976">
          <cell r="A19976" t="str">
            <v>R021033BOI</v>
          </cell>
          <cell r="I19976">
            <v>127</v>
          </cell>
        </row>
        <row r="19977">
          <cell r="A19977" t="str">
            <v>R021033BOI</v>
          </cell>
          <cell r="I19977">
            <v>-30000</v>
          </cell>
        </row>
        <row r="19978">
          <cell r="A19978" t="str">
            <v>R021033BOI</v>
          </cell>
          <cell r="I19978">
            <v>1501</v>
          </cell>
        </row>
        <row r="19979">
          <cell r="A19979" t="str">
            <v>R021033BOI</v>
          </cell>
          <cell r="I19979">
            <v>3305</v>
          </cell>
        </row>
        <row r="19980">
          <cell r="A19980" t="str">
            <v>R422429</v>
          </cell>
          <cell r="I19980">
            <v>-30643</v>
          </cell>
        </row>
        <row r="19981">
          <cell r="A19981" t="str">
            <v>R422429</v>
          </cell>
          <cell r="I19981">
            <v>-40</v>
          </cell>
        </row>
        <row r="19982">
          <cell r="A19982" t="str">
            <v>R422429</v>
          </cell>
          <cell r="I19982">
            <v>-87</v>
          </cell>
        </row>
        <row r="19983">
          <cell r="A19983" t="str">
            <v>R625246CAS</v>
          </cell>
          <cell r="I19983">
            <v>-5303</v>
          </cell>
        </row>
        <row r="19984">
          <cell r="A19984" t="str">
            <v>R625246CAS</v>
          </cell>
          <cell r="I19984">
            <v>-7415</v>
          </cell>
        </row>
        <row r="19985">
          <cell r="A19985" t="str">
            <v>R625246CAS</v>
          </cell>
          <cell r="I19985">
            <v>1718</v>
          </cell>
        </row>
        <row r="19986">
          <cell r="A19986" t="str">
            <v>R625246CAS</v>
          </cell>
          <cell r="I19986">
            <v>3786</v>
          </cell>
        </row>
        <row r="19987">
          <cell r="A19987" t="str">
            <v>R02S855</v>
          </cell>
          <cell r="I19987">
            <v>1018</v>
          </cell>
        </row>
        <row r="19988">
          <cell r="A19988" t="str">
            <v>R02S855</v>
          </cell>
          <cell r="I19988">
            <v>-1018</v>
          </cell>
        </row>
        <row r="19989">
          <cell r="A19989" t="str">
            <v>R685306E11</v>
          </cell>
          <cell r="I19989">
            <v>2280</v>
          </cell>
        </row>
        <row r="19990">
          <cell r="A19990" t="str">
            <v>R685306E11</v>
          </cell>
          <cell r="I19990">
            <v>-2000</v>
          </cell>
        </row>
        <row r="19991">
          <cell r="A19991" t="str">
            <v>R685306E11</v>
          </cell>
          <cell r="I19991">
            <v>-87</v>
          </cell>
        </row>
        <row r="19992">
          <cell r="A19992" t="str">
            <v>R685306E11</v>
          </cell>
          <cell r="I19992">
            <v>-194</v>
          </cell>
        </row>
        <row r="19993">
          <cell r="A19993" t="str">
            <v>R625265</v>
          </cell>
          <cell r="I19993">
            <v>-3107</v>
          </cell>
        </row>
        <row r="19994">
          <cell r="A19994" t="str">
            <v>R635220AQ1</v>
          </cell>
          <cell r="I19994">
            <v>811</v>
          </cell>
        </row>
        <row r="19995">
          <cell r="A19995" t="str">
            <v>R635220AQ1</v>
          </cell>
          <cell r="I19995">
            <v>-811</v>
          </cell>
        </row>
        <row r="19996">
          <cell r="A19996" t="str">
            <v>R03CARMOVI</v>
          </cell>
          <cell r="I19996">
            <v>26500</v>
          </cell>
        </row>
        <row r="19997">
          <cell r="A19997" t="str">
            <v>R03CARMOVI</v>
          </cell>
          <cell r="I19997">
            <v>10860</v>
          </cell>
        </row>
        <row r="19998">
          <cell r="A19998" t="str">
            <v>R02S855</v>
          </cell>
          <cell r="I19998">
            <v>1</v>
          </cell>
        </row>
        <row r="19999">
          <cell r="A19999" t="str">
            <v>R02S855</v>
          </cell>
          <cell r="I19999">
            <v>642</v>
          </cell>
        </row>
        <row r="20000">
          <cell r="A20000" t="str">
            <v>R02S855</v>
          </cell>
          <cell r="I20000">
            <v>-642</v>
          </cell>
        </row>
        <row r="20001">
          <cell r="A20001" t="str">
            <v>R05CONTRAT</v>
          </cell>
          <cell r="I20001">
            <v>37762</v>
          </cell>
        </row>
        <row r="20002">
          <cell r="A20002" t="str">
            <v>R05CONTRAT</v>
          </cell>
          <cell r="I20002">
            <v>26415</v>
          </cell>
        </row>
        <row r="20003">
          <cell r="A20003" t="str">
            <v>R625182</v>
          </cell>
          <cell r="I20003">
            <v>790</v>
          </cell>
        </row>
        <row r="20004">
          <cell r="A20004" t="str">
            <v>R625182</v>
          </cell>
          <cell r="I20004">
            <v>-790</v>
          </cell>
        </row>
        <row r="20005">
          <cell r="A20005" t="str">
            <v>R685822</v>
          </cell>
          <cell r="I20005">
            <v>-20047</v>
          </cell>
        </row>
        <row r="20006">
          <cell r="A20006" t="str">
            <v>R685822</v>
          </cell>
          <cell r="I20006">
            <v>-670</v>
          </cell>
        </row>
        <row r="20007">
          <cell r="A20007" t="str">
            <v>R685822</v>
          </cell>
          <cell r="I20007">
            <v>-1477</v>
          </cell>
        </row>
        <row r="20008">
          <cell r="A20008" t="str">
            <v>R625223</v>
          </cell>
          <cell r="I20008">
            <v>-152800</v>
          </cell>
        </row>
        <row r="20009">
          <cell r="A20009" t="str">
            <v>R625223</v>
          </cell>
          <cell r="I20009">
            <v>969</v>
          </cell>
        </row>
        <row r="20010">
          <cell r="A20010" t="str">
            <v>R625223</v>
          </cell>
          <cell r="I20010">
            <v>2137</v>
          </cell>
        </row>
        <row r="20011">
          <cell r="A20011" t="str">
            <v>R625182</v>
          </cell>
          <cell r="I20011">
            <v>-14000</v>
          </cell>
        </row>
        <row r="20012">
          <cell r="A20012" t="str">
            <v>R625182</v>
          </cell>
          <cell r="I20012">
            <v>-20</v>
          </cell>
        </row>
        <row r="20013">
          <cell r="A20013" t="str">
            <v>R625182</v>
          </cell>
          <cell r="I20013">
            <v>-42</v>
          </cell>
        </row>
        <row r="20014">
          <cell r="A20014" t="str">
            <v>R625223</v>
          </cell>
          <cell r="I20014">
            <v>-57558</v>
          </cell>
        </row>
        <row r="20015">
          <cell r="A20015" t="str">
            <v>R625223</v>
          </cell>
          <cell r="I20015">
            <v>2933</v>
          </cell>
        </row>
        <row r="20016">
          <cell r="A20016" t="str">
            <v>R625223</v>
          </cell>
          <cell r="I20016">
            <v>-11211</v>
          </cell>
        </row>
        <row r="20017">
          <cell r="A20017" t="str">
            <v>R674126FER</v>
          </cell>
          <cell r="I20017">
            <v>1121</v>
          </cell>
        </row>
        <row r="20018">
          <cell r="A20018" t="str">
            <v>R674126FER</v>
          </cell>
          <cell r="I20018">
            <v>-2</v>
          </cell>
        </row>
        <row r="20019">
          <cell r="A20019" t="str">
            <v>R674126FER</v>
          </cell>
          <cell r="I20019">
            <v>-6</v>
          </cell>
        </row>
        <row r="20020">
          <cell r="A20020" t="str">
            <v>R625280SIM</v>
          </cell>
          <cell r="I20020">
            <v>-38754</v>
          </cell>
        </row>
        <row r="20021">
          <cell r="A20021" t="str">
            <v>R625265</v>
          </cell>
          <cell r="I20021">
            <v>-12999</v>
          </cell>
        </row>
        <row r="20022">
          <cell r="A20022" t="str">
            <v>R625265</v>
          </cell>
          <cell r="I20022">
            <v>-187</v>
          </cell>
        </row>
        <row r="20023">
          <cell r="A20023" t="str">
            <v>R625265</v>
          </cell>
          <cell r="I20023">
            <v>-410</v>
          </cell>
        </row>
        <row r="20024">
          <cell r="A20024" t="str">
            <v>R625223</v>
          </cell>
          <cell r="I20024">
            <v>-1227</v>
          </cell>
        </row>
        <row r="20025">
          <cell r="A20025" t="str">
            <v>R625223</v>
          </cell>
          <cell r="I20025">
            <v>-2705</v>
          </cell>
        </row>
        <row r="20026">
          <cell r="A20026" t="str">
            <v>R625223</v>
          </cell>
          <cell r="I20026">
            <v>-2481</v>
          </cell>
        </row>
        <row r="20027">
          <cell r="A20027" t="str">
            <v>R625223</v>
          </cell>
          <cell r="I20027">
            <v>-6907</v>
          </cell>
        </row>
        <row r="20028">
          <cell r="A20028" t="str">
            <v>R625223</v>
          </cell>
          <cell r="I20028">
            <v>-15218</v>
          </cell>
        </row>
        <row r="20029">
          <cell r="A20029" t="str">
            <v>R625265</v>
          </cell>
          <cell r="I20029">
            <v>-23000</v>
          </cell>
        </row>
        <row r="20030">
          <cell r="A20030" t="str">
            <v>R625265</v>
          </cell>
          <cell r="I20030">
            <v>-217</v>
          </cell>
        </row>
        <row r="20031">
          <cell r="A20031" t="str">
            <v>R625265</v>
          </cell>
          <cell r="I20031">
            <v>-478</v>
          </cell>
        </row>
        <row r="20032">
          <cell r="A20032" t="str">
            <v>R625223</v>
          </cell>
          <cell r="I20032">
            <v>6001</v>
          </cell>
        </row>
        <row r="20033">
          <cell r="A20033" t="str">
            <v>R625223</v>
          </cell>
          <cell r="I20033">
            <v>-4683</v>
          </cell>
        </row>
        <row r="20034">
          <cell r="A20034" t="str">
            <v>R625223</v>
          </cell>
          <cell r="I20034">
            <v>-10318</v>
          </cell>
        </row>
        <row r="20035">
          <cell r="A20035" t="str">
            <v>R623733</v>
          </cell>
          <cell r="I20035">
            <v>-13596</v>
          </cell>
        </row>
        <row r="20036">
          <cell r="A20036" t="str">
            <v>R685306E10</v>
          </cell>
          <cell r="I20036">
            <v>-11999</v>
          </cell>
        </row>
        <row r="20037">
          <cell r="A20037" t="str">
            <v>R685306E10</v>
          </cell>
          <cell r="I20037">
            <v>-3618</v>
          </cell>
        </row>
        <row r="20038">
          <cell r="A20038" t="str">
            <v>R685306E10</v>
          </cell>
          <cell r="I20038">
            <v>-341</v>
          </cell>
        </row>
        <row r="20039">
          <cell r="A20039" t="str">
            <v>R685306E10</v>
          </cell>
          <cell r="I20039">
            <v>-749</v>
          </cell>
        </row>
        <row r="20040">
          <cell r="A20040" t="str">
            <v>R625246GEM</v>
          </cell>
          <cell r="I20040">
            <v>-50000</v>
          </cell>
        </row>
        <row r="20041">
          <cell r="A20041" t="str">
            <v>R625246GEM</v>
          </cell>
          <cell r="I20041">
            <v>-9366</v>
          </cell>
        </row>
        <row r="20042">
          <cell r="A20042" t="str">
            <v>R625246GEM</v>
          </cell>
          <cell r="I20042">
            <v>-20634</v>
          </cell>
        </row>
        <row r="20043">
          <cell r="A20043" t="str">
            <v>R685306E10</v>
          </cell>
          <cell r="I20043">
            <v>-200000</v>
          </cell>
        </row>
        <row r="20044">
          <cell r="A20044" t="str">
            <v>R685672</v>
          </cell>
          <cell r="I20044">
            <v>-135000</v>
          </cell>
        </row>
        <row r="20045">
          <cell r="A20045" t="str">
            <v>R685306</v>
          </cell>
          <cell r="I20045">
            <v>-600000</v>
          </cell>
        </row>
        <row r="20046">
          <cell r="A20046" t="str">
            <v>R05CONTRAT</v>
          </cell>
          <cell r="I20046">
            <v>23000</v>
          </cell>
        </row>
        <row r="20047">
          <cell r="A20047" t="str">
            <v>R11CRCLCAU</v>
          </cell>
          <cell r="I20047">
            <v>-1517</v>
          </cell>
        </row>
        <row r="20048">
          <cell r="A20048" t="str">
            <v>R275574</v>
          </cell>
          <cell r="I20048">
            <v>-125721</v>
          </cell>
        </row>
        <row r="20049">
          <cell r="A20049" t="str">
            <v>R275574</v>
          </cell>
          <cell r="I20049">
            <v>12014</v>
          </cell>
        </row>
        <row r="20050">
          <cell r="A20050" t="str">
            <v>R275574</v>
          </cell>
          <cell r="I20050">
            <v>26470</v>
          </cell>
        </row>
        <row r="20051">
          <cell r="A20051" t="str">
            <v>R615310BOU</v>
          </cell>
          <cell r="I20051">
            <v>-99116</v>
          </cell>
        </row>
        <row r="20052">
          <cell r="A20052" t="str">
            <v>R615310BOU</v>
          </cell>
          <cell r="I20052">
            <v>-7000</v>
          </cell>
        </row>
        <row r="20053">
          <cell r="A20053" t="str">
            <v>R615310BOU</v>
          </cell>
          <cell r="I20053">
            <v>17129</v>
          </cell>
        </row>
        <row r="20054">
          <cell r="A20054" t="str">
            <v>R615310BOU</v>
          </cell>
          <cell r="I20054">
            <v>37739</v>
          </cell>
        </row>
        <row r="20055">
          <cell r="A20055" t="str">
            <v>R685306E13</v>
          </cell>
          <cell r="I20055">
            <v>-13414</v>
          </cell>
        </row>
        <row r="20056">
          <cell r="A20056" t="str">
            <v>R625615</v>
          </cell>
          <cell r="I20056">
            <v>-29998</v>
          </cell>
        </row>
        <row r="20057">
          <cell r="A20057" t="str">
            <v>R625615</v>
          </cell>
          <cell r="I20057">
            <v>-2000</v>
          </cell>
        </row>
        <row r="20058">
          <cell r="A20058" t="str">
            <v>R625615</v>
          </cell>
          <cell r="I20058">
            <v>-198</v>
          </cell>
        </row>
        <row r="20059">
          <cell r="A20059" t="str">
            <v>R625615</v>
          </cell>
          <cell r="I20059">
            <v>-440</v>
          </cell>
        </row>
        <row r="20060">
          <cell r="A20060" t="str">
            <v>R251111VAN</v>
          </cell>
          <cell r="I20060">
            <v>-119923</v>
          </cell>
        </row>
        <row r="20061">
          <cell r="A20061" t="str">
            <v>R251111VAN</v>
          </cell>
          <cell r="I20061">
            <v>2705</v>
          </cell>
        </row>
        <row r="20062">
          <cell r="A20062" t="str">
            <v>R251111VAN</v>
          </cell>
          <cell r="I20062">
            <v>5961</v>
          </cell>
        </row>
        <row r="20063">
          <cell r="A20063" t="str">
            <v>R275276</v>
          </cell>
          <cell r="I20063">
            <v>-100000</v>
          </cell>
        </row>
        <row r="20064">
          <cell r="A20064" t="str">
            <v>R275276</v>
          </cell>
          <cell r="I20064">
            <v>5175</v>
          </cell>
        </row>
        <row r="20065">
          <cell r="A20065" t="str">
            <v>R275276</v>
          </cell>
          <cell r="I20065">
            <v>11401</v>
          </cell>
        </row>
        <row r="20066">
          <cell r="A20066" t="str">
            <v>R625280SIM</v>
          </cell>
          <cell r="I20066">
            <v>-4627</v>
          </cell>
        </row>
        <row r="20067">
          <cell r="A20067" t="str">
            <v>R625280SIM</v>
          </cell>
          <cell r="I20067">
            <v>5866</v>
          </cell>
        </row>
        <row r="20068">
          <cell r="A20068" t="str">
            <v>R625280SIM</v>
          </cell>
          <cell r="I20068">
            <v>12921</v>
          </cell>
        </row>
        <row r="20069">
          <cell r="A20069" t="str">
            <v>R685306E11</v>
          </cell>
          <cell r="I20069">
            <v>-20000</v>
          </cell>
        </row>
        <row r="20070">
          <cell r="A20070" t="str">
            <v>R685306E11</v>
          </cell>
          <cell r="I20070">
            <v>-2000</v>
          </cell>
        </row>
        <row r="20071">
          <cell r="A20071" t="str">
            <v>R685306E11</v>
          </cell>
          <cell r="I20071">
            <v>-2062</v>
          </cell>
        </row>
        <row r="20072">
          <cell r="A20072" t="str">
            <v>R685306E11</v>
          </cell>
          <cell r="I20072">
            <v>-4540</v>
          </cell>
        </row>
        <row r="20073">
          <cell r="A20073" t="str">
            <v>R625280SIM</v>
          </cell>
          <cell r="I20073">
            <v>-19034</v>
          </cell>
        </row>
        <row r="20074">
          <cell r="A20074" t="str">
            <v>R625280SIM</v>
          </cell>
          <cell r="I20074">
            <v>-11456</v>
          </cell>
        </row>
        <row r="20075">
          <cell r="A20075" t="str">
            <v>R625280SIM</v>
          </cell>
          <cell r="I20075">
            <v>4066</v>
          </cell>
        </row>
        <row r="20076">
          <cell r="A20076" t="str">
            <v>R625280SIM</v>
          </cell>
          <cell r="I20076">
            <v>8959</v>
          </cell>
        </row>
        <row r="20077">
          <cell r="A20077" t="str">
            <v>R625265</v>
          </cell>
          <cell r="I20077">
            <v>-788</v>
          </cell>
        </row>
        <row r="20078">
          <cell r="A20078" t="str">
            <v>R625265</v>
          </cell>
          <cell r="I20078">
            <v>92</v>
          </cell>
        </row>
        <row r="20079">
          <cell r="A20079" t="str">
            <v>R625265</v>
          </cell>
          <cell r="I20079">
            <v>204</v>
          </cell>
        </row>
        <row r="20080">
          <cell r="A20080" t="str">
            <v>R635007FES</v>
          </cell>
          <cell r="I20080">
            <v>-23981</v>
          </cell>
        </row>
        <row r="20081">
          <cell r="A20081" t="str">
            <v>R635007FES</v>
          </cell>
          <cell r="I20081">
            <v>-567</v>
          </cell>
        </row>
        <row r="20082">
          <cell r="A20082" t="str">
            <v>R635007FES</v>
          </cell>
          <cell r="I20082">
            <v>-1249</v>
          </cell>
        </row>
        <row r="20083">
          <cell r="A20083" t="str">
            <v>R635007PEC</v>
          </cell>
          <cell r="I20083">
            <v>-58000</v>
          </cell>
        </row>
        <row r="20084">
          <cell r="A20084" t="str">
            <v>R635007PEC</v>
          </cell>
          <cell r="I20084">
            <v>-4000</v>
          </cell>
        </row>
        <row r="20085">
          <cell r="A20085" t="str">
            <v>R635007PEC</v>
          </cell>
          <cell r="I20085">
            <v>-549</v>
          </cell>
        </row>
        <row r="20086">
          <cell r="A20086" t="str">
            <v>R635007PEC</v>
          </cell>
          <cell r="I20086">
            <v>-1208</v>
          </cell>
        </row>
        <row r="20087">
          <cell r="A20087" t="str">
            <v>R635220EQ1</v>
          </cell>
          <cell r="I20087">
            <v>-112848</v>
          </cell>
        </row>
        <row r="20088">
          <cell r="A20088" t="str">
            <v>R635220EQ1</v>
          </cell>
          <cell r="I20088">
            <v>-6020</v>
          </cell>
        </row>
        <row r="20089">
          <cell r="A20089" t="str">
            <v>R635220EQ1</v>
          </cell>
          <cell r="I20089">
            <v>-13261</v>
          </cell>
        </row>
        <row r="20090">
          <cell r="A20090" t="str">
            <v>R03CARMVID</v>
          </cell>
          <cell r="I20090">
            <v>-20000</v>
          </cell>
        </row>
        <row r="20091">
          <cell r="A20091" t="str">
            <v>R03CARMVID</v>
          </cell>
          <cell r="I20091">
            <v>1</v>
          </cell>
        </row>
        <row r="20092">
          <cell r="A20092" t="str">
            <v>R635007FES</v>
          </cell>
          <cell r="I20092">
            <v>997</v>
          </cell>
        </row>
        <row r="20093">
          <cell r="A20093" t="str">
            <v>R635007FES</v>
          </cell>
          <cell r="I20093">
            <v>2000</v>
          </cell>
        </row>
        <row r="20094">
          <cell r="A20094" t="str">
            <v>R635007FES</v>
          </cell>
          <cell r="I20094">
            <v>-6598</v>
          </cell>
        </row>
        <row r="20095">
          <cell r="A20095" t="str">
            <v>R635007FES</v>
          </cell>
          <cell r="I20095">
            <v>-14541</v>
          </cell>
        </row>
        <row r="20096">
          <cell r="A20096" t="str">
            <v>R625182</v>
          </cell>
          <cell r="I20096">
            <v>-23500</v>
          </cell>
        </row>
        <row r="20097">
          <cell r="A20097" t="str">
            <v>R625182</v>
          </cell>
          <cell r="I20097">
            <v>-2000</v>
          </cell>
        </row>
        <row r="20098">
          <cell r="A20098" t="str">
            <v>R625182</v>
          </cell>
          <cell r="I20098">
            <v>-144</v>
          </cell>
        </row>
        <row r="20099">
          <cell r="A20099" t="str">
            <v>R625182</v>
          </cell>
          <cell r="I20099">
            <v>-317</v>
          </cell>
        </row>
        <row r="20100">
          <cell r="A20100" t="str">
            <v>R625246GEM</v>
          </cell>
          <cell r="I20100">
            <v>-10001</v>
          </cell>
        </row>
        <row r="20101">
          <cell r="A20101" t="str">
            <v>R625246GEM</v>
          </cell>
          <cell r="I20101">
            <v>-41000</v>
          </cell>
        </row>
        <row r="20102">
          <cell r="A20102" t="str">
            <v>R625246GEM</v>
          </cell>
          <cell r="I20102">
            <v>-6660</v>
          </cell>
        </row>
        <row r="20103">
          <cell r="A20103" t="str">
            <v>R625246GEM</v>
          </cell>
          <cell r="I20103">
            <v>-14674</v>
          </cell>
        </row>
        <row r="20104">
          <cell r="A20104" t="str">
            <v>R674126FER</v>
          </cell>
          <cell r="I20104">
            <v>-1946</v>
          </cell>
        </row>
        <row r="20105">
          <cell r="A20105" t="str">
            <v>R674126FER</v>
          </cell>
          <cell r="I20105">
            <v>500</v>
          </cell>
        </row>
        <row r="20106">
          <cell r="A20106" t="str">
            <v>R674126FER</v>
          </cell>
          <cell r="I20106">
            <v>-651</v>
          </cell>
        </row>
        <row r="20107">
          <cell r="A20107" t="str">
            <v>R674126FER</v>
          </cell>
          <cell r="I20107">
            <v>-1435</v>
          </cell>
        </row>
        <row r="20108">
          <cell r="A20108" t="str">
            <v>R685306E10</v>
          </cell>
          <cell r="I20108">
            <v>-43654</v>
          </cell>
        </row>
        <row r="20109">
          <cell r="A20109" t="str">
            <v>R25CRNLBER</v>
          </cell>
          <cell r="I20109">
            <v>1</v>
          </cell>
        </row>
        <row r="20110">
          <cell r="A20110" t="str">
            <v>R25CRNLBER</v>
          </cell>
          <cell r="I20110">
            <v>1415</v>
          </cell>
        </row>
        <row r="20111">
          <cell r="A20111" t="str">
            <v>R25CRNLBER</v>
          </cell>
          <cell r="I20111">
            <v>3117</v>
          </cell>
        </row>
        <row r="20112">
          <cell r="A20112" t="str">
            <v>R645205</v>
          </cell>
          <cell r="I20112">
            <v>4177</v>
          </cell>
        </row>
        <row r="20113">
          <cell r="A20113" t="str">
            <v>R645205</v>
          </cell>
          <cell r="I20113">
            <v>-10572</v>
          </cell>
        </row>
        <row r="20114">
          <cell r="A20114" t="str">
            <v>R645205</v>
          </cell>
          <cell r="I20114">
            <v>-6408</v>
          </cell>
        </row>
        <row r="20115">
          <cell r="A20115" t="str">
            <v>R645205</v>
          </cell>
          <cell r="I20115">
            <v>-14118</v>
          </cell>
        </row>
        <row r="20116">
          <cell r="A20116" t="str">
            <v>R25CRNLBER</v>
          </cell>
          <cell r="I20116">
            <v>-10000</v>
          </cell>
        </row>
        <row r="20117">
          <cell r="A20117" t="str">
            <v>R635270</v>
          </cell>
          <cell r="I20117">
            <v>-2708</v>
          </cell>
        </row>
        <row r="20118">
          <cell r="A20118" t="str">
            <v>R625265</v>
          </cell>
          <cell r="I20118">
            <v>-73</v>
          </cell>
        </row>
        <row r="20119">
          <cell r="A20119" t="str">
            <v>R625265</v>
          </cell>
          <cell r="I20119">
            <v>-161</v>
          </cell>
        </row>
        <row r="20120">
          <cell r="A20120" t="str">
            <v>R635005</v>
          </cell>
          <cell r="I20120">
            <v>-25999</v>
          </cell>
        </row>
        <row r="20121">
          <cell r="A20121" t="str">
            <v>R635005</v>
          </cell>
          <cell r="I20121">
            <v>-3576</v>
          </cell>
        </row>
        <row r="20122">
          <cell r="A20122" t="str">
            <v>R635005</v>
          </cell>
          <cell r="I20122">
            <v>-7878</v>
          </cell>
        </row>
        <row r="20123">
          <cell r="A20123" t="str">
            <v>R25HESPER</v>
          </cell>
          <cell r="I20123">
            <v>-6737</v>
          </cell>
        </row>
        <row r="20124">
          <cell r="A20124" t="str">
            <v>R25HESPER</v>
          </cell>
          <cell r="I20124">
            <v>1</v>
          </cell>
        </row>
        <row r="20125">
          <cell r="A20125" t="str">
            <v>R655208</v>
          </cell>
          <cell r="I20125">
            <v>-70000</v>
          </cell>
        </row>
        <row r="20126">
          <cell r="A20126" t="str">
            <v>R655208</v>
          </cell>
          <cell r="I20126">
            <v>-7910</v>
          </cell>
        </row>
        <row r="20127">
          <cell r="A20127" t="str">
            <v>R655208</v>
          </cell>
          <cell r="I20127">
            <v>-17427</v>
          </cell>
        </row>
        <row r="20128">
          <cell r="A20128" t="str">
            <v>R615310BES</v>
          </cell>
          <cell r="I20128">
            <v>-47862</v>
          </cell>
        </row>
        <row r="20129">
          <cell r="A20129" t="str">
            <v>R615310BES</v>
          </cell>
          <cell r="I20129">
            <v>-50000</v>
          </cell>
        </row>
        <row r="20130">
          <cell r="A20130" t="str">
            <v>R615310BES</v>
          </cell>
          <cell r="I20130">
            <v>-5113</v>
          </cell>
        </row>
        <row r="20131">
          <cell r="A20131" t="str">
            <v>R615310BES</v>
          </cell>
          <cell r="I20131">
            <v>-11262</v>
          </cell>
        </row>
        <row r="20132">
          <cell r="A20132" t="str">
            <v>R615310COU</v>
          </cell>
          <cell r="I20132">
            <v>-34161</v>
          </cell>
        </row>
        <row r="20133">
          <cell r="A20133" t="str">
            <v>R615310COU</v>
          </cell>
          <cell r="I20133">
            <v>-9441</v>
          </cell>
        </row>
        <row r="20134">
          <cell r="A20134" t="str">
            <v>R615310COU</v>
          </cell>
          <cell r="I20134">
            <v>-4161</v>
          </cell>
        </row>
        <row r="20135">
          <cell r="A20135" t="str">
            <v>R615310COU</v>
          </cell>
          <cell r="I20135">
            <v>-9168</v>
          </cell>
        </row>
        <row r="20136">
          <cell r="A20136" t="str">
            <v>R09LIBM</v>
          </cell>
          <cell r="I20136">
            <v>-17802</v>
          </cell>
        </row>
        <row r="20137">
          <cell r="A20137" t="str">
            <v>R09LIBM</v>
          </cell>
          <cell r="I20137">
            <v>-54497</v>
          </cell>
        </row>
        <row r="20138">
          <cell r="A20138" t="str">
            <v>R625223</v>
          </cell>
          <cell r="I20138">
            <v>-12338</v>
          </cell>
        </row>
        <row r="20139">
          <cell r="A20139" t="str">
            <v>R625223</v>
          </cell>
          <cell r="I20139">
            <v>-23525</v>
          </cell>
        </row>
        <row r="20140">
          <cell r="A20140" t="str">
            <v>R623733</v>
          </cell>
          <cell r="I20140">
            <v>-9665</v>
          </cell>
        </row>
        <row r="20141">
          <cell r="A20141" t="str">
            <v>R623733</v>
          </cell>
          <cell r="I20141">
            <v>-12480</v>
          </cell>
        </row>
        <row r="20142">
          <cell r="A20142" t="str">
            <v>R625246GEM</v>
          </cell>
          <cell r="I20142">
            <v>-21679</v>
          </cell>
        </row>
        <row r="20143">
          <cell r="A20143" t="str">
            <v>R625246GEM</v>
          </cell>
          <cell r="I20143">
            <v>-11694</v>
          </cell>
        </row>
        <row r="20144">
          <cell r="A20144" t="str">
            <v>R625223</v>
          </cell>
          <cell r="I20144">
            <v>-5595</v>
          </cell>
        </row>
        <row r="20145">
          <cell r="A20145" t="str">
            <v>R625223</v>
          </cell>
          <cell r="I20145">
            <v>-9366</v>
          </cell>
        </row>
        <row r="20146">
          <cell r="A20146" t="str">
            <v>R615558</v>
          </cell>
          <cell r="I20146">
            <v>-10000</v>
          </cell>
        </row>
        <row r="20147">
          <cell r="A20147" t="str">
            <v>R615558</v>
          </cell>
          <cell r="I20147">
            <v>-10000</v>
          </cell>
        </row>
        <row r="20148">
          <cell r="A20148" t="str">
            <v>R275276</v>
          </cell>
          <cell r="I20148">
            <v>2215</v>
          </cell>
        </row>
        <row r="20149">
          <cell r="A20149" t="str">
            <v>R275276</v>
          </cell>
          <cell r="I20149">
            <v>-1543</v>
          </cell>
        </row>
        <row r="20150">
          <cell r="A20150" t="str">
            <v>R275276</v>
          </cell>
          <cell r="I20150">
            <v>-3395</v>
          </cell>
        </row>
        <row r="20151">
          <cell r="A20151" t="str">
            <v>R03CARMVID</v>
          </cell>
          <cell r="I20151">
            <v>-2792</v>
          </cell>
        </row>
        <row r="20152">
          <cell r="A20152" t="str">
            <v>R03CARMVID</v>
          </cell>
          <cell r="I20152">
            <v>-3397</v>
          </cell>
        </row>
        <row r="20153">
          <cell r="A20153" t="str">
            <v>R03CARMVID</v>
          </cell>
          <cell r="I20153">
            <v>-7482</v>
          </cell>
        </row>
        <row r="20154">
          <cell r="A20154" t="str">
            <v>R625265</v>
          </cell>
          <cell r="I20154">
            <v>-4700</v>
          </cell>
        </row>
        <row r="20155">
          <cell r="A20155" t="str">
            <v>R625265</v>
          </cell>
          <cell r="I20155">
            <v>-5159</v>
          </cell>
        </row>
        <row r="20156">
          <cell r="A20156" t="str">
            <v>R275276</v>
          </cell>
          <cell r="I20156">
            <v>-3122</v>
          </cell>
        </row>
        <row r="20157">
          <cell r="A20157" t="str">
            <v>R625280</v>
          </cell>
          <cell r="I20157">
            <v>-44000</v>
          </cell>
        </row>
        <row r="20158">
          <cell r="A20158" t="str">
            <v>R625280</v>
          </cell>
          <cell r="I20158">
            <v>-7000</v>
          </cell>
        </row>
        <row r="20159">
          <cell r="A20159" t="str">
            <v>R625280</v>
          </cell>
          <cell r="I20159">
            <v>-24301</v>
          </cell>
        </row>
        <row r="20160">
          <cell r="A20160" t="str">
            <v>R625280</v>
          </cell>
          <cell r="I20160">
            <v>-53539</v>
          </cell>
        </row>
        <row r="20161">
          <cell r="A20161" t="str">
            <v>R275276</v>
          </cell>
          <cell r="I20161">
            <v>-13112</v>
          </cell>
        </row>
        <row r="20162">
          <cell r="A20162" t="str">
            <v>R275276</v>
          </cell>
          <cell r="I20162">
            <v>-15610</v>
          </cell>
        </row>
        <row r="20163">
          <cell r="A20163" t="str">
            <v>R275276</v>
          </cell>
          <cell r="I20163">
            <v>-34390</v>
          </cell>
        </row>
        <row r="20164">
          <cell r="A20164" t="str">
            <v>R275574</v>
          </cell>
          <cell r="I20164">
            <v>-53135</v>
          </cell>
        </row>
        <row r="20165">
          <cell r="A20165" t="str">
            <v>R251111VIR</v>
          </cell>
          <cell r="I20165">
            <v>-10067</v>
          </cell>
        </row>
        <row r="20166">
          <cell r="A20166" t="str">
            <v>R251111VIR</v>
          </cell>
          <cell r="I20166">
            <v>-11906</v>
          </cell>
        </row>
        <row r="20167">
          <cell r="A20167" t="str">
            <v>R275574</v>
          </cell>
          <cell r="I20167">
            <v>3116</v>
          </cell>
        </row>
        <row r="20168">
          <cell r="A20168" t="str">
            <v>R251111VIR</v>
          </cell>
          <cell r="I20168">
            <v>1405</v>
          </cell>
        </row>
        <row r="20169">
          <cell r="A20169" t="str">
            <v>R625265</v>
          </cell>
          <cell r="I20169">
            <v>1357</v>
          </cell>
        </row>
        <row r="20170">
          <cell r="A20170" t="str">
            <v>R09LIBM</v>
          </cell>
          <cell r="I20170">
            <v>2497</v>
          </cell>
        </row>
        <row r="20171">
          <cell r="A20171" t="str">
            <v>R625246GEM</v>
          </cell>
          <cell r="I20171">
            <v>4009</v>
          </cell>
        </row>
        <row r="20172">
          <cell r="A20172" t="str">
            <v>R625223</v>
          </cell>
          <cell r="I20172">
            <v>9366</v>
          </cell>
        </row>
        <row r="20173">
          <cell r="A20173" t="str">
            <v>R623733</v>
          </cell>
          <cell r="I20173">
            <v>3413</v>
          </cell>
        </row>
        <row r="20174">
          <cell r="A20174" t="str">
            <v>R625223</v>
          </cell>
          <cell r="I20174">
            <v>3393</v>
          </cell>
        </row>
        <row r="20175">
          <cell r="A20175" t="str">
            <v>R625615</v>
          </cell>
          <cell r="I20175">
            <v>-10002</v>
          </cell>
        </row>
        <row r="20176">
          <cell r="A20176" t="str">
            <v>R625615</v>
          </cell>
          <cell r="I20176">
            <v>-25418</v>
          </cell>
        </row>
        <row r="20177">
          <cell r="A20177" t="str">
            <v>R625615</v>
          </cell>
          <cell r="I20177">
            <v>-1396</v>
          </cell>
        </row>
        <row r="20178">
          <cell r="A20178" t="str">
            <v>R625615</v>
          </cell>
          <cell r="I20178">
            <v>-3081</v>
          </cell>
        </row>
        <row r="20179">
          <cell r="A20179" t="str">
            <v>R275276</v>
          </cell>
          <cell r="I20179">
            <v>3122</v>
          </cell>
        </row>
        <row r="20180">
          <cell r="A20180" t="str">
            <v>R251111VAN</v>
          </cell>
          <cell r="I20180">
            <v>3755</v>
          </cell>
        </row>
        <row r="20181">
          <cell r="A20181" t="str">
            <v>R635005</v>
          </cell>
          <cell r="I20181">
            <v>-3586</v>
          </cell>
        </row>
        <row r="20182">
          <cell r="A20182" t="str">
            <v>R635005</v>
          </cell>
          <cell r="I20182">
            <v>-1392</v>
          </cell>
        </row>
        <row r="20183">
          <cell r="A20183" t="str">
            <v>R635005</v>
          </cell>
          <cell r="I20183">
            <v>1516</v>
          </cell>
        </row>
        <row r="20184">
          <cell r="A20184" t="str">
            <v>R625615</v>
          </cell>
          <cell r="I20184">
            <v>-1080</v>
          </cell>
        </row>
        <row r="20185">
          <cell r="A20185" t="str">
            <v>R685306E10</v>
          </cell>
          <cell r="I20185">
            <v>-14125</v>
          </cell>
        </row>
        <row r="20186">
          <cell r="A20186" t="str">
            <v>R685306E10</v>
          </cell>
          <cell r="I20186">
            <v>-99</v>
          </cell>
        </row>
        <row r="20187">
          <cell r="A20187" t="str">
            <v>R685306E10</v>
          </cell>
          <cell r="I20187">
            <v>-577</v>
          </cell>
        </row>
        <row r="20188">
          <cell r="A20188" t="str">
            <v>R625246GEM</v>
          </cell>
          <cell r="I20188">
            <v>-6251</v>
          </cell>
        </row>
        <row r="20189">
          <cell r="A20189" t="str">
            <v>R625246MEM</v>
          </cell>
          <cell r="I20189">
            <v>-6584</v>
          </cell>
        </row>
        <row r="20190">
          <cell r="A20190" t="str">
            <v>R674126FER</v>
          </cell>
          <cell r="I20190">
            <v>2</v>
          </cell>
        </row>
        <row r="20191">
          <cell r="A20191" t="str">
            <v>R674126FER</v>
          </cell>
          <cell r="I20191">
            <v>2728</v>
          </cell>
        </row>
        <row r="20192">
          <cell r="A20192" t="str">
            <v>R674126FER</v>
          </cell>
          <cell r="I20192">
            <v>6016</v>
          </cell>
        </row>
        <row r="20193">
          <cell r="A20193" t="str">
            <v>R021033CLE</v>
          </cell>
          <cell r="I20193">
            <v>-32625</v>
          </cell>
        </row>
        <row r="20194">
          <cell r="A20194" t="str">
            <v>R03CARMVID</v>
          </cell>
          <cell r="I20194">
            <v>-1</v>
          </cell>
        </row>
        <row r="20195">
          <cell r="A20195" t="str">
            <v>R03CARMVID</v>
          </cell>
          <cell r="I20195">
            <v>1</v>
          </cell>
        </row>
        <row r="20196">
          <cell r="A20196" t="str">
            <v>R615558</v>
          </cell>
          <cell r="I20196">
            <v>-14342</v>
          </cell>
        </row>
        <row r="20197">
          <cell r="A20197" t="str">
            <v>R635007FES</v>
          </cell>
          <cell r="I20197">
            <v>-6264</v>
          </cell>
        </row>
        <row r="20198">
          <cell r="A20198" t="str">
            <v>R685306E02</v>
          </cell>
          <cell r="I20198">
            <v>-10000</v>
          </cell>
        </row>
        <row r="20199">
          <cell r="A20199" t="str">
            <v>R685306E02</v>
          </cell>
          <cell r="I20199">
            <v>-20000</v>
          </cell>
        </row>
        <row r="20200">
          <cell r="A20200" t="str">
            <v>R685306E02</v>
          </cell>
          <cell r="I20200">
            <v>-52</v>
          </cell>
        </row>
        <row r="20201">
          <cell r="A20201" t="str">
            <v>R685306E02</v>
          </cell>
          <cell r="I20201">
            <v>-114</v>
          </cell>
        </row>
        <row r="20202">
          <cell r="A20202" t="str">
            <v>R11CRCLDIA</v>
          </cell>
          <cell r="I20202">
            <v>-270</v>
          </cell>
        </row>
        <row r="20203">
          <cell r="A20203" t="str">
            <v>R11CRCLDIA</v>
          </cell>
          <cell r="I20203">
            <v>-598</v>
          </cell>
        </row>
        <row r="20204">
          <cell r="A20204" t="str">
            <v>R685306E14</v>
          </cell>
          <cell r="I20204">
            <v>-2917</v>
          </cell>
        </row>
        <row r="20205">
          <cell r="A20205" t="str">
            <v>R685306E14</v>
          </cell>
          <cell r="I20205">
            <v>-3830</v>
          </cell>
        </row>
        <row r="20206">
          <cell r="A20206" t="str">
            <v>R625246CAS</v>
          </cell>
          <cell r="I20206">
            <v>-8241</v>
          </cell>
        </row>
        <row r="20207">
          <cell r="A20207" t="str">
            <v>R625246CAS</v>
          </cell>
          <cell r="I20207">
            <v>-1609</v>
          </cell>
        </row>
        <row r="20208">
          <cell r="A20208" t="str">
            <v>R625246CAS</v>
          </cell>
          <cell r="I20208">
            <v>-3547</v>
          </cell>
        </row>
        <row r="20209">
          <cell r="A20209" t="str">
            <v>R25CRNLBER</v>
          </cell>
          <cell r="I20209">
            <v>-341</v>
          </cell>
        </row>
        <row r="20210">
          <cell r="A20210" t="str">
            <v>R25CRNLBER</v>
          </cell>
          <cell r="I20210">
            <v>-749</v>
          </cell>
        </row>
        <row r="20211">
          <cell r="A20211" t="str">
            <v>R11CRCLMEH</v>
          </cell>
          <cell r="I20211">
            <v>1442</v>
          </cell>
        </row>
        <row r="20212">
          <cell r="A20212" t="str">
            <v>R11CRCLMEH</v>
          </cell>
          <cell r="I20212">
            <v>6841</v>
          </cell>
        </row>
        <row r="20213">
          <cell r="A20213" t="str">
            <v>R11CRCLMEH</v>
          </cell>
          <cell r="I20213">
            <v>15072</v>
          </cell>
        </row>
        <row r="20214">
          <cell r="A20214" t="str">
            <v>R635005</v>
          </cell>
          <cell r="I20214">
            <v>-6860</v>
          </cell>
        </row>
        <row r="20215">
          <cell r="A20215" t="str">
            <v>R635005</v>
          </cell>
          <cell r="I20215">
            <v>-15113</v>
          </cell>
        </row>
        <row r="20216">
          <cell r="A20216" t="str">
            <v>R615310E04</v>
          </cell>
          <cell r="I20216">
            <v>-1734</v>
          </cell>
        </row>
        <row r="20217">
          <cell r="A20217" t="str">
            <v>R615310E04</v>
          </cell>
          <cell r="I20217">
            <v>-3819</v>
          </cell>
        </row>
        <row r="20218">
          <cell r="A20218" t="str">
            <v>R685822</v>
          </cell>
          <cell r="I20218">
            <v>-499</v>
          </cell>
        </row>
        <row r="20219">
          <cell r="A20219" t="str">
            <v>R685822</v>
          </cell>
          <cell r="I20219">
            <v>-1962</v>
          </cell>
        </row>
        <row r="20220">
          <cell r="A20220" t="str">
            <v>R685822</v>
          </cell>
          <cell r="I20220">
            <v>-456</v>
          </cell>
        </row>
        <row r="20221">
          <cell r="A20221" t="str">
            <v>R685822</v>
          </cell>
          <cell r="I20221">
            <v>-1004</v>
          </cell>
        </row>
        <row r="20222">
          <cell r="A20222" t="str">
            <v>R029405</v>
          </cell>
          <cell r="I20222">
            <v>-3507</v>
          </cell>
        </row>
        <row r="20223">
          <cell r="A20223" t="str">
            <v>R029405</v>
          </cell>
          <cell r="I20223">
            <v>-5026</v>
          </cell>
        </row>
        <row r="20224">
          <cell r="A20224" t="str">
            <v>R029405</v>
          </cell>
          <cell r="I20224">
            <v>-11074</v>
          </cell>
        </row>
        <row r="20225">
          <cell r="A20225" t="str">
            <v>R25CRNLCMO</v>
          </cell>
          <cell r="I20225">
            <v>-6250</v>
          </cell>
        </row>
        <row r="20226">
          <cell r="A20226" t="str">
            <v>R25CRNLCMO</v>
          </cell>
          <cell r="I20226">
            <v>31</v>
          </cell>
        </row>
        <row r="20227">
          <cell r="A20227" t="str">
            <v>R25CRNLCMO</v>
          </cell>
          <cell r="I20227">
            <v>39</v>
          </cell>
        </row>
        <row r="20228">
          <cell r="A20228" t="str">
            <v>R685306E07</v>
          </cell>
          <cell r="I20228">
            <v>-7777</v>
          </cell>
        </row>
        <row r="20229">
          <cell r="A20229" t="str">
            <v>R625223</v>
          </cell>
          <cell r="I20229">
            <v>-7381</v>
          </cell>
        </row>
        <row r="20230">
          <cell r="A20230" t="str">
            <v>R625223</v>
          </cell>
          <cell r="I20230">
            <v>-10485</v>
          </cell>
        </row>
        <row r="20231">
          <cell r="A20231" t="str">
            <v>R11CRCLCAU</v>
          </cell>
          <cell r="I20231">
            <v>1626</v>
          </cell>
        </row>
        <row r="20232">
          <cell r="A20232" t="str">
            <v>R029405</v>
          </cell>
          <cell r="I20232">
            <v>-5000</v>
          </cell>
        </row>
        <row r="20233">
          <cell r="A20233" t="str">
            <v>R029405</v>
          </cell>
          <cell r="I20233">
            <v>2812</v>
          </cell>
        </row>
        <row r="20234">
          <cell r="A20234" t="str">
            <v>R029405</v>
          </cell>
          <cell r="I20234">
            <v>6196</v>
          </cell>
        </row>
        <row r="20235">
          <cell r="A20235" t="str">
            <v>R685306E10</v>
          </cell>
          <cell r="I20235">
            <v>-5145</v>
          </cell>
        </row>
        <row r="20236">
          <cell r="A20236" t="str">
            <v>R25HESPER</v>
          </cell>
          <cell r="I20236">
            <v>8081</v>
          </cell>
        </row>
        <row r="20237">
          <cell r="A20237" t="str">
            <v>R25HESPER</v>
          </cell>
          <cell r="I20237">
            <v>-2753</v>
          </cell>
        </row>
        <row r="20238">
          <cell r="A20238" t="str">
            <v>R25HESPER</v>
          </cell>
          <cell r="I20238">
            <v>-6067</v>
          </cell>
        </row>
        <row r="20239">
          <cell r="A20239" t="str">
            <v>R029405</v>
          </cell>
          <cell r="I20239">
            <v>-45</v>
          </cell>
        </row>
        <row r="20240">
          <cell r="A20240" t="str">
            <v>R029405</v>
          </cell>
          <cell r="I20240">
            <v>-101</v>
          </cell>
        </row>
        <row r="20241">
          <cell r="A20241" t="str">
            <v>R254129</v>
          </cell>
          <cell r="I20241">
            <v>-2499</v>
          </cell>
        </row>
        <row r="20242">
          <cell r="A20242" t="str">
            <v>R254129</v>
          </cell>
          <cell r="I20242">
            <v>-6244</v>
          </cell>
        </row>
        <row r="20243">
          <cell r="A20243" t="str">
            <v>R254129</v>
          </cell>
          <cell r="I20243">
            <v>-13757</v>
          </cell>
        </row>
        <row r="20244">
          <cell r="A20244" t="str">
            <v>R11CRCLRIM</v>
          </cell>
          <cell r="I20244">
            <v>-7000</v>
          </cell>
        </row>
        <row r="20245">
          <cell r="A20245" t="str">
            <v>R25PIASEI</v>
          </cell>
          <cell r="I20245">
            <v>-584</v>
          </cell>
        </row>
        <row r="20246">
          <cell r="A20246" t="str">
            <v>R25PIASEI</v>
          </cell>
          <cell r="I20246">
            <v>560</v>
          </cell>
        </row>
        <row r="20247">
          <cell r="A20247" t="str">
            <v>R25PIASEI</v>
          </cell>
          <cell r="I20247">
            <v>1232</v>
          </cell>
        </row>
        <row r="20248">
          <cell r="A20248" t="str">
            <v>R625615</v>
          </cell>
          <cell r="I20248">
            <v>-10000</v>
          </cell>
        </row>
        <row r="20249">
          <cell r="A20249" t="str">
            <v>R625615</v>
          </cell>
          <cell r="I20249">
            <v>-10000</v>
          </cell>
        </row>
        <row r="20250">
          <cell r="A20250" t="str">
            <v>R625615</v>
          </cell>
          <cell r="I20250">
            <v>-53</v>
          </cell>
        </row>
        <row r="20251">
          <cell r="A20251" t="str">
            <v>R625615</v>
          </cell>
          <cell r="I20251">
            <v>-119</v>
          </cell>
        </row>
        <row r="20252">
          <cell r="A20252" t="str">
            <v>R625223</v>
          </cell>
          <cell r="I20252">
            <v>-4627</v>
          </cell>
        </row>
        <row r="20253">
          <cell r="A20253" t="str">
            <v>R02S855</v>
          </cell>
          <cell r="I20253">
            <v>-15000</v>
          </cell>
        </row>
        <row r="20254">
          <cell r="A20254" t="str">
            <v>R02S855</v>
          </cell>
          <cell r="I20254">
            <v>450</v>
          </cell>
        </row>
        <row r="20255">
          <cell r="A20255" t="str">
            <v>R02S855</v>
          </cell>
          <cell r="I20255">
            <v>992</v>
          </cell>
        </row>
        <row r="20256">
          <cell r="A20256" t="str">
            <v>R685822</v>
          </cell>
          <cell r="I20256">
            <v>-7112</v>
          </cell>
        </row>
        <row r="20257">
          <cell r="A20257" t="str">
            <v>R685822</v>
          </cell>
          <cell r="I20257">
            <v>-235</v>
          </cell>
        </row>
        <row r="20258">
          <cell r="A20258" t="str">
            <v>R685822</v>
          </cell>
          <cell r="I20258">
            <v>-519</v>
          </cell>
        </row>
        <row r="20259">
          <cell r="A20259" t="str">
            <v>R685822</v>
          </cell>
          <cell r="I20259">
            <v>-8672</v>
          </cell>
        </row>
        <row r="20260">
          <cell r="A20260" t="str">
            <v>R635007FES</v>
          </cell>
          <cell r="I20260">
            <v>-19999</v>
          </cell>
        </row>
        <row r="20261">
          <cell r="A20261" t="str">
            <v>R635007FES</v>
          </cell>
          <cell r="I20261">
            <v>-2000</v>
          </cell>
        </row>
        <row r="20262">
          <cell r="A20262" t="str">
            <v>R635007FES</v>
          </cell>
          <cell r="I20262">
            <v>-11</v>
          </cell>
        </row>
        <row r="20263">
          <cell r="A20263" t="str">
            <v>R635007FES</v>
          </cell>
          <cell r="I20263">
            <v>-25</v>
          </cell>
        </row>
        <row r="20264">
          <cell r="A20264" t="str">
            <v>R11CRCLREN</v>
          </cell>
          <cell r="I20264">
            <v>29082</v>
          </cell>
        </row>
        <row r="20265">
          <cell r="A20265" t="str">
            <v>R11CRCLREN</v>
          </cell>
          <cell r="I20265">
            <v>2129</v>
          </cell>
        </row>
        <row r="20266">
          <cell r="A20266" t="str">
            <v>R11CRCLREN</v>
          </cell>
          <cell r="I20266">
            <v>4691</v>
          </cell>
        </row>
        <row r="20267">
          <cell r="A20267" t="str">
            <v>R11CRCLMEH</v>
          </cell>
          <cell r="I20267">
            <v>-6000</v>
          </cell>
        </row>
        <row r="20268">
          <cell r="A20268" t="str">
            <v>R11CRCLMEH</v>
          </cell>
          <cell r="I20268">
            <v>-5203</v>
          </cell>
        </row>
        <row r="20269">
          <cell r="A20269" t="str">
            <v>R11CRCLMEH</v>
          </cell>
          <cell r="I20269">
            <v>-11465</v>
          </cell>
        </row>
        <row r="20270">
          <cell r="A20270" t="str">
            <v>R11CRCLEPI</v>
          </cell>
          <cell r="I20270">
            <v>-3999</v>
          </cell>
        </row>
        <row r="20271">
          <cell r="A20271" t="str">
            <v>R11CRCLEPI</v>
          </cell>
          <cell r="I20271">
            <v>-9000</v>
          </cell>
        </row>
        <row r="20272">
          <cell r="A20272" t="str">
            <v>R11CRCLEPI</v>
          </cell>
          <cell r="I20272">
            <v>-7805</v>
          </cell>
        </row>
        <row r="20273">
          <cell r="A20273" t="str">
            <v>R11CRCLEPI</v>
          </cell>
          <cell r="I20273">
            <v>-17196</v>
          </cell>
        </row>
        <row r="20274">
          <cell r="A20274" t="str">
            <v>R11CRCLDUM</v>
          </cell>
          <cell r="I20274">
            <v>-9599</v>
          </cell>
        </row>
        <row r="20275">
          <cell r="A20275" t="str">
            <v>R625246CAS</v>
          </cell>
          <cell r="I20275">
            <v>-13953</v>
          </cell>
        </row>
        <row r="20276">
          <cell r="A20276" t="str">
            <v>R625246CAS</v>
          </cell>
          <cell r="I20276">
            <v>-20039</v>
          </cell>
        </row>
        <row r="20277">
          <cell r="A20277" t="str">
            <v>R422429</v>
          </cell>
          <cell r="I20277">
            <v>8</v>
          </cell>
        </row>
        <row r="20278">
          <cell r="A20278" t="str">
            <v>R422429</v>
          </cell>
          <cell r="I20278">
            <v>-2759</v>
          </cell>
        </row>
        <row r="20279">
          <cell r="A20279" t="str">
            <v>R25CRNLGAR</v>
          </cell>
          <cell r="I20279">
            <v>-2237</v>
          </cell>
        </row>
        <row r="20280">
          <cell r="A20280" t="str">
            <v>R25CRNLGAR</v>
          </cell>
          <cell r="I20280">
            <v>-4930</v>
          </cell>
        </row>
        <row r="20281">
          <cell r="A20281" t="str">
            <v>R11CRCLCLB</v>
          </cell>
          <cell r="I20281">
            <v>-2965</v>
          </cell>
        </row>
        <row r="20282">
          <cell r="A20282" t="str">
            <v>R11CRCLCLB</v>
          </cell>
          <cell r="I20282">
            <v>-7415</v>
          </cell>
        </row>
        <row r="20283">
          <cell r="A20283" t="str">
            <v>R11CRCLCLB</v>
          </cell>
          <cell r="I20283">
            <v>-16335</v>
          </cell>
        </row>
        <row r="20284">
          <cell r="A20284" t="str">
            <v>R11CRCLCAU</v>
          </cell>
          <cell r="I20284">
            <v>-17600</v>
          </cell>
        </row>
        <row r="20285">
          <cell r="A20285" t="str">
            <v>R615023E3S</v>
          </cell>
          <cell r="I20285">
            <v>709</v>
          </cell>
        </row>
        <row r="20286">
          <cell r="A20286" t="str">
            <v>R625280ANA</v>
          </cell>
          <cell r="I20286">
            <v>-6026</v>
          </cell>
        </row>
        <row r="20287">
          <cell r="A20287" t="str">
            <v>R024612</v>
          </cell>
          <cell r="I20287">
            <v>-14535</v>
          </cell>
        </row>
        <row r="20288">
          <cell r="A20288" t="str">
            <v>R25PIASEI</v>
          </cell>
          <cell r="I20288">
            <v>5104</v>
          </cell>
        </row>
        <row r="20289">
          <cell r="A20289" t="str">
            <v>R25PIASEI</v>
          </cell>
          <cell r="I20289">
            <v>-9366</v>
          </cell>
        </row>
        <row r="20290">
          <cell r="A20290" t="str">
            <v>R25PIASEI</v>
          </cell>
          <cell r="I20290">
            <v>-20634</v>
          </cell>
        </row>
        <row r="20291">
          <cell r="A20291" t="str">
            <v>R625280SIM</v>
          </cell>
          <cell r="I20291">
            <v>-15282</v>
          </cell>
        </row>
        <row r="20292">
          <cell r="A20292" t="str">
            <v>R625280SIM</v>
          </cell>
          <cell r="I20292">
            <v>-14279</v>
          </cell>
        </row>
        <row r="20293">
          <cell r="A20293" t="str">
            <v>R625223</v>
          </cell>
          <cell r="I20293">
            <v>-3902</v>
          </cell>
        </row>
        <row r="20294">
          <cell r="A20294" t="str">
            <v>R11CRCLPET</v>
          </cell>
          <cell r="I20294">
            <v>1</v>
          </cell>
        </row>
        <row r="20295">
          <cell r="A20295" t="str">
            <v>R11CRCLPET</v>
          </cell>
          <cell r="I20295">
            <v>-6675</v>
          </cell>
        </row>
        <row r="20296">
          <cell r="A20296" t="str">
            <v>R03CARMOVI</v>
          </cell>
          <cell r="I20296">
            <v>5893</v>
          </cell>
        </row>
        <row r="20297">
          <cell r="A20297" t="str">
            <v>R03CARMOVI</v>
          </cell>
          <cell r="I20297">
            <v>-15341</v>
          </cell>
        </row>
        <row r="20298">
          <cell r="A20298" t="str">
            <v>R03CARMOVI</v>
          </cell>
          <cell r="I20298">
            <v>-33799</v>
          </cell>
        </row>
        <row r="20299">
          <cell r="A20299" t="str">
            <v>R625246CO2</v>
          </cell>
          <cell r="I20299">
            <v>2000</v>
          </cell>
        </row>
        <row r="20300">
          <cell r="A20300" t="str">
            <v>R625246CO2</v>
          </cell>
          <cell r="I20300">
            <v>-8131</v>
          </cell>
        </row>
        <row r="20301">
          <cell r="A20301" t="str">
            <v>R625246CO2</v>
          </cell>
          <cell r="I20301">
            <v>-17914</v>
          </cell>
        </row>
        <row r="20302">
          <cell r="A20302" t="str">
            <v>R674126FER</v>
          </cell>
          <cell r="I20302">
            <v>-24264</v>
          </cell>
        </row>
        <row r="20303">
          <cell r="A20303" t="str">
            <v>R674126FER</v>
          </cell>
          <cell r="I20303">
            <v>-72000</v>
          </cell>
        </row>
        <row r="20304">
          <cell r="A20304" t="str">
            <v>R674126FER</v>
          </cell>
          <cell r="I20304">
            <v>-10942</v>
          </cell>
        </row>
        <row r="20305">
          <cell r="A20305" t="str">
            <v>R674126FER</v>
          </cell>
          <cell r="I20305">
            <v>-24108</v>
          </cell>
        </row>
        <row r="20306">
          <cell r="A20306" t="str">
            <v>R25CRNLCMO</v>
          </cell>
          <cell r="I20306">
            <v>-2403</v>
          </cell>
        </row>
        <row r="20307">
          <cell r="A20307" t="str">
            <v>R25CRNLCMO</v>
          </cell>
          <cell r="I20307">
            <v>2403</v>
          </cell>
        </row>
        <row r="20308">
          <cell r="A20308" t="str">
            <v>R625246CAS</v>
          </cell>
          <cell r="I20308">
            <v>-3122</v>
          </cell>
        </row>
        <row r="20309">
          <cell r="A20309" t="str">
            <v>R625246CAS</v>
          </cell>
          <cell r="I20309">
            <v>3122</v>
          </cell>
        </row>
        <row r="20310">
          <cell r="A20310" t="str">
            <v>R021033CLE</v>
          </cell>
          <cell r="I20310">
            <v>1917</v>
          </cell>
        </row>
        <row r="20311">
          <cell r="A20311" t="str">
            <v>R625280ANA</v>
          </cell>
          <cell r="I20311">
            <v>3500</v>
          </cell>
        </row>
        <row r="20312">
          <cell r="A20312" t="str">
            <v>R422429</v>
          </cell>
          <cell r="I20312">
            <v>2759</v>
          </cell>
        </row>
        <row r="20313">
          <cell r="A20313" t="str">
            <v>R625246CAS</v>
          </cell>
          <cell r="I20313">
            <v>1441</v>
          </cell>
        </row>
        <row r="20314">
          <cell r="A20314" t="str">
            <v>R625280SIM</v>
          </cell>
          <cell r="I20314">
            <v>7805</v>
          </cell>
        </row>
        <row r="20315">
          <cell r="A20315" t="str">
            <v>R625223</v>
          </cell>
          <cell r="I20315">
            <v>3902</v>
          </cell>
        </row>
        <row r="20316">
          <cell r="A20316" t="str">
            <v>R11CRCLPET</v>
          </cell>
          <cell r="I20316">
            <v>6675</v>
          </cell>
        </row>
        <row r="20317">
          <cell r="A20317" t="str">
            <v>R625246CO2</v>
          </cell>
          <cell r="I20317">
            <v>-3000</v>
          </cell>
        </row>
        <row r="20318">
          <cell r="A20318" t="str">
            <v>R674126FER</v>
          </cell>
          <cell r="I20318">
            <v>2250</v>
          </cell>
        </row>
        <row r="20319">
          <cell r="A20319" t="str">
            <v>R625246MEM</v>
          </cell>
          <cell r="I20319">
            <v>-733</v>
          </cell>
        </row>
        <row r="20320">
          <cell r="A20320" t="str">
            <v>R03CARMVID</v>
          </cell>
          <cell r="I20320">
            <v>4952</v>
          </cell>
        </row>
        <row r="20321">
          <cell r="A20321" t="str">
            <v>R03CARMVID</v>
          </cell>
          <cell r="I20321">
            <v>625</v>
          </cell>
        </row>
        <row r="20322">
          <cell r="A20322" t="str">
            <v>R03CARMVID</v>
          </cell>
          <cell r="I20322">
            <v>-45012</v>
          </cell>
        </row>
        <row r="20323">
          <cell r="A20323" t="str">
            <v>R251111HAS</v>
          </cell>
          <cell r="I20323">
            <v>-8622</v>
          </cell>
        </row>
        <row r="20324">
          <cell r="A20324" t="str">
            <v>R645205</v>
          </cell>
          <cell r="I20324">
            <v>-12941</v>
          </cell>
        </row>
        <row r="20325">
          <cell r="A20325" t="str">
            <v>R645205</v>
          </cell>
          <cell r="I20325">
            <v>-12480</v>
          </cell>
        </row>
        <row r="20326">
          <cell r="A20326" t="str">
            <v>R645205</v>
          </cell>
          <cell r="I20326">
            <v>-27497</v>
          </cell>
        </row>
        <row r="20327">
          <cell r="A20327" t="str">
            <v>R25CRNLBER</v>
          </cell>
          <cell r="I20327">
            <v>-79603</v>
          </cell>
        </row>
        <row r="20328">
          <cell r="A20328" t="str">
            <v>R25CRNLBER</v>
          </cell>
          <cell r="I20328">
            <v>3098</v>
          </cell>
        </row>
        <row r="20329">
          <cell r="A20329" t="str">
            <v>R25CRNLBER</v>
          </cell>
          <cell r="I20329">
            <v>624</v>
          </cell>
        </row>
        <row r="20330">
          <cell r="A20330" t="str">
            <v>R25CRNLBER</v>
          </cell>
          <cell r="I20330">
            <v>4</v>
          </cell>
        </row>
        <row r="20331">
          <cell r="A20331" t="str">
            <v>R11CRCLCOR</v>
          </cell>
          <cell r="I20331">
            <v>-99385</v>
          </cell>
        </row>
        <row r="20332">
          <cell r="A20332" t="str">
            <v>R11CRCLCOR</v>
          </cell>
          <cell r="I20332">
            <v>-7082</v>
          </cell>
        </row>
        <row r="20333">
          <cell r="A20333" t="str">
            <v>R11CRCLCOR</v>
          </cell>
          <cell r="I20333">
            <v>4682</v>
          </cell>
        </row>
        <row r="20334">
          <cell r="A20334" t="str">
            <v>R11CRCLCOR</v>
          </cell>
          <cell r="I20334">
            <v>-4682</v>
          </cell>
        </row>
        <row r="20335">
          <cell r="A20335" t="str">
            <v>456</v>
          </cell>
          <cell r="I20335">
            <v>-141087</v>
          </cell>
        </row>
        <row r="20336">
          <cell r="A20336" t="str">
            <v>456</v>
          </cell>
          <cell r="I20336">
            <v>-272868</v>
          </cell>
        </row>
        <row r="20337">
          <cell r="A20337" t="str">
            <v>456</v>
          </cell>
          <cell r="I20337">
            <v>6838</v>
          </cell>
        </row>
        <row r="20338">
          <cell r="A20338" t="str">
            <v>5858-1447-</v>
          </cell>
          <cell r="I20338">
            <v>-865946.5</v>
          </cell>
        </row>
        <row r="20339">
          <cell r="A20339" t="str">
            <v>5858-1447-</v>
          </cell>
          <cell r="I20339">
            <v>-1200000</v>
          </cell>
        </row>
        <row r="20340">
          <cell r="A20340" t="str">
            <v>9900201</v>
          </cell>
          <cell r="I20340">
            <v>70000</v>
          </cell>
        </row>
        <row r="20341">
          <cell r="A20341" t="str">
            <v>9900201</v>
          </cell>
          <cell r="I20341">
            <v>-187276</v>
          </cell>
        </row>
        <row r="20342">
          <cell r="A20342" t="str">
            <v>9900201</v>
          </cell>
          <cell r="I20342">
            <v>-173638</v>
          </cell>
        </row>
        <row r="20343">
          <cell r="A20343" t="str">
            <v>991CISR503</v>
          </cell>
          <cell r="I20343">
            <v>-2508</v>
          </cell>
        </row>
        <row r="20344">
          <cell r="A20344" t="str">
            <v>991DSI501</v>
          </cell>
          <cell r="I20344">
            <v>-105</v>
          </cell>
        </row>
        <row r="20345">
          <cell r="A20345" t="str">
            <v>991SHS704</v>
          </cell>
          <cell r="I20345">
            <v>6350</v>
          </cell>
        </row>
        <row r="20346">
          <cell r="A20346" t="str">
            <v>9916030</v>
          </cell>
          <cell r="I20346">
            <v>-236000</v>
          </cell>
        </row>
        <row r="20347">
          <cell r="A20347" t="str">
            <v>9916030</v>
          </cell>
          <cell r="I20347">
            <v>6000</v>
          </cell>
        </row>
        <row r="20348">
          <cell r="A20348" t="str">
            <v>9916030</v>
          </cell>
          <cell r="I20348">
            <v>-53728</v>
          </cell>
        </row>
        <row r="20349">
          <cell r="A20349" t="str">
            <v>9916030</v>
          </cell>
          <cell r="I20349">
            <v>39000</v>
          </cell>
        </row>
        <row r="20350">
          <cell r="A20350" t="str">
            <v>9916030</v>
          </cell>
          <cell r="I20350">
            <v>26250</v>
          </cell>
        </row>
        <row r="20351">
          <cell r="A20351" t="str">
            <v>9916030</v>
          </cell>
          <cell r="I20351">
            <v>-23069</v>
          </cell>
        </row>
        <row r="20352">
          <cell r="A20352" t="str">
            <v>9916030</v>
          </cell>
          <cell r="I20352">
            <v>-14000</v>
          </cell>
        </row>
        <row r="20353">
          <cell r="A20353" t="str">
            <v>9916030</v>
          </cell>
          <cell r="I20353">
            <v>-5000</v>
          </cell>
        </row>
        <row r="20354">
          <cell r="A20354" t="str">
            <v>9916030</v>
          </cell>
          <cell r="I20354">
            <v>176407</v>
          </cell>
        </row>
        <row r="20355">
          <cell r="A20355" t="str">
            <v>9916030</v>
          </cell>
          <cell r="I20355">
            <v>10000</v>
          </cell>
        </row>
        <row r="20356">
          <cell r="A20356" t="str">
            <v>9916030</v>
          </cell>
          <cell r="I20356">
            <v>-19000</v>
          </cell>
        </row>
        <row r="20357">
          <cell r="A20357" t="str">
            <v>9916030</v>
          </cell>
          <cell r="I20357">
            <v>149280</v>
          </cell>
        </row>
        <row r="20358">
          <cell r="A20358" t="str">
            <v>9916030</v>
          </cell>
          <cell r="I20358">
            <v>-8713</v>
          </cell>
        </row>
        <row r="20359">
          <cell r="A20359" t="str">
            <v>9916030</v>
          </cell>
          <cell r="I20359">
            <v>50000</v>
          </cell>
        </row>
        <row r="20360">
          <cell r="A20360" t="str">
            <v>9916030</v>
          </cell>
          <cell r="I20360">
            <v>-25000</v>
          </cell>
        </row>
        <row r="20361">
          <cell r="A20361" t="str">
            <v>9916030</v>
          </cell>
          <cell r="I20361">
            <v>10000</v>
          </cell>
        </row>
        <row r="20362">
          <cell r="A20362" t="str">
            <v>9916030</v>
          </cell>
          <cell r="I20362">
            <v>16000</v>
          </cell>
        </row>
        <row r="20363">
          <cell r="A20363" t="str">
            <v>9916030</v>
          </cell>
          <cell r="I20363">
            <v>-400</v>
          </cell>
        </row>
        <row r="20364">
          <cell r="A20364" t="str">
            <v>9916030</v>
          </cell>
          <cell r="I20364">
            <v>1600</v>
          </cell>
        </row>
        <row r="20365">
          <cell r="A20365" t="str">
            <v>9916040</v>
          </cell>
          <cell r="I20365">
            <v>-95000</v>
          </cell>
        </row>
        <row r="20366">
          <cell r="A20366" t="str">
            <v>9916040</v>
          </cell>
          <cell r="I20366">
            <v>1280000</v>
          </cell>
        </row>
        <row r="20367">
          <cell r="A20367" t="str">
            <v>9916040</v>
          </cell>
          <cell r="I20367">
            <v>5000</v>
          </cell>
        </row>
        <row r="20368">
          <cell r="A20368" t="str">
            <v>9916040</v>
          </cell>
          <cell r="I20368">
            <v>-2420000</v>
          </cell>
        </row>
        <row r="20369">
          <cell r="A20369" t="str">
            <v>9916040</v>
          </cell>
          <cell r="I20369">
            <v>-72823</v>
          </cell>
        </row>
        <row r="20370">
          <cell r="A20370" t="str">
            <v>9916040</v>
          </cell>
          <cell r="I20370">
            <v>-152764</v>
          </cell>
        </row>
        <row r="20371">
          <cell r="A20371" t="str">
            <v>9916050</v>
          </cell>
          <cell r="I20371">
            <v>-294757</v>
          </cell>
        </row>
        <row r="20372">
          <cell r="A20372" t="str">
            <v>9916050</v>
          </cell>
          <cell r="I20372">
            <v>-2779</v>
          </cell>
        </row>
        <row r="20373">
          <cell r="A20373" t="str">
            <v>9916050</v>
          </cell>
          <cell r="I20373">
            <v>-413200</v>
          </cell>
        </row>
        <row r="20374">
          <cell r="A20374" t="str">
            <v>9916050</v>
          </cell>
          <cell r="I20374">
            <v>-2491</v>
          </cell>
        </row>
        <row r="20375">
          <cell r="A20375" t="str">
            <v>9916050</v>
          </cell>
          <cell r="I20375">
            <v>-20000</v>
          </cell>
        </row>
        <row r="20376">
          <cell r="A20376" t="str">
            <v>9916050</v>
          </cell>
          <cell r="I20376">
            <v>-10000</v>
          </cell>
        </row>
        <row r="20377">
          <cell r="A20377" t="str">
            <v>9916050</v>
          </cell>
          <cell r="I20377">
            <v>-200000</v>
          </cell>
        </row>
        <row r="20378">
          <cell r="A20378" t="str">
            <v>9916050</v>
          </cell>
          <cell r="I20378">
            <v>41560</v>
          </cell>
        </row>
        <row r="20379">
          <cell r="A20379" t="str">
            <v>9916050</v>
          </cell>
          <cell r="I20379">
            <v>-4000</v>
          </cell>
        </row>
        <row r="20380">
          <cell r="A20380" t="str">
            <v>9916050</v>
          </cell>
          <cell r="I20380">
            <v>55000</v>
          </cell>
        </row>
        <row r="20381">
          <cell r="A20381" t="str">
            <v>9916050</v>
          </cell>
          <cell r="I20381">
            <v>-10000</v>
          </cell>
        </row>
        <row r="20382">
          <cell r="A20382" t="str">
            <v>9916050</v>
          </cell>
          <cell r="I20382">
            <v>-5000</v>
          </cell>
        </row>
        <row r="20383">
          <cell r="A20383" t="str">
            <v>9916050</v>
          </cell>
          <cell r="I20383">
            <v>247368</v>
          </cell>
        </row>
        <row r="20384">
          <cell r="A20384" t="str">
            <v>9916050</v>
          </cell>
          <cell r="I20384">
            <v>130000</v>
          </cell>
        </row>
        <row r="20385">
          <cell r="A20385" t="str">
            <v>9916050</v>
          </cell>
          <cell r="I20385">
            <v>33752</v>
          </cell>
        </row>
        <row r="20386">
          <cell r="A20386" t="str">
            <v>9916050</v>
          </cell>
          <cell r="I20386">
            <v>-1461</v>
          </cell>
        </row>
        <row r="20387">
          <cell r="A20387" t="str">
            <v>9916050</v>
          </cell>
          <cell r="I20387">
            <v>17000</v>
          </cell>
        </row>
        <row r="20388">
          <cell r="A20388" t="str">
            <v>9918020</v>
          </cell>
          <cell r="I20388">
            <v>-180000</v>
          </cell>
        </row>
        <row r="20389">
          <cell r="A20389" t="str">
            <v>R05CONTRAT</v>
          </cell>
          <cell r="I20389">
            <v>-10825</v>
          </cell>
        </row>
        <row r="20390">
          <cell r="A20390" t="str">
            <v>R05CONTRAT</v>
          </cell>
          <cell r="I20390">
            <v>637859</v>
          </cell>
        </row>
        <row r="20391">
          <cell r="A20391" t="str">
            <v>R05CONTRAT</v>
          </cell>
          <cell r="I20391">
            <v>167984</v>
          </cell>
        </row>
        <row r="20392">
          <cell r="A20392" t="str">
            <v>R05CONTRAT</v>
          </cell>
          <cell r="I20392">
            <v>461859</v>
          </cell>
        </row>
        <row r="20393">
          <cell r="A20393" t="str">
            <v>R05CONTRAT</v>
          </cell>
          <cell r="I20393">
            <v>1523</v>
          </cell>
        </row>
        <row r="20394">
          <cell r="A20394" t="str">
            <v>R05CONTRAT</v>
          </cell>
          <cell r="I20394">
            <v>72719</v>
          </cell>
        </row>
        <row r="20395">
          <cell r="A20395" t="str">
            <v>R05CONTRAT</v>
          </cell>
          <cell r="I20395">
            <v>114745</v>
          </cell>
        </row>
        <row r="20396">
          <cell r="A20396" t="str">
            <v>R05CONTRAT</v>
          </cell>
          <cell r="I20396">
            <v>-4913</v>
          </cell>
        </row>
        <row r="20397">
          <cell r="A20397" t="str">
            <v>R05CONTRAT</v>
          </cell>
          <cell r="I20397">
            <v>219760</v>
          </cell>
        </row>
        <row r="20398">
          <cell r="A20398" t="str">
            <v>R05CONTRAT</v>
          </cell>
          <cell r="I20398">
            <v>76346</v>
          </cell>
        </row>
        <row r="20399">
          <cell r="A20399" t="str">
            <v>R05CONTRAT</v>
          </cell>
          <cell r="I20399">
            <v>90045</v>
          </cell>
        </row>
        <row r="20400">
          <cell r="A20400" t="str">
            <v>R05CONTRAT</v>
          </cell>
          <cell r="I20400">
            <v>691</v>
          </cell>
        </row>
        <row r="20401">
          <cell r="A20401" t="str">
            <v>R05CONTRAT</v>
          </cell>
          <cell r="I20401">
            <v>-1713</v>
          </cell>
        </row>
        <row r="20402">
          <cell r="A20402" t="str">
            <v>R05CONTRAT</v>
          </cell>
          <cell r="I20402">
            <v>20789</v>
          </cell>
        </row>
        <row r="20403">
          <cell r="A20403" t="str">
            <v>R05CONTRAT</v>
          </cell>
          <cell r="I20403">
            <v>16150</v>
          </cell>
        </row>
        <row r="20404">
          <cell r="A20404" t="str">
            <v>R05CONTRAT</v>
          </cell>
          <cell r="I20404">
            <v>291725</v>
          </cell>
        </row>
        <row r="20405">
          <cell r="A20405" t="str">
            <v>R05CONTRAT</v>
          </cell>
          <cell r="I20405">
            <v>148654</v>
          </cell>
        </row>
        <row r="20406">
          <cell r="A20406" t="str">
            <v>R05CONTRAT</v>
          </cell>
          <cell r="I20406">
            <v>213087</v>
          </cell>
        </row>
        <row r="20407">
          <cell r="A20407" t="str">
            <v>R05CONTRAT</v>
          </cell>
          <cell r="I20407">
            <v>1463063</v>
          </cell>
        </row>
        <row r="20408">
          <cell r="A20408" t="str">
            <v>R05CONTRAT</v>
          </cell>
          <cell r="I20408">
            <v>16283</v>
          </cell>
        </row>
        <row r="20409">
          <cell r="A20409" t="str">
            <v>R05CONTRAT</v>
          </cell>
          <cell r="I20409">
            <v>306777</v>
          </cell>
        </row>
        <row r="20410">
          <cell r="A20410" t="str">
            <v>R05CONTRAT</v>
          </cell>
          <cell r="I20410">
            <v>235992</v>
          </cell>
        </row>
        <row r="20411">
          <cell r="A20411" t="str">
            <v>R05CONTRAT</v>
          </cell>
          <cell r="I20411">
            <v>-418074</v>
          </cell>
        </row>
        <row r="20412">
          <cell r="A20412" t="str">
            <v>9911800</v>
          </cell>
          <cell r="I20412">
            <v>-90000</v>
          </cell>
        </row>
        <row r="20413">
          <cell r="A20413" t="str">
            <v>9911800</v>
          </cell>
          <cell r="I20413">
            <v>-150000</v>
          </cell>
        </row>
        <row r="20414">
          <cell r="A20414" t="str">
            <v>9916040</v>
          </cell>
          <cell r="I20414">
            <v>1700000</v>
          </cell>
        </row>
        <row r="20415">
          <cell r="A20415" t="str">
            <v>9911800</v>
          </cell>
          <cell r="I20415">
            <v>1900000</v>
          </cell>
        </row>
        <row r="20416">
          <cell r="A20416" t="str">
            <v>01ADMIN</v>
          </cell>
          <cell r="I20416">
            <v>-39434.6</v>
          </cell>
        </row>
        <row r="20417">
          <cell r="A20417" t="str">
            <v>01ADMIN</v>
          </cell>
          <cell r="I20417">
            <v>2000</v>
          </cell>
        </row>
        <row r="20418">
          <cell r="A20418" t="str">
            <v>01ADMIN</v>
          </cell>
          <cell r="I20418">
            <v>-21578.81</v>
          </cell>
        </row>
        <row r="20419">
          <cell r="A20419" t="str">
            <v>01ADMIN</v>
          </cell>
          <cell r="I20419">
            <v>-11318</v>
          </cell>
        </row>
        <row r="20420">
          <cell r="A20420" t="str">
            <v>01ADMIN</v>
          </cell>
          <cell r="I20420">
            <v>113.51</v>
          </cell>
        </row>
        <row r="20421">
          <cell r="A20421" t="str">
            <v>01ADMIN</v>
          </cell>
          <cell r="I20421">
            <v>-78634.16</v>
          </cell>
        </row>
        <row r="20422">
          <cell r="A20422" t="str">
            <v>01ADMIN</v>
          </cell>
          <cell r="I20422">
            <v>-22213.35</v>
          </cell>
        </row>
        <row r="20423">
          <cell r="A20423" t="str">
            <v>01ADMIN</v>
          </cell>
          <cell r="I20423">
            <v>-41243.269999999997</v>
          </cell>
        </row>
        <row r="20424">
          <cell r="A20424" t="str">
            <v>01ADMIN</v>
          </cell>
          <cell r="I20424">
            <v>-18204.16</v>
          </cell>
        </row>
        <row r="20425">
          <cell r="A20425" t="str">
            <v>961F1000</v>
          </cell>
          <cell r="I20425">
            <v>78634.16</v>
          </cell>
        </row>
        <row r="20426">
          <cell r="A20426" t="str">
            <v>962F1020</v>
          </cell>
          <cell r="I20426">
            <v>1613.59</v>
          </cell>
        </row>
        <row r="20427">
          <cell r="A20427" t="str">
            <v>962F1021</v>
          </cell>
          <cell r="I20427">
            <v>2079.2199999999998</v>
          </cell>
        </row>
        <row r="20428">
          <cell r="A20428" t="str">
            <v>962F1022</v>
          </cell>
          <cell r="I20428">
            <v>42.17</v>
          </cell>
        </row>
        <row r="20429">
          <cell r="A20429" t="str">
            <v>962F1023</v>
          </cell>
          <cell r="I20429">
            <v>1326.56</v>
          </cell>
        </row>
        <row r="20430">
          <cell r="A20430" t="str">
            <v>962F1032</v>
          </cell>
          <cell r="I20430">
            <v>83.39</v>
          </cell>
        </row>
        <row r="20431">
          <cell r="A20431" t="str">
            <v>962F1032</v>
          </cell>
          <cell r="I20431">
            <v>1472</v>
          </cell>
        </row>
        <row r="20432">
          <cell r="A20432" t="str">
            <v>962F1034</v>
          </cell>
          <cell r="I20432">
            <v>7962.98</v>
          </cell>
        </row>
        <row r="20433">
          <cell r="A20433" t="str">
            <v>962F1034</v>
          </cell>
          <cell r="I20433">
            <v>85.39</v>
          </cell>
        </row>
        <row r="20434">
          <cell r="A20434" t="str">
            <v>962F1035</v>
          </cell>
          <cell r="I20434">
            <v>368</v>
          </cell>
        </row>
        <row r="20435">
          <cell r="A20435" t="str">
            <v>962F1036</v>
          </cell>
          <cell r="I20435">
            <v>5466.47</v>
          </cell>
        </row>
        <row r="20436">
          <cell r="A20436" t="str">
            <v>962F1038</v>
          </cell>
          <cell r="I20436">
            <v>4200.2299999999996</v>
          </cell>
        </row>
        <row r="20437">
          <cell r="A20437" t="str">
            <v>962P3000</v>
          </cell>
          <cell r="I20437">
            <v>14734.6</v>
          </cell>
        </row>
        <row r="20438">
          <cell r="A20438" t="str">
            <v>963F1040</v>
          </cell>
          <cell r="I20438">
            <v>6318</v>
          </cell>
        </row>
        <row r="20439">
          <cell r="A20439" t="str">
            <v>963F1040</v>
          </cell>
          <cell r="I20439">
            <v>-113.51</v>
          </cell>
        </row>
        <row r="20440">
          <cell r="A20440" t="str">
            <v>963P3000</v>
          </cell>
          <cell r="I20440">
            <v>5000</v>
          </cell>
        </row>
        <row r="20441">
          <cell r="A20441" t="str">
            <v>964P3000</v>
          </cell>
          <cell r="I20441">
            <v>22213.35</v>
          </cell>
        </row>
        <row r="20442">
          <cell r="A20442" t="str">
            <v>965P3000</v>
          </cell>
          <cell r="I20442">
            <v>41243.269999999997</v>
          </cell>
        </row>
        <row r="20443">
          <cell r="A20443" t="str">
            <v>967F1010</v>
          </cell>
          <cell r="I20443">
            <v>-2000</v>
          </cell>
        </row>
        <row r="20444">
          <cell r="A20444" t="str">
            <v>967F1020</v>
          </cell>
          <cell r="I20444">
            <v>14000</v>
          </cell>
        </row>
        <row r="20445">
          <cell r="A20445" t="str">
            <v>967P3000</v>
          </cell>
          <cell r="I20445">
            <v>7578.81</v>
          </cell>
        </row>
        <row r="20446">
          <cell r="A20446" t="str">
            <v>968P3000</v>
          </cell>
          <cell r="I20446">
            <v>18204.16</v>
          </cell>
        </row>
      </sheetData>
      <sheetData sheetId="10">
        <row r="2">
          <cell r="A2" t="str">
            <v>01ADMIN</v>
          </cell>
          <cell r="J2">
            <v>895</v>
          </cell>
        </row>
        <row r="3">
          <cell r="A3" t="str">
            <v>01ADMIN</v>
          </cell>
          <cell r="J3">
            <v>0</v>
          </cell>
        </row>
        <row r="4">
          <cell r="A4" t="str">
            <v>01ADMIN</v>
          </cell>
          <cell r="J4">
            <v>2520.9699999999998</v>
          </cell>
        </row>
        <row r="5">
          <cell r="A5" t="str">
            <v>01ADMIN</v>
          </cell>
          <cell r="J5">
            <v>0.8</v>
          </cell>
        </row>
        <row r="6">
          <cell r="A6" t="str">
            <v>01ADMIN</v>
          </cell>
          <cell r="J6">
            <v>0</v>
          </cell>
        </row>
        <row r="7">
          <cell r="A7" t="str">
            <v>01ADMIN</v>
          </cell>
          <cell r="J7">
            <v>8027.52</v>
          </cell>
        </row>
        <row r="8">
          <cell r="A8" t="str">
            <v>01ADMIN</v>
          </cell>
          <cell r="J8">
            <v>36040</v>
          </cell>
        </row>
        <row r="9">
          <cell r="A9" t="str">
            <v>02F1010</v>
          </cell>
          <cell r="J9">
            <v>0</v>
          </cell>
        </row>
        <row r="10">
          <cell r="A10" t="str">
            <v>02F1010</v>
          </cell>
          <cell r="J10">
            <v>0</v>
          </cell>
        </row>
        <row r="11">
          <cell r="A11" t="str">
            <v>02F1010</v>
          </cell>
          <cell r="J11">
            <v>0</v>
          </cell>
        </row>
        <row r="12">
          <cell r="A12" t="str">
            <v>02F1010</v>
          </cell>
          <cell r="J12">
            <v>235800</v>
          </cell>
        </row>
        <row r="13">
          <cell r="A13" t="str">
            <v>02F1010</v>
          </cell>
          <cell r="J13">
            <v>900</v>
          </cell>
        </row>
        <row r="14">
          <cell r="A14" t="str">
            <v>02F1010</v>
          </cell>
          <cell r="J14">
            <v>0</v>
          </cell>
        </row>
        <row r="15">
          <cell r="A15" t="str">
            <v>02F1010</v>
          </cell>
          <cell r="J15">
            <v>71024.94</v>
          </cell>
        </row>
        <row r="16">
          <cell r="A16" t="str">
            <v>02F1010</v>
          </cell>
          <cell r="J16">
            <v>1014</v>
          </cell>
        </row>
        <row r="17">
          <cell r="A17" t="str">
            <v>02F1010</v>
          </cell>
          <cell r="J17">
            <v>2736.32</v>
          </cell>
        </row>
        <row r="18">
          <cell r="A18" t="str">
            <v>02F1030</v>
          </cell>
          <cell r="J18">
            <v>0</v>
          </cell>
        </row>
        <row r="19">
          <cell r="A19" t="str">
            <v>02F1040</v>
          </cell>
          <cell r="J19">
            <v>927.1</v>
          </cell>
        </row>
        <row r="20">
          <cell r="A20" t="str">
            <v>02F1040</v>
          </cell>
          <cell r="J20">
            <v>0</v>
          </cell>
        </row>
        <row r="21">
          <cell r="A21" t="str">
            <v>02F1040</v>
          </cell>
          <cell r="J21">
            <v>1500</v>
          </cell>
        </row>
        <row r="22">
          <cell r="A22" t="str">
            <v>02F1040</v>
          </cell>
          <cell r="J22">
            <v>0</v>
          </cell>
        </row>
        <row r="23">
          <cell r="A23" t="str">
            <v>02F1040</v>
          </cell>
          <cell r="J23">
            <v>0</v>
          </cell>
        </row>
        <row r="24">
          <cell r="A24" t="str">
            <v>02F1040</v>
          </cell>
          <cell r="J24">
            <v>0</v>
          </cell>
        </row>
        <row r="25">
          <cell r="A25" t="str">
            <v>02F1060</v>
          </cell>
          <cell r="J25">
            <v>3000</v>
          </cell>
        </row>
        <row r="26">
          <cell r="A26" t="str">
            <v>02F1060</v>
          </cell>
          <cell r="J26">
            <v>2450</v>
          </cell>
        </row>
        <row r="27">
          <cell r="A27" t="str">
            <v>02F1060</v>
          </cell>
          <cell r="J27">
            <v>0</v>
          </cell>
        </row>
        <row r="28">
          <cell r="A28" t="str">
            <v>02F1060</v>
          </cell>
          <cell r="J28">
            <v>3150</v>
          </cell>
        </row>
        <row r="29">
          <cell r="A29" t="str">
            <v>02F1060</v>
          </cell>
          <cell r="J29">
            <v>510</v>
          </cell>
        </row>
        <row r="30">
          <cell r="A30" t="str">
            <v>02F1900</v>
          </cell>
          <cell r="J30">
            <v>53405.86</v>
          </cell>
        </row>
        <row r="31">
          <cell r="A31" t="str">
            <v>02F1900</v>
          </cell>
          <cell r="J31">
            <v>0</v>
          </cell>
        </row>
        <row r="32">
          <cell r="A32" t="str">
            <v>02F1900</v>
          </cell>
          <cell r="J32">
            <v>0</v>
          </cell>
        </row>
        <row r="33">
          <cell r="A33" t="str">
            <v>02F1900</v>
          </cell>
          <cell r="J33">
            <v>0</v>
          </cell>
        </row>
        <row r="34">
          <cell r="A34" t="str">
            <v>02F1900</v>
          </cell>
          <cell r="J34">
            <v>0</v>
          </cell>
        </row>
        <row r="35">
          <cell r="A35" t="str">
            <v>03F1000</v>
          </cell>
          <cell r="J35">
            <v>0</v>
          </cell>
        </row>
        <row r="36">
          <cell r="A36" t="str">
            <v>03F1000</v>
          </cell>
          <cell r="J36">
            <v>2234.62</v>
          </cell>
        </row>
        <row r="37">
          <cell r="A37" t="str">
            <v>03F1000</v>
          </cell>
          <cell r="J37">
            <v>0</v>
          </cell>
        </row>
        <row r="38">
          <cell r="A38" t="str">
            <v>03F1000</v>
          </cell>
          <cell r="J38">
            <v>17390</v>
          </cell>
        </row>
        <row r="39">
          <cell r="A39" t="str">
            <v>03F1000</v>
          </cell>
          <cell r="J39">
            <v>74230.59</v>
          </cell>
        </row>
        <row r="40">
          <cell r="A40" t="str">
            <v>03F1000</v>
          </cell>
          <cell r="J40">
            <v>34080</v>
          </cell>
        </row>
        <row r="41">
          <cell r="A41" t="str">
            <v>03F1000</v>
          </cell>
          <cell r="J41">
            <v>0</v>
          </cell>
        </row>
        <row r="42">
          <cell r="A42" t="str">
            <v>03F1000</v>
          </cell>
          <cell r="J42">
            <v>0</v>
          </cell>
        </row>
        <row r="43">
          <cell r="A43" t="str">
            <v>03F1000</v>
          </cell>
          <cell r="J43">
            <v>137700</v>
          </cell>
        </row>
        <row r="44">
          <cell r="A44" t="str">
            <v>03F1010</v>
          </cell>
          <cell r="J44">
            <v>0</v>
          </cell>
        </row>
        <row r="45">
          <cell r="A45" t="str">
            <v>03F1900</v>
          </cell>
          <cell r="J45">
            <v>2008.78</v>
          </cell>
        </row>
        <row r="46">
          <cell r="A46" t="str">
            <v>06CCEM</v>
          </cell>
          <cell r="J46">
            <v>0</v>
          </cell>
        </row>
        <row r="47">
          <cell r="A47" t="str">
            <v>06HONPED3C</v>
          </cell>
          <cell r="J47">
            <v>0</v>
          </cell>
        </row>
        <row r="48">
          <cell r="A48" t="str">
            <v>06HONPED3C</v>
          </cell>
          <cell r="J48">
            <v>1051200</v>
          </cell>
        </row>
        <row r="49">
          <cell r="A49" t="str">
            <v>06IMT</v>
          </cell>
          <cell r="J49">
            <v>0</v>
          </cell>
        </row>
        <row r="50">
          <cell r="A50" t="str">
            <v>06IMT</v>
          </cell>
          <cell r="J50">
            <v>70024.05</v>
          </cell>
        </row>
        <row r="51">
          <cell r="A51" t="str">
            <v>06IMT</v>
          </cell>
          <cell r="J51">
            <v>12925.6</v>
          </cell>
        </row>
        <row r="52">
          <cell r="A52" t="str">
            <v>06RECIF</v>
          </cell>
          <cell r="J52">
            <v>834.44</v>
          </cell>
        </row>
        <row r="53">
          <cell r="A53" t="str">
            <v>06RECIF</v>
          </cell>
          <cell r="J53">
            <v>5000</v>
          </cell>
        </row>
        <row r="54">
          <cell r="A54" t="str">
            <v>06RECIF</v>
          </cell>
          <cell r="J54">
            <v>0</v>
          </cell>
        </row>
        <row r="55">
          <cell r="A55" t="str">
            <v>06RECIF</v>
          </cell>
          <cell r="J55">
            <v>0</v>
          </cell>
        </row>
        <row r="56">
          <cell r="A56" t="str">
            <v>06SCOLCOM</v>
          </cell>
          <cell r="J56">
            <v>180</v>
          </cell>
        </row>
        <row r="57">
          <cell r="A57" t="str">
            <v>06SLPE201</v>
          </cell>
          <cell r="J57">
            <v>1516.59</v>
          </cell>
        </row>
        <row r="58">
          <cell r="A58" t="str">
            <v>456</v>
          </cell>
          <cell r="J58">
            <v>107000</v>
          </cell>
        </row>
        <row r="59">
          <cell r="A59" t="str">
            <v>456</v>
          </cell>
          <cell r="J59">
            <v>0</v>
          </cell>
        </row>
        <row r="60">
          <cell r="A60" t="str">
            <v>456</v>
          </cell>
          <cell r="J60">
            <v>0</v>
          </cell>
        </row>
        <row r="61">
          <cell r="A61" t="str">
            <v>456</v>
          </cell>
          <cell r="J61">
            <v>122819.34</v>
          </cell>
        </row>
        <row r="62">
          <cell r="A62" t="str">
            <v>456</v>
          </cell>
          <cell r="J62">
            <v>0</v>
          </cell>
        </row>
        <row r="63">
          <cell r="A63" t="str">
            <v>457</v>
          </cell>
          <cell r="J63">
            <v>191759.96</v>
          </cell>
        </row>
        <row r="64">
          <cell r="A64" t="str">
            <v>457</v>
          </cell>
          <cell r="J64">
            <v>0</v>
          </cell>
        </row>
        <row r="65">
          <cell r="A65" t="str">
            <v>457</v>
          </cell>
          <cell r="J65">
            <v>8480.67</v>
          </cell>
        </row>
        <row r="66">
          <cell r="A66" t="str">
            <v>457</v>
          </cell>
          <cell r="J66">
            <v>64565.82</v>
          </cell>
        </row>
        <row r="67">
          <cell r="A67" t="str">
            <v>5802-5007F</v>
          </cell>
          <cell r="J67">
            <v>20594.849999999999</v>
          </cell>
        </row>
        <row r="68">
          <cell r="A68" t="str">
            <v>5802-5007F</v>
          </cell>
          <cell r="J68">
            <v>-1453.85</v>
          </cell>
        </row>
        <row r="69">
          <cell r="A69" t="str">
            <v>5802-5008F</v>
          </cell>
          <cell r="J69">
            <v>2637</v>
          </cell>
        </row>
        <row r="70">
          <cell r="A70" t="str">
            <v>5802-5009F</v>
          </cell>
          <cell r="J70">
            <v>15300</v>
          </cell>
        </row>
        <row r="71">
          <cell r="A71" t="str">
            <v>5802-5015F</v>
          </cell>
          <cell r="J71">
            <v>8450</v>
          </cell>
        </row>
        <row r="72">
          <cell r="A72" t="str">
            <v>5802-5017F</v>
          </cell>
          <cell r="J72">
            <v>750</v>
          </cell>
        </row>
        <row r="73">
          <cell r="A73" t="str">
            <v>5802-5021F</v>
          </cell>
          <cell r="J73">
            <v>29430</v>
          </cell>
        </row>
        <row r="74">
          <cell r="A74" t="str">
            <v>5802-5021F</v>
          </cell>
          <cell r="J74">
            <v>-180</v>
          </cell>
        </row>
        <row r="75">
          <cell r="A75" t="str">
            <v>5802-5022F</v>
          </cell>
          <cell r="J75">
            <v>8420</v>
          </cell>
        </row>
        <row r="76">
          <cell r="A76" t="str">
            <v>5802-5024F</v>
          </cell>
          <cell r="J76">
            <v>15000</v>
          </cell>
        </row>
        <row r="77">
          <cell r="A77" t="str">
            <v>5802-5025F</v>
          </cell>
          <cell r="J77">
            <v>856</v>
          </cell>
        </row>
        <row r="78">
          <cell r="A78" t="str">
            <v>5802-5026F</v>
          </cell>
          <cell r="J78">
            <v>5240</v>
          </cell>
        </row>
        <row r="79">
          <cell r="A79" t="str">
            <v>5802-5029F</v>
          </cell>
          <cell r="J79">
            <v>4200</v>
          </cell>
        </row>
        <row r="80">
          <cell r="A80" t="str">
            <v>5802-5034F</v>
          </cell>
          <cell r="J80">
            <v>2240</v>
          </cell>
        </row>
        <row r="81">
          <cell r="A81" t="str">
            <v>5802-5048F</v>
          </cell>
          <cell r="J81">
            <v>0</v>
          </cell>
        </row>
        <row r="82">
          <cell r="A82" t="str">
            <v>5802-5051F</v>
          </cell>
          <cell r="J82">
            <v>9400</v>
          </cell>
        </row>
        <row r="83">
          <cell r="A83" t="str">
            <v>5802-5057F</v>
          </cell>
          <cell r="J83">
            <v>1560</v>
          </cell>
        </row>
        <row r="84">
          <cell r="A84" t="str">
            <v>5802-5061F</v>
          </cell>
          <cell r="J84">
            <v>8952</v>
          </cell>
        </row>
        <row r="85">
          <cell r="A85" t="str">
            <v>5802-5062F</v>
          </cell>
          <cell r="J85">
            <v>7083</v>
          </cell>
        </row>
        <row r="86">
          <cell r="A86" t="str">
            <v>5802-5156F</v>
          </cell>
          <cell r="J86">
            <v>11400</v>
          </cell>
        </row>
        <row r="87">
          <cell r="A87" t="str">
            <v>5802-5158F</v>
          </cell>
          <cell r="J87">
            <v>30000.3</v>
          </cell>
        </row>
        <row r="88">
          <cell r="A88" t="str">
            <v>5802-5220F</v>
          </cell>
          <cell r="J88">
            <v>900</v>
          </cell>
        </row>
        <row r="89">
          <cell r="A89" t="str">
            <v>5802-5223F</v>
          </cell>
          <cell r="J89">
            <v>9600</v>
          </cell>
        </row>
        <row r="90">
          <cell r="A90" t="str">
            <v>5802-5224F</v>
          </cell>
          <cell r="J90">
            <v>9100</v>
          </cell>
        </row>
        <row r="91">
          <cell r="A91" t="str">
            <v>5802-5224F</v>
          </cell>
          <cell r="J91">
            <v>3532.99</v>
          </cell>
        </row>
        <row r="92">
          <cell r="A92" t="str">
            <v>5802-5225F</v>
          </cell>
          <cell r="J92">
            <v>19226</v>
          </cell>
        </row>
        <row r="93">
          <cell r="A93" t="str">
            <v>5802-5228F</v>
          </cell>
          <cell r="J93">
            <v>3068.4</v>
          </cell>
        </row>
        <row r="94">
          <cell r="A94" t="str">
            <v>5802-5235F</v>
          </cell>
          <cell r="J94">
            <v>24000</v>
          </cell>
        </row>
        <row r="95">
          <cell r="A95" t="str">
            <v>5802-5255F</v>
          </cell>
          <cell r="J95">
            <v>31600</v>
          </cell>
        </row>
        <row r="96">
          <cell r="A96" t="str">
            <v>5802-5255F</v>
          </cell>
          <cell r="J96">
            <v>-400</v>
          </cell>
        </row>
        <row r="97">
          <cell r="A97" t="str">
            <v>5802-5274F</v>
          </cell>
          <cell r="J97">
            <v>22300</v>
          </cell>
        </row>
        <row r="98">
          <cell r="A98" t="str">
            <v>5802-5505F</v>
          </cell>
          <cell r="J98">
            <v>13838.2</v>
          </cell>
        </row>
        <row r="99">
          <cell r="A99" t="str">
            <v>5802-5509F</v>
          </cell>
          <cell r="J99">
            <v>800</v>
          </cell>
        </row>
        <row r="100">
          <cell r="A100" t="str">
            <v>5802-5515F</v>
          </cell>
          <cell r="J100">
            <v>800</v>
          </cell>
        </row>
        <row r="101">
          <cell r="A101" t="str">
            <v>5802-5516F</v>
          </cell>
          <cell r="J101">
            <v>50912</v>
          </cell>
        </row>
        <row r="102">
          <cell r="A102" t="str">
            <v>5802-5516F</v>
          </cell>
          <cell r="J102">
            <v>5486.63</v>
          </cell>
        </row>
        <row r="103">
          <cell r="A103" t="str">
            <v>5802-5517F</v>
          </cell>
          <cell r="J103">
            <v>24017</v>
          </cell>
        </row>
        <row r="104">
          <cell r="A104" t="str">
            <v>5802-5517F</v>
          </cell>
          <cell r="J104">
            <v>0</v>
          </cell>
        </row>
        <row r="105">
          <cell r="A105" t="str">
            <v>5802-5544F</v>
          </cell>
          <cell r="J105">
            <v>4900</v>
          </cell>
        </row>
        <row r="106">
          <cell r="A106" t="str">
            <v>5802-5568F</v>
          </cell>
          <cell r="J106">
            <v>4574</v>
          </cell>
        </row>
        <row r="107">
          <cell r="A107" t="str">
            <v>5802-5569F</v>
          </cell>
          <cell r="J107">
            <v>1000</v>
          </cell>
        </row>
        <row r="108">
          <cell r="A108" t="str">
            <v>5802-5570F</v>
          </cell>
          <cell r="J108">
            <v>4950</v>
          </cell>
        </row>
        <row r="109">
          <cell r="A109" t="str">
            <v>5802-5586F</v>
          </cell>
          <cell r="J109">
            <v>18000</v>
          </cell>
        </row>
        <row r="110">
          <cell r="A110" t="str">
            <v>5802-5607F</v>
          </cell>
          <cell r="J110">
            <v>3600</v>
          </cell>
        </row>
        <row r="111">
          <cell r="A111" t="str">
            <v>5802-5610F</v>
          </cell>
          <cell r="J111">
            <v>800</v>
          </cell>
        </row>
        <row r="112">
          <cell r="A112" t="str">
            <v>5802-5612F</v>
          </cell>
          <cell r="J112">
            <v>900</v>
          </cell>
        </row>
        <row r="113">
          <cell r="A113" t="str">
            <v>5802-5614F</v>
          </cell>
          <cell r="J113">
            <v>700</v>
          </cell>
        </row>
        <row r="114">
          <cell r="A114" t="str">
            <v>5802-5616F</v>
          </cell>
          <cell r="J114">
            <v>6000</v>
          </cell>
        </row>
        <row r="115">
          <cell r="A115" t="str">
            <v>5802-5630F</v>
          </cell>
          <cell r="J115">
            <v>8932</v>
          </cell>
        </row>
        <row r="116">
          <cell r="A116" t="str">
            <v>5802-5631F</v>
          </cell>
          <cell r="J116">
            <v>19268</v>
          </cell>
        </row>
        <row r="117">
          <cell r="A117" t="str">
            <v>5802-5631F</v>
          </cell>
          <cell r="J117">
            <v>-1808</v>
          </cell>
        </row>
        <row r="118">
          <cell r="A118" t="str">
            <v>5802-5634F</v>
          </cell>
          <cell r="J118">
            <v>1000</v>
          </cell>
        </row>
        <row r="119">
          <cell r="A119" t="str">
            <v>5802-5638F</v>
          </cell>
          <cell r="J119">
            <v>6600</v>
          </cell>
        </row>
        <row r="120">
          <cell r="A120" t="str">
            <v>5802-5650F</v>
          </cell>
          <cell r="J120">
            <v>10026.530000000001</v>
          </cell>
        </row>
        <row r="121">
          <cell r="A121" t="str">
            <v>5802-5651F</v>
          </cell>
          <cell r="J121">
            <v>10373</v>
          </cell>
        </row>
        <row r="122">
          <cell r="A122" t="str">
            <v>5802-5652F</v>
          </cell>
          <cell r="J122">
            <v>7000</v>
          </cell>
        </row>
        <row r="123">
          <cell r="A123" t="str">
            <v>5802-5655F</v>
          </cell>
          <cell r="J123">
            <v>12600</v>
          </cell>
        </row>
        <row r="124">
          <cell r="A124" t="str">
            <v>5802-5656F</v>
          </cell>
          <cell r="J124">
            <v>10750</v>
          </cell>
        </row>
        <row r="125">
          <cell r="A125" t="str">
            <v>5802-5661F</v>
          </cell>
          <cell r="J125">
            <v>5600</v>
          </cell>
        </row>
        <row r="126">
          <cell r="A126" t="str">
            <v>5802-5664F</v>
          </cell>
          <cell r="J126">
            <v>1200</v>
          </cell>
        </row>
        <row r="127">
          <cell r="A127" t="str">
            <v>5802-5668F</v>
          </cell>
          <cell r="J127">
            <v>10972</v>
          </cell>
        </row>
        <row r="128">
          <cell r="A128" t="str">
            <v>5802-5684F</v>
          </cell>
          <cell r="J128">
            <v>17360</v>
          </cell>
        </row>
        <row r="129">
          <cell r="A129" t="str">
            <v>5802-5685F</v>
          </cell>
          <cell r="J129">
            <v>5000</v>
          </cell>
        </row>
        <row r="130">
          <cell r="A130" t="str">
            <v>5802-5688F</v>
          </cell>
          <cell r="J130">
            <v>6000</v>
          </cell>
        </row>
        <row r="131">
          <cell r="A131" t="str">
            <v>5802-5690F</v>
          </cell>
          <cell r="J131">
            <v>20000</v>
          </cell>
        </row>
        <row r="132">
          <cell r="A132" t="str">
            <v>5802-5694F</v>
          </cell>
          <cell r="J132">
            <v>0</v>
          </cell>
        </row>
        <row r="133">
          <cell r="A133" t="str">
            <v>5802-5738F</v>
          </cell>
          <cell r="J133">
            <v>2200</v>
          </cell>
        </row>
        <row r="134">
          <cell r="A134" t="str">
            <v>5802-5766F</v>
          </cell>
          <cell r="J134">
            <v>1100</v>
          </cell>
        </row>
        <row r="135">
          <cell r="A135" t="str">
            <v>5802-5767F</v>
          </cell>
          <cell r="J135">
            <v>800</v>
          </cell>
        </row>
        <row r="136">
          <cell r="A136" t="str">
            <v>5802-5774F</v>
          </cell>
          <cell r="J136">
            <v>2100</v>
          </cell>
        </row>
        <row r="137">
          <cell r="A137" t="str">
            <v>5802-5777F</v>
          </cell>
          <cell r="J137">
            <v>1330</v>
          </cell>
        </row>
        <row r="138">
          <cell r="A138" t="str">
            <v>5802-5779F</v>
          </cell>
          <cell r="J138">
            <v>2600</v>
          </cell>
        </row>
        <row r="139">
          <cell r="A139" t="str">
            <v>5802-5784F</v>
          </cell>
          <cell r="J139">
            <v>4858.6000000000004</v>
          </cell>
        </row>
        <row r="140">
          <cell r="A140" t="str">
            <v>5802-5787F</v>
          </cell>
          <cell r="J140">
            <v>1000</v>
          </cell>
        </row>
        <row r="141">
          <cell r="A141" t="str">
            <v>5802-5788F</v>
          </cell>
          <cell r="J141">
            <v>3068.4</v>
          </cell>
        </row>
        <row r="142">
          <cell r="A142" t="str">
            <v>5802-5790F</v>
          </cell>
          <cell r="J142">
            <v>32175</v>
          </cell>
        </row>
        <row r="143">
          <cell r="A143" t="str">
            <v>5802-5792F</v>
          </cell>
          <cell r="J143">
            <v>2100</v>
          </cell>
        </row>
        <row r="144">
          <cell r="A144" t="str">
            <v>5802-5800F</v>
          </cell>
          <cell r="J144">
            <v>601.1</v>
          </cell>
        </row>
        <row r="145">
          <cell r="A145" t="str">
            <v>5802-5800F</v>
          </cell>
          <cell r="J145">
            <v>-601.1</v>
          </cell>
        </row>
        <row r="146">
          <cell r="A146" t="str">
            <v>5802-5802F</v>
          </cell>
          <cell r="J146">
            <v>736</v>
          </cell>
        </row>
        <row r="147">
          <cell r="A147" t="str">
            <v>5802-5803F</v>
          </cell>
          <cell r="J147">
            <v>17386</v>
          </cell>
        </row>
        <row r="148">
          <cell r="A148" t="str">
            <v>5802-5804F</v>
          </cell>
          <cell r="J148">
            <v>8800</v>
          </cell>
        </row>
        <row r="149">
          <cell r="A149" t="str">
            <v>5802-5807F</v>
          </cell>
          <cell r="J149">
            <v>10700</v>
          </cell>
        </row>
        <row r="150">
          <cell r="A150" t="str">
            <v>5802-5808F</v>
          </cell>
          <cell r="J150">
            <v>7683</v>
          </cell>
        </row>
        <row r="151">
          <cell r="A151" t="str">
            <v>5802-5811F</v>
          </cell>
          <cell r="J151">
            <v>8859</v>
          </cell>
        </row>
        <row r="152">
          <cell r="A152" t="str">
            <v>5802-5815F</v>
          </cell>
          <cell r="J152">
            <v>912</v>
          </cell>
        </row>
        <row r="153">
          <cell r="A153" t="str">
            <v>5802-5824F</v>
          </cell>
          <cell r="J153">
            <v>13938</v>
          </cell>
        </row>
        <row r="154">
          <cell r="A154" t="str">
            <v>5802-5828F</v>
          </cell>
          <cell r="J154">
            <v>20800</v>
          </cell>
        </row>
        <row r="155">
          <cell r="A155" t="str">
            <v>5802-5831F</v>
          </cell>
          <cell r="J155">
            <v>700</v>
          </cell>
        </row>
        <row r="156">
          <cell r="A156" t="str">
            <v>5802-5847F</v>
          </cell>
          <cell r="J156">
            <v>14300</v>
          </cell>
        </row>
        <row r="157">
          <cell r="A157" t="str">
            <v>5802-5848F</v>
          </cell>
          <cell r="J157">
            <v>2521</v>
          </cell>
        </row>
        <row r="158">
          <cell r="A158" t="str">
            <v>5802-5853F</v>
          </cell>
          <cell r="J158">
            <v>18728</v>
          </cell>
        </row>
        <row r="159">
          <cell r="A159" t="str">
            <v>5802-5853F</v>
          </cell>
          <cell r="J159">
            <v>-728</v>
          </cell>
        </row>
        <row r="160">
          <cell r="A160" t="str">
            <v>5802-5854F</v>
          </cell>
          <cell r="J160">
            <v>8198</v>
          </cell>
        </row>
        <row r="161">
          <cell r="A161" t="str">
            <v>5802-5858F</v>
          </cell>
          <cell r="J161">
            <v>7212</v>
          </cell>
        </row>
        <row r="162">
          <cell r="A162" t="str">
            <v>5802-5859F</v>
          </cell>
          <cell r="J162">
            <v>12172</v>
          </cell>
        </row>
        <row r="163">
          <cell r="A163" t="str">
            <v>5802-5863F</v>
          </cell>
          <cell r="J163">
            <v>7450</v>
          </cell>
        </row>
        <row r="164">
          <cell r="A164" t="str">
            <v>5802-5868F</v>
          </cell>
          <cell r="J164">
            <v>1824</v>
          </cell>
        </row>
        <row r="165">
          <cell r="A165" t="str">
            <v>5802-5872F</v>
          </cell>
          <cell r="J165">
            <v>29388.6</v>
          </cell>
        </row>
        <row r="166">
          <cell r="A166" t="str">
            <v>5802-5874F</v>
          </cell>
          <cell r="J166">
            <v>9517.39</v>
          </cell>
        </row>
        <row r="167">
          <cell r="A167" t="str">
            <v>5802-5876F</v>
          </cell>
          <cell r="J167">
            <v>36903.629999999997</v>
          </cell>
        </row>
        <row r="168">
          <cell r="A168" t="str">
            <v>5802-5892F</v>
          </cell>
          <cell r="J168">
            <v>11880</v>
          </cell>
        </row>
        <row r="169">
          <cell r="A169" t="str">
            <v>5802-5892F</v>
          </cell>
          <cell r="J169">
            <v>0</v>
          </cell>
        </row>
        <row r="170">
          <cell r="A170" t="str">
            <v>5802-5893F</v>
          </cell>
          <cell r="J170">
            <v>3433</v>
          </cell>
        </row>
        <row r="171">
          <cell r="A171" t="str">
            <v>5802-5893F</v>
          </cell>
          <cell r="J171">
            <v>-583</v>
          </cell>
        </row>
        <row r="172">
          <cell r="A172" t="str">
            <v>5802-5897F</v>
          </cell>
          <cell r="J172">
            <v>13540</v>
          </cell>
        </row>
        <row r="173">
          <cell r="A173" t="str">
            <v>5802-5907F</v>
          </cell>
          <cell r="J173">
            <v>41940</v>
          </cell>
        </row>
        <row r="174">
          <cell r="A174" t="str">
            <v>5802-5907F</v>
          </cell>
          <cell r="J174">
            <v>0</v>
          </cell>
        </row>
        <row r="175">
          <cell r="A175" t="str">
            <v>5802-5915F</v>
          </cell>
          <cell r="J175">
            <v>2700</v>
          </cell>
        </row>
        <row r="176">
          <cell r="A176" t="str">
            <v>5802-5922F</v>
          </cell>
          <cell r="J176">
            <v>900</v>
          </cell>
        </row>
        <row r="177">
          <cell r="A177" t="str">
            <v>5802-5925F</v>
          </cell>
          <cell r="J177">
            <v>6300</v>
          </cell>
        </row>
        <row r="178">
          <cell r="A178" t="str">
            <v>5802-5930F</v>
          </cell>
          <cell r="J178">
            <v>9600</v>
          </cell>
        </row>
        <row r="179">
          <cell r="A179" t="str">
            <v>5802-5934F</v>
          </cell>
          <cell r="J179">
            <v>47100</v>
          </cell>
        </row>
        <row r="180">
          <cell r="A180" t="str">
            <v>5802-5951F</v>
          </cell>
          <cell r="J180">
            <v>30300</v>
          </cell>
        </row>
        <row r="181">
          <cell r="A181" t="str">
            <v>5802-5951F</v>
          </cell>
          <cell r="J181">
            <v>-1100</v>
          </cell>
        </row>
        <row r="182">
          <cell r="A182" t="str">
            <v>5802-5953F</v>
          </cell>
          <cell r="J182">
            <v>2200</v>
          </cell>
        </row>
        <row r="183">
          <cell r="A183" t="str">
            <v>5802-5955F</v>
          </cell>
          <cell r="J183">
            <v>500</v>
          </cell>
        </row>
        <row r="184">
          <cell r="A184" t="str">
            <v>5802-5965F</v>
          </cell>
          <cell r="J184">
            <v>2700</v>
          </cell>
        </row>
        <row r="185">
          <cell r="A185" t="str">
            <v>5802-5967F</v>
          </cell>
          <cell r="J185">
            <v>1000</v>
          </cell>
        </row>
        <row r="186">
          <cell r="A186" t="str">
            <v>5802-5971F</v>
          </cell>
          <cell r="J186">
            <v>25600</v>
          </cell>
        </row>
        <row r="187">
          <cell r="A187" t="str">
            <v>5802-5973F</v>
          </cell>
          <cell r="J187">
            <v>2800</v>
          </cell>
        </row>
        <row r="188">
          <cell r="A188" t="str">
            <v>5802-5974F</v>
          </cell>
          <cell r="J188">
            <v>5400</v>
          </cell>
        </row>
        <row r="189">
          <cell r="A189" t="str">
            <v>5802-5983F</v>
          </cell>
          <cell r="J189">
            <v>700</v>
          </cell>
        </row>
        <row r="190">
          <cell r="A190" t="str">
            <v>5802-5984F</v>
          </cell>
          <cell r="J190">
            <v>45874</v>
          </cell>
        </row>
        <row r="191">
          <cell r="A191" t="str">
            <v>5802-5985F</v>
          </cell>
          <cell r="J191">
            <v>35450</v>
          </cell>
        </row>
        <row r="192">
          <cell r="A192" t="str">
            <v>5802-5985F</v>
          </cell>
          <cell r="J192">
            <v>-750</v>
          </cell>
        </row>
        <row r="193">
          <cell r="A193" t="str">
            <v>5803-5006F</v>
          </cell>
          <cell r="J193">
            <v>6001</v>
          </cell>
        </row>
        <row r="194">
          <cell r="A194" t="str">
            <v>5803-5010F</v>
          </cell>
          <cell r="J194">
            <v>80809.100000000006</v>
          </cell>
        </row>
        <row r="195">
          <cell r="A195" t="str">
            <v>5803-5012F</v>
          </cell>
          <cell r="J195">
            <v>0</v>
          </cell>
        </row>
        <row r="196">
          <cell r="A196" t="str">
            <v>5803-5013F</v>
          </cell>
          <cell r="J196">
            <v>25995</v>
          </cell>
        </row>
        <row r="197">
          <cell r="A197" t="str">
            <v>5803-5014F</v>
          </cell>
          <cell r="J197">
            <v>1200</v>
          </cell>
        </row>
        <row r="198">
          <cell r="A198" t="str">
            <v>5803-5018F</v>
          </cell>
          <cell r="J198">
            <v>2400</v>
          </cell>
        </row>
        <row r="199">
          <cell r="A199" t="str">
            <v>5803-5020F</v>
          </cell>
          <cell r="J199">
            <v>6400</v>
          </cell>
        </row>
        <row r="200">
          <cell r="A200" t="str">
            <v>5803-5025F</v>
          </cell>
          <cell r="J200">
            <v>2180</v>
          </cell>
        </row>
        <row r="201">
          <cell r="A201" t="str">
            <v>5803-5031F</v>
          </cell>
          <cell r="J201">
            <v>13858</v>
          </cell>
        </row>
        <row r="202">
          <cell r="A202" t="str">
            <v>5803-5035F</v>
          </cell>
          <cell r="J202">
            <v>15300</v>
          </cell>
        </row>
        <row r="203">
          <cell r="A203" t="str">
            <v>5803-5035F</v>
          </cell>
          <cell r="J203">
            <v>-1000</v>
          </cell>
        </row>
        <row r="204">
          <cell r="A204" t="str">
            <v>5803-5052F</v>
          </cell>
          <cell r="J204">
            <v>2323.59</v>
          </cell>
        </row>
        <row r="205">
          <cell r="A205" t="str">
            <v>5803-5053F</v>
          </cell>
          <cell r="J205">
            <v>90</v>
          </cell>
        </row>
        <row r="206">
          <cell r="A206" t="str">
            <v>5803-5056F</v>
          </cell>
          <cell r="J206">
            <v>13980</v>
          </cell>
        </row>
        <row r="207">
          <cell r="A207" t="str">
            <v>5803-5059F</v>
          </cell>
          <cell r="J207">
            <v>37500</v>
          </cell>
        </row>
        <row r="208">
          <cell r="A208" t="str">
            <v>5803-5110F</v>
          </cell>
          <cell r="J208">
            <v>53800</v>
          </cell>
        </row>
        <row r="209">
          <cell r="A209" t="str">
            <v>5803-5112F</v>
          </cell>
          <cell r="J209">
            <v>14300</v>
          </cell>
        </row>
        <row r="210">
          <cell r="A210" t="str">
            <v>5803-5134F</v>
          </cell>
          <cell r="J210">
            <v>1200</v>
          </cell>
        </row>
        <row r="211">
          <cell r="A211" t="str">
            <v>5803-5157F</v>
          </cell>
          <cell r="J211">
            <v>34900</v>
          </cell>
        </row>
        <row r="212">
          <cell r="A212" t="str">
            <v>5803-5221F</v>
          </cell>
          <cell r="J212">
            <v>23636</v>
          </cell>
        </row>
        <row r="213">
          <cell r="A213" t="str">
            <v>5803-5230F</v>
          </cell>
          <cell r="J213">
            <v>1800</v>
          </cell>
        </row>
        <row r="214">
          <cell r="A214" t="str">
            <v>5803-5231F</v>
          </cell>
          <cell r="J214">
            <v>2343.91</v>
          </cell>
        </row>
        <row r="215">
          <cell r="A215" t="str">
            <v>5803-5232F</v>
          </cell>
          <cell r="J215">
            <v>1100</v>
          </cell>
        </row>
        <row r="216">
          <cell r="A216" t="str">
            <v>5803-5234F</v>
          </cell>
          <cell r="J216">
            <v>8000</v>
          </cell>
        </row>
        <row r="217">
          <cell r="A217" t="str">
            <v>5803-5403F</v>
          </cell>
          <cell r="J217">
            <v>9860</v>
          </cell>
        </row>
        <row r="218">
          <cell r="A218" t="str">
            <v>5803-5462F</v>
          </cell>
          <cell r="J218">
            <v>63216.1</v>
          </cell>
        </row>
        <row r="219">
          <cell r="A219" t="str">
            <v>5803-5463F</v>
          </cell>
          <cell r="J219">
            <v>24508</v>
          </cell>
        </row>
        <row r="220">
          <cell r="A220" t="str">
            <v>5803-5463F</v>
          </cell>
          <cell r="J220">
            <v>-189.1</v>
          </cell>
        </row>
        <row r="221">
          <cell r="A221" t="str">
            <v>5803-5511F</v>
          </cell>
          <cell r="J221">
            <v>27600</v>
          </cell>
        </row>
        <row r="222">
          <cell r="A222" t="str">
            <v>5803-5512F</v>
          </cell>
          <cell r="J222">
            <v>135178</v>
          </cell>
        </row>
        <row r="223">
          <cell r="A223" t="str">
            <v>5803-5513F</v>
          </cell>
          <cell r="J223">
            <v>7800</v>
          </cell>
        </row>
        <row r="224">
          <cell r="A224" t="str">
            <v>5803-5605F</v>
          </cell>
          <cell r="J224">
            <v>840</v>
          </cell>
        </row>
        <row r="225">
          <cell r="A225" t="str">
            <v>5803-5617F</v>
          </cell>
          <cell r="J225">
            <v>23050</v>
          </cell>
        </row>
        <row r="226">
          <cell r="A226" t="str">
            <v>5803-5632F</v>
          </cell>
          <cell r="J226">
            <v>4600</v>
          </cell>
        </row>
        <row r="227">
          <cell r="A227" t="str">
            <v>5803-5637F</v>
          </cell>
          <cell r="J227">
            <v>0</v>
          </cell>
        </row>
        <row r="228">
          <cell r="A228" t="str">
            <v>5803-5682F</v>
          </cell>
          <cell r="J228">
            <v>25500</v>
          </cell>
        </row>
        <row r="229">
          <cell r="A229" t="str">
            <v>5803-5682F</v>
          </cell>
          <cell r="J229">
            <v>5488.07</v>
          </cell>
        </row>
        <row r="230">
          <cell r="A230" t="str">
            <v>5803-5692F</v>
          </cell>
          <cell r="J230">
            <v>9800</v>
          </cell>
        </row>
        <row r="231">
          <cell r="A231" t="str">
            <v>5803-5714F</v>
          </cell>
          <cell r="J231">
            <v>2000</v>
          </cell>
        </row>
        <row r="232">
          <cell r="A232" t="str">
            <v>5803-5715F</v>
          </cell>
          <cell r="J232">
            <v>18600</v>
          </cell>
        </row>
        <row r="233">
          <cell r="A233" t="str">
            <v>5803-5724F</v>
          </cell>
          <cell r="J233">
            <v>6600</v>
          </cell>
        </row>
        <row r="234">
          <cell r="A234" t="str">
            <v>5803-5759F</v>
          </cell>
          <cell r="J234">
            <v>2600</v>
          </cell>
        </row>
        <row r="235">
          <cell r="A235" t="str">
            <v>5803-5773F</v>
          </cell>
          <cell r="J235">
            <v>6730.2</v>
          </cell>
        </row>
        <row r="236">
          <cell r="A236" t="str">
            <v>5803-5789F</v>
          </cell>
          <cell r="J236">
            <v>10144</v>
          </cell>
        </row>
        <row r="237">
          <cell r="A237" t="str">
            <v>5803-5816F</v>
          </cell>
          <cell r="J237">
            <v>7159.3</v>
          </cell>
        </row>
        <row r="238">
          <cell r="A238" t="str">
            <v>5803-5820F</v>
          </cell>
          <cell r="J238">
            <v>1400</v>
          </cell>
        </row>
        <row r="239">
          <cell r="A239" t="str">
            <v>5803-5827F</v>
          </cell>
          <cell r="J239">
            <v>960</v>
          </cell>
        </row>
        <row r="240">
          <cell r="A240" t="str">
            <v>5803-5834F</v>
          </cell>
          <cell r="J240">
            <v>14444.65</v>
          </cell>
        </row>
        <row r="241">
          <cell r="A241" t="str">
            <v>5803-5846F</v>
          </cell>
          <cell r="J241">
            <v>2800</v>
          </cell>
        </row>
        <row r="242">
          <cell r="A242" t="str">
            <v>5803-5865F</v>
          </cell>
          <cell r="J242">
            <v>7200</v>
          </cell>
        </row>
        <row r="243">
          <cell r="A243" t="str">
            <v>5803-5865F</v>
          </cell>
          <cell r="J243">
            <v>0</v>
          </cell>
        </row>
        <row r="244">
          <cell r="A244" t="str">
            <v>5803-5869F</v>
          </cell>
          <cell r="J244">
            <v>85126</v>
          </cell>
        </row>
        <row r="245">
          <cell r="A245" t="str">
            <v>5803-5881F</v>
          </cell>
          <cell r="J245">
            <v>3600</v>
          </cell>
        </row>
        <row r="246">
          <cell r="A246" t="str">
            <v>5803-5889F</v>
          </cell>
          <cell r="J246">
            <v>74100</v>
          </cell>
        </row>
        <row r="247">
          <cell r="A247" t="str">
            <v>5803-5889F</v>
          </cell>
          <cell r="J247">
            <v>-440.1</v>
          </cell>
        </row>
        <row r="248">
          <cell r="A248" t="str">
            <v>5803-5914F</v>
          </cell>
          <cell r="J248">
            <v>35532</v>
          </cell>
        </row>
        <row r="249">
          <cell r="A249" t="str">
            <v>5803-5920F</v>
          </cell>
          <cell r="J249">
            <v>29315</v>
          </cell>
        </row>
        <row r="250">
          <cell r="A250" t="str">
            <v>5803-5920F</v>
          </cell>
          <cell r="J250">
            <v>152.4</v>
          </cell>
        </row>
        <row r="251">
          <cell r="A251" t="str">
            <v>5803-5923F</v>
          </cell>
          <cell r="J251">
            <v>11288</v>
          </cell>
        </row>
        <row r="252">
          <cell r="A252" t="str">
            <v>5803-5952F</v>
          </cell>
          <cell r="J252">
            <v>12782</v>
          </cell>
        </row>
        <row r="253">
          <cell r="A253" t="str">
            <v>5803-5957F</v>
          </cell>
          <cell r="J253">
            <v>0</v>
          </cell>
        </row>
        <row r="254">
          <cell r="A254" t="str">
            <v>5803-5966F</v>
          </cell>
          <cell r="J254">
            <v>9205.2000000000007</v>
          </cell>
        </row>
        <row r="255">
          <cell r="A255" t="str">
            <v>5803-5972F</v>
          </cell>
          <cell r="J255">
            <v>13400</v>
          </cell>
        </row>
        <row r="256">
          <cell r="A256" t="str">
            <v>5803-5972F</v>
          </cell>
          <cell r="J256">
            <v>-1000</v>
          </cell>
        </row>
        <row r="257">
          <cell r="A257" t="str">
            <v>5803-5992F</v>
          </cell>
          <cell r="J257">
            <v>10500</v>
          </cell>
        </row>
        <row r="258">
          <cell r="A258" t="str">
            <v>5803-5992F</v>
          </cell>
          <cell r="J258">
            <v>941.36</v>
          </cell>
        </row>
        <row r="259">
          <cell r="A259" t="str">
            <v>5803-DIV-F</v>
          </cell>
          <cell r="J259">
            <v>10774.7</v>
          </cell>
        </row>
        <row r="260">
          <cell r="A260" t="str">
            <v>5804-2327F</v>
          </cell>
          <cell r="J260">
            <v>44895</v>
          </cell>
        </row>
        <row r="261">
          <cell r="A261" t="str">
            <v>5809-2104F</v>
          </cell>
          <cell r="J261">
            <v>100176.74</v>
          </cell>
        </row>
        <row r="262">
          <cell r="A262" t="str">
            <v>5809-2104F</v>
          </cell>
          <cell r="J262">
            <v>27.91</v>
          </cell>
        </row>
        <row r="263">
          <cell r="A263" t="str">
            <v>5809-2104F</v>
          </cell>
          <cell r="J263">
            <v>-927.45</v>
          </cell>
        </row>
        <row r="264">
          <cell r="A264" t="str">
            <v>5809-2106F</v>
          </cell>
          <cell r="J264">
            <v>53078.6</v>
          </cell>
        </row>
        <row r="265">
          <cell r="A265" t="str">
            <v>5809-2106F</v>
          </cell>
          <cell r="J265">
            <v>-850</v>
          </cell>
        </row>
        <row r="266">
          <cell r="A266" t="str">
            <v>5809-2108A</v>
          </cell>
          <cell r="J266">
            <v>246713</v>
          </cell>
        </row>
        <row r="267">
          <cell r="A267" t="str">
            <v>5809-2108F</v>
          </cell>
          <cell r="J267">
            <v>56028.57</v>
          </cell>
        </row>
        <row r="268">
          <cell r="A268" t="str">
            <v>5809-2108F</v>
          </cell>
          <cell r="J268">
            <v>-250</v>
          </cell>
        </row>
        <row r="269">
          <cell r="A269" t="str">
            <v>5809-2121F</v>
          </cell>
          <cell r="J269">
            <v>19750</v>
          </cell>
        </row>
        <row r="270">
          <cell r="A270" t="str">
            <v>5809-2197F</v>
          </cell>
          <cell r="J270">
            <v>148464.93</v>
          </cell>
        </row>
        <row r="271">
          <cell r="A271" t="str">
            <v>5809-2197F</v>
          </cell>
          <cell r="J271">
            <v>-3625.76</v>
          </cell>
        </row>
        <row r="272">
          <cell r="A272" t="str">
            <v>5809-2197F</v>
          </cell>
          <cell r="J272">
            <v>-6449.79</v>
          </cell>
        </row>
        <row r="273">
          <cell r="A273" t="str">
            <v>5809-2219F</v>
          </cell>
          <cell r="J273">
            <v>62640.15</v>
          </cell>
        </row>
        <row r="274">
          <cell r="A274" t="str">
            <v>5809-2219F</v>
          </cell>
          <cell r="J274">
            <v>-540</v>
          </cell>
        </row>
        <row r="275">
          <cell r="A275" t="str">
            <v>5809-2239F</v>
          </cell>
          <cell r="J275">
            <v>60480</v>
          </cell>
        </row>
        <row r="276">
          <cell r="A276" t="str">
            <v>5809-2396A</v>
          </cell>
          <cell r="J276">
            <v>96733</v>
          </cell>
        </row>
        <row r="277">
          <cell r="A277" t="str">
            <v>5809-2396F</v>
          </cell>
          <cell r="J277">
            <v>42035</v>
          </cell>
        </row>
        <row r="278">
          <cell r="A278" t="str">
            <v>5809-2396F</v>
          </cell>
          <cell r="J278">
            <v>-800</v>
          </cell>
        </row>
        <row r="279">
          <cell r="A279" t="str">
            <v>5809-2897F</v>
          </cell>
          <cell r="J279">
            <v>33282.550000000003</v>
          </cell>
        </row>
        <row r="280">
          <cell r="A280" t="str">
            <v>5809-2897F</v>
          </cell>
          <cell r="J280">
            <v>685.7</v>
          </cell>
        </row>
        <row r="281">
          <cell r="A281" t="str">
            <v>5809-APA-F</v>
          </cell>
          <cell r="J281">
            <v>12628.29</v>
          </cell>
        </row>
        <row r="282">
          <cell r="A282" t="str">
            <v>5809-DIV-F</v>
          </cell>
          <cell r="J282">
            <v>450</v>
          </cell>
        </row>
        <row r="283">
          <cell r="A283" t="str">
            <v>5809-ENT-F</v>
          </cell>
          <cell r="J283">
            <v>750</v>
          </cell>
        </row>
        <row r="284">
          <cell r="A284" t="str">
            <v>5809-MOS-F</v>
          </cell>
          <cell r="J284">
            <v>22049.85</v>
          </cell>
        </row>
        <row r="285">
          <cell r="A285" t="str">
            <v>5809-MOS-F</v>
          </cell>
          <cell r="J285">
            <v>-1582.95</v>
          </cell>
        </row>
        <row r="286">
          <cell r="A286" t="str">
            <v>5811-2039F</v>
          </cell>
          <cell r="J286">
            <v>85200</v>
          </cell>
        </row>
        <row r="287">
          <cell r="A287" t="str">
            <v>5811-2118A</v>
          </cell>
          <cell r="J287">
            <v>391706.54</v>
          </cell>
        </row>
        <row r="288">
          <cell r="A288" t="str">
            <v>5811-2118A</v>
          </cell>
          <cell r="J288">
            <v>110.7</v>
          </cell>
        </row>
        <row r="289">
          <cell r="A289" t="str">
            <v>5811-2118F</v>
          </cell>
          <cell r="J289">
            <v>59253.71</v>
          </cell>
        </row>
        <row r="290">
          <cell r="A290" t="str">
            <v>5811-2368F</v>
          </cell>
          <cell r="J290">
            <v>21735</v>
          </cell>
        </row>
        <row r="291">
          <cell r="A291" t="str">
            <v>5811-2424F</v>
          </cell>
          <cell r="J291">
            <v>16290.94</v>
          </cell>
        </row>
        <row r="292">
          <cell r="A292" t="str">
            <v>5811-2425A</v>
          </cell>
          <cell r="J292">
            <v>53964</v>
          </cell>
        </row>
        <row r="293">
          <cell r="A293" t="str">
            <v>5811-2425F</v>
          </cell>
          <cell r="J293">
            <v>26678.2</v>
          </cell>
        </row>
        <row r="294">
          <cell r="A294" t="str">
            <v>5811-2913A</v>
          </cell>
          <cell r="J294">
            <v>84358</v>
          </cell>
        </row>
        <row r="295">
          <cell r="A295" t="str">
            <v>5811-2913F</v>
          </cell>
          <cell r="J295">
            <v>16695</v>
          </cell>
        </row>
        <row r="296">
          <cell r="A296" t="str">
            <v>5811-5027F</v>
          </cell>
          <cell r="J296">
            <v>17365.900000000001</v>
          </cell>
        </row>
        <row r="297">
          <cell r="A297" t="str">
            <v>5811-5115F</v>
          </cell>
          <cell r="J297">
            <v>720</v>
          </cell>
        </row>
        <row r="298">
          <cell r="A298" t="str">
            <v>5811-5115F</v>
          </cell>
          <cell r="J298">
            <v>-630</v>
          </cell>
        </row>
        <row r="299">
          <cell r="A299" t="str">
            <v>5811-5116F</v>
          </cell>
          <cell r="J299">
            <v>12000</v>
          </cell>
        </row>
        <row r="300">
          <cell r="A300" t="str">
            <v>5811-5116F</v>
          </cell>
          <cell r="J300">
            <v>2800</v>
          </cell>
        </row>
        <row r="301">
          <cell r="A301" t="str">
            <v>5811-5159F</v>
          </cell>
          <cell r="J301">
            <v>6800</v>
          </cell>
        </row>
        <row r="302">
          <cell r="A302" t="str">
            <v>5811-5159F</v>
          </cell>
          <cell r="J302">
            <v>0</v>
          </cell>
        </row>
        <row r="303">
          <cell r="A303" t="str">
            <v>5811-5533F</v>
          </cell>
          <cell r="J303">
            <v>31560.3</v>
          </cell>
        </row>
        <row r="304">
          <cell r="A304" t="str">
            <v>5811-5533F</v>
          </cell>
          <cell r="J304">
            <v>0</v>
          </cell>
        </row>
        <row r="305">
          <cell r="A305" t="str">
            <v>5811-5534F</v>
          </cell>
          <cell r="J305">
            <v>12488.8</v>
          </cell>
        </row>
        <row r="306">
          <cell r="A306" t="str">
            <v>5811-5747F</v>
          </cell>
          <cell r="J306">
            <v>11860</v>
          </cell>
        </row>
        <row r="307">
          <cell r="A307" t="str">
            <v>5811-5770F</v>
          </cell>
          <cell r="J307">
            <v>7205.56</v>
          </cell>
        </row>
        <row r="308">
          <cell r="A308" t="str">
            <v>5811-5895F</v>
          </cell>
          <cell r="J308">
            <v>12244.4</v>
          </cell>
        </row>
        <row r="309">
          <cell r="A309" t="str">
            <v>5811-5928F</v>
          </cell>
          <cell r="J309">
            <v>8379.44</v>
          </cell>
        </row>
        <row r="310">
          <cell r="A310" t="str">
            <v>5811-5938F</v>
          </cell>
          <cell r="J310">
            <v>12247.08</v>
          </cell>
        </row>
        <row r="311">
          <cell r="A311" t="str">
            <v>5811-9647A</v>
          </cell>
          <cell r="J311">
            <v>62143.46</v>
          </cell>
        </row>
        <row r="312">
          <cell r="A312" t="str">
            <v>5811-9647F</v>
          </cell>
          <cell r="J312">
            <v>5355</v>
          </cell>
        </row>
        <row r="313">
          <cell r="A313" t="str">
            <v>5811-DIV-F</v>
          </cell>
          <cell r="J313">
            <v>761.1</v>
          </cell>
        </row>
        <row r="314">
          <cell r="A314" t="str">
            <v>5813-5065F</v>
          </cell>
          <cell r="J314">
            <v>0</v>
          </cell>
        </row>
        <row r="315">
          <cell r="A315" t="str">
            <v>5813-5080F</v>
          </cell>
          <cell r="J315">
            <v>11694.8</v>
          </cell>
        </row>
        <row r="316">
          <cell r="A316" t="str">
            <v>5813-5082F</v>
          </cell>
          <cell r="J316">
            <v>23131.1</v>
          </cell>
        </row>
        <row r="317">
          <cell r="A317" t="str">
            <v>5813-5087F</v>
          </cell>
          <cell r="J317">
            <v>4444.04</v>
          </cell>
        </row>
        <row r="318">
          <cell r="A318" t="str">
            <v>5813-5087F</v>
          </cell>
          <cell r="J318">
            <v>0</v>
          </cell>
        </row>
        <row r="319">
          <cell r="A319" t="str">
            <v>5813-5131F</v>
          </cell>
          <cell r="J319">
            <v>1820</v>
          </cell>
        </row>
        <row r="320">
          <cell r="A320" t="str">
            <v>5813-5527F</v>
          </cell>
          <cell r="J320">
            <v>600</v>
          </cell>
        </row>
        <row r="321">
          <cell r="A321" t="str">
            <v>5813-5660F</v>
          </cell>
          <cell r="J321">
            <v>8389.4</v>
          </cell>
        </row>
        <row r="322">
          <cell r="A322" t="str">
            <v>5813-5702F</v>
          </cell>
          <cell r="J322">
            <v>57600.800000000003</v>
          </cell>
        </row>
        <row r="323">
          <cell r="A323" t="str">
            <v>5813-5703F</v>
          </cell>
          <cell r="J323">
            <v>8889.7800000000007</v>
          </cell>
        </row>
        <row r="324">
          <cell r="A324" t="str">
            <v>5813-5705F</v>
          </cell>
          <cell r="J324">
            <v>1028.0999999999999</v>
          </cell>
        </row>
        <row r="325">
          <cell r="A325" t="str">
            <v>5813-5705F</v>
          </cell>
          <cell r="J325">
            <v>-578.1</v>
          </cell>
        </row>
        <row r="326">
          <cell r="A326" t="str">
            <v>5813-5707F</v>
          </cell>
          <cell r="J326">
            <v>11658.79</v>
          </cell>
        </row>
        <row r="327">
          <cell r="A327" t="str">
            <v>5813-5707F</v>
          </cell>
          <cell r="J327">
            <v>0</v>
          </cell>
        </row>
        <row r="328">
          <cell r="A328" t="str">
            <v>5813-5728F</v>
          </cell>
          <cell r="J328">
            <v>317</v>
          </cell>
        </row>
        <row r="329">
          <cell r="A329" t="str">
            <v>5813-5940F</v>
          </cell>
          <cell r="J329">
            <v>109380</v>
          </cell>
        </row>
        <row r="330">
          <cell r="A330" t="str">
            <v>5813-5995F</v>
          </cell>
          <cell r="J330">
            <v>9912.9500000000007</v>
          </cell>
        </row>
        <row r="331">
          <cell r="A331" t="str">
            <v>5813-DIV-F</v>
          </cell>
          <cell r="J331">
            <v>3900</v>
          </cell>
        </row>
        <row r="332">
          <cell r="A332" t="str">
            <v>5814-5046F</v>
          </cell>
          <cell r="J332">
            <v>55332.7</v>
          </cell>
        </row>
        <row r="333">
          <cell r="A333" t="str">
            <v>5814-5049F</v>
          </cell>
          <cell r="J333">
            <v>40608.9</v>
          </cell>
        </row>
        <row r="334">
          <cell r="A334" t="str">
            <v>5814-5200F</v>
          </cell>
          <cell r="J334">
            <v>29824</v>
          </cell>
        </row>
        <row r="335">
          <cell r="A335" t="str">
            <v>5814-5212F</v>
          </cell>
          <cell r="J335">
            <v>9128.7999999999993</v>
          </cell>
        </row>
        <row r="336">
          <cell r="A336" t="str">
            <v>5814-5216F</v>
          </cell>
          <cell r="J336">
            <v>76550.100000000006</v>
          </cell>
        </row>
        <row r="337">
          <cell r="A337" t="str">
            <v>5814-5217F</v>
          </cell>
          <cell r="J337">
            <v>10683.2</v>
          </cell>
        </row>
        <row r="338">
          <cell r="A338" t="str">
            <v>5814-5219F</v>
          </cell>
          <cell r="J338">
            <v>121122</v>
          </cell>
        </row>
        <row r="339">
          <cell r="A339" t="str">
            <v>5825-2246F</v>
          </cell>
          <cell r="J339">
            <v>3300</v>
          </cell>
        </row>
        <row r="340">
          <cell r="A340" t="str">
            <v>5825-5670F</v>
          </cell>
          <cell r="J340">
            <v>3426</v>
          </cell>
        </row>
        <row r="341">
          <cell r="A341" t="str">
            <v>5825-5883F</v>
          </cell>
          <cell r="J341">
            <v>39626.5</v>
          </cell>
        </row>
        <row r="342">
          <cell r="A342" t="str">
            <v>5825-5884F</v>
          </cell>
          <cell r="J342">
            <v>3900</v>
          </cell>
        </row>
        <row r="343">
          <cell r="A343" t="str">
            <v>5825-5894F</v>
          </cell>
          <cell r="J343">
            <v>81651</v>
          </cell>
        </row>
        <row r="344">
          <cell r="A344" t="str">
            <v>5827-5793F</v>
          </cell>
          <cell r="J344">
            <v>0</v>
          </cell>
        </row>
        <row r="345">
          <cell r="A345" t="str">
            <v>5827-5794F</v>
          </cell>
          <cell r="J345">
            <v>0</v>
          </cell>
        </row>
        <row r="346">
          <cell r="A346" t="str">
            <v>5828-2026A</v>
          </cell>
          <cell r="J346">
            <v>0</v>
          </cell>
        </row>
        <row r="347">
          <cell r="A347" t="str">
            <v>5828-2026F</v>
          </cell>
          <cell r="J347">
            <v>0</v>
          </cell>
        </row>
        <row r="348">
          <cell r="A348" t="str">
            <v>5828-2028A</v>
          </cell>
          <cell r="J348">
            <v>389113</v>
          </cell>
        </row>
        <row r="349">
          <cell r="A349" t="str">
            <v>5828-2028A</v>
          </cell>
          <cell r="J349">
            <v>1164.76</v>
          </cell>
        </row>
        <row r="350">
          <cell r="A350" t="str">
            <v>5828-2238F</v>
          </cell>
          <cell r="J350">
            <v>17982</v>
          </cell>
        </row>
        <row r="351">
          <cell r="A351" t="str">
            <v>5828-2268F</v>
          </cell>
          <cell r="J351">
            <v>11243.71</v>
          </cell>
        </row>
        <row r="352">
          <cell r="A352" t="str">
            <v>5828-2368A</v>
          </cell>
          <cell r="J352">
            <v>48809</v>
          </cell>
        </row>
        <row r="353">
          <cell r="A353" t="str">
            <v>5828-2368F</v>
          </cell>
          <cell r="J353">
            <v>33063.75</v>
          </cell>
        </row>
        <row r="354">
          <cell r="A354" t="str">
            <v>5828-2371F</v>
          </cell>
          <cell r="J354">
            <v>44094.400000000001</v>
          </cell>
        </row>
        <row r="355">
          <cell r="A355" t="str">
            <v>5828-2371F</v>
          </cell>
          <cell r="J355">
            <v>-4414</v>
          </cell>
        </row>
        <row r="356">
          <cell r="A356" t="str">
            <v>5842-2162F</v>
          </cell>
          <cell r="J356">
            <v>35542.82</v>
          </cell>
        </row>
        <row r="357">
          <cell r="A357" t="str">
            <v>5842-2269F</v>
          </cell>
          <cell r="J357">
            <v>5580</v>
          </cell>
        </row>
        <row r="358">
          <cell r="A358" t="str">
            <v>5842-2369A</v>
          </cell>
          <cell r="J358">
            <v>201933</v>
          </cell>
        </row>
        <row r="359">
          <cell r="A359" t="str">
            <v>5842-2369F</v>
          </cell>
          <cell r="J359">
            <v>490203.6</v>
          </cell>
        </row>
        <row r="360">
          <cell r="A360" t="str">
            <v>5842-2369F</v>
          </cell>
          <cell r="J360">
            <v>602.67999999999995</v>
          </cell>
        </row>
        <row r="361">
          <cell r="A361" t="str">
            <v>5842-2369F</v>
          </cell>
          <cell r="J361">
            <v>-4535.8</v>
          </cell>
        </row>
        <row r="362">
          <cell r="A362" t="str">
            <v>5858-1047-</v>
          </cell>
          <cell r="J362">
            <v>215.82</v>
          </cell>
        </row>
        <row r="363">
          <cell r="A363" t="str">
            <v>5858-1047-</v>
          </cell>
          <cell r="J363">
            <v>-1530</v>
          </cell>
        </row>
        <row r="364">
          <cell r="A364" t="str">
            <v>5858-1047-</v>
          </cell>
          <cell r="J364">
            <v>396</v>
          </cell>
        </row>
        <row r="365">
          <cell r="A365" t="str">
            <v>5858-1110-</v>
          </cell>
          <cell r="J365">
            <v>24000</v>
          </cell>
        </row>
        <row r="366">
          <cell r="A366" t="str">
            <v>5858-1237F</v>
          </cell>
          <cell r="J366">
            <v>8703</v>
          </cell>
        </row>
        <row r="367">
          <cell r="A367" t="str">
            <v>5858-1237F</v>
          </cell>
          <cell r="J367">
            <v>141931.1</v>
          </cell>
        </row>
        <row r="368">
          <cell r="A368" t="str">
            <v>5858-1237F</v>
          </cell>
          <cell r="J368">
            <v>-200</v>
          </cell>
        </row>
        <row r="369">
          <cell r="A369" t="str">
            <v>5858-1237F</v>
          </cell>
          <cell r="J369">
            <v>-2830.4</v>
          </cell>
        </row>
        <row r="370">
          <cell r="A370" t="str">
            <v>5858-1347-</v>
          </cell>
          <cell r="J370">
            <v>5205.5</v>
          </cell>
        </row>
        <row r="371">
          <cell r="A371" t="str">
            <v>5858-1647-</v>
          </cell>
          <cell r="J371">
            <v>0</v>
          </cell>
        </row>
        <row r="372">
          <cell r="A372" t="str">
            <v>5858-1910-</v>
          </cell>
          <cell r="J372">
            <v>9910</v>
          </cell>
        </row>
        <row r="373">
          <cell r="A373" t="str">
            <v>5858-1950F</v>
          </cell>
          <cell r="J373">
            <v>250</v>
          </cell>
        </row>
        <row r="374">
          <cell r="A374" t="str">
            <v>5858-2001F</v>
          </cell>
          <cell r="J374">
            <v>0</v>
          </cell>
        </row>
        <row r="375">
          <cell r="A375" t="str">
            <v>5858-2001F</v>
          </cell>
          <cell r="J375">
            <v>0</v>
          </cell>
        </row>
        <row r="376">
          <cell r="A376" t="str">
            <v>5858-2001F</v>
          </cell>
          <cell r="J376">
            <v>0</v>
          </cell>
        </row>
        <row r="377">
          <cell r="A377" t="str">
            <v>5858-2001F</v>
          </cell>
          <cell r="J377">
            <v>823.5</v>
          </cell>
        </row>
        <row r="378">
          <cell r="A378" t="str">
            <v>5858-2001F</v>
          </cell>
          <cell r="J378">
            <v>59553.42</v>
          </cell>
        </row>
        <row r="379">
          <cell r="A379" t="str">
            <v>5858-2001F</v>
          </cell>
          <cell r="J379">
            <v>-755</v>
          </cell>
        </row>
        <row r="380">
          <cell r="A380" t="str">
            <v>5858-2001F</v>
          </cell>
          <cell r="J380">
            <v>4168.2</v>
          </cell>
        </row>
        <row r="381">
          <cell r="A381" t="str">
            <v>5858-2083F</v>
          </cell>
          <cell r="J381">
            <v>10393</v>
          </cell>
        </row>
        <row r="382">
          <cell r="A382" t="str">
            <v>5858-2083F</v>
          </cell>
          <cell r="J382">
            <v>0</v>
          </cell>
        </row>
        <row r="383">
          <cell r="A383" t="str">
            <v>5858-5538F</v>
          </cell>
          <cell r="J383">
            <v>6800</v>
          </cell>
        </row>
        <row r="384">
          <cell r="A384" t="str">
            <v>5858-5908F</v>
          </cell>
          <cell r="J384">
            <v>20550</v>
          </cell>
        </row>
        <row r="385">
          <cell r="A385" t="str">
            <v>5858-7400F</v>
          </cell>
          <cell r="J385">
            <v>3696.1</v>
          </cell>
        </row>
        <row r="386">
          <cell r="A386" t="str">
            <v>5861-2013F</v>
          </cell>
          <cell r="J386">
            <v>0</v>
          </cell>
        </row>
        <row r="387">
          <cell r="A387" t="str">
            <v>5861-2014F</v>
          </cell>
          <cell r="J387">
            <v>4050</v>
          </cell>
        </row>
        <row r="388">
          <cell r="A388" t="str">
            <v>5861-2025A</v>
          </cell>
          <cell r="J388">
            <v>55772</v>
          </cell>
        </row>
        <row r="389">
          <cell r="A389" t="str">
            <v>5861-2031F</v>
          </cell>
          <cell r="J389">
            <v>21805</v>
          </cell>
        </row>
        <row r="390">
          <cell r="A390" t="str">
            <v>5861-2033A</v>
          </cell>
          <cell r="J390">
            <v>47366</v>
          </cell>
        </row>
        <row r="391">
          <cell r="A391" t="str">
            <v>5861-2033F</v>
          </cell>
          <cell r="J391">
            <v>5640.4</v>
          </cell>
        </row>
        <row r="392">
          <cell r="A392" t="str">
            <v>5861-2033F</v>
          </cell>
          <cell r="J392">
            <v>-827.95</v>
          </cell>
        </row>
        <row r="393">
          <cell r="A393" t="str">
            <v>5861-2040A</v>
          </cell>
          <cell r="J393">
            <v>52623</v>
          </cell>
        </row>
        <row r="394">
          <cell r="A394" t="str">
            <v>5861-2040F</v>
          </cell>
          <cell r="J394">
            <v>0</v>
          </cell>
        </row>
        <row r="395">
          <cell r="A395" t="str">
            <v>5861-2059F</v>
          </cell>
          <cell r="J395">
            <v>0</v>
          </cell>
        </row>
        <row r="396">
          <cell r="A396" t="str">
            <v>5861-2225A</v>
          </cell>
          <cell r="J396">
            <v>104830</v>
          </cell>
        </row>
        <row r="397">
          <cell r="A397" t="str">
            <v>5861-2225F</v>
          </cell>
          <cell r="J397">
            <v>193317.56</v>
          </cell>
        </row>
        <row r="398">
          <cell r="A398" t="str">
            <v>5861-2225F</v>
          </cell>
          <cell r="J398">
            <v>533.30999999999995</v>
          </cell>
        </row>
        <row r="399">
          <cell r="A399" t="str">
            <v>5861-2225F</v>
          </cell>
          <cell r="J399">
            <v>-6915</v>
          </cell>
        </row>
        <row r="400">
          <cell r="A400" t="str">
            <v>5861-2325F</v>
          </cell>
          <cell r="J400">
            <v>9850</v>
          </cell>
        </row>
        <row r="401">
          <cell r="A401" t="str">
            <v>5861-2366A</v>
          </cell>
          <cell r="J401">
            <v>73068</v>
          </cell>
        </row>
        <row r="402">
          <cell r="A402" t="str">
            <v>5861-2366A</v>
          </cell>
          <cell r="J402">
            <v>2994.6</v>
          </cell>
        </row>
        <row r="403">
          <cell r="A403" t="str">
            <v>5861-2366F</v>
          </cell>
          <cell r="J403">
            <v>23550</v>
          </cell>
        </row>
        <row r="404">
          <cell r="A404" t="str">
            <v>5861-2725F</v>
          </cell>
          <cell r="J404">
            <v>16403.099999999999</v>
          </cell>
        </row>
        <row r="405">
          <cell r="A405" t="str">
            <v>5861-2825F</v>
          </cell>
          <cell r="J405">
            <v>150</v>
          </cell>
        </row>
        <row r="406">
          <cell r="A406" t="str">
            <v>5861-2904F</v>
          </cell>
          <cell r="J406">
            <v>34831</v>
          </cell>
        </row>
        <row r="407">
          <cell r="A407" t="str">
            <v>5861-2905F</v>
          </cell>
          <cell r="J407">
            <v>0</v>
          </cell>
        </row>
        <row r="408">
          <cell r="A408" t="str">
            <v>5861-2949F</v>
          </cell>
          <cell r="J408">
            <v>1811.1</v>
          </cell>
        </row>
        <row r="409">
          <cell r="A409" t="str">
            <v>5861-9044A</v>
          </cell>
          <cell r="J409">
            <v>52489</v>
          </cell>
        </row>
        <row r="410">
          <cell r="A410" t="str">
            <v>5861-9044F</v>
          </cell>
          <cell r="J410">
            <v>7950</v>
          </cell>
        </row>
        <row r="411">
          <cell r="A411" t="str">
            <v>5861-9058F</v>
          </cell>
          <cell r="J411">
            <v>11823.5</v>
          </cell>
        </row>
        <row r="412">
          <cell r="A412" t="str">
            <v>5861-DIV-F</v>
          </cell>
          <cell r="J412">
            <v>1961.1</v>
          </cell>
        </row>
        <row r="413">
          <cell r="A413" t="str">
            <v>5862-2045A</v>
          </cell>
          <cell r="J413">
            <v>0</v>
          </cell>
        </row>
        <row r="414">
          <cell r="A414" t="str">
            <v>5862-2045F</v>
          </cell>
          <cell r="J414">
            <v>39992.699999999997</v>
          </cell>
        </row>
        <row r="415">
          <cell r="A415" t="str">
            <v>5862-2045F</v>
          </cell>
          <cell r="J415">
            <v>-6000</v>
          </cell>
        </row>
        <row r="416">
          <cell r="A416" t="str">
            <v>5862-2051F</v>
          </cell>
          <cell r="J416">
            <v>10980</v>
          </cell>
        </row>
        <row r="417">
          <cell r="A417" t="str">
            <v>5862-2221A</v>
          </cell>
          <cell r="J417">
            <v>186354</v>
          </cell>
        </row>
        <row r="418">
          <cell r="A418" t="str">
            <v>5862-2221A</v>
          </cell>
          <cell r="J418">
            <v>470.44</v>
          </cell>
        </row>
        <row r="419">
          <cell r="A419" t="str">
            <v>5862-2221F</v>
          </cell>
          <cell r="J419">
            <v>38808.5</v>
          </cell>
        </row>
        <row r="420">
          <cell r="A420" t="str">
            <v>5862-2221F</v>
          </cell>
          <cell r="J420">
            <v>-2673.5</v>
          </cell>
        </row>
        <row r="421">
          <cell r="A421" t="str">
            <v>5862-2222A</v>
          </cell>
          <cell r="J421">
            <v>55628</v>
          </cell>
        </row>
        <row r="422">
          <cell r="A422" t="str">
            <v>5862-2226A</v>
          </cell>
          <cell r="J422">
            <v>116884</v>
          </cell>
        </row>
        <row r="423">
          <cell r="A423" t="str">
            <v>5862-2226F</v>
          </cell>
          <cell r="J423">
            <v>46980</v>
          </cell>
        </row>
        <row r="424">
          <cell r="A424" t="str">
            <v>5862-2226F</v>
          </cell>
          <cell r="J424">
            <v>-4080</v>
          </cell>
        </row>
        <row r="425">
          <cell r="A425" t="str">
            <v>5862-2326A</v>
          </cell>
          <cell r="J425">
            <v>52262</v>
          </cell>
        </row>
        <row r="426">
          <cell r="A426" t="str">
            <v>5862-2326F</v>
          </cell>
          <cell r="J426">
            <v>1296</v>
          </cell>
        </row>
        <row r="427">
          <cell r="A427" t="str">
            <v>5862-2356A</v>
          </cell>
          <cell r="J427">
            <v>81963</v>
          </cell>
        </row>
        <row r="428">
          <cell r="A428" t="str">
            <v>5862-2555A</v>
          </cell>
          <cell r="J428">
            <v>12025.5</v>
          </cell>
        </row>
        <row r="429">
          <cell r="A429" t="str">
            <v>5862-2843A</v>
          </cell>
          <cell r="J429">
            <v>74023</v>
          </cell>
        </row>
        <row r="430">
          <cell r="A430" t="str">
            <v>5862-2843F</v>
          </cell>
          <cell r="J430">
            <v>7924.1</v>
          </cell>
        </row>
        <row r="431">
          <cell r="A431" t="str">
            <v>5862-7055F</v>
          </cell>
          <cell r="J431">
            <v>1961.1</v>
          </cell>
        </row>
        <row r="432">
          <cell r="A432" t="str">
            <v>5862-9016F</v>
          </cell>
          <cell r="J432">
            <v>1000</v>
          </cell>
        </row>
        <row r="433">
          <cell r="A433" t="str">
            <v>5863-2021F</v>
          </cell>
          <cell r="J433">
            <v>40162.5</v>
          </cell>
        </row>
        <row r="434">
          <cell r="A434" t="str">
            <v>5863-2035F</v>
          </cell>
          <cell r="J434">
            <v>154178.60999999999</v>
          </cell>
        </row>
        <row r="435">
          <cell r="A435" t="str">
            <v>5863-2213A</v>
          </cell>
          <cell r="J435">
            <v>113620</v>
          </cell>
        </row>
        <row r="436">
          <cell r="A436" t="str">
            <v>5863-2213F</v>
          </cell>
          <cell r="J436">
            <v>13500</v>
          </cell>
        </row>
        <row r="437">
          <cell r="A437" t="str">
            <v>5863-2862F</v>
          </cell>
          <cell r="J437">
            <v>384737.07</v>
          </cell>
        </row>
        <row r="438">
          <cell r="A438" t="str">
            <v>5863-2862F</v>
          </cell>
          <cell r="J438">
            <v>-5918.1</v>
          </cell>
        </row>
        <row r="439">
          <cell r="A439" t="str">
            <v>5863-2865F</v>
          </cell>
          <cell r="J439">
            <v>93422</v>
          </cell>
        </row>
        <row r="440">
          <cell r="A440" t="str">
            <v>5863-DIV-F</v>
          </cell>
          <cell r="J440">
            <v>150</v>
          </cell>
        </row>
        <row r="441">
          <cell r="A441" t="str">
            <v>5864-2030F</v>
          </cell>
          <cell r="J441">
            <v>103192.5</v>
          </cell>
        </row>
        <row r="442">
          <cell r="A442" t="str">
            <v>5864-2034F</v>
          </cell>
          <cell r="J442">
            <v>55426.93</v>
          </cell>
        </row>
        <row r="443">
          <cell r="A443" t="str">
            <v>5864-2078A</v>
          </cell>
          <cell r="J443">
            <v>57799</v>
          </cell>
        </row>
        <row r="444">
          <cell r="A444" t="str">
            <v>5864-2078F</v>
          </cell>
          <cell r="J444">
            <v>7020</v>
          </cell>
        </row>
        <row r="445">
          <cell r="A445" t="str">
            <v>5864-2080F</v>
          </cell>
          <cell r="J445">
            <v>101700</v>
          </cell>
        </row>
        <row r="446">
          <cell r="A446" t="str">
            <v>5864-2505A</v>
          </cell>
          <cell r="J446">
            <v>1388</v>
          </cell>
        </row>
        <row r="447">
          <cell r="A447" t="str">
            <v>5864-2505F</v>
          </cell>
          <cell r="J447">
            <v>12774.17</v>
          </cell>
        </row>
        <row r="448">
          <cell r="A448" t="str">
            <v>5864-2505F</v>
          </cell>
          <cell r="J448">
            <v>-1548.9</v>
          </cell>
        </row>
        <row r="449">
          <cell r="A449" t="str">
            <v>5864-DIV-F</v>
          </cell>
          <cell r="J449">
            <v>450</v>
          </cell>
        </row>
        <row r="450">
          <cell r="A450" t="str">
            <v>5865-9022F</v>
          </cell>
          <cell r="J450">
            <v>13620.97</v>
          </cell>
        </row>
        <row r="451">
          <cell r="A451" t="str">
            <v>5865-9027F</v>
          </cell>
          <cell r="J451">
            <v>25554</v>
          </cell>
        </row>
        <row r="452">
          <cell r="A452" t="str">
            <v>5867-2002F</v>
          </cell>
          <cell r="J452">
            <v>5018</v>
          </cell>
        </row>
        <row r="453">
          <cell r="A453" t="str">
            <v>5867-2036F</v>
          </cell>
          <cell r="J453">
            <v>67380</v>
          </cell>
        </row>
        <row r="454">
          <cell r="A454" t="str">
            <v>5867-2038F</v>
          </cell>
          <cell r="J454">
            <v>80233.38</v>
          </cell>
        </row>
        <row r="455">
          <cell r="A455" t="str">
            <v>5867-2038F</v>
          </cell>
          <cell r="J455">
            <v>-4823.3599999999997</v>
          </cell>
        </row>
        <row r="456">
          <cell r="A456" t="str">
            <v>5867-2845A</v>
          </cell>
          <cell r="J456">
            <v>6538</v>
          </cell>
        </row>
        <row r="457">
          <cell r="A457" t="str">
            <v>5867-2845F</v>
          </cell>
          <cell r="J457">
            <v>54664.2</v>
          </cell>
        </row>
        <row r="458">
          <cell r="A458" t="str">
            <v>5867-DIV-F</v>
          </cell>
          <cell r="J458">
            <v>150</v>
          </cell>
        </row>
        <row r="459">
          <cell r="A459" t="str">
            <v>5868-2260F</v>
          </cell>
          <cell r="J459">
            <v>31635</v>
          </cell>
        </row>
        <row r="460">
          <cell r="A460" t="str">
            <v>5868-2266F</v>
          </cell>
          <cell r="J460">
            <v>23535</v>
          </cell>
        </row>
        <row r="461">
          <cell r="A461" t="str">
            <v>5868-2267A</v>
          </cell>
          <cell r="J461">
            <v>10897</v>
          </cell>
        </row>
        <row r="462">
          <cell r="A462" t="str">
            <v>5868-2267F</v>
          </cell>
          <cell r="J462">
            <v>766.5</v>
          </cell>
        </row>
        <row r="463">
          <cell r="A463" t="str">
            <v>5868-2267F</v>
          </cell>
          <cell r="J463">
            <v>-766.5</v>
          </cell>
        </row>
        <row r="464">
          <cell r="A464" t="str">
            <v>5868-2367A</v>
          </cell>
          <cell r="J464">
            <v>78779</v>
          </cell>
        </row>
        <row r="465">
          <cell r="A465" t="str">
            <v>5868-2367F</v>
          </cell>
          <cell r="J465">
            <v>13728</v>
          </cell>
        </row>
        <row r="466">
          <cell r="A466" t="str">
            <v>5868-2944F</v>
          </cell>
          <cell r="J466">
            <v>9234</v>
          </cell>
        </row>
        <row r="467">
          <cell r="A467" t="str">
            <v>5868-DIV-F</v>
          </cell>
          <cell r="J467">
            <v>4500</v>
          </cell>
        </row>
        <row r="468">
          <cell r="A468" t="str">
            <v>5872-2043F</v>
          </cell>
          <cell r="J468">
            <v>0</v>
          </cell>
        </row>
        <row r="469">
          <cell r="A469" t="str">
            <v>5872-2471F</v>
          </cell>
          <cell r="J469">
            <v>88950.67</v>
          </cell>
        </row>
        <row r="470">
          <cell r="A470" t="str">
            <v>5872-2471F</v>
          </cell>
          <cell r="J470">
            <v>-4939.2</v>
          </cell>
        </row>
        <row r="471">
          <cell r="A471" t="str">
            <v>5872-2564F</v>
          </cell>
          <cell r="J471">
            <v>11930.1</v>
          </cell>
        </row>
        <row r="472">
          <cell r="A472" t="str">
            <v>5872-2628F</v>
          </cell>
          <cell r="J472">
            <v>0</v>
          </cell>
        </row>
        <row r="473">
          <cell r="A473" t="str">
            <v>5872-2914F</v>
          </cell>
          <cell r="J473">
            <v>96743.12</v>
          </cell>
        </row>
        <row r="474">
          <cell r="A474" t="str">
            <v>5872-2914F</v>
          </cell>
          <cell r="J474">
            <v>-191.27</v>
          </cell>
        </row>
        <row r="475">
          <cell r="A475" t="str">
            <v>5872-2914F</v>
          </cell>
          <cell r="J475">
            <v>-300</v>
          </cell>
        </row>
        <row r="476">
          <cell r="A476" t="str">
            <v>5872-5030F</v>
          </cell>
          <cell r="J476">
            <v>4780</v>
          </cell>
        </row>
        <row r="477">
          <cell r="A477" t="str">
            <v>5872-5728F</v>
          </cell>
          <cell r="J477">
            <v>18553.07</v>
          </cell>
        </row>
        <row r="478">
          <cell r="A478" t="str">
            <v>909D5000</v>
          </cell>
          <cell r="J478">
            <v>26970</v>
          </cell>
        </row>
        <row r="479">
          <cell r="A479" t="str">
            <v>909D5000</v>
          </cell>
          <cell r="J479">
            <v>36489</v>
          </cell>
        </row>
        <row r="480">
          <cell r="A480" t="str">
            <v>909F1002</v>
          </cell>
          <cell r="J480">
            <v>15967</v>
          </cell>
        </row>
        <row r="481">
          <cell r="A481" t="str">
            <v>909F1002</v>
          </cell>
          <cell r="J481">
            <v>170</v>
          </cell>
        </row>
        <row r="482">
          <cell r="A482" t="str">
            <v>909F1002</v>
          </cell>
          <cell r="J482">
            <v>240</v>
          </cell>
        </row>
        <row r="483">
          <cell r="A483" t="str">
            <v>909F1002</v>
          </cell>
          <cell r="J483">
            <v>4000</v>
          </cell>
        </row>
        <row r="484">
          <cell r="A484" t="str">
            <v>909F1900</v>
          </cell>
          <cell r="J484">
            <v>44326.57</v>
          </cell>
        </row>
        <row r="485">
          <cell r="A485" t="str">
            <v>909P3000</v>
          </cell>
          <cell r="J485">
            <v>0</v>
          </cell>
        </row>
        <row r="486">
          <cell r="A486" t="str">
            <v>909P3000</v>
          </cell>
          <cell r="J486">
            <v>12300</v>
          </cell>
        </row>
        <row r="487">
          <cell r="A487" t="str">
            <v>909P3000</v>
          </cell>
          <cell r="J487">
            <v>0</v>
          </cell>
        </row>
        <row r="488">
          <cell r="A488" t="str">
            <v>911F1000</v>
          </cell>
          <cell r="J488">
            <v>0</v>
          </cell>
        </row>
        <row r="489">
          <cell r="A489" t="str">
            <v>911F1000</v>
          </cell>
          <cell r="J489">
            <v>0</v>
          </cell>
        </row>
        <row r="490">
          <cell r="A490" t="str">
            <v>911F1000</v>
          </cell>
          <cell r="J490">
            <v>0</v>
          </cell>
        </row>
        <row r="491">
          <cell r="A491" t="str">
            <v>911F1000</v>
          </cell>
          <cell r="J491">
            <v>5905.2</v>
          </cell>
        </row>
        <row r="492">
          <cell r="A492" t="str">
            <v>911F1000</v>
          </cell>
          <cell r="J492">
            <v>0</v>
          </cell>
        </row>
        <row r="493">
          <cell r="A493" t="str">
            <v>911F1000</v>
          </cell>
          <cell r="J493">
            <v>0</v>
          </cell>
        </row>
        <row r="494">
          <cell r="A494" t="str">
            <v>911F1000</v>
          </cell>
          <cell r="J494">
            <v>3572.6</v>
          </cell>
        </row>
        <row r="495">
          <cell r="A495" t="str">
            <v>911F1000</v>
          </cell>
          <cell r="J495">
            <v>31000</v>
          </cell>
        </row>
        <row r="496">
          <cell r="A496" t="str">
            <v>911F1002</v>
          </cell>
          <cell r="J496">
            <v>1691.81</v>
          </cell>
        </row>
        <row r="497">
          <cell r="A497" t="str">
            <v>911F1008</v>
          </cell>
          <cell r="J497">
            <v>0</v>
          </cell>
        </row>
        <row r="498">
          <cell r="A498" t="str">
            <v>911F1008</v>
          </cell>
          <cell r="J498">
            <v>0</v>
          </cell>
        </row>
        <row r="499">
          <cell r="A499" t="str">
            <v>911F1900</v>
          </cell>
          <cell r="J499">
            <v>421716.51</v>
          </cell>
        </row>
        <row r="500">
          <cell r="A500" t="str">
            <v>911F1902</v>
          </cell>
          <cell r="J500">
            <v>0</v>
          </cell>
        </row>
        <row r="501">
          <cell r="A501" t="str">
            <v>911F1903</v>
          </cell>
          <cell r="J501">
            <v>0</v>
          </cell>
        </row>
        <row r="502">
          <cell r="A502" t="str">
            <v>911F1903</v>
          </cell>
          <cell r="J502">
            <v>79.650000000000006</v>
          </cell>
        </row>
        <row r="503">
          <cell r="A503" t="str">
            <v>911F1904</v>
          </cell>
          <cell r="J503">
            <v>0</v>
          </cell>
        </row>
        <row r="504">
          <cell r="A504" t="str">
            <v>911F1905</v>
          </cell>
          <cell r="J504">
            <v>0</v>
          </cell>
        </row>
        <row r="505">
          <cell r="A505" t="str">
            <v>911F1906</v>
          </cell>
          <cell r="J505">
            <v>0</v>
          </cell>
        </row>
        <row r="506">
          <cell r="A506" t="str">
            <v>911F1907</v>
          </cell>
          <cell r="J506">
            <v>0</v>
          </cell>
        </row>
        <row r="507">
          <cell r="A507" t="str">
            <v>911F1912</v>
          </cell>
          <cell r="J507">
            <v>0</v>
          </cell>
        </row>
        <row r="508">
          <cell r="A508" t="str">
            <v>911P3001</v>
          </cell>
          <cell r="J508">
            <v>500</v>
          </cell>
        </row>
        <row r="509">
          <cell r="A509" t="str">
            <v>911P3002</v>
          </cell>
          <cell r="J509">
            <v>640</v>
          </cell>
        </row>
        <row r="510">
          <cell r="A510" t="str">
            <v>913</v>
          </cell>
          <cell r="J510">
            <v>16</v>
          </cell>
        </row>
        <row r="511">
          <cell r="A511" t="str">
            <v>913F1010</v>
          </cell>
          <cell r="J511">
            <v>38160</v>
          </cell>
        </row>
        <row r="512">
          <cell r="A512" t="str">
            <v>913F1010</v>
          </cell>
          <cell r="J512">
            <v>10</v>
          </cell>
        </row>
        <row r="513">
          <cell r="A513" t="str">
            <v>913F1020</v>
          </cell>
          <cell r="J513">
            <v>16000</v>
          </cell>
        </row>
        <row r="514">
          <cell r="A514" t="str">
            <v>913F1020</v>
          </cell>
          <cell r="J514">
            <v>10</v>
          </cell>
        </row>
        <row r="515">
          <cell r="A515" t="str">
            <v>913F1020</v>
          </cell>
          <cell r="J515">
            <v>6000</v>
          </cell>
        </row>
        <row r="516">
          <cell r="A516" t="str">
            <v>913F1020</v>
          </cell>
          <cell r="J516">
            <v>0</v>
          </cell>
        </row>
        <row r="517">
          <cell r="A517" t="str">
            <v>913F1030</v>
          </cell>
          <cell r="J517">
            <v>93440</v>
          </cell>
        </row>
        <row r="518">
          <cell r="A518" t="str">
            <v>913F1030</v>
          </cell>
          <cell r="J518">
            <v>10</v>
          </cell>
        </row>
        <row r="519">
          <cell r="A519" t="str">
            <v>913F1050</v>
          </cell>
          <cell r="J519">
            <v>181300</v>
          </cell>
        </row>
        <row r="520">
          <cell r="A520" t="str">
            <v>913F1050</v>
          </cell>
          <cell r="J520">
            <v>0</v>
          </cell>
        </row>
        <row r="521">
          <cell r="A521" t="str">
            <v>913F1050</v>
          </cell>
          <cell r="J521">
            <v>980</v>
          </cell>
        </row>
        <row r="522">
          <cell r="A522" t="str">
            <v>913F1050</v>
          </cell>
          <cell r="J522">
            <v>10</v>
          </cell>
        </row>
        <row r="523">
          <cell r="A523" t="str">
            <v>913F1070</v>
          </cell>
          <cell r="J523">
            <v>1772.56</v>
          </cell>
        </row>
        <row r="524">
          <cell r="A524" t="str">
            <v>913F1080</v>
          </cell>
          <cell r="J524">
            <v>0</v>
          </cell>
        </row>
        <row r="525">
          <cell r="A525" t="str">
            <v>913F1080</v>
          </cell>
          <cell r="J525">
            <v>6034</v>
          </cell>
        </row>
        <row r="526">
          <cell r="A526" t="str">
            <v>913F1080</v>
          </cell>
          <cell r="J526">
            <v>20</v>
          </cell>
        </row>
        <row r="527">
          <cell r="A527" t="str">
            <v>913F1081</v>
          </cell>
          <cell r="J527">
            <v>135000</v>
          </cell>
        </row>
        <row r="528">
          <cell r="A528" t="str">
            <v>913F1900</v>
          </cell>
          <cell r="J528">
            <v>69207.8</v>
          </cell>
        </row>
        <row r="529">
          <cell r="A529" t="str">
            <v>913FSE15</v>
          </cell>
          <cell r="J529">
            <v>0</v>
          </cell>
        </row>
        <row r="530">
          <cell r="A530" t="str">
            <v>913FSE16</v>
          </cell>
          <cell r="J530">
            <v>0</v>
          </cell>
        </row>
        <row r="531">
          <cell r="A531" t="str">
            <v>913FSE17</v>
          </cell>
          <cell r="J531">
            <v>0</v>
          </cell>
        </row>
        <row r="532">
          <cell r="A532" t="str">
            <v>913FSK15</v>
          </cell>
          <cell r="J532">
            <v>0</v>
          </cell>
        </row>
        <row r="533">
          <cell r="A533" t="str">
            <v>913FSK16</v>
          </cell>
          <cell r="J533">
            <v>0</v>
          </cell>
        </row>
        <row r="534">
          <cell r="A534" t="str">
            <v>913FSK17</v>
          </cell>
          <cell r="J534">
            <v>0</v>
          </cell>
        </row>
        <row r="535">
          <cell r="A535" t="str">
            <v>913P3000</v>
          </cell>
          <cell r="J535">
            <v>0</v>
          </cell>
        </row>
        <row r="536">
          <cell r="A536" t="str">
            <v>913P3000</v>
          </cell>
          <cell r="J536">
            <v>7400</v>
          </cell>
        </row>
        <row r="537">
          <cell r="A537" t="str">
            <v>913P3000</v>
          </cell>
          <cell r="J537">
            <v>0</v>
          </cell>
        </row>
        <row r="538">
          <cell r="A538" t="str">
            <v>913P3000</v>
          </cell>
          <cell r="J538">
            <v>1378.04</v>
          </cell>
        </row>
        <row r="539">
          <cell r="A539" t="str">
            <v>914F1000</v>
          </cell>
          <cell r="J539">
            <v>7101</v>
          </cell>
        </row>
        <row r="540">
          <cell r="A540" t="str">
            <v>914F1000</v>
          </cell>
          <cell r="J540">
            <v>20000</v>
          </cell>
        </row>
        <row r="541">
          <cell r="A541" t="str">
            <v>914F1000</v>
          </cell>
          <cell r="J541">
            <v>70</v>
          </cell>
        </row>
        <row r="542">
          <cell r="A542" t="str">
            <v>914F1000</v>
          </cell>
          <cell r="J542">
            <v>10</v>
          </cell>
        </row>
        <row r="543">
          <cell r="A543" t="str">
            <v>914F1900</v>
          </cell>
          <cell r="J543">
            <v>19314.75</v>
          </cell>
        </row>
        <row r="544">
          <cell r="A544" t="str">
            <v>925</v>
          </cell>
          <cell r="J544">
            <v>30</v>
          </cell>
        </row>
        <row r="545">
          <cell r="A545" t="str">
            <v>925F1050</v>
          </cell>
          <cell r="J545">
            <v>48852.91</v>
          </cell>
        </row>
        <row r="546">
          <cell r="A546" t="str">
            <v>925F1050</v>
          </cell>
          <cell r="J546">
            <v>0</v>
          </cell>
        </row>
        <row r="547">
          <cell r="A547" t="str">
            <v>925F1900</v>
          </cell>
          <cell r="J547">
            <v>5974.49</v>
          </cell>
        </row>
        <row r="548">
          <cell r="A548" t="str">
            <v>925P3000</v>
          </cell>
          <cell r="J548">
            <v>483.93</v>
          </cell>
        </row>
        <row r="549">
          <cell r="A549" t="str">
            <v>925P3000</v>
          </cell>
          <cell r="J549">
            <v>2670.89</v>
          </cell>
        </row>
        <row r="550">
          <cell r="A550" t="str">
            <v>925P3000</v>
          </cell>
          <cell r="J550">
            <v>7996.74</v>
          </cell>
        </row>
        <row r="551">
          <cell r="A551" t="str">
            <v>925P3000</v>
          </cell>
          <cell r="J551">
            <v>21369.94</v>
          </cell>
        </row>
        <row r="552">
          <cell r="A552" t="str">
            <v>927D5000</v>
          </cell>
          <cell r="J552">
            <v>1080</v>
          </cell>
        </row>
        <row r="553">
          <cell r="A553" t="str">
            <v>927D5000</v>
          </cell>
          <cell r="J553">
            <v>0</v>
          </cell>
        </row>
        <row r="554">
          <cell r="A554" t="str">
            <v>927F1020</v>
          </cell>
          <cell r="J554">
            <v>4738.5</v>
          </cell>
        </row>
        <row r="555">
          <cell r="A555" t="str">
            <v>927F1030</v>
          </cell>
          <cell r="J555">
            <v>1413.75</v>
          </cell>
        </row>
        <row r="556">
          <cell r="A556" t="str">
            <v>927F1900</v>
          </cell>
          <cell r="J556">
            <v>5055</v>
          </cell>
        </row>
        <row r="557">
          <cell r="A557" t="str">
            <v>927P3000</v>
          </cell>
          <cell r="J557">
            <v>1004.25</v>
          </cell>
        </row>
        <row r="558">
          <cell r="A558" t="str">
            <v>927P3000</v>
          </cell>
          <cell r="J558">
            <v>69.2</v>
          </cell>
        </row>
        <row r="559">
          <cell r="A559" t="str">
            <v>928COM2016</v>
          </cell>
          <cell r="J559">
            <v>216</v>
          </cell>
        </row>
        <row r="560">
          <cell r="A560" t="str">
            <v>928F1000</v>
          </cell>
          <cell r="J560">
            <v>120538.07</v>
          </cell>
        </row>
        <row r="561">
          <cell r="A561" t="str">
            <v>928F1040</v>
          </cell>
          <cell r="J561">
            <v>50000</v>
          </cell>
        </row>
        <row r="562">
          <cell r="A562" t="str">
            <v>928F1090</v>
          </cell>
          <cell r="J562">
            <v>0</v>
          </cell>
        </row>
        <row r="563">
          <cell r="A563" t="str">
            <v>928F1090</v>
          </cell>
          <cell r="J563">
            <v>0</v>
          </cell>
        </row>
        <row r="564">
          <cell r="A564" t="str">
            <v>928F1090</v>
          </cell>
          <cell r="J564">
            <v>21175</v>
          </cell>
        </row>
        <row r="565">
          <cell r="A565" t="str">
            <v>928F1090</v>
          </cell>
          <cell r="J565">
            <v>0</v>
          </cell>
        </row>
        <row r="566">
          <cell r="A566" t="str">
            <v>928F1090</v>
          </cell>
          <cell r="J566">
            <v>0</v>
          </cell>
        </row>
        <row r="567">
          <cell r="A567" t="str">
            <v>928F1090</v>
          </cell>
          <cell r="J567">
            <v>0</v>
          </cell>
        </row>
        <row r="568">
          <cell r="A568" t="str">
            <v>928F1090</v>
          </cell>
          <cell r="J568">
            <v>0</v>
          </cell>
        </row>
        <row r="569">
          <cell r="A569" t="str">
            <v>928F1090</v>
          </cell>
          <cell r="J569">
            <v>0</v>
          </cell>
        </row>
        <row r="570">
          <cell r="A570" t="str">
            <v>928F1090</v>
          </cell>
          <cell r="J570">
            <v>0</v>
          </cell>
        </row>
        <row r="571">
          <cell r="A571" t="str">
            <v>928P3000</v>
          </cell>
          <cell r="J571">
            <v>0</v>
          </cell>
        </row>
        <row r="572">
          <cell r="A572" t="str">
            <v>928P3000</v>
          </cell>
          <cell r="J572">
            <v>0</v>
          </cell>
        </row>
        <row r="573">
          <cell r="A573" t="str">
            <v>928P3000</v>
          </cell>
          <cell r="J573">
            <v>24501.13</v>
          </cell>
        </row>
        <row r="574">
          <cell r="A574" t="str">
            <v>928P3010</v>
          </cell>
          <cell r="J574">
            <v>0</v>
          </cell>
        </row>
        <row r="575">
          <cell r="A575" t="str">
            <v>928P3010</v>
          </cell>
          <cell r="J575">
            <v>1000</v>
          </cell>
        </row>
        <row r="576">
          <cell r="A576" t="str">
            <v>928P3010</v>
          </cell>
          <cell r="J576">
            <v>-30</v>
          </cell>
        </row>
        <row r="577">
          <cell r="A577" t="str">
            <v>928P3020</v>
          </cell>
          <cell r="J577">
            <v>0</v>
          </cell>
        </row>
        <row r="578">
          <cell r="A578" t="str">
            <v>928P3020</v>
          </cell>
          <cell r="J578">
            <v>4800</v>
          </cell>
        </row>
        <row r="579">
          <cell r="A579" t="str">
            <v>928P3020</v>
          </cell>
          <cell r="J579">
            <v>0</v>
          </cell>
        </row>
        <row r="580">
          <cell r="A580" t="str">
            <v>93306RECIF</v>
          </cell>
          <cell r="J580">
            <v>3167.76</v>
          </cell>
        </row>
        <row r="581">
          <cell r="A581" t="str">
            <v>93306RECIF</v>
          </cell>
          <cell r="J581">
            <v>20.7</v>
          </cell>
        </row>
        <row r="582">
          <cell r="A582" t="str">
            <v>933457</v>
          </cell>
          <cell r="J582">
            <v>641.83000000000004</v>
          </cell>
        </row>
        <row r="583">
          <cell r="A583" t="str">
            <v>933457</v>
          </cell>
          <cell r="J583">
            <v>138234.76999999999</v>
          </cell>
        </row>
        <row r="584">
          <cell r="A584" t="str">
            <v>933457</v>
          </cell>
          <cell r="J584">
            <v>0</v>
          </cell>
        </row>
        <row r="585">
          <cell r="A585" t="str">
            <v>933457</v>
          </cell>
          <cell r="J585">
            <v>57652.19</v>
          </cell>
        </row>
        <row r="586">
          <cell r="A586" t="str">
            <v>933914</v>
          </cell>
          <cell r="J586">
            <v>10610</v>
          </cell>
        </row>
        <row r="587">
          <cell r="A587" t="str">
            <v>933914</v>
          </cell>
          <cell r="J587">
            <v>37192.129999999997</v>
          </cell>
        </row>
        <row r="588">
          <cell r="A588" t="str">
            <v>933961GENE</v>
          </cell>
          <cell r="J588">
            <v>4400</v>
          </cell>
        </row>
        <row r="589">
          <cell r="A589" t="str">
            <v>933962AUTR</v>
          </cell>
          <cell r="J589">
            <v>4715</v>
          </cell>
        </row>
        <row r="590">
          <cell r="A590" t="str">
            <v>933962AUTR</v>
          </cell>
          <cell r="J590">
            <v>2090.3000000000002</v>
          </cell>
        </row>
        <row r="591">
          <cell r="A591" t="str">
            <v>933965</v>
          </cell>
          <cell r="J591">
            <v>2599.46</v>
          </cell>
        </row>
        <row r="592">
          <cell r="A592" t="str">
            <v>933965</v>
          </cell>
          <cell r="J592">
            <v>792.46</v>
          </cell>
        </row>
        <row r="593">
          <cell r="A593" t="str">
            <v>933965</v>
          </cell>
          <cell r="J593">
            <v>18668.25</v>
          </cell>
        </row>
        <row r="594">
          <cell r="A594" t="str">
            <v>933965</v>
          </cell>
          <cell r="J594">
            <v>2239.9699999999998</v>
          </cell>
        </row>
        <row r="595">
          <cell r="A595" t="str">
            <v>933967</v>
          </cell>
          <cell r="J595">
            <v>6624</v>
          </cell>
        </row>
        <row r="596">
          <cell r="A596" t="str">
            <v>933971</v>
          </cell>
          <cell r="J596">
            <v>0</v>
          </cell>
        </row>
        <row r="597">
          <cell r="A597" t="str">
            <v>933971</v>
          </cell>
          <cell r="J597">
            <v>0</v>
          </cell>
        </row>
        <row r="598">
          <cell r="A598" t="str">
            <v>933971</v>
          </cell>
          <cell r="J598">
            <v>58798.16</v>
          </cell>
        </row>
        <row r="599">
          <cell r="A599" t="str">
            <v>933971</v>
          </cell>
          <cell r="J599">
            <v>10151.1</v>
          </cell>
        </row>
        <row r="600">
          <cell r="A600" t="str">
            <v>933972</v>
          </cell>
          <cell r="J600">
            <v>307.29000000000002</v>
          </cell>
        </row>
        <row r="601">
          <cell r="A601" t="str">
            <v>933972</v>
          </cell>
          <cell r="J601">
            <v>29736.95</v>
          </cell>
        </row>
        <row r="602">
          <cell r="A602" t="str">
            <v>9339900206</v>
          </cell>
          <cell r="J602">
            <v>3778.96</v>
          </cell>
        </row>
        <row r="603">
          <cell r="A603" t="str">
            <v>9339900206</v>
          </cell>
          <cell r="J603">
            <v>126425.38</v>
          </cell>
        </row>
        <row r="604">
          <cell r="A604" t="str">
            <v>9339900226</v>
          </cell>
          <cell r="J604">
            <v>0</v>
          </cell>
        </row>
        <row r="605">
          <cell r="A605" t="str">
            <v>9339900226</v>
          </cell>
          <cell r="J605">
            <v>65075</v>
          </cell>
        </row>
        <row r="606">
          <cell r="A606" t="str">
            <v>9339900226</v>
          </cell>
          <cell r="J606">
            <v>1500</v>
          </cell>
        </row>
        <row r="607">
          <cell r="A607" t="str">
            <v>9339900226</v>
          </cell>
          <cell r="J607">
            <v>18827.650000000001</v>
          </cell>
        </row>
        <row r="608">
          <cell r="A608" t="str">
            <v>9339900226</v>
          </cell>
          <cell r="J608">
            <v>22784.48</v>
          </cell>
        </row>
        <row r="609">
          <cell r="A609" t="str">
            <v>9339900226</v>
          </cell>
          <cell r="J609">
            <v>-22784.48</v>
          </cell>
        </row>
        <row r="610">
          <cell r="A610" t="str">
            <v>9339900600</v>
          </cell>
          <cell r="J610">
            <v>3036.82</v>
          </cell>
        </row>
        <row r="611">
          <cell r="A611" t="str">
            <v>9339900600</v>
          </cell>
          <cell r="J611">
            <v>12305.13</v>
          </cell>
        </row>
        <row r="612">
          <cell r="A612" t="str">
            <v>9339901504</v>
          </cell>
          <cell r="J612">
            <v>423.75</v>
          </cell>
        </row>
        <row r="613">
          <cell r="A613" t="str">
            <v>933991REPR</v>
          </cell>
          <cell r="J613">
            <v>3126.82</v>
          </cell>
        </row>
        <row r="614">
          <cell r="A614" t="str">
            <v>933991SLPD</v>
          </cell>
          <cell r="J614">
            <v>16910.84</v>
          </cell>
        </row>
        <row r="615">
          <cell r="A615" t="str">
            <v>933991SLPD</v>
          </cell>
          <cell r="J615">
            <v>22792.86</v>
          </cell>
        </row>
        <row r="616">
          <cell r="A616" t="str">
            <v>933991SLPG</v>
          </cell>
          <cell r="J616">
            <v>277.08</v>
          </cell>
        </row>
        <row r="617">
          <cell r="A617" t="str">
            <v>933991SLPG</v>
          </cell>
          <cell r="J617">
            <v>1308</v>
          </cell>
        </row>
        <row r="618">
          <cell r="A618" t="str">
            <v>933R013728</v>
          </cell>
          <cell r="J618">
            <v>22163.39</v>
          </cell>
        </row>
        <row r="619">
          <cell r="A619" t="str">
            <v>933R013728</v>
          </cell>
          <cell r="J619">
            <v>511.91</v>
          </cell>
        </row>
        <row r="620">
          <cell r="A620" t="str">
            <v>933R013728</v>
          </cell>
          <cell r="J620">
            <v>0</v>
          </cell>
        </row>
        <row r="621">
          <cell r="A621" t="str">
            <v>933R013728</v>
          </cell>
          <cell r="J621">
            <v>368</v>
          </cell>
        </row>
        <row r="622">
          <cell r="A622" t="str">
            <v>933R013728</v>
          </cell>
          <cell r="J622">
            <v>86</v>
          </cell>
        </row>
        <row r="623">
          <cell r="A623" t="str">
            <v>933R013728</v>
          </cell>
          <cell r="J623">
            <v>86</v>
          </cell>
        </row>
        <row r="624">
          <cell r="A624" t="str">
            <v>933R013728</v>
          </cell>
          <cell r="J624">
            <v>2250</v>
          </cell>
        </row>
        <row r="625">
          <cell r="A625" t="str">
            <v>933R013728</v>
          </cell>
          <cell r="J625">
            <v>0</v>
          </cell>
        </row>
        <row r="626">
          <cell r="A626" t="str">
            <v>933R013728</v>
          </cell>
          <cell r="J626">
            <v>5836.82</v>
          </cell>
        </row>
        <row r="627">
          <cell r="A627" t="str">
            <v>933R013728</v>
          </cell>
          <cell r="J627">
            <v>4507</v>
          </cell>
        </row>
        <row r="628">
          <cell r="A628" t="str">
            <v>933R014271</v>
          </cell>
          <cell r="J628">
            <v>14.22</v>
          </cell>
        </row>
        <row r="629">
          <cell r="A629" t="str">
            <v>933R014271</v>
          </cell>
          <cell r="J629">
            <v>91.66</v>
          </cell>
        </row>
        <row r="630">
          <cell r="A630" t="str">
            <v>933R01FRSE</v>
          </cell>
          <cell r="J630">
            <v>0</v>
          </cell>
        </row>
        <row r="631">
          <cell r="A631" t="str">
            <v>933R11ANIM</v>
          </cell>
          <cell r="J631">
            <v>33939.24</v>
          </cell>
        </row>
        <row r="632">
          <cell r="A632" t="str">
            <v>933R11ANIM</v>
          </cell>
          <cell r="J632">
            <v>17798.79</v>
          </cell>
        </row>
        <row r="633">
          <cell r="A633" t="str">
            <v>933R25ALEC</v>
          </cell>
          <cell r="J633">
            <v>37335.25</v>
          </cell>
        </row>
        <row r="634">
          <cell r="A634" t="str">
            <v>933R25ALEC</v>
          </cell>
          <cell r="J634">
            <v>298.92</v>
          </cell>
        </row>
        <row r="635">
          <cell r="A635" t="str">
            <v>933R25ALEC</v>
          </cell>
          <cell r="J635">
            <v>4100</v>
          </cell>
        </row>
        <row r="636">
          <cell r="A636" t="str">
            <v>933R25ALEC</v>
          </cell>
          <cell r="J636">
            <v>18450.62</v>
          </cell>
        </row>
        <row r="637">
          <cell r="A637" t="str">
            <v>933R25ALEC</v>
          </cell>
          <cell r="J637">
            <v>43006.15</v>
          </cell>
        </row>
        <row r="638">
          <cell r="A638" t="str">
            <v>933R25ALEC</v>
          </cell>
          <cell r="J638">
            <v>2244.75</v>
          </cell>
        </row>
        <row r="639">
          <cell r="A639" t="str">
            <v>933R25APHY</v>
          </cell>
          <cell r="J639">
            <v>509.48</v>
          </cell>
        </row>
        <row r="640">
          <cell r="A640" t="str">
            <v>933R25APHY</v>
          </cell>
          <cell r="J640">
            <v>141</v>
          </cell>
        </row>
        <row r="641">
          <cell r="A641" t="str">
            <v>933R25CIQL</v>
          </cell>
          <cell r="J641">
            <v>27182.5</v>
          </cell>
        </row>
        <row r="642">
          <cell r="A642" t="str">
            <v>933R25CIQL</v>
          </cell>
          <cell r="J642">
            <v>73743.5</v>
          </cell>
        </row>
        <row r="643">
          <cell r="A643" t="str">
            <v>933R25CIQL</v>
          </cell>
          <cell r="J643">
            <v>0</v>
          </cell>
        </row>
        <row r="644">
          <cell r="A644" t="str">
            <v>933R25CIQL</v>
          </cell>
          <cell r="J644">
            <v>8000</v>
          </cell>
        </row>
        <row r="645">
          <cell r="A645" t="str">
            <v>933R25CRNL</v>
          </cell>
          <cell r="J645">
            <v>0</v>
          </cell>
        </row>
        <row r="646">
          <cell r="A646" t="str">
            <v>933R25PHEN</v>
          </cell>
          <cell r="J646">
            <v>3639.47</v>
          </cell>
        </row>
        <row r="647">
          <cell r="A647" t="str">
            <v>933R25PHEN</v>
          </cell>
          <cell r="J647">
            <v>11547.34</v>
          </cell>
        </row>
        <row r="648">
          <cell r="A648" t="str">
            <v>933R25PHEN</v>
          </cell>
          <cell r="J648">
            <v>422.5</v>
          </cell>
        </row>
        <row r="649">
          <cell r="A649" t="str">
            <v>933R25PRIM</v>
          </cell>
          <cell r="J649">
            <v>6723.8</v>
          </cell>
        </row>
        <row r="650">
          <cell r="A650" t="str">
            <v>933R25PROF</v>
          </cell>
          <cell r="J650">
            <v>23937.23</v>
          </cell>
        </row>
        <row r="651">
          <cell r="A651" t="str">
            <v>933R25PROF</v>
          </cell>
          <cell r="J651">
            <v>23937.23</v>
          </cell>
        </row>
        <row r="652">
          <cell r="A652" t="str">
            <v>933R25PROF</v>
          </cell>
          <cell r="J652">
            <v>0</v>
          </cell>
        </row>
        <row r="653">
          <cell r="A653" t="str">
            <v>933R25ZEBR</v>
          </cell>
          <cell r="J653">
            <v>0</v>
          </cell>
        </row>
        <row r="654">
          <cell r="A654" t="str">
            <v>933R27C14</v>
          </cell>
          <cell r="J654">
            <v>6670</v>
          </cell>
        </row>
        <row r="655">
          <cell r="A655" t="str">
            <v>933R27C14</v>
          </cell>
          <cell r="J655">
            <v>0</v>
          </cell>
        </row>
        <row r="656">
          <cell r="A656" t="str">
            <v>933R27DC</v>
          </cell>
          <cell r="J656">
            <v>4012.44</v>
          </cell>
        </row>
        <row r="657">
          <cell r="A657" t="str">
            <v>933R27DC</v>
          </cell>
          <cell r="J657">
            <v>345.87</v>
          </cell>
        </row>
        <row r="658">
          <cell r="A658" t="str">
            <v>933R27INFO</v>
          </cell>
          <cell r="J658">
            <v>1475.18</v>
          </cell>
        </row>
        <row r="659">
          <cell r="A659" t="str">
            <v>933R27LIVR</v>
          </cell>
          <cell r="J659">
            <v>165.88</v>
          </cell>
        </row>
        <row r="660">
          <cell r="A660" t="str">
            <v>933R27LIVR</v>
          </cell>
          <cell r="J660">
            <v>283.42</v>
          </cell>
        </row>
        <row r="661">
          <cell r="A661" t="str">
            <v>933R27LIVR</v>
          </cell>
          <cell r="J661">
            <v>19.170000000000002</v>
          </cell>
        </row>
        <row r="662">
          <cell r="A662" t="str">
            <v>933R27LIVR</v>
          </cell>
          <cell r="J662">
            <v>29.15</v>
          </cell>
        </row>
        <row r="663">
          <cell r="A663" t="str">
            <v>933R27LOC</v>
          </cell>
          <cell r="J663">
            <v>20035.59</v>
          </cell>
        </row>
        <row r="664">
          <cell r="A664" t="str">
            <v>933R27LOC</v>
          </cell>
          <cell r="J664">
            <v>688.16</v>
          </cell>
        </row>
        <row r="665">
          <cell r="A665" t="str">
            <v>933R27LOC</v>
          </cell>
          <cell r="J665">
            <v>1482.88</v>
          </cell>
        </row>
        <row r="666">
          <cell r="A666" t="str">
            <v>933R27LOC</v>
          </cell>
          <cell r="J666">
            <v>-126</v>
          </cell>
        </row>
        <row r="667">
          <cell r="A667" t="str">
            <v>933R27VEHI</v>
          </cell>
          <cell r="J667">
            <v>0</v>
          </cell>
        </row>
        <row r="668">
          <cell r="A668" t="str">
            <v>933R27VEHI</v>
          </cell>
          <cell r="J668">
            <v>1816.2</v>
          </cell>
        </row>
        <row r="669">
          <cell r="A669" t="str">
            <v>933R615023</v>
          </cell>
          <cell r="J669">
            <v>3990</v>
          </cell>
        </row>
        <row r="670">
          <cell r="A670" t="str">
            <v>933R615023</v>
          </cell>
          <cell r="J670">
            <v>0</v>
          </cell>
        </row>
        <row r="671">
          <cell r="A671" t="str">
            <v>933R615557</v>
          </cell>
          <cell r="J671">
            <v>12762.6</v>
          </cell>
        </row>
        <row r="672">
          <cell r="A672" t="str">
            <v>933R615557</v>
          </cell>
          <cell r="J672">
            <v>13508</v>
          </cell>
        </row>
        <row r="673">
          <cell r="A673" t="str">
            <v>933R615557</v>
          </cell>
          <cell r="J673">
            <v>0</v>
          </cell>
        </row>
        <row r="674">
          <cell r="A674" t="str">
            <v>933R625246</v>
          </cell>
          <cell r="J674">
            <v>378</v>
          </cell>
        </row>
        <row r="675">
          <cell r="A675" t="str">
            <v>933R625246</v>
          </cell>
          <cell r="J675">
            <v>0</v>
          </cell>
        </row>
        <row r="676">
          <cell r="A676" t="str">
            <v>933R625246</v>
          </cell>
          <cell r="J676">
            <v>1307.75</v>
          </cell>
        </row>
        <row r="677">
          <cell r="A677" t="str">
            <v>933R625280</v>
          </cell>
          <cell r="J677">
            <v>2848</v>
          </cell>
        </row>
        <row r="678">
          <cell r="A678" t="str">
            <v>933R625280</v>
          </cell>
          <cell r="J678">
            <v>0</v>
          </cell>
        </row>
        <row r="679">
          <cell r="A679" t="str">
            <v>933SLPE</v>
          </cell>
          <cell r="J679">
            <v>21062.44</v>
          </cell>
        </row>
        <row r="680">
          <cell r="A680" t="str">
            <v>933SLPE</v>
          </cell>
          <cell r="J680">
            <v>79358.460000000006</v>
          </cell>
        </row>
        <row r="681">
          <cell r="A681" t="str">
            <v>942F1000</v>
          </cell>
          <cell r="J681">
            <v>8000</v>
          </cell>
        </row>
        <row r="682">
          <cell r="A682" t="str">
            <v>942F1000</v>
          </cell>
          <cell r="J682">
            <v>560</v>
          </cell>
        </row>
        <row r="683">
          <cell r="A683" t="str">
            <v>942F1000</v>
          </cell>
          <cell r="J683">
            <v>56655</v>
          </cell>
        </row>
        <row r="684">
          <cell r="A684" t="str">
            <v>942F1000</v>
          </cell>
          <cell r="J684">
            <v>160</v>
          </cell>
        </row>
        <row r="685">
          <cell r="A685" t="str">
            <v>942F1900</v>
          </cell>
          <cell r="J685">
            <v>223533.61</v>
          </cell>
        </row>
        <row r="686">
          <cell r="A686" t="str">
            <v>942F1900</v>
          </cell>
          <cell r="J686">
            <v>0</v>
          </cell>
        </row>
        <row r="687">
          <cell r="A687" t="str">
            <v>951D5000</v>
          </cell>
          <cell r="J687">
            <v>874979.1</v>
          </cell>
        </row>
        <row r="688">
          <cell r="A688" t="str">
            <v>951D5000</v>
          </cell>
          <cell r="J688">
            <v>18530</v>
          </cell>
        </row>
        <row r="689">
          <cell r="A689" t="str">
            <v>951D5000</v>
          </cell>
          <cell r="J689">
            <v>0</v>
          </cell>
        </row>
        <row r="690">
          <cell r="A690" t="str">
            <v>951D5000</v>
          </cell>
          <cell r="J690">
            <v>1746</v>
          </cell>
        </row>
        <row r="691">
          <cell r="A691" t="str">
            <v>951D5101</v>
          </cell>
          <cell r="J691">
            <v>15500</v>
          </cell>
        </row>
        <row r="692">
          <cell r="A692" t="str">
            <v>951D5101</v>
          </cell>
          <cell r="J692">
            <v>238.08</v>
          </cell>
        </row>
        <row r="693">
          <cell r="A693" t="str">
            <v>951D5101</v>
          </cell>
          <cell r="J693">
            <v>939.8</v>
          </cell>
        </row>
        <row r="694">
          <cell r="A694" t="str">
            <v>951D5102</v>
          </cell>
          <cell r="J694">
            <v>99.3</v>
          </cell>
        </row>
        <row r="695">
          <cell r="A695" t="str">
            <v>951D5103</v>
          </cell>
          <cell r="J695">
            <v>5136</v>
          </cell>
        </row>
        <row r="696">
          <cell r="A696" t="str">
            <v>951D5103</v>
          </cell>
          <cell r="J696">
            <v>9614</v>
          </cell>
        </row>
        <row r="697">
          <cell r="A697" t="str">
            <v>951D5103</v>
          </cell>
          <cell r="J697">
            <v>0</v>
          </cell>
        </row>
        <row r="698">
          <cell r="A698" t="str">
            <v>951D5103</v>
          </cell>
          <cell r="J698">
            <v>178844.83</v>
          </cell>
        </row>
        <row r="699">
          <cell r="A699" t="str">
            <v>951D5103R</v>
          </cell>
          <cell r="J699">
            <v>14032.55</v>
          </cell>
        </row>
        <row r="700">
          <cell r="A700" t="str">
            <v>951D5103R</v>
          </cell>
          <cell r="J700">
            <v>24938.77</v>
          </cell>
        </row>
        <row r="701">
          <cell r="A701" t="str">
            <v>951D5103R</v>
          </cell>
          <cell r="J701">
            <v>390525</v>
          </cell>
        </row>
        <row r="702">
          <cell r="A702" t="str">
            <v>951D5103R</v>
          </cell>
          <cell r="J702">
            <v>0</v>
          </cell>
        </row>
        <row r="703">
          <cell r="A703" t="str">
            <v>951D5103R</v>
          </cell>
          <cell r="J703">
            <v>0</v>
          </cell>
        </row>
        <row r="704">
          <cell r="A704" t="str">
            <v>951D5103R</v>
          </cell>
          <cell r="J704">
            <v>0</v>
          </cell>
        </row>
        <row r="705">
          <cell r="A705" t="str">
            <v>951D5104</v>
          </cell>
          <cell r="J705">
            <v>0</v>
          </cell>
        </row>
        <row r="706">
          <cell r="A706" t="str">
            <v>951D5104</v>
          </cell>
          <cell r="J706">
            <v>1650180.6</v>
          </cell>
        </row>
        <row r="707">
          <cell r="A707" t="str">
            <v>951D5200</v>
          </cell>
          <cell r="J707">
            <v>0</v>
          </cell>
        </row>
        <row r="708">
          <cell r="A708" t="str">
            <v>951D5200</v>
          </cell>
          <cell r="J708">
            <v>0</v>
          </cell>
        </row>
        <row r="709">
          <cell r="A709" t="str">
            <v>951D5200</v>
          </cell>
          <cell r="J709">
            <v>20562</v>
          </cell>
        </row>
        <row r="710">
          <cell r="A710" t="str">
            <v>951D5200</v>
          </cell>
          <cell r="J710">
            <v>627.13</v>
          </cell>
        </row>
        <row r="711">
          <cell r="A711" t="str">
            <v>951D5200</v>
          </cell>
          <cell r="J711">
            <v>36538.39</v>
          </cell>
        </row>
        <row r="712">
          <cell r="A712" t="str">
            <v>951D5200</v>
          </cell>
          <cell r="J712">
            <v>0</v>
          </cell>
        </row>
        <row r="713">
          <cell r="A713" t="str">
            <v>951D5200</v>
          </cell>
          <cell r="J713">
            <v>22819.599999999999</v>
          </cell>
        </row>
        <row r="714">
          <cell r="A714" t="str">
            <v>951D5200</v>
          </cell>
          <cell r="J714">
            <v>773</v>
          </cell>
        </row>
        <row r="715">
          <cell r="A715" t="str">
            <v>951D5400</v>
          </cell>
          <cell r="J715">
            <v>50000</v>
          </cell>
        </row>
        <row r="716">
          <cell r="A716" t="str">
            <v>951P3200</v>
          </cell>
          <cell r="J716">
            <v>5000</v>
          </cell>
        </row>
        <row r="717">
          <cell r="A717" t="str">
            <v>951P3200</v>
          </cell>
          <cell r="J717">
            <v>0</v>
          </cell>
        </row>
        <row r="718">
          <cell r="A718" t="str">
            <v>951S4100</v>
          </cell>
          <cell r="J718">
            <v>250</v>
          </cell>
        </row>
        <row r="719">
          <cell r="A719" t="str">
            <v>951S4100</v>
          </cell>
          <cell r="J719">
            <v>2500</v>
          </cell>
        </row>
        <row r="720">
          <cell r="A720" t="str">
            <v>951S4100</v>
          </cell>
          <cell r="J720">
            <v>2365.83</v>
          </cell>
        </row>
        <row r="721">
          <cell r="A721" t="str">
            <v>951S4100</v>
          </cell>
          <cell r="J721">
            <v>0</v>
          </cell>
        </row>
        <row r="722">
          <cell r="A722" t="str">
            <v>951S4100</v>
          </cell>
          <cell r="J722">
            <v>1836.18</v>
          </cell>
        </row>
        <row r="723">
          <cell r="A723" t="str">
            <v>961F1010</v>
          </cell>
          <cell r="J723">
            <v>96</v>
          </cell>
        </row>
        <row r="724">
          <cell r="A724" t="str">
            <v>961F1010</v>
          </cell>
          <cell r="J724">
            <v>446.64</v>
          </cell>
        </row>
        <row r="725">
          <cell r="A725" t="str">
            <v>961F1070</v>
          </cell>
          <cell r="J725">
            <v>15907.57</v>
          </cell>
        </row>
        <row r="726">
          <cell r="A726" t="str">
            <v>961F1070</v>
          </cell>
          <cell r="J726">
            <v>2437.5500000000002</v>
          </cell>
        </row>
        <row r="727">
          <cell r="A727" t="str">
            <v>961F1070</v>
          </cell>
          <cell r="J727">
            <v>583.33000000000004</v>
          </cell>
        </row>
        <row r="728">
          <cell r="A728" t="str">
            <v>961F1070</v>
          </cell>
          <cell r="J728">
            <v>-14903.38</v>
          </cell>
        </row>
        <row r="729">
          <cell r="A729" t="str">
            <v>961F1080</v>
          </cell>
          <cell r="J729">
            <v>40000</v>
          </cell>
        </row>
        <row r="730">
          <cell r="A730" t="str">
            <v>961F1900</v>
          </cell>
          <cell r="J730">
            <v>46770.05</v>
          </cell>
        </row>
        <row r="731">
          <cell r="A731" t="str">
            <v>962F1000</v>
          </cell>
          <cell r="J731">
            <v>134.02000000000001</v>
          </cell>
        </row>
        <row r="732">
          <cell r="A732" t="str">
            <v>962F1000</v>
          </cell>
          <cell r="J732">
            <v>7992</v>
          </cell>
        </row>
        <row r="733">
          <cell r="A733" t="str">
            <v>962F1000</v>
          </cell>
          <cell r="J733">
            <v>0</v>
          </cell>
        </row>
        <row r="734">
          <cell r="A734" t="str">
            <v>962F1036</v>
          </cell>
          <cell r="J734">
            <v>0</v>
          </cell>
        </row>
        <row r="735">
          <cell r="A735" t="str">
            <v>962F1036</v>
          </cell>
          <cell r="J735">
            <v>0</v>
          </cell>
        </row>
        <row r="736">
          <cell r="A736" t="str">
            <v>962F1900</v>
          </cell>
          <cell r="J736">
            <v>19039.25</v>
          </cell>
        </row>
        <row r="737">
          <cell r="A737" t="str">
            <v>962P3000</v>
          </cell>
          <cell r="J737">
            <v>3000</v>
          </cell>
        </row>
        <row r="738">
          <cell r="A738" t="str">
            <v>962P3000</v>
          </cell>
          <cell r="J738">
            <v>0</v>
          </cell>
        </row>
        <row r="739">
          <cell r="A739" t="str">
            <v>963F1030</v>
          </cell>
          <cell r="J739">
            <v>20276.099999999999</v>
          </cell>
        </row>
        <row r="740">
          <cell r="A740" t="str">
            <v>963F1040</v>
          </cell>
          <cell r="J740">
            <v>0</v>
          </cell>
        </row>
        <row r="741">
          <cell r="A741" t="str">
            <v>963F1040</v>
          </cell>
          <cell r="J741">
            <v>4354.03</v>
          </cell>
        </row>
        <row r="742">
          <cell r="A742" t="str">
            <v>963F1040</v>
          </cell>
          <cell r="J742">
            <v>835.68</v>
          </cell>
        </row>
        <row r="743">
          <cell r="A743" t="str">
            <v>963F1050</v>
          </cell>
          <cell r="J743">
            <v>8333.33</v>
          </cell>
        </row>
        <row r="744">
          <cell r="A744" t="str">
            <v>963F1050</v>
          </cell>
          <cell r="J744">
            <v>1500</v>
          </cell>
        </row>
        <row r="745">
          <cell r="A745" t="str">
            <v>963F1050</v>
          </cell>
          <cell r="J745">
            <v>0</v>
          </cell>
        </row>
        <row r="746">
          <cell r="A746" t="str">
            <v>963F1900</v>
          </cell>
          <cell r="J746">
            <v>11399.03</v>
          </cell>
        </row>
        <row r="747">
          <cell r="A747" t="str">
            <v>964F1030</v>
          </cell>
          <cell r="J747">
            <v>202.72</v>
          </cell>
        </row>
        <row r="748">
          <cell r="A748" t="str">
            <v>964F1030</v>
          </cell>
          <cell r="J748">
            <v>0</v>
          </cell>
        </row>
        <row r="749">
          <cell r="A749" t="str">
            <v>964F1900</v>
          </cell>
          <cell r="J749">
            <v>40570.68</v>
          </cell>
        </row>
        <row r="750">
          <cell r="A750" t="str">
            <v>965D5000</v>
          </cell>
          <cell r="J750">
            <v>0</v>
          </cell>
        </row>
        <row r="751">
          <cell r="A751" t="str">
            <v>965F1900</v>
          </cell>
          <cell r="J751">
            <v>3274.45</v>
          </cell>
        </row>
        <row r="752">
          <cell r="A752" t="str">
            <v>967F1010</v>
          </cell>
          <cell r="J752">
            <v>0</v>
          </cell>
        </row>
        <row r="753">
          <cell r="A753" t="str">
            <v>967F1900</v>
          </cell>
          <cell r="J753">
            <v>15451.86</v>
          </cell>
        </row>
        <row r="754">
          <cell r="A754" t="str">
            <v>967P3000</v>
          </cell>
          <cell r="J754">
            <v>0</v>
          </cell>
        </row>
        <row r="755">
          <cell r="A755" t="str">
            <v>967P3000</v>
          </cell>
          <cell r="J755">
            <v>429</v>
          </cell>
        </row>
        <row r="756">
          <cell r="A756" t="str">
            <v>968F1900</v>
          </cell>
          <cell r="J756">
            <v>12905.94</v>
          </cell>
        </row>
        <row r="757">
          <cell r="A757" t="str">
            <v>968P3000</v>
          </cell>
          <cell r="J757">
            <v>973.92</v>
          </cell>
        </row>
        <row r="758">
          <cell r="A758" t="str">
            <v>968P3000</v>
          </cell>
          <cell r="J758">
            <v>721.55</v>
          </cell>
        </row>
        <row r="759">
          <cell r="A759" t="str">
            <v>968P3000</v>
          </cell>
          <cell r="J759">
            <v>0</v>
          </cell>
        </row>
        <row r="760">
          <cell r="A760" t="str">
            <v>971F1002</v>
          </cell>
          <cell r="J760">
            <v>1214.0999999999999</v>
          </cell>
        </row>
        <row r="761">
          <cell r="A761" t="str">
            <v>971F1021</v>
          </cell>
          <cell r="J761">
            <v>1444.2</v>
          </cell>
        </row>
        <row r="762">
          <cell r="A762" t="str">
            <v>971F1021</v>
          </cell>
          <cell r="J762">
            <v>1807.8</v>
          </cell>
        </row>
        <row r="763">
          <cell r="A763" t="str">
            <v>971F1061</v>
          </cell>
          <cell r="J763">
            <v>8698</v>
          </cell>
        </row>
        <row r="764">
          <cell r="A764" t="str">
            <v>971F1091</v>
          </cell>
          <cell r="J764">
            <v>2700</v>
          </cell>
        </row>
        <row r="765">
          <cell r="A765" t="str">
            <v>971F1101</v>
          </cell>
          <cell r="J765">
            <v>238.96</v>
          </cell>
        </row>
        <row r="766">
          <cell r="A766" t="str">
            <v>971F1121</v>
          </cell>
          <cell r="J766">
            <v>5111.28</v>
          </cell>
        </row>
        <row r="767">
          <cell r="A767" t="str">
            <v>971F1300</v>
          </cell>
          <cell r="J767">
            <v>0</v>
          </cell>
        </row>
        <row r="768">
          <cell r="A768" t="str">
            <v>971F1300</v>
          </cell>
          <cell r="J768">
            <v>10740</v>
          </cell>
        </row>
        <row r="769">
          <cell r="A769" t="str">
            <v>971F1300</v>
          </cell>
          <cell r="J769">
            <v>23149.1</v>
          </cell>
        </row>
        <row r="770">
          <cell r="A770" t="str">
            <v>971F1300</v>
          </cell>
          <cell r="J770">
            <v>0</v>
          </cell>
        </row>
        <row r="771">
          <cell r="A771" t="str">
            <v>971F1300</v>
          </cell>
          <cell r="J771">
            <v>0</v>
          </cell>
        </row>
        <row r="772">
          <cell r="A772" t="str">
            <v>971F1300</v>
          </cell>
          <cell r="J772">
            <v>40353.22</v>
          </cell>
        </row>
        <row r="773">
          <cell r="A773" t="str">
            <v>971F1300</v>
          </cell>
          <cell r="J773">
            <v>-3060</v>
          </cell>
        </row>
        <row r="774">
          <cell r="A774" t="str">
            <v>971F1300</v>
          </cell>
          <cell r="J774">
            <v>31723.05</v>
          </cell>
        </row>
        <row r="775">
          <cell r="A775" t="str">
            <v>971F1300</v>
          </cell>
          <cell r="J775">
            <v>-1098</v>
          </cell>
        </row>
        <row r="776">
          <cell r="A776" t="str">
            <v>971F1300</v>
          </cell>
          <cell r="J776">
            <v>0</v>
          </cell>
        </row>
        <row r="777">
          <cell r="A777" t="str">
            <v>971F1300</v>
          </cell>
          <cell r="J777">
            <v>54863.7</v>
          </cell>
        </row>
        <row r="778">
          <cell r="A778" t="str">
            <v>971F1300</v>
          </cell>
          <cell r="J778">
            <v>0</v>
          </cell>
        </row>
        <row r="779">
          <cell r="A779" t="str">
            <v>971F1300</v>
          </cell>
          <cell r="J779">
            <v>-1098.8</v>
          </cell>
        </row>
        <row r="780">
          <cell r="A780" t="str">
            <v>971F1300</v>
          </cell>
          <cell r="J780">
            <v>0</v>
          </cell>
        </row>
        <row r="781">
          <cell r="A781" t="str">
            <v>971F1300</v>
          </cell>
          <cell r="J781">
            <v>0</v>
          </cell>
        </row>
        <row r="782">
          <cell r="A782" t="str">
            <v>971F1300</v>
          </cell>
          <cell r="J782">
            <v>0</v>
          </cell>
        </row>
        <row r="783">
          <cell r="A783" t="str">
            <v>971F1300</v>
          </cell>
          <cell r="J783">
            <v>0</v>
          </cell>
        </row>
        <row r="784">
          <cell r="A784" t="str">
            <v>971F1300</v>
          </cell>
          <cell r="J784">
            <v>0</v>
          </cell>
        </row>
        <row r="785">
          <cell r="A785" t="str">
            <v>971F1300</v>
          </cell>
          <cell r="J785">
            <v>105960</v>
          </cell>
        </row>
        <row r="786">
          <cell r="A786" t="str">
            <v>971F1300</v>
          </cell>
          <cell r="J786">
            <v>-1428.95</v>
          </cell>
        </row>
        <row r="787">
          <cell r="A787" t="str">
            <v>971F1300</v>
          </cell>
          <cell r="J787">
            <v>33253.120000000003</v>
          </cell>
        </row>
        <row r="788">
          <cell r="A788" t="str">
            <v>971F1300</v>
          </cell>
          <cell r="J788">
            <v>41611.1</v>
          </cell>
        </row>
        <row r="789">
          <cell r="A789" t="str">
            <v>971F1300</v>
          </cell>
          <cell r="J789">
            <v>-200</v>
          </cell>
        </row>
        <row r="790">
          <cell r="A790" t="str">
            <v>971F1300</v>
          </cell>
          <cell r="J790">
            <v>8768.1</v>
          </cell>
        </row>
        <row r="791">
          <cell r="A791" t="str">
            <v>971F1300</v>
          </cell>
          <cell r="J791">
            <v>6699</v>
          </cell>
        </row>
        <row r="792">
          <cell r="A792" t="str">
            <v>971F1300</v>
          </cell>
          <cell r="J792">
            <v>10564</v>
          </cell>
        </row>
        <row r="793">
          <cell r="A793" t="str">
            <v>971F1300</v>
          </cell>
          <cell r="J793">
            <v>1958</v>
          </cell>
        </row>
        <row r="794">
          <cell r="A794" t="str">
            <v>971F1300</v>
          </cell>
          <cell r="J794">
            <v>0</v>
          </cell>
        </row>
        <row r="795">
          <cell r="A795" t="str">
            <v>971F1300</v>
          </cell>
          <cell r="J795">
            <v>0</v>
          </cell>
        </row>
        <row r="796">
          <cell r="A796" t="str">
            <v>971F1300</v>
          </cell>
          <cell r="J796">
            <v>28272</v>
          </cell>
        </row>
        <row r="797">
          <cell r="A797" t="str">
            <v>971F1300</v>
          </cell>
          <cell r="J797">
            <v>0</v>
          </cell>
        </row>
        <row r="798">
          <cell r="A798" t="str">
            <v>971F1300</v>
          </cell>
          <cell r="J798">
            <v>0</v>
          </cell>
        </row>
        <row r="799">
          <cell r="A799" t="str">
            <v>971F1300</v>
          </cell>
          <cell r="J799">
            <v>0</v>
          </cell>
        </row>
        <row r="800">
          <cell r="A800" t="str">
            <v>971F1300</v>
          </cell>
          <cell r="J800">
            <v>89911</v>
          </cell>
        </row>
        <row r="801">
          <cell r="A801" t="str">
            <v>971F1300</v>
          </cell>
          <cell r="J801">
            <v>0</v>
          </cell>
        </row>
        <row r="802">
          <cell r="A802" t="str">
            <v>971F1300</v>
          </cell>
          <cell r="J802">
            <v>35450.75</v>
          </cell>
        </row>
        <row r="803">
          <cell r="A803" t="str">
            <v>971F1300</v>
          </cell>
          <cell r="J803">
            <v>0</v>
          </cell>
        </row>
        <row r="804">
          <cell r="A804" t="str">
            <v>971F1300</v>
          </cell>
          <cell r="J804">
            <v>0</v>
          </cell>
        </row>
        <row r="805">
          <cell r="A805" t="str">
            <v>971F1300</v>
          </cell>
          <cell r="J805">
            <v>0</v>
          </cell>
        </row>
        <row r="806">
          <cell r="A806" t="str">
            <v>971F1300</v>
          </cell>
          <cell r="J806">
            <v>0</v>
          </cell>
        </row>
        <row r="807">
          <cell r="A807" t="str">
            <v>971F1300</v>
          </cell>
          <cell r="J807">
            <v>54961.9</v>
          </cell>
        </row>
        <row r="808">
          <cell r="A808" t="str">
            <v>971F1300</v>
          </cell>
          <cell r="J808">
            <v>-235</v>
          </cell>
        </row>
        <row r="809">
          <cell r="A809" t="str">
            <v>971F1300</v>
          </cell>
          <cell r="J809">
            <v>32200</v>
          </cell>
        </row>
        <row r="810">
          <cell r="A810" t="str">
            <v>971F1300</v>
          </cell>
          <cell r="J810">
            <v>53450.1</v>
          </cell>
        </row>
        <row r="811">
          <cell r="A811" t="str">
            <v>971F1300</v>
          </cell>
          <cell r="J811">
            <v>0</v>
          </cell>
        </row>
        <row r="812">
          <cell r="A812" t="str">
            <v>971F1300</v>
          </cell>
          <cell r="J812">
            <v>2332</v>
          </cell>
        </row>
        <row r="813">
          <cell r="A813" t="str">
            <v>971F1300</v>
          </cell>
          <cell r="J813">
            <v>113042</v>
          </cell>
        </row>
        <row r="814">
          <cell r="A814" t="str">
            <v>971F1300</v>
          </cell>
          <cell r="J814">
            <v>0</v>
          </cell>
        </row>
        <row r="815">
          <cell r="A815" t="str">
            <v>971F1300</v>
          </cell>
          <cell r="J815">
            <v>0</v>
          </cell>
        </row>
        <row r="816">
          <cell r="A816" t="str">
            <v>971F1300</v>
          </cell>
          <cell r="J816">
            <v>0</v>
          </cell>
        </row>
        <row r="817">
          <cell r="A817" t="str">
            <v>971F1300</v>
          </cell>
          <cell r="J817">
            <v>0</v>
          </cell>
        </row>
        <row r="818">
          <cell r="A818" t="str">
            <v>971F1300</v>
          </cell>
          <cell r="J818">
            <v>0</v>
          </cell>
        </row>
        <row r="819">
          <cell r="A819" t="str">
            <v>971F1300</v>
          </cell>
          <cell r="J819">
            <v>10800</v>
          </cell>
        </row>
        <row r="820">
          <cell r="A820" t="str">
            <v>971F1300</v>
          </cell>
          <cell r="J820">
            <v>20286.45</v>
          </cell>
        </row>
        <row r="821">
          <cell r="A821" t="str">
            <v>971F1300</v>
          </cell>
          <cell r="J821">
            <v>9717.4</v>
          </cell>
        </row>
        <row r="822">
          <cell r="A822" t="str">
            <v>971F1300</v>
          </cell>
          <cell r="J822">
            <v>18501.03</v>
          </cell>
        </row>
        <row r="823">
          <cell r="A823" t="str">
            <v>971F1300</v>
          </cell>
          <cell r="J823">
            <v>200</v>
          </cell>
        </row>
        <row r="824">
          <cell r="A824" t="str">
            <v>971F1300</v>
          </cell>
          <cell r="J824">
            <v>800</v>
          </cell>
        </row>
        <row r="825">
          <cell r="A825" t="str">
            <v>971F1300</v>
          </cell>
          <cell r="J825">
            <v>11816</v>
          </cell>
        </row>
        <row r="826">
          <cell r="A826" t="str">
            <v>971F1300</v>
          </cell>
          <cell r="J826">
            <v>3310</v>
          </cell>
        </row>
        <row r="827">
          <cell r="A827" t="str">
            <v>971F1300</v>
          </cell>
          <cell r="J827">
            <v>12532</v>
          </cell>
        </row>
        <row r="828">
          <cell r="A828" t="str">
            <v>971F1300</v>
          </cell>
          <cell r="J828">
            <v>63441</v>
          </cell>
        </row>
        <row r="829">
          <cell r="A829" t="str">
            <v>971F1300</v>
          </cell>
          <cell r="J829">
            <v>200</v>
          </cell>
        </row>
        <row r="830">
          <cell r="A830" t="str">
            <v>971F1300</v>
          </cell>
          <cell r="J830">
            <v>3473.11</v>
          </cell>
        </row>
        <row r="831">
          <cell r="A831" t="str">
            <v>971F1300</v>
          </cell>
          <cell r="J831">
            <v>891</v>
          </cell>
        </row>
        <row r="832">
          <cell r="A832" t="str">
            <v>971F1300</v>
          </cell>
          <cell r="J832">
            <v>2277</v>
          </cell>
        </row>
        <row r="833">
          <cell r="A833" t="str">
            <v>971F1300</v>
          </cell>
          <cell r="J833">
            <v>7299</v>
          </cell>
        </row>
        <row r="834">
          <cell r="A834" t="str">
            <v>971F1300</v>
          </cell>
          <cell r="J834">
            <v>7898</v>
          </cell>
        </row>
        <row r="835">
          <cell r="A835" t="str">
            <v>971F1300</v>
          </cell>
          <cell r="J835">
            <v>67732.320000000007</v>
          </cell>
        </row>
        <row r="836">
          <cell r="A836" t="str">
            <v>971F1300</v>
          </cell>
          <cell r="J836">
            <v>28224</v>
          </cell>
        </row>
        <row r="837">
          <cell r="A837" t="str">
            <v>971F1300</v>
          </cell>
          <cell r="J837">
            <v>43002.9</v>
          </cell>
        </row>
        <row r="838">
          <cell r="A838" t="str">
            <v>971F1300</v>
          </cell>
          <cell r="J838">
            <v>59752</v>
          </cell>
        </row>
        <row r="839">
          <cell r="A839" t="str">
            <v>971F1300</v>
          </cell>
          <cell r="J839">
            <v>450</v>
          </cell>
        </row>
        <row r="840">
          <cell r="A840" t="str">
            <v>971F1300</v>
          </cell>
          <cell r="J840">
            <v>26518.6</v>
          </cell>
        </row>
        <row r="841">
          <cell r="A841" t="str">
            <v>971F1300</v>
          </cell>
          <cell r="J841">
            <v>17144.599999999999</v>
          </cell>
        </row>
        <row r="842">
          <cell r="A842" t="str">
            <v>971F1300</v>
          </cell>
          <cell r="J842">
            <v>31723</v>
          </cell>
        </row>
        <row r="843">
          <cell r="A843" t="str">
            <v>971F1300</v>
          </cell>
          <cell r="J843">
            <v>39189.699999999997</v>
          </cell>
        </row>
        <row r="844">
          <cell r="A844" t="str">
            <v>971F1300</v>
          </cell>
          <cell r="J844">
            <v>4625</v>
          </cell>
        </row>
        <row r="845">
          <cell r="A845" t="str">
            <v>971F1300</v>
          </cell>
          <cell r="J845">
            <v>20662.8</v>
          </cell>
        </row>
        <row r="846">
          <cell r="A846" t="str">
            <v>971F1300</v>
          </cell>
          <cell r="J846">
            <v>51508.800000000003</v>
          </cell>
        </row>
        <row r="847">
          <cell r="A847" t="str">
            <v>971F1300</v>
          </cell>
          <cell r="J847">
            <v>49780</v>
          </cell>
        </row>
        <row r="848">
          <cell r="A848" t="str">
            <v>971F1300</v>
          </cell>
          <cell r="J848">
            <v>5450</v>
          </cell>
        </row>
        <row r="849">
          <cell r="A849" t="str">
            <v>971F1300</v>
          </cell>
          <cell r="J849">
            <v>7056</v>
          </cell>
        </row>
        <row r="850">
          <cell r="A850" t="str">
            <v>971F1300</v>
          </cell>
          <cell r="J850">
            <v>32277</v>
          </cell>
        </row>
        <row r="851">
          <cell r="A851" t="str">
            <v>971F1300</v>
          </cell>
          <cell r="J851">
            <v>42834.720000000001</v>
          </cell>
        </row>
        <row r="852">
          <cell r="A852" t="str">
            <v>971F1300</v>
          </cell>
          <cell r="J852">
            <v>24840</v>
          </cell>
        </row>
        <row r="853">
          <cell r="A853" t="str">
            <v>971F1300</v>
          </cell>
          <cell r="J853">
            <v>1834</v>
          </cell>
        </row>
        <row r="854">
          <cell r="A854" t="str">
            <v>971F1300</v>
          </cell>
          <cell r="J854">
            <v>25466.6</v>
          </cell>
        </row>
        <row r="855">
          <cell r="A855" t="str">
            <v>971F1300</v>
          </cell>
          <cell r="J855">
            <v>28340.799999999999</v>
          </cell>
        </row>
        <row r="856">
          <cell r="A856" t="str">
            <v>971F1300</v>
          </cell>
          <cell r="J856">
            <v>29723.599999999999</v>
          </cell>
        </row>
        <row r="857">
          <cell r="A857" t="str">
            <v>971F1300</v>
          </cell>
          <cell r="J857">
            <v>150</v>
          </cell>
        </row>
        <row r="858">
          <cell r="A858" t="str">
            <v>971F1300</v>
          </cell>
          <cell r="J858">
            <v>3589.1</v>
          </cell>
        </row>
        <row r="859">
          <cell r="A859" t="str">
            <v>971F1300</v>
          </cell>
          <cell r="J859">
            <v>17901</v>
          </cell>
        </row>
        <row r="860">
          <cell r="A860" t="str">
            <v>971F1300</v>
          </cell>
          <cell r="J860">
            <v>7007.4</v>
          </cell>
        </row>
        <row r="861">
          <cell r="A861" t="str">
            <v>971F1300</v>
          </cell>
          <cell r="J861">
            <v>39648</v>
          </cell>
        </row>
        <row r="862">
          <cell r="A862" t="str">
            <v>971F1300</v>
          </cell>
          <cell r="J862">
            <v>7890</v>
          </cell>
        </row>
        <row r="863">
          <cell r="A863" t="str">
            <v>971F1300</v>
          </cell>
          <cell r="J863">
            <v>10191.200000000001</v>
          </cell>
        </row>
        <row r="864">
          <cell r="A864" t="str">
            <v>971F1300</v>
          </cell>
          <cell r="J864">
            <v>18345.599999999999</v>
          </cell>
        </row>
        <row r="865">
          <cell r="A865" t="str">
            <v>971F1300</v>
          </cell>
          <cell r="J865">
            <v>14768</v>
          </cell>
        </row>
        <row r="866">
          <cell r="A866" t="str">
            <v>971F1300</v>
          </cell>
          <cell r="J866">
            <v>33039.5</v>
          </cell>
        </row>
        <row r="867">
          <cell r="A867" t="str">
            <v>971F1300</v>
          </cell>
          <cell r="J867">
            <v>56280</v>
          </cell>
        </row>
        <row r="868">
          <cell r="A868" t="str">
            <v>971F1300</v>
          </cell>
          <cell r="J868">
            <v>29302.400000000001</v>
          </cell>
        </row>
        <row r="869">
          <cell r="A869" t="str">
            <v>971F1300</v>
          </cell>
          <cell r="J869">
            <v>38983.300000000003</v>
          </cell>
        </row>
        <row r="870">
          <cell r="A870" t="str">
            <v>971F1300</v>
          </cell>
          <cell r="J870">
            <v>0</v>
          </cell>
        </row>
        <row r="871">
          <cell r="A871" t="str">
            <v>971F1300</v>
          </cell>
          <cell r="J871">
            <v>115872.45</v>
          </cell>
        </row>
        <row r="872">
          <cell r="A872" t="str">
            <v>971F1300</v>
          </cell>
          <cell r="J872">
            <v>91047.1</v>
          </cell>
        </row>
        <row r="873">
          <cell r="A873" t="str">
            <v>971F1300</v>
          </cell>
          <cell r="J873">
            <v>-510</v>
          </cell>
        </row>
        <row r="874">
          <cell r="A874" t="str">
            <v>971F1300</v>
          </cell>
          <cell r="J874">
            <v>0</v>
          </cell>
        </row>
        <row r="875">
          <cell r="A875" t="str">
            <v>971F1300</v>
          </cell>
          <cell r="J875">
            <v>80519.55</v>
          </cell>
        </row>
        <row r="876">
          <cell r="A876" t="str">
            <v>971F1300</v>
          </cell>
          <cell r="J876">
            <v>0</v>
          </cell>
        </row>
        <row r="877">
          <cell r="A877" t="str">
            <v>971F1300</v>
          </cell>
          <cell r="J877">
            <v>35627.199999999997</v>
          </cell>
        </row>
        <row r="878">
          <cell r="A878" t="str">
            <v>971F1300</v>
          </cell>
          <cell r="J878">
            <v>28571.200000000001</v>
          </cell>
        </row>
        <row r="879">
          <cell r="A879" t="str">
            <v>971F1300</v>
          </cell>
          <cell r="J879">
            <v>-89.6</v>
          </cell>
        </row>
        <row r="880">
          <cell r="A880" t="str">
            <v>971F1300</v>
          </cell>
          <cell r="J880">
            <v>5634.75</v>
          </cell>
        </row>
        <row r="881">
          <cell r="A881" t="str">
            <v>971F1300</v>
          </cell>
          <cell r="J881">
            <v>0</v>
          </cell>
        </row>
        <row r="882">
          <cell r="A882" t="str">
            <v>971F1300</v>
          </cell>
          <cell r="J882">
            <v>79688.2</v>
          </cell>
        </row>
        <row r="883">
          <cell r="A883" t="str">
            <v>971F1300</v>
          </cell>
          <cell r="J883">
            <v>28239.1</v>
          </cell>
        </row>
        <row r="884">
          <cell r="A884" t="str">
            <v>971F1300</v>
          </cell>
          <cell r="J884">
            <v>0</v>
          </cell>
        </row>
        <row r="885">
          <cell r="A885" t="str">
            <v>971F1300</v>
          </cell>
          <cell r="J885">
            <v>122327.67999999999</v>
          </cell>
        </row>
        <row r="886">
          <cell r="A886" t="str">
            <v>971F1300</v>
          </cell>
          <cell r="J886">
            <v>110388.14</v>
          </cell>
        </row>
        <row r="887">
          <cell r="A887" t="str">
            <v>971F1300</v>
          </cell>
          <cell r="J887">
            <v>131707</v>
          </cell>
        </row>
        <row r="888">
          <cell r="A888" t="str">
            <v>971F1300</v>
          </cell>
          <cell r="J888">
            <v>0</v>
          </cell>
        </row>
        <row r="889">
          <cell r="A889" t="str">
            <v>971F1300</v>
          </cell>
          <cell r="J889">
            <v>167012.96</v>
          </cell>
        </row>
        <row r="890">
          <cell r="A890" t="str">
            <v>971F1300</v>
          </cell>
          <cell r="J890">
            <v>83157.899999999994</v>
          </cell>
        </row>
        <row r="891">
          <cell r="A891" t="str">
            <v>971F1300</v>
          </cell>
          <cell r="J891">
            <v>58141.760000000002</v>
          </cell>
        </row>
        <row r="892">
          <cell r="A892" t="str">
            <v>971F1300</v>
          </cell>
          <cell r="J892">
            <v>-6826.2</v>
          </cell>
        </row>
        <row r="893">
          <cell r="A893" t="str">
            <v>971F1300</v>
          </cell>
          <cell r="J893">
            <v>93195.22</v>
          </cell>
        </row>
        <row r="894">
          <cell r="A894" t="str">
            <v>971F1300</v>
          </cell>
          <cell r="J894">
            <v>0</v>
          </cell>
        </row>
        <row r="895">
          <cell r="A895" t="str">
            <v>971F1300</v>
          </cell>
          <cell r="J895">
            <v>125449.4</v>
          </cell>
        </row>
        <row r="896">
          <cell r="A896" t="str">
            <v>971F1300</v>
          </cell>
          <cell r="J896">
            <v>47493.2</v>
          </cell>
        </row>
        <row r="897">
          <cell r="A897" t="str">
            <v>971F1300</v>
          </cell>
          <cell r="J897">
            <v>0</v>
          </cell>
        </row>
        <row r="898">
          <cell r="A898" t="str">
            <v>971F1300</v>
          </cell>
          <cell r="J898">
            <v>105719.4</v>
          </cell>
        </row>
        <row r="899">
          <cell r="A899" t="str">
            <v>971F1300</v>
          </cell>
          <cell r="J899">
            <v>12400</v>
          </cell>
        </row>
        <row r="900">
          <cell r="A900" t="str">
            <v>971F1300</v>
          </cell>
          <cell r="J900">
            <v>0</v>
          </cell>
        </row>
        <row r="901">
          <cell r="A901" t="str">
            <v>971F1300</v>
          </cell>
          <cell r="J901">
            <v>100088.8</v>
          </cell>
        </row>
        <row r="902">
          <cell r="A902" t="str">
            <v>971F1300</v>
          </cell>
          <cell r="J902">
            <v>80268.600000000006</v>
          </cell>
        </row>
        <row r="903">
          <cell r="A903" t="str">
            <v>971F1300</v>
          </cell>
          <cell r="J903">
            <v>-4222.3999999999996</v>
          </cell>
        </row>
        <row r="904">
          <cell r="A904" t="str">
            <v>971F1300</v>
          </cell>
          <cell r="J904">
            <v>103212.04</v>
          </cell>
        </row>
        <row r="905">
          <cell r="A905" t="str">
            <v>971F1300</v>
          </cell>
          <cell r="J905">
            <v>101057.09</v>
          </cell>
        </row>
        <row r="906">
          <cell r="A906" t="str">
            <v>971F1300</v>
          </cell>
          <cell r="J906">
            <v>-2800</v>
          </cell>
        </row>
        <row r="907">
          <cell r="A907" t="str">
            <v>971F1300</v>
          </cell>
          <cell r="J907">
            <v>91290.17</v>
          </cell>
        </row>
        <row r="908">
          <cell r="A908" t="str">
            <v>971F1300</v>
          </cell>
          <cell r="J908">
            <v>-2054.1799999999998</v>
          </cell>
        </row>
        <row r="909">
          <cell r="A909" t="str">
            <v>971F1300</v>
          </cell>
          <cell r="J909">
            <v>64978.05</v>
          </cell>
        </row>
        <row r="910">
          <cell r="A910" t="str">
            <v>971F1300</v>
          </cell>
          <cell r="J910">
            <v>22154</v>
          </cell>
        </row>
        <row r="911">
          <cell r="A911" t="str">
            <v>971F1300</v>
          </cell>
          <cell r="J911">
            <v>69820.850000000006</v>
          </cell>
        </row>
        <row r="912">
          <cell r="A912" t="str">
            <v>971F1300</v>
          </cell>
          <cell r="J912">
            <v>-344.4</v>
          </cell>
        </row>
        <row r="913">
          <cell r="A913" t="str">
            <v>971F1300</v>
          </cell>
          <cell r="J913">
            <v>91781.2</v>
          </cell>
        </row>
        <row r="914">
          <cell r="A914" t="str">
            <v>971F1300</v>
          </cell>
          <cell r="J914">
            <v>-201.6</v>
          </cell>
        </row>
        <row r="915">
          <cell r="A915" t="str">
            <v>971F1300</v>
          </cell>
          <cell r="J915">
            <v>118363.4</v>
          </cell>
        </row>
        <row r="916">
          <cell r="A916" t="str">
            <v>971F1300</v>
          </cell>
          <cell r="J916">
            <v>-1551.75</v>
          </cell>
        </row>
        <row r="917">
          <cell r="A917" t="str">
            <v>971F1300</v>
          </cell>
          <cell r="J917">
            <v>0</v>
          </cell>
        </row>
        <row r="918">
          <cell r="A918" t="str">
            <v>971F1300</v>
          </cell>
          <cell r="J918">
            <v>135765.32999999999</v>
          </cell>
        </row>
        <row r="919">
          <cell r="A919" t="str">
            <v>971F1300</v>
          </cell>
          <cell r="J919">
            <v>165795.4</v>
          </cell>
        </row>
        <row r="920">
          <cell r="A920" t="str">
            <v>971F1300</v>
          </cell>
          <cell r="J920">
            <v>42700</v>
          </cell>
        </row>
        <row r="921">
          <cell r="A921" t="str">
            <v>971F1300</v>
          </cell>
          <cell r="J921">
            <v>0</v>
          </cell>
        </row>
        <row r="922">
          <cell r="A922" t="str">
            <v>971F1300</v>
          </cell>
          <cell r="J922">
            <v>32950.199999999997</v>
          </cell>
        </row>
        <row r="923">
          <cell r="A923" t="str">
            <v>971F1300</v>
          </cell>
          <cell r="J923">
            <v>51011.54</v>
          </cell>
        </row>
        <row r="924">
          <cell r="A924" t="str">
            <v>971F1300</v>
          </cell>
          <cell r="J924">
            <v>0</v>
          </cell>
        </row>
        <row r="925">
          <cell r="A925" t="str">
            <v>971F1300</v>
          </cell>
          <cell r="J925">
            <v>0</v>
          </cell>
        </row>
        <row r="926">
          <cell r="A926" t="str">
            <v>971F1300</v>
          </cell>
          <cell r="J926">
            <v>16150.4</v>
          </cell>
        </row>
        <row r="927">
          <cell r="A927" t="str">
            <v>971F1300</v>
          </cell>
          <cell r="J927">
            <v>98037.81</v>
          </cell>
        </row>
        <row r="928">
          <cell r="A928" t="str">
            <v>971F1300</v>
          </cell>
          <cell r="J928">
            <v>-1215.8499999999999</v>
          </cell>
        </row>
        <row r="929">
          <cell r="A929" t="str">
            <v>971F1300</v>
          </cell>
          <cell r="J929">
            <v>118626.65</v>
          </cell>
        </row>
        <row r="930">
          <cell r="A930" t="str">
            <v>971F1300</v>
          </cell>
          <cell r="J930">
            <v>292391.40000000002</v>
          </cell>
        </row>
        <row r="931">
          <cell r="A931" t="str">
            <v>971F1300</v>
          </cell>
          <cell r="J931">
            <v>0</v>
          </cell>
        </row>
        <row r="932">
          <cell r="A932" t="str">
            <v>971F1300</v>
          </cell>
          <cell r="J932">
            <v>75022.5</v>
          </cell>
        </row>
        <row r="933">
          <cell r="A933" t="str">
            <v>971F1300</v>
          </cell>
          <cell r="J933">
            <v>-1718.5</v>
          </cell>
        </row>
        <row r="934">
          <cell r="A934" t="str">
            <v>971F1300</v>
          </cell>
          <cell r="J934">
            <v>107464</v>
          </cell>
        </row>
        <row r="935">
          <cell r="A935" t="str">
            <v>971F1300</v>
          </cell>
          <cell r="J935">
            <v>-2352</v>
          </cell>
        </row>
        <row r="936">
          <cell r="A936" t="str">
            <v>971F1300</v>
          </cell>
          <cell r="J936">
            <v>84872.9</v>
          </cell>
        </row>
        <row r="937">
          <cell r="A937" t="str">
            <v>971F1300</v>
          </cell>
          <cell r="J937">
            <v>64641.4</v>
          </cell>
        </row>
        <row r="938">
          <cell r="A938" t="str">
            <v>971F1300</v>
          </cell>
          <cell r="J938">
            <v>-8242.85</v>
          </cell>
        </row>
        <row r="939">
          <cell r="A939" t="str">
            <v>971F1300</v>
          </cell>
          <cell r="J939">
            <v>90056</v>
          </cell>
        </row>
        <row r="940">
          <cell r="A940" t="str">
            <v>971F1300</v>
          </cell>
          <cell r="J940">
            <v>-13464</v>
          </cell>
        </row>
        <row r="941">
          <cell r="A941" t="str">
            <v>971F1300</v>
          </cell>
          <cell r="J941">
            <v>0</v>
          </cell>
        </row>
        <row r="942">
          <cell r="A942" t="str">
            <v>971F1300</v>
          </cell>
          <cell r="J942">
            <v>0</v>
          </cell>
        </row>
        <row r="943">
          <cell r="A943" t="str">
            <v>971F1300</v>
          </cell>
          <cell r="J943">
            <v>0</v>
          </cell>
        </row>
        <row r="944">
          <cell r="A944" t="str">
            <v>971F1300</v>
          </cell>
          <cell r="J944">
            <v>0</v>
          </cell>
        </row>
        <row r="945">
          <cell r="A945" t="str">
            <v>971F1300</v>
          </cell>
          <cell r="J945">
            <v>0</v>
          </cell>
        </row>
        <row r="946">
          <cell r="A946" t="str">
            <v>971F1310</v>
          </cell>
          <cell r="J946">
            <v>240754</v>
          </cell>
        </row>
        <row r="947">
          <cell r="A947" t="str">
            <v>971F1400</v>
          </cell>
          <cell r="J947">
            <v>0</v>
          </cell>
        </row>
        <row r="948">
          <cell r="A948" t="str">
            <v>971F1400</v>
          </cell>
          <cell r="J948">
            <v>0</v>
          </cell>
        </row>
        <row r="949">
          <cell r="A949" t="str">
            <v>971F1400</v>
          </cell>
          <cell r="J949">
            <v>330.8</v>
          </cell>
        </row>
        <row r="950">
          <cell r="A950" t="str">
            <v>971F1400</v>
          </cell>
          <cell r="J950">
            <v>0</v>
          </cell>
        </row>
        <row r="951">
          <cell r="A951" t="str">
            <v>971F1400</v>
          </cell>
          <cell r="J951">
            <v>0</v>
          </cell>
        </row>
        <row r="952">
          <cell r="A952" t="str">
            <v>971F1900</v>
          </cell>
          <cell r="J952">
            <v>0</v>
          </cell>
        </row>
        <row r="953">
          <cell r="A953" t="str">
            <v>971F1900</v>
          </cell>
          <cell r="J953">
            <v>73241.13</v>
          </cell>
        </row>
        <row r="954">
          <cell r="A954" t="str">
            <v>971F1900</v>
          </cell>
          <cell r="J954">
            <v>8489.1200000000008</v>
          </cell>
        </row>
        <row r="955">
          <cell r="A955" t="str">
            <v>971F1900</v>
          </cell>
          <cell r="J955">
            <v>178011.76</v>
          </cell>
        </row>
        <row r="956">
          <cell r="A956" t="str">
            <v>971F1900</v>
          </cell>
          <cell r="J956">
            <v>22334.240000000002</v>
          </cell>
        </row>
        <row r="957">
          <cell r="A957" t="str">
            <v>971F1900</v>
          </cell>
          <cell r="J957">
            <v>88470.02</v>
          </cell>
        </row>
        <row r="958">
          <cell r="A958" t="str">
            <v>971F1900</v>
          </cell>
          <cell r="J958">
            <v>15494.94</v>
          </cell>
        </row>
        <row r="959">
          <cell r="A959" t="str">
            <v>971F1900</v>
          </cell>
          <cell r="J959">
            <v>126066.09</v>
          </cell>
        </row>
        <row r="960">
          <cell r="A960" t="str">
            <v>971F1900</v>
          </cell>
          <cell r="J960">
            <v>87438.1</v>
          </cell>
        </row>
        <row r="961">
          <cell r="A961" t="str">
            <v>971F1900</v>
          </cell>
          <cell r="J961">
            <v>96895.2</v>
          </cell>
        </row>
        <row r="962">
          <cell r="A962" t="str">
            <v>971F1900</v>
          </cell>
          <cell r="J962">
            <v>101702.92</v>
          </cell>
        </row>
        <row r="963">
          <cell r="A963" t="str">
            <v>971F1900</v>
          </cell>
          <cell r="J963">
            <v>131119.95000000001</v>
          </cell>
        </row>
        <row r="964">
          <cell r="A964" t="str">
            <v>971F1900</v>
          </cell>
          <cell r="J964">
            <v>34083.68</v>
          </cell>
        </row>
        <row r="965">
          <cell r="A965" t="str">
            <v>971F1900</v>
          </cell>
          <cell r="J965">
            <v>29052.639999999999</v>
          </cell>
        </row>
        <row r="966">
          <cell r="A966" t="str">
            <v>971F1900</v>
          </cell>
          <cell r="J966">
            <v>111515.17</v>
          </cell>
        </row>
        <row r="967">
          <cell r="A967" t="str">
            <v>971F1900</v>
          </cell>
          <cell r="J967">
            <v>25432.43</v>
          </cell>
        </row>
        <row r="968">
          <cell r="A968" t="str">
            <v>971P3000</v>
          </cell>
          <cell r="J968">
            <v>0</v>
          </cell>
        </row>
        <row r="969">
          <cell r="A969" t="str">
            <v>971P3000</v>
          </cell>
          <cell r="J969">
            <v>0</v>
          </cell>
        </row>
        <row r="970">
          <cell r="A970" t="str">
            <v>971P3000</v>
          </cell>
          <cell r="J970">
            <v>0</v>
          </cell>
        </row>
        <row r="971">
          <cell r="A971" t="str">
            <v>971P3000</v>
          </cell>
          <cell r="J971">
            <v>0</v>
          </cell>
        </row>
        <row r="972">
          <cell r="A972" t="str">
            <v>971P3000</v>
          </cell>
          <cell r="J972">
            <v>11886</v>
          </cell>
        </row>
        <row r="973">
          <cell r="A973" t="str">
            <v>971P3000</v>
          </cell>
          <cell r="J973">
            <v>231</v>
          </cell>
        </row>
        <row r="974">
          <cell r="A974" t="str">
            <v>971P3000</v>
          </cell>
          <cell r="J974">
            <v>13500</v>
          </cell>
        </row>
        <row r="975">
          <cell r="A975" t="str">
            <v>971P3000</v>
          </cell>
          <cell r="J975">
            <v>457433</v>
          </cell>
        </row>
        <row r="976">
          <cell r="A976" t="str">
            <v>971P3000</v>
          </cell>
          <cell r="J976">
            <v>49285.67</v>
          </cell>
        </row>
        <row r="977">
          <cell r="A977" t="str">
            <v>971P3000</v>
          </cell>
          <cell r="J977">
            <v>11433.16</v>
          </cell>
        </row>
        <row r="978">
          <cell r="A978" t="str">
            <v>971S4100</v>
          </cell>
          <cell r="J978">
            <v>200000</v>
          </cell>
        </row>
        <row r="979">
          <cell r="A979" t="str">
            <v>971S4100</v>
          </cell>
          <cell r="J979">
            <v>130000</v>
          </cell>
        </row>
        <row r="980">
          <cell r="A980" t="str">
            <v>971S4120</v>
          </cell>
          <cell r="J980">
            <v>24660</v>
          </cell>
        </row>
        <row r="981">
          <cell r="A981" t="str">
            <v>971S4410</v>
          </cell>
          <cell r="J981">
            <v>1402.44</v>
          </cell>
        </row>
        <row r="982">
          <cell r="A982" t="str">
            <v>971S4420</v>
          </cell>
          <cell r="J982">
            <v>253.56</v>
          </cell>
        </row>
        <row r="983">
          <cell r="A983" t="str">
            <v>971S4420</v>
          </cell>
          <cell r="J983">
            <v>110.4</v>
          </cell>
        </row>
        <row r="984">
          <cell r="A984" t="str">
            <v>971S4430</v>
          </cell>
          <cell r="J984">
            <v>22.04</v>
          </cell>
        </row>
        <row r="985">
          <cell r="A985" t="str">
            <v>971S4430</v>
          </cell>
          <cell r="J985">
            <v>43.2</v>
          </cell>
        </row>
        <row r="986">
          <cell r="A986" t="str">
            <v>971S4800</v>
          </cell>
          <cell r="J986">
            <v>0</v>
          </cell>
        </row>
        <row r="987">
          <cell r="A987" t="str">
            <v>971S4800</v>
          </cell>
          <cell r="J987">
            <v>0</v>
          </cell>
        </row>
        <row r="988">
          <cell r="A988" t="str">
            <v>971S4800</v>
          </cell>
          <cell r="J988">
            <v>8873.9599999999991</v>
          </cell>
        </row>
        <row r="989">
          <cell r="A989" t="str">
            <v>972</v>
          </cell>
          <cell r="J989">
            <v>180</v>
          </cell>
        </row>
        <row r="990">
          <cell r="A990" t="str">
            <v>972</v>
          </cell>
          <cell r="J990">
            <v>30</v>
          </cell>
        </row>
        <row r="991">
          <cell r="A991" t="str">
            <v>972ASH</v>
          </cell>
          <cell r="J991">
            <v>16474.8</v>
          </cell>
        </row>
        <row r="992">
          <cell r="A992" t="str">
            <v>972ASH</v>
          </cell>
          <cell r="J992">
            <v>0</v>
          </cell>
        </row>
        <row r="993">
          <cell r="A993" t="str">
            <v>972ASH</v>
          </cell>
          <cell r="J993">
            <v>0</v>
          </cell>
        </row>
        <row r="994">
          <cell r="A994" t="str">
            <v>972FC</v>
          </cell>
          <cell r="J994">
            <v>0</v>
          </cell>
        </row>
        <row r="995">
          <cell r="A995" t="str">
            <v>972FC</v>
          </cell>
          <cell r="J995">
            <v>6580</v>
          </cell>
        </row>
        <row r="996">
          <cell r="A996" t="str">
            <v>972FC</v>
          </cell>
          <cell r="J996">
            <v>0</v>
          </cell>
        </row>
        <row r="997">
          <cell r="A997" t="str">
            <v>972FC</v>
          </cell>
          <cell r="J997">
            <v>0</v>
          </cell>
        </row>
        <row r="998">
          <cell r="A998" t="str">
            <v>972FGENE</v>
          </cell>
          <cell r="J998">
            <v>0</v>
          </cell>
        </row>
        <row r="999">
          <cell r="A999" t="str">
            <v>972FGENE</v>
          </cell>
          <cell r="J999">
            <v>0</v>
          </cell>
        </row>
        <row r="1000">
          <cell r="A1000" t="str">
            <v>972FGENE</v>
          </cell>
          <cell r="J1000">
            <v>5000</v>
          </cell>
        </row>
        <row r="1001">
          <cell r="A1001" t="str">
            <v>972FGENE</v>
          </cell>
          <cell r="J1001">
            <v>5000</v>
          </cell>
        </row>
        <row r="1002">
          <cell r="A1002" t="str">
            <v>972FGENE</v>
          </cell>
          <cell r="J1002">
            <v>7366.67</v>
          </cell>
        </row>
        <row r="1003">
          <cell r="A1003" t="str">
            <v>972FGENE</v>
          </cell>
          <cell r="J1003">
            <v>-1195.29</v>
          </cell>
        </row>
        <row r="1004">
          <cell r="A1004" t="str">
            <v>972FORM</v>
          </cell>
          <cell r="J1004">
            <v>2209.14</v>
          </cell>
        </row>
        <row r="1005">
          <cell r="A1005" t="str">
            <v>972FORM</v>
          </cell>
          <cell r="J1005">
            <v>71908.72</v>
          </cell>
        </row>
        <row r="1006">
          <cell r="A1006" t="str">
            <v>972FORM</v>
          </cell>
          <cell r="J1006">
            <v>66242</v>
          </cell>
        </row>
        <row r="1007">
          <cell r="A1007" t="str">
            <v>972FORM</v>
          </cell>
          <cell r="J1007">
            <v>431.85</v>
          </cell>
        </row>
        <row r="1008">
          <cell r="A1008" t="str">
            <v>972FORM</v>
          </cell>
          <cell r="J1008">
            <v>191900</v>
          </cell>
        </row>
        <row r="1009">
          <cell r="A1009" t="str">
            <v>972FORM</v>
          </cell>
          <cell r="J1009">
            <v>0</v>
          </cell>
        </row>
        <row r="1010">
          <cell r="A1010" t="str">
            <v>972FORM</v>
          </cell>
          <cell r="J1010">
            <v>164237.98000000001</v>
          </cell>
        </row>
        <row r="1011">
          <cell r="A1011" t="str">
            <v>972FORM</v>
          </cell>
          <cell r="J1011">
            <v>411.6</v>
          </cell>
        </row>
        <row r="1012">
          <cell r="A1012" t="str">
            <v>972FORM</v>
          </cell>
          <cell r="J1012">
            <v>333824</v>
          </cell>
        </row>
        <row r="1013">
          <cell r="A1013" t="str">
            <v>972NUM</v>
          </cell>
          <cell r="J1013">
            <v>1535</v>
          </cell>
        </row>
        <row r="1014">
          <cell r="A1014" t="str">
            <v>972NUM</v>
          </cell>
          <cell r="J1014">
            <v>987.84</v>
          </cell>
        </row>
        <row r="1015">
          <cell r="A1015" t="str">
            <v>972RI</v>
          </cell>
          <cell r="J1015">
            <v>0</v>
          </cell>
        </row>
        <row r="1016">
          <cell r="A1016" t="str">
            <v>972RI</v>
          </cell>
          <cell r="J1016">
            <v>49395.5</v>
          </cell>
        </row>
        <row r="1017">
          <cell r="A1017" t="str">
            <v>972RI</v>
          </cell>
          <cell r="J1017">
            <v>2300</v>
          </cell>
        </row>
        <row r="1018">
          <cell r="A1018" t="str">
            <v>972VIAB</v>
          </cell>
          <cell r="J1018">
            <v>0</v>
          </cell>
        </row>
        <row r="1019">
          <cell r="A1019" t="str">
            <v>972VIAB</v>
          </cell>
          <cell r="J1019">
            <v>31000</v>
          </cell>
        </row>
        <row r="1020">
          <cell r="A1020" t="str">
            <v>972VIAB</v>
          </cell>
          <cell r="J1020">
            <v>0</v>
          </cell>
        </row>
        <row r="1021">
          <cell r="A1021" t="str">
            <v>972VIAB</v>
          </cell>
          <cell r="J1021">
            <v>1728</v>
          </cell>
        </row>
        <row r="1022">
          <cell r="A1022" t="str">
            <v>972VIAB</v>
          </cell>
          <cell r="J1022">
            <v>-923</v>
          </cell>
        </row>
        <row r="1023">
          <cell r="A1023" t="str">
            <v>972VIAB</v>
          </cell>
          <cell r="J1023">
            <v>3360</v>
          </cell>
        </row>
        <row r="1024">
          <cell r="A1024" t="str">
            <v>972VIAB</v>
          </cell>
          <cell r="J1024">
            <v>4792.1499999999996</v>
          </cell>
        </row>
        <row r="1025">
          <cell r="A1025" t="str">
            <v>972VIAB</v>
          </cell>
          <cell r="J1025">
            <v>0</v>
          </cell>
        </row>
        <row r="1026">
          <cell r="A1026" t="str">
            <v>972VIAB</v>
          </cell>
          <cell r="J1026">
            <v>4074.44</v>
          </cell>
        </row>
        <row r="1027">
          <cell r="A1027" t="str">
            <v>972VIAB</v>
          </cell>
          <cell r="J1027">
            <v>1718.7</v>
          </cell>
        </row>
        <row r="1028">
          <cell r="A1028" t="str">
            <v>9900201</v>
          </cell>
          <cell r="J1028">
            <v>26878.09</v>
          </cell>
        </row>
        <row r="1029">
          <cell r="A1029" t="str">
            <v>9900201</v>
          </cell>
          <cell r="J1029">
            <v>0</v>
          </cell>
        </row>
        <row r="1030">
          <cell r="A1030" t="str">
            <v>9900201</v>
          </cell>
          <cell r="J1030">
            <v>0</v>
          </cell>
        </row>
        <row r="1031">
          <cell r="A1031" t="str">
            <v>9900201</v>
          </cell>
          <cell r="J1031">
            <v>36205.93</v>
          </cell>
        </row>
        <row r="1032">
          <cell r="A1032" t="str">
            <v>9900201</v>
          </cell>
          <cell r="J1032">
            <v>0</v>
          </cell>
        </row>
        <row r="1033">
          <cell r="A1033" t="str">
            <v>9900201</v>
          </cell>
          <cell r="J1033">
            <v>43809.27</v>
          </cell>
        </row>
        <row r="1034">
          <cell r="A1034" t="str">
            <v>9900201</v>
          </cell>
          <cell r="J1034">
            <v>0</v>
          </cell>
        </row>
        <row r="1035">
          <cell r="A1035" t="str">
            <v>9900201</v>
          </cell>
          <cell r="J1035">
            <v>0</v>
          </cell>
        </row>
        <row r="1036">
          <cell r="A1036" t="str">
            <v>9900201</v>
          </cell>
          <cell r="J1036">
            <v>950</v>
          </cell>
        </row>
        <row r="1037">
          <cell r="A1037" t="str">
            <v>9900201</v>
          </cell>
          <cell r="J1037">
            <v>5200</v>
          </cell>
        </row>
        <row r="1038">
          <cell r="A1038" t="str">
            <v>9900201</v>
          </cell>
          <cell r="J1038">
            <v>600</v>
          </cell>
        </row>
        <row r="1039">
          <cell r="A1039" t="str">
            <v>9900201</v>
          </cell>
          <cell r="J1039">
            <v>14323</v>
          </cell>
        </row>
        <row r="1040">
          <cell r="A1040" t="str">
            <v>9900201</v>
          </cell>
          <cell r="J1040">
            <v>935</v>
          </cell>
        </row>
        <row r="1041">
          <cell r="A1041" t="str">
            <v>9900202</v>
          </cell>
          <cell r="J1041">
            <v>0</v>
          </cell>
        </row>
        <row r="1042">
          <cell r="A1042" t="str">
            <v>9900202</v>
          </cell>
          <cell r="J1042">
            <v>0</v>
          </cell>
        </row>
        <row r="1043">
          <cell r="A1043" t="str">
            <v>9900202</v>
          </cell>
          <cell r="J1043">
            <v>10294.040000000001</v>
          </cell>
        </row>
        <row r="1044">
          <cell r="A1044" t="str">
            <v>9900206</v>
          </cell>
          <cell r="J1044">
            <v>0</v>
          </cell>
        </row>
        <row r="1045">
          <cell r="A1045" t="str">
            <v>9900206</v>
          </cell>
          <cell r="J1045">
            <v>6200</v>
          </cell>
        </row>
        <row r="1046">
          <cell r="A1046" t="str">
            <v>9900206</v>
          </cell>
          <cell r="J1046">
            <v>-1288.05</v>
          </cell>
        </row>
        <row r="1047">
          <cell r="A1047" t="str">
            <v>9900206</v>
          </cell>
          <cell r="J1047">
            <v>0</v>
          </cell>
        </row>
        <row r="1048">
          <cell r="A1048" t="str">
            <v>9900211</v>
          </cell>
          <cell r="J1048">
            <v>75</v>
          </cell>
        </row>
        <row r="1049">
          <cell r="A1049" t="str">
            <v>9900211</v>
          </cell>
          <cell r="J1049">
            <v>411623</v>
          </cell>
        </row>
        <row r="1050">
          <cell r="A1050" t="str">
            <v>9900211</v>
          </cell>
          <cell r="J1050">
            <v>8709</v>
          </cell>
        </row>
        <row r="1051">
          <cell r="A1051" t="str">
            <v>9900211</v>
          </cell>
          <cell r="J1051">
            <v>-16</v>
          </cell>
        </row>
        <row r="1052">
          <cell r="A1052" t="str">
            <v>9900221</v>
          </cell>
          <cell r="J1052">
            <v>0</v>
          </cell>
        </row>
        <row r="1053">
          <cell r="A1053" t="str">
            <v>9900221</v>
          </cell>
          <cell r="J1053">
            <v>11573.25</v>
          </cell>
        </row>
        <row r="1054">
          <cell r="A1054" t="str">
            <v>9900221</v>
          </cell>
          <cell r="J1054">
            <v>14745</v>
          </cell>
        </row>
        <row r="1055">
          <cell r="A1055" t="str">
            <v>9900226</v>
          </cell>
          <cell r="J1055">
            <v>0</v>
          </cell>
        </row>
        <row r="1056">
          <cell r="A1056" t="str">
            <v>9900226</v>
          </cell>
          <cell r="J1056">
            <v>0</v>
          </cell>
        </row>
        <row r="1057">
          <cell r="A1057" t="str">
            <v>9900226</v>
          </cell>
          <cell r="J1057">
            <v>0</v>
          </cell>
        </row>
        <row r="1058">
          <cell r="A1058" t="str">
            <v>9900226</v>
          </cell>
          <cell r="J1058">
            <v>0</v>
          </cell>
        </row>
        <row r="1059">
          <cell r="A1059" t="str">
            <v>9900226</v>
          </cell>
          <cell r="J1059">
            <v>0</v>
          </cell>
        </row>
        <row r="1060">
          <cell r="A1060" t="str">
            <v>9900226</v>
          </cell>
          <cell r="J1060">
            <v>0</v>
          </cell>
        </row>
        <row r="1061">
          <cell r="A1061" t="str">
            <v>9900226</v>
          </cell>
          <cell r="J1061">
            <v>0</v>
          </cell>
        </row>
        <row r="1062">
          <cell r="A1062" t="str">
            <v>9900226</v>
          </cell>
          <cell r="J1062">
            <v>0</v>
          </cell>
        </row>
        <row r="1063">
          <cell r="A1063" t="str">
            <v>9900226</v>
          </cell>
          <cell r="J1063">
            <v>50000</v>
          </cell>
        </row>
        <row r="1064">
          <cell r="A1064" t="str">
            <v>9900226</v>
          </cell>
          <cell r="J1064">
            <v>130000</v>
          </cell>
        </row>
        <row r="1065">
          <cell r="A1065" t="str">
            <v>9900226</v>
          </cell>
          <cell r="J1065">
            <v>6390</v>
          </cell>
        </row>
        <row r="1066">
          <cell r="A1066" t="str">
            <v>9900226</v>
          </cell>
          <cell r="J1066">
            <v>0</v>
          </cell>
        </row>
        <row r="1067">
          <cell r="A1067" t="str">
            <v>9900226</v>
          </cell>
          <cell r="J1067">
            <v>1200</v>
          </cell>
        </row>
        <row r="1068">
          <cell r="A1068" t="str">
            <v>9900226</v>
          </cell>
          <cell r="J1068">
            <v>7000</v>
          </cell>
        </row>
        <row r="1069">
          <cell r="A1069" t="str">
            <v>9900226</v>
          </cell>
          <cell r="J1069">
            <v>5000</v>
          </cell>
        </row>
        <row r="1070">
          <cell r="A1070" t="str">
            <v>9900226</v>
          </cell>
          <cell r="J1070">
            <v>0</v>
          </cell>
        </row>
        <row r="1071">
          <cell r="A1071" t="str">
            <v>9900226</v>
          </cell>
          <cell r="J1071">
            <v>27.91</v>
          </cell>
        </row>
        <row r="1072">
          <cell r="A1072" t="str">
            <v>9900226</v>
          </cell>
          <cell r="J1072">
            <v>0</v>
          </cell>
        </row>
        <row r="1073">
          <cell r="A1073" t="str">
            <v>9900230</v>
          </cell>
          <cell r="J1073">
            <v>736.38</v>
          </cell>
        </row>
        <row r="1074">
          <cell r="A1074" t="str">
            <v>9900230</v>
          </cell>
          <cell r="J1074">
            <v>1577.21</v>
          </cell>
        </row>
        <row r="1075">
          <cell r="A1075" t="str">
            <v>9900230</v>
          </cell>
          <cell r="J1075">
            <v>1317.12</v>
          </cell>
        </row>
        <row r="1076">
          <cell r="A1076" t="str">
            <v>9900230</v>
          </cell>
          <cell r="J1076">
            <v>326.88</v>
          </cell>
        </row>
        <row r="1077">
          <cell r="A1077" t="str">
            <v>9900230</v>
          </cell>
          <cell r="J1077">
            <v>14366.87</v>
          </cell>
        </row>
        <row r="1078">
          <cell r="A1078" t="str">
            <v>9900230</v>
          </cell>
          <cell r="J1078">
            <v>34351.31</v>
          </cell>
        </row>
        <row r="1079">
          <cell r="A1079" t="str">
            <v>9900230</v>
          </cell>
          <cell r="J1079">
            <v>4603.07</v>
          </cell>
        </row>
        <row r="1080">
          <cell r="A1080" t="str">
            <v>9900230</v>
          </cell>
          <cell r="J1080">
            <v>39884.660000000003</v>
          </cell>
        </row>
        <row r="1081">
          <cell r="A1081" t="str">
            <v>9900230</v>
          </cell>
          <cell r="J1081">
            <v>4977.78</v>
          </cell>
        </row>
        <row r="1082">
          <cell r="A1082" t="str">
            <v>9900230</v>
          </cell>
          <cell r="J1082">
            <v>11045.7</v>
          </cell>
        </row>
        <row r="1083">
          <cell r="A1083" t="str">
            <v>9900230</v>
          </cell>
          <cell r="J1083">
            <v>11239.73</v>
          </cell>
        </row>
        <row r="1084">
          <cell r="A1084" t="str">
            <v>9900230</v>
          </cell>
          <cell r="J1084">
            <v>4565.45</v>
          </cell>
        </row>
        <row r="1085">
          <cell r="A1085" t="str">
            <v>9900230</v>
          </cell>
          <cell r="J1085">
            <v>0</v>
          </cell>
        </row>
        <row r="1086">
          <cell r="A1086" t="str">
            <v>9900230</v>
          </cell>
          <cell r="J1086">
            <v>82656</v>
          </cell>
        </row>
        <row r="1087">
          <cell r="A1087" t="str">
            <v>9900230</v>
          </cell>
          <cell r="J1087">
            <v>0</v>
          </cell>
        </row>
        <row r="1088">
          <cell r="A1088" t="str">
            <v>9900230</v>
          </cell>
          <cell r="J1088">
            <v>738.72</v>
          </cell>
        </row>
        <row r="1089">
          <cell r="A1089" t="str">
            <v>9900255</v>
          </cell>
          <cell r="J1089">
            <v>23750</v>
          </cell>
        </row>
        <row r="1090">
          <cell r="A1090" t="str">
            <v>9900255</v>
          </cell>
          <cell r="J1090">
            <v>0</v>
          </cell>
        </row>
        <row r="1091">
          <cell r="A1091" t="str">
            <v>9900255</v>
          </cell>
          <cell r="J1091">
            <v>175475.7</v>
          </cell>
        </row>
        <row r="1092">
          <cell r="A1092" t="str">
            <v>9900255</v>
          </cell>
          <cell r="J1092">
            <v>2320.5</v>
          </cell>
        </row>
        <row r="1093">
          <cell r="A1093" t="str">
            <v>9900255</v>
          </cell>
          <cell r="J1093">
            <v>0</v>
          </cell>
        </row>
        <row r="1094">
          <cell r="A1094" t="str">
            <v>9900255</v>
          </cell>
          <cell r="J1094">
            <v>0</v>
          </cell>
        </row>
        <row r="1095">
          <cell r="A1095" t="str">
            <v>9900255</v>
          </cell>
          <cell r="J1095">
            <v>31239.8</v>
          </cell>
        </row>
        <row r="1096">
          <cell r="A1096" t="str">
            <v>9900255</v>
          </cell>
          <cell r="J1096">
            <v>18424</v>
          </cell>
        </row>
        <row r="1097">
          <cell r="A1097" t="str">
            <v>9900300</v>
          </cell>
          <cell r="J1097">
            <v>0</v>
          </cell>
        </row>
        <row r="1098">
          <cell r="A1098" t="str">
            <v>9900300</v>
          </cell>
          <cell r="J1098">
            <v>2500</v>
          </cell>
        </row>
        <row r="1099">
          <cell r="A1099" t="str">
            <v>9900405</v>
          </cell>
          <cell r="J1099">
            <v>13280</v>
          </cell>
        </row>
        <row r="1100">
          <cell r="A1100" t="str">
            <v>9900405</v>
          </cell>
          <cell r="J1100">
            <v>63120</v>
          </cell>
        </row>
        <row r="1101">
          <cell r="A1101" t="str">
            <v>9900405</v>
          </cell>
          <cell r="J1101">
            <v>2720</v>
          </cell>
        </row>
        <row r="1102">
          <cell r="A1102" t="str">
            <v>9900405</v>
          </cell>
          <cell r="J1102">
            <v>1500</v>
          </cell>
        </row>
        <row r="1103">
          <cell r="A1103" t="str">
            <v>9900405</v>
          </cell>
          <cell r="J1103">
            <v>1400</v>
          </cell>
        </row>
        <row r="1104">
          <cell r="A1104" t="str">
            <v>9900405</v>
          </cell>
          <cell r="J1104">
            <v>0</v>
          </cell>
        </row>
        <row r="1105">
          <cell r="A1105" t="str">
            <v>9900405</v>
          </cell>
          <cell r="J1105">
            <v>0</v>
          </cell>
        </row>
        <row r="1106">
          <cell r="A1106" t="str">
            <v>9900500</v>
          </cell>
          <cell r="J1106">
            <v>192.62</v>
          </cell>
        </row>
        <row r="1107">
          <cell r="A1107" t="str">
            <v>9900500</v>
          </cell>
          <cell r="J1107">
            <v>4000</v>
          </cell>
        </row>
        <row r="1108">
          <cell r="A1108" t="str">
            <v>9900500</v>
          </cell>
          <cell r="J1108">
            <v>4000</v>
          </cell>
        </row>
        <row r="1109">
          <cell r="A1109" t="str">
            <v>9900500</v>
          </cell>
          <cell r="J1109">
            <v>0</v>
          </cell>
        </row>
        <row r="1110">
          <cell r="A1110" t="str">
            <v>9900600</v>
          </cell>
          <cell r="J1110">
            <v>0</v>
          </cell>
        </row>
        <row r="1111">
          <cell r="A1111" t="str">
            <v>9900600</v>
          </cell>
          <cell r="J1111">
            <v>0</v>
          </cell>
        </row>
        <row r="1112">
          <cell r="A1112" t="str">
            <v>9900600</v>
          </cell>
          <cell r="J1112">
            <v>0</v>
          </cell>
        </row>
        <row r="1113">
          <cell r="A1113" t="str">
            <v>9900600</v>
          </cell>
          <cell r="J1113">
            <v>0</v>
          </cell>
        </row>
        <row r="1114">
          <cell r="A1114" t="str">
            <v>9900600</v>
          </cell>
          <cell r="J1114">
            <v>0</v>
          </cell>
        </row>
        <row r="1115">
          <cell r="A1115" t="str">
            <v>9900600</v>
          </cell>
          <cell r="J1115">
            <v>0</v>
          </cell>
        </row>
        <row r="1116">
          <cell r="A1116" t="str">
            <v>9900600</v>
          </cell>
          <cell r="J1116">
            <v>0</v>
          </cell>
        </row>
        <row r="1117">
          <cell r="A1117" t="str">
            <v>9900600</v>
          </cell>
          <cell r="J1117">
            <v>2610</v>
          </cell>
        </row>
        <row r="1118">
          <cell r="A1118" t="str">
            <v>9900600</v>
          </cell>
          <cell r="J1118">
            <v>15000</v>
          </cell>
        </row>
        <row r="1119">
          <cell r="A1119" t="str">
            <v>9900600</v>
          </cell>
          <cell r="J1119">
            <v>52500</v>
          </cell>
        </row>
        <row r="1120">
          <cell r="A1120" t="str">
            <v>9900600</v>
          </cell>
          <cell r="J1120">
            <v>906.67</v>
          </cell>
        </row>
        <row r="1121">
          <cell r="A1121" t="str">
            <v>9900600</v>
          </cell>
          <cell r="J1121">
            <v>501.43</v>
          </cell>
        </row>
        <row r="1122">
          <cell r="A1122" t="str">
            <v>99008010</v>
          </cell>
          <cell r="J1122">
            <v>273878366</v>
          </cell>
        </row>
        <row r="1123">
          <cell r="A1123" t="str">
            <v>99008010</v>
          </cell>
          <cell r="J1123">
            <v>27273</v>
          </cell>
        </row>
        <row r="1124">
          <cell r="A1124" t="str">
            <v>99008010</v>
          </cell>
          <cell r="J1124">
            <v>0</v>
          </cell>
        </row>
        <row r="1125">
          <cell r="A1125" t="str">
            <v>99008010</v>
          </cell>
          <cell r="J1125">
            <v>0</v>
          </cell>
        </row>
        <row r="1126">
          <cell r="A1126" t="str">
            <v>99008010</v>
          </cell>
          <cell r="J1126">
            <v>264676.65999999997</v>
          </cell>
        </row>
        <row r="1127">
          <cell r="A1127" t="str">
            <v>99008010</v>
          </cell>
          <cell r="J1127">
            <v>-299.06</v>
          </cell>
        </row>
        <row r="1128">
          <cell r="A1128" t="str">
            <v>99008010</v>
          </cell>
          <cell r="J1128">
            <v>-174.35</v>
          </cell>
        </row>
        <row r="1129">
          <cell r="A1129" t="str">
            <v>99008010</v>
          </cell>
          <cell r="J1129">
            <v>340349.36</v>
          </cell>
        </row>
        <row r="1130">
          <cell r="A1130" t="str">
            <v>99008011</v>
          </cell>
          <cell r="J1130">
            <v>0</v>
          </cell>
        </row>
        <row r="1131">
          <cell r="A1131" t="str">
            <v>99008011</v>
          </cell>
          <cell r="J1131">
            <v>4500</v>
          </cell>
        </row>
        <row r="1132">
          <cell r="A1132" t="str">
            <v>99008011</v>
          </cell>
          <cell r="J1132">
            <v>0</v>
          </cell>
        </row>
        <row r="1133">
          <cell r="A1133" t="str">
            <v>99008011</v>
          </cell>
          <cell r="J1133">
            <v>0</v>
          </cell>
        </row>
        <row r="1134">
          <cell r="A1134" t="str">
            <v>99008011</v>
          </cell>
          <cell r="J1134">
            <v>390.51</v>
          </cell>
        </row>
        <row r="1135">
          <cell r="A1135" t="str">
            <v>99008011</v>
          </cell>
          <cell r="J1135">
            <v>0</v>
          </cell>
        </row>
        <row r="1136">
          <cell r="A1136" t="str">
            <v>99008011</v>
          </cell>
          <cell r="J1136">
            <v>20700</v>
          </cell>
        </row>
        <row r="1137">
          <cell r="A1137" t="str">
            <v>99008011</v>
          </cell>
          <cell r="J1137">
            <v>11400</v>
          </cell>
        </row>
        <row r="1138">
          <cell r="A1138" t="str">
            <v>99008011</v>
          </cell>
          <cell r="J1138">
            <v>0</v>
          </cell>
        </row>
        <row r="1139">
          <cell r="A1139" t="str">
            <v>99008011</v>
          </cell>
          <cell r="J1139">
            <v>11154.06</v>
          </cell>
        </row>
        <row r="1140">
          <cell r="A1140" t="str">
            <v>99008011</v>
          </cell>
          <cell r="J1140">
            <v>-30.95</v>
          </cell>
        </row>
        <row r="1141">
          <cell r="A1141" t="str">
            <v>99008011</v>
          </cell>
          <cell r="J1141">
            <v>-2133.71</v>
          </cell>
        </row>
        <row r="1142">
          <cell r="A1142" t="str">
            <v>99008013</v>
          </cell>
          <cell r="J1142">
            <v>3637.49</v>
          </cell>
        </row>
        <row r="1143">
          <cell r="A1143" t="str">
            <v>99008016</v>
          </cell>
          <cell r="J1143">
            <v>0</v>
          </cell>
        </row>
        <row r="1144">
          <cell r="A1144" t="str">
            <v>99008016</v>
          </cell>
          <cell r="J1144">
            <v>93100.97</v>
          </cell>
        </row>
        <row r="1145">
          <cell r="A1145" t="str">
            <v>99008016</v>
          </cell>
          <cell r="J1145">
            <v>1084.6099999999999</v>
          </cell>
        </row>
        <row r="1146">
          <cell r="A1146" t="str">
            <v>99008018</v>
          </cell>
          <cell r="J1146">
            <v>0</v>
          </cell>
        </row>
        <row r="1147">
          <cell r="A1147" t="str">
            <v>99008018</v>
          </cell>
          <cell r="J1147">
            <v>11325.42</v>
          </cell>
        </row>
        <row r="1148">
          <cell r="A1148" t="str">
            <v>99008018</v>
          </cell>
          <cell r="J1148">
            <v>50309.38</v>
          </cell>
        </row>
        <row r="1149">
          <cell r="A1149" t="str">
            <v>9900802</v>
          </cell>
          <cell r="J1149">
            <v>145777</v>
          </cell>
        </row>
        <row r="1150">
          <cell r="A1150" t="str">
            <v>9900803</v>
          </cell>
          <cell r="J1150">
            <v>0</v>
          </cell>
        </row>
        <row r="1151">
          <cell r="A1151" t="str">
            <v>9900803</v>
          </cell>
          <cell r="J1151">
            <v>26978</v>
          </cell>
        </row>
        <row r="1152">
          <cell r="A1152" t="str">
            <v>9900807</v>
          </cell>
          <cell r="J1152">
            <v>769.12</v>
          </cell>
        </row>
        <row r="1153">
          <cell r="A1153" t="str">
            <v>99008121</v>
          </cell>
          <cell r="J1153">
            <v>-1357.08</v>
          </cell>
        </row>
        <row r="1154">
          <cell r="A1154" t="str">
            <v>99008121</v>
          </cell>
          <cell r="J1154">
            <v>0</v>
          </cell>
        </row>
        <row r="1155">
          <cell r="A1155" t="str">
            <v>99008121</v>
          </cell>
          <cell r="J1155">
            <v>0</v>
          </cell>
        </row>
        <row r="1156">
          <cell r="A1156" t="str">
            <v>99008121</v>
          </cell>
          <cell r="J1156">
            <v>0</v>
          </cell>
        </row>
        <row r="1157">
          <cell r="A1157" t="str">
            <v>99008121</v>
          </cell>
          <cell r="J1157">
            <v>0</v>
          </cell>
        </row>
        <row r="1158">
          <cell r="A1158" t="str">
            <v>99008121</v>
          </cell>
          <cell r="J1158">
            <v>0</v>
          </cell>
        </row>
        <row r="1159">
          <cell r="A1159" t="str">
            <v>99008121</v>
          </cell>
          <cell r="J1159">
            <v>0</v>
          </cell>
        </row>
        <row r="1160">
          <cell r="A1160" t="str">
            <v>99008121</v>
          </cell>
          <cell r="J1160">
            <v>0</v>
          </cell>
        </row>
        <row r="1161">
          <cell r="A1161" t="str">
            <v>99008121</v>
          </cell>
          <cell r="J1161">
            <v>0</v>
          </cell>
        </row>
        <row r="1162">
          <cell r="A1162" t="str">
            <v>99008121</v>
          </cell>
          <cell r="J1162">
            <v>156.15</v>
          </cell>
        </row>
        <row r="1163">
          <cell r="A1163" t="str">
            <v>99008121</v>
          </cell>
          <cell r="J1163">
            <v>0</v>
          </cell>
        </row>
        <row r="1164">
          <cell r="A1164" t="str">
            <v>99008121</v>
          </cell>
          <cell r="J1164">
            <v>0</v>
          </cell>
        </row>
        <row r="1165">
          <cell r="A1165" t="str">
            <v>99008121</v>
          </cell>
          <cell r="J1165">
            <v>0</v>
          </cell>
        </row>
        <row r="1166">
          <cell r="A1166" t="str">
            <v>99008121</v>
          </cell>
          <cell r="J1166">
            <v>0</v>
          </cell>
        </row>
        <row r="1167">
          <cell r="A1167" t="str">
            <v>99008121</v>
          </cell>
          <cell r="J1167">
            <v>0</v>
          </cell>
        </row>
        <row r="1168">
          <cell r="A1168" t="str">
            <v>99008121</v>
          </cell>
          <cell r="J1168">
            <v>0</v>
          </cell>
        </row>
        <row r="1169">
          <cell r="A1169" t="str">
            <v>99008121</v>
          </cell>
          <cell r="J1169">
            <v>-15.27</v>
          </cell>
        </row>
        <row r="1170">
          <cell r="A1170" t="str">
            <v>99008121</v>
          </cell>
          <cell r="J1170">
            <v>1086.75</v>
          </cell>
        </row>
        <row r="1171">
          <cell r="A1171" t="str">
            <v>990081221</v>
          </cell>
          <cell r="J1171">
            <v>0</v>
          </cell>
        </row>
        <row r="1172">
          <cell r="A1172" t="str">
            <v>990081221</v>
          </cell>
          <cell r="J1172">
            <v>60000</v>
          </cell>
        </row>
        <row r="1173">
          <cell r="A1173" t="str">
            <v>990081222</v>
          </cell>
          <cell r="J1173">
            <v>0</v>
          </cell>
        </row>
        <row r="1174">
          <cell r="A1174" t="str">
            <v>990081222</v>
          </cell>
          <cell r="J1174">
            <v>132200</v>
          </cell>
        </row>
        <row r="1175">
          <cell r="A1175" t="str">
            <v>990081223</v>
          </cell>
          <cell r="J1175">
            <v>0</v>
          </cell>
        </row>
        <row r="1176">
          <cell r="A1176" t="str">
            <v>990081223</v>
          </cell>
          <cell r="J1176">
            <v>0</v>
          </cell>
        </row>
        <row r="1177">
          <cell r="A1177" t="str">
            <v>990081223</v>
          </cell>
          <cell r="J1177">
            <v>50004</v>
          </cell>
        </row>
        <row r="1178">
          <cell r="A1178" t="str">
            <v>990081225</v>
          </cell>
          <cell r="J1178">
            <v>527623</v>
          </cell>
        </row>
        <row r="1179">
          <cell r="A1179" t="str">
            <v>990081225</v>
          </cell>
          <cell r="J1179">
            <v>40.86</v>
          </cell>
        </row>
        <row r="1180">
          <cell r="A1180" t="str">
            <v>990081226</v>
          </cell>
          <cell r="J1180">
            <v>14166</v>
          </cell>
        </row>
        <row r="1181">
          <cell r="A1181" t="str">
            <v>990081226</v>
          </cell>
          <cell r="J1181">
            <v>42458</v>
          </cell>
        </row>
        <row r="1182">
          <cell r="A1182" t="str">
            <v>9900820</v>
          </cell>
          <cell r="J1182">
            <v>0</v>
          </cell>
        </row>
        <row r="1183">
          <cell r="A1183" t="str">
            <v>9900820</v>
          </cell>
          <cell r="J1183">
            <v>0</v>
          </cell>
        </row>
        <row r="1184">
          <cell r="A1184" t="str">
            <v>9900820</v>
          </cell>
          <cell r="J1184">
            <v>24413.23</v>
          </cell>
        </row>
        <row r="1185">
          <cell r="A1185" t="str">
            <v>9900820</v>
          </cell>
          <cell r="J1185">
            <v>0</v>
          </cell>
        </row>
        <row r="1186">
          <cell r="A1186" t="str">
            <v>9900820</v>
          </cell>
          <cell r="J1186">
            <v>283.36</v>
          </cell>
        </row>
        <row r="1187">
          <cell r="A1187" t="str">
            <v>9900820</v>
          </cell>
          <cell r="J1187">
            <v>84883.93</v>
          </cell>
        </row>
        <row r="1188">
          <cell r="A1188" t="str">
            <v>9900820</v>
          </cell>
          <cell r="J1188">
            <v>0</v>
          </cell>
        </row>
        <row r="1189">
          <cell r="A1189" t="str">
            <v>9900820</v>
          </cell>
          <cell r="J1189">
            <v>0</v>
          </cell>
        </row>
        <row r="1190">
          <cell r="A1190" t="str">
            <v>9900820</v>
          </cell>
          <cell r="J1190">
            <v>42595.519999999997</v>
          </cell>
        </row>
        <row r="1191">
          <cell r="A1191" t="str">
            <v>9900820</v>
          </cell>
          <cell r="J1191">
            <v>0</v>
          </cell>
        </row>
        <row r="1192">
          <cell r="A1192" t="str">
            <v>9900820</v>
          </cell>
          <cell r="J1192">
            <v>0</v>
          </cell>
        </row>
        <row r="1193">
          <cell r="A1193" t="str">
            <v>9900820</v>
          </cell>
          <cell r="J1193">
            <v>28833.31</v>
          </cell>
        </row>
        <row r="1194">
          <cell r="A1194" t="str">
            <v>9900820</v>
          </cell>
          <cell r="J1194">
            <v>0</v>
          </cell>
        </row>
        <row r="1195">
          <cell r="A1195" t="str">
            <v>9900820</v>
          </cell>
          <cell r="J1195">
            <v>0</v>
          </cell>
        </row>
        <row r="1196">
          <cell r="A1196" t="str">
            <v>9900820</v>
          </cell>
          <cell r="J1196">
            <v>45377.51</v>
          </cell>
        </row>
        <row r="1197">
          <cell r="A1197" t="str">
            <v>9900820</v>
          </cell>
          <cell r="J1197">
            <v>0</v>
          </cell>
        </row>
        <row r="1198">
          <cell r="A1198" t="str">
            <v>9900820</v>
          </cell>
          <cell r="J1198">
            <v>0</v>
          </cell>
        </row>
        <row r="1199">
          <cell r="A1199" t="str">
            <v>9900820</v>
          </cell>
          <cell r="J1199">
            <v>51713.13</v>
          </cell>
        </row>
        <row r="1200">
          <cell r="A1200" t="str">
            <v>9900820</v>
          </cell>
          <cell r="J1200">
            <v>0</v>
          </cell>
        </row>
        <row r="1201">
          <cell r="A1201" t="str">
            <v>9900820</v>
          </cell>
          <cell r="J1201">
            <v>137.69999999999999</v>
          </cell>
        </row>
        <row r="1202">
          <cell r="A1202" t="str">
            <v>9900820</v>
          </cell>
          <cell r="J1202">
            <v>125972.28</v>
          </cell>
        </row>
        <row r="1203">
          <cell r="A1203" t="str">
            <v>9900820</v>
          </cell>
          <cell r="J1203">
            <v>0</v>
          </cell>
        </row>
        <row r="1204">
          <cell r="A1204" t="str">
            <v>9901001</v>
          </cell>
          <cell r="J1204">
            <v>0</v>
          </cell>
        </row>
        <row r="1205">
          <cell r="A1205" t="str">
            <v>99010021</v>
          </cell>
          <cell r="J1205">
            <v>0</v>
          </cell>
        </row>
        <row r="1206">
          <cell r="A1206" t="str">
            <v>99010021</v>
          </cell>
          <cell r="J1206">
            <v>727.54</v>
          </cell>
        </row>
        <row r="1207">
          <cell r="A1207" t="str">
            <v>99010021</v>
          </cell>
          <cell r="J1207">
            <v>0</v>
          </cell>
        </row>
        <row r="1208">
          <cell r="A1208" t="str">
            <v>99010021</v>
          </cell>
          <cell r="J1208">
            <v>-1628.94</v>
          </cell>
        </row>
        <row r="1209">
          <cell r="A1209" t="str">
            <v>99010021</v>
          </cell>
          <cell r="J1209">
            <v>0</v>
          </cell>
        </row>
        <row r="1210">
          <cell r="A1210" t="str">
            <v>99010021</v>
          </cell>
          <cell r="J1210">
            <v>285.24</v>
          </cell>
        </row>
        <row r="1211">
          <cell r="A1211" t="str">
            <v>99010022</v>
          </cell>
          <cell r="J1211">
            <v>0</v>
          </cell>
        </row>
        <row r="1212">
          <cell r="A1212" t="str">
            <v>99010022</v>
          </cell>
          <cell r="J1212">
            <v>0</v>
          </cell>
        </row>
        <row r="1213">
          <cell r="A1213" t="str">
            <v>99010022</v>
          </cell>
          <cell r="J1213">
            <v>76098.320000000007</v>
          </cell>
        </row>
        <row r="1214">
          <cell r="A1214" t="str">
            <v>99010022</v>
          </cell>
          <cell r="J1214">
            <v>45000</v>
          </cell>
        </row>
        <row r="1215">
          <cell r="A1215" t="str">
            <v>99010022</v>
          </cell>
          <cell r="J1215">
            <v>0</v>
          </cell>
        </row>
        <row r="1216">
          <cell r="A1216" t="str">
            <v>99010022</v>
          </cell>
          <cell r="J1216">
            <v>0</v>
          </cell>
        </row>
        <row r="1217">
          <cell r="A1217" t="str">
            <v>99010022</v>
          </cell>
          <cell r="J1217">
            <v>65310.8</v>
          </cell>
        </row>
        <row r="1218">
          <cell r="A1218" t="str">
            <v>99010022</v>
          </cell>
          <cell r="J1218">
            <v>50476.9</v>
          </cell>
        </row>
        <row r="1219">
          <cell r="A1219" t="str">
            <v>99010022</v>
          </cell>
          <cell r="J1219">
            <v>0</v>
          </cell>
        </row>
        <row r="1220">
          <cell r="A1220" t="str">
            <v>99010022</v>
          </cell>
          <cell r="J1220">
            <v>280</v>
          </cell>
        </row>
        <row r="1221">
          <cell r="A1221" t="str">
            <v>99010022</v>
          </cell>
          <cell r="J1221">
            <v>0</v>
          </cell>
        </row>
        <row r="1222">
          <cell r="A1222" t="str">
            <v>99010022</v>
          </cell>
          <cell r="J1222">
            <v>0</v>
          </cell>
        </row>
        <row r="1223">
          <cell r="A1223" t="str">
            <v>99010022</v>
          </cell>
          <cell r="J1223">
            <v>0</v>
          </cell>
        </row>
        <row r="1224">
          <cell r="A1224" t="str">
            <v>99010022</v>
          </cell>
          <cell r="J1224">
            <v>0</v>
          </cell>
        </row>
        <row r="1225">
          <cell r="A1225" t="str">
            <v>99010022</v>
          </cell>
          <cell r="J1225">
            <v>0</v>
          </cell>
        </row>
        <row r="1226">
          <cell r="A1226" t="str">
            <v>99010022</v>
          </cell>
          <cell r="J1226">
            <v>0</v>
          </cell>
        </row>
        <row r="1227">
          <cell r="A1227" t="str">
            <v>99010023</v>
          </cell>
          <cell r="J1227">
            <v>165</v>
          </cell>
        </row>
        <row r="1228">
          <cell r="A1228" t="str">
            <v>99010023</v>
          </cell>
          <cell r="J1228">
            <v>0</v>
          </cell>
        </row>
        <row r="1229">
          <cell r="A1229" t="str">
            <v>99010023</v>
          </cell>
          <cell r="J1229">
            <v>5680</v>
          </cell>
        </row>
        <row r="1230">
          <cell r="A1230" t="str">
            <v>99010023</v>
          </cell>
          <cell r="J1230">
            <v>9940</v>
          </cell>
        </row>
        <row r="1231">
          <cell r="A1231" t="str">
            <v>99010023</v>
          </cell>
          <cell r="J1231">
            <v>43050</v>
          </cell>
        </row>
        <row r="1232">
          <cell r="A1232" t="str">
            <v>99010023</v>
          </cell>
          <cell r="J1232">
            <v>14200</v>
          </cell>
        </row>
        <row r="1233">
          <cell r="A1233" t="str">
            <v>99010023</v>
          </cell>
          <cell r="J1233">
            <v>-3550</v>
          </cell>
        </row>
        <row r="1234">
          <cell r="A1234" t="str">
            <v>9901100</v>
          </cell>
          <cell r="J1234">
            <v>1696.59</v>
          </cell>
        </row>
        <row r="1235">
          <cell r="A1235" t="str">
            <v>9901100</v>
          </cell>
          <cell r="J1235">
            <v>10083</v>
          </cell>
        </row>
        <row r="1236">
          <cell r="A1236" t="str">
            <v>9901100</v>
          </cell>
          <cell r="J1236">
            <v>20071</v>
          </cell>
        </row>
        <row r="1237">
          <cell r="A1237" t="str">
            <v>9901100</v>
          </cell>
          <cell r="J1237">
            <v>6264.15</v>
          </cell>
        </row>
        <row r="1238">
          <cell r="A1238" t="str">
            <v>9901100</v>
          </cell>
          <cell r="J1238">
            <v>320</v>
          </cell>
        </row>
        <row r="1239">
          <cell r="A1239" t="str">
            <v>9901100</v>
          </cell>
          <cell r="J1239">
            <v>48214.26</v>
          </cell>
        </row>
        <row r="1240">
          <cell r="A1240" t="str">
            <v>9901100</v>
          </cell>
          <cell r="J1240">
            <v>500</v>
          </cell>
        </row>
        <row r="1241">
          <cell r="A1241" t="str">
            <v>9901101</v>
          </cell>
          <cell r="J1241">
            <v>0</v>
          </cell>
        </row>
        <row r="1242">
          <cell r="A1242" t="str">
            <v>9901101</v>
          </cell>
          <cell r="J1242">
            <v>1982.7</v>
          </cell>
        </row>
        <row r="1243">
          <cell r="A1243" t="str">
            <v>9901101</v>
          </cell>
          <cell r="J1243">
            <v>407884.38</v>
          </cell>
        </row>
        <row r="1244">
          <cell r="A1244" t="str">
            <v>9901101</v>
          </cell>
          <cell r="J1244">
            <v>357382.78</v>
          </cell>
        </row>
        <row r="1245">
          <cell r="A1245" t="str">
            <v>9901301</v>
          </cell>
          <cell r="J1245">
            <v>522.61</v>
          </cell>
        </row>
        <row r="1246">
          <cell r="A1246" t="str">
            <v>9901301</v>
          </cell>
          <cell r="J1246">
            <v>1438.84</v>
          </cell>
        </row>
        <row r="1247">
          <cell r="A1247" t="str">
            <v>9901301</v>
          </cell>
          <cell r="J1247">
            <v>0</v>
          </cell>
        </row>
        <row r="1248">
          <cell r="A1248" t="str">
            <v>9901301</v>
          </cell>
          <cell r="J1248">
            <v>0</v>
          </cell>
        </row>
        <row r="1249">
          <cell r="A1249" t="str">
            <v>9901301</v>
          </cell>
          <cell r="J1249">
            <v>8.4</v>
          </cell>
        </row>
        <row r="1250">
          <cell r="A1250" t="str">
            <v>9901301</v>
          </cell>
          <cell r="J1250">
            <v>0</v>
          </cell>
        </row>
        <row r="1251">
          <cell r="A1251" t="str">
            <v>9901301</v>
          </cell>
          <cell r="J1251">
            <v>-1966.6</v>
          </cell>
        </row>
        <row r="1252">
          <cell r="A1252" t="str">
            <v>9901321</v>
          </cell>
          <cell r="J1252">
            <v>0</v>
          </cell>
        </row>
        <row r="1253">
          <cell r="A1253" t="str">
            <v>9901321</v>
          </cell>
          <cell r="J1253">
            <v>0</v>
          </cell>
        </row>
        <row r="1254">
          <cell r="A1254" t="str">
            <v>9901321</v>
          </cell>
          <cell r="J1254">
            <v>0</v>
          </cell>
        </row>
        <row r="1255">
          <cell r="A1255" t="str">
            <v>9901321</v>
          </cell>
          <cell r="J1255">
            <v>0</v>
          </cell>
        </row>
        <row r="1256">
          <cell r="A1256" t="str">
            <v>9901321</v>
          </cell>
          <cell r="J1256">
            <v>12121.73</v>
          </cell>
        </row>
        <row r="1257">
          <cell r="A1257" t="str">
            <v>9901321</v>
          </cell>
          <cell r="J1257">
            <v>0</v>
          </cell>
        </row>
        <row r="1258">
          <cell r="A1258" t="str">
            <v>9901321</v>
          </cell>
          <cell r="J1258">
            <v>89000</v>
          </cell>
        </row>
        <row r="1259">
          <cell r="A1259" t="str">
            <v>9901502</v>
          </cell>
          <cell r="J1259">
            <v>92.78</v>
          </cell>
        </row>
        <row r="1260">
          <cell r="A1260" t="str">
            <v>9901503</v>
          </cell>
          <cell r="J1260">
            <v>401</v>
          </cell>
        </row>
        <row r="1261">
          <cell r="A1261" t="str">
            <v>9901600</v>
          </cell>
          <cell r="J1261">
            <v>0</v>
          </cell>
        </row>
        <row r="1262">
          <cell r="A1262" t="str">
            <v>9901600</v>
          </cell>
          <cell r="J1262">
            <v>35760.15</v>
          </cell>
        </row>
        <row r="1263">
          <cell r="A1263" t="str">
            <v>990CONGRES</v>
          </cell>
          <cell r="J1263">
            <v>0</v>
          </cell>
        </row>
        <row r="1264">
          <cell r="A1264" t="str">
            <v>990CONGRES</v>
          </cell>
          <cell r="J1264">
            <v>-1500</v>
          </cell>
        </row>
        <row r="1265">
          <cell r="A1265" t="str">
            <v>990CONGRES</v>
          </cell>
          <cell r="J1265">
            <v>1500</v>
          </cell>
        </row>
        <row r="1266">
          <cell r="A1266" t="str">
            <v>990CONGRES</v>
          </cell>
          <cell r="J1266">
            <v>0</v>
          </cell>
        </row>
        <row r="1267">
          <cell r="A1267" t="str">
            <v>990CONGRES</v>
          </cell>
          <cell r="J1267">
            <v>140</v>
          </cell>
        </row>
        <row r="1268">
          <cell r="A1268" t="str">
            <v>990CONGRES</v>
          </cell>
          <cell r="J1268">
            <v>2380</v>
          </cell>
        </row>
        <row r="1269">
          <cell r="A1269" t="str">
            <v>990CONGRES</v>
          </cell>
          <cell r="J1269">
            <v>39215</v>
          </cell>
        </row>
        <row r="1270">
          <cell r="A1270" t="str">
            <v>990CONGRES</v>
          </cell>
          <cell r="J1270">
            <v>0</v>
          </cell>
        </row>
        <row r="1271">
          <cell r="A1271" t="str">
            <v>990CONGRES</v>
          </cell>
          <cell r="J1271">
            <v>2374.52</v>
          </cell>
        </row>
        <row r="1272">
          <cell r="A1272" t="str">
            <v>990CONGRES</v>
          </cell>
          <cell r="J1272">
            <v>-114.43</v>
          </cell>
        </row>
        <row r="1273">
          <cell r="A1273" t="str">
            <v>990CONGRES</v>
          </cell>
          <cell r="J1273">
            <v>0</v>
          </cell>
        </row>
        <row r="1274">
          <cell r="A1274" t="str">
            <v>990CONGRES</v>
          </cell>
          <cell r="J1274">
            <v>14600</v>
          </cell>
        </row>
        <row r="1275">
          <cell r="A1275" t="str">
            <v>990CONGRES</v>
          </cell>
          <cell r="J1275">
            <v>578.30999999999995</v>
          </cell>
        </row>
        <row r="1276">
          <cell r="A1276" t="str">
            <v>990CONGRES</v>
          </cell>
          <cell r="J1276">
            <v>0</v>
          </cell>
        </row>
        <row r="1277">
          <cell r="A1277" t="str">
            <v>990CONGRES</v>
          </cell>
          <cell r="J1277">
            <v>3600</v>
          </cell>
        </row>
        <row r="1278">
          <cell r="A1278" t="str">
            <v>990CONGRES</v>
          </cell>
          <cell r="J1278">
            <v>330</v>
          </cell>
        </row>
        <row r="1279">
          <cell r="A1279" t="str">
            <v>990CONGRES</v>
          </cell>
          <cell r="J1279">
            <v>0</v>
          </cell>
        </row>
        <row r="1280">
          <cell r="A1280" t="str">
            <v>990CONGRES</v>
          </cell>
          <cell r="J1280">
            <v>0</v>
          </cell>
        </row>
        <row r="1281">
          <cell r="A1281" t="str">
            <v>990CONGRES</v>
          </cell>
          <cell r="J1281">
            <v>0</v>
          </cell>
        </row>
        <row r="1282">
          <cell r="A1282" t="str">
            <v>990CONGRES</v>
          </cell>
          <cell r="J1282">
            <v>0</v>
          </cell>
        </row>
        <row r="1283">
          <cell r="A1283" t="str">
            <v>990CONGRES</v>
          </cell>
          <cell r="J1283">
            <v>1577.49</v>
          </cell>
        </row>
        <row r="1284">
          <cell r="A1284" t="str">
            <v>990CONGRES</v>
          </cell>
          <cell r="J1284">
            <v>0</v>
          </cell>
        </row>
        <row r="1285">
          <cell r="A1285" t="str">
            <v>990CONGRES</v>
          </cell>
          <cell r="J1285">
            <v>0</v>
          </cell>
        </row>
        <row r="1286">
          <cell r="A1286" t="str">
            <v>990CONGRES</v>
          </cell>
          <cell r="J1286">
            <v>0</v>
          </cell>
        </row>
        <row r="1287">
          <cell r="A1287" t="str">
            <v>990CONGRES</v>
          </cell>
          <cell r="J1287">
            <v>45528.88</v>
          </cell>
        </row>
        <row r="1288">
          <cell r="A1288" t="str">
            <v>990CONGRES</v>
          </cell>
          <cell r="J1288">
            <v>0</v>
          </cell>
        </row>
        <row r="1289">
          <cell r="A1289" t="str">
            <v>990CONGRES</v>
          </cell>
          <cell r="J1289">
            <v>0</v>
          </cell>
        </row>
        <row r="1290">
          <cell r="A1290" t="str">
            <v>990CONGRES</v>
          </cell>
          <cell r="J1290">
            <v>0</v>
          </cell>
        </row>
        <row r="1291">
          <cell r="A1291" t="str">
            <v>990CONGRES</v>
          </cell>
          <cell r="J1291">
            <v>375</v>
          </cell>
        </row>
        <row r="1292">
          <cell r="A1292" t="str">
            <v>990CONGRES</v>
          </cell>
          <cell r="J1292">
            <v>0</v>
          </cell>
        </row>
        <row r="1293">
          <cell r="A1293" t="str">
            <v>990CONGRES</v>
          </cell>
          <cell r="J1293">
            <v>0</v>
          </cell>
        </row>
        <row r="1294">
          <cell r="A1294" t="str">
            <v>990CONGRES</v>
          </cell>
          <cell r="J1294">
            <v>0</v>
          </cell>
        </row>
        <row r="1295">
          <cell r="A1295" t="str">
            <v>990CONGRES</v>
          </cell>
          <cell r="J1295">
            <v>0</v>
          </cell>
        </row>
        <row r="1296">
          <cell r="A1296" t="str">
            <v>990CONGRES</v>
          </cell>
          <cell r="J1296">
            <v>0</v>
          </cell>
        </row>
        <row r="1297">
          <cell r="A1297" t="str">
            <v>990CONGRES</v>
          </cell>
          <cell r="J1297">
            <v>25000</v>
          </cell>
        </row>
        <row r="1298">
          <cell r="A1298" t="str">
            <v>990CONGRES</v>
          </cell>
          <cell r="J1298">
            <v>12026.27</v>
          </cell>
        </row>
        <row r="1299">
          <cell r="A1299" t="str">
            <v>990CONGRES</v>
          </cell>
          <cell r="J1299">
            <v>21457.68</v>
          </cell>
        </row>
        <row r="1300">
          <cell r="A1300" t="str">
            <v>990CONGRES</v>
          </cell>
          <cell r="J1300">
            <v>0</v>
          </cell>
        </row>
        <row r="1301">
          <cell r="A1301" t="str">
            <v>990CONGRES</v>
          </cell>
          <cell r="J1301">
            <v>0</v>
          </cell>
        </row>
        <row r="1302">
          <cell r="A1302" t="str">
            <v>990CONGRES</v>
          </cell>
          <cell r="J1302">
            <v>125</v>
          </cell>
        </row>
        <row r="1303">
          <cell r="A1303" t="str">
            <v>990CONGRES</v>
          </cell>
          <cell r="J1303">
            <v>20689</v>
          </cell>
        </row>
        <row r="1304">
          <cell r="A1304" t="str">
            <v>990CONGRES</v>
          </cell>
          <cell r="J1304">
            <v>0</v>
          </cell>
        </row>
        <row r="1305">
          <cell r="A1305" t="str">
            <v>990CONGRES</v>
          </cell>
          <cell r="J1305">
            <v>1500</v>
          </cell>
        </row>
        <row r="1306">
          <cell r="A1306" t="str">
            <v>990CONGRES</v>
          </cell>
          <cell r="J1306">
            <v>3472</v>
          </cell>
        </row>
        <row r="1307">
          <cell r="A1307" t="str">
            <v>990CONGRES</v>
          </cell>
          <cell r="J1307">
            <v>2450</v>
          </cell>
        </row>
        <row r="1308">
          <cell r="A1308" t="str">
            <v>990CONGRES</v>
          </cell>
          <cell r="J1308">
            <v>880</v>
          </cell>
        </row>
        <row r="1309">
          <cell r="A1309" t="str">
            <v>990CONGRES</v>
          </cell>
          <cell r="J1309">
            <v>18800</v>
          </cell>
        </row>
        <row r="1310">
          <cell r="A1310" t="str">
            <v>990CONGRES</v>
          </cell>
          <cell r="J1310">
            <v>80</v>
          </cell>
        </row>
        <row r="1311">
          <cell r="A1311" t="str">
            <v>990CONGRES</v>
          </cell>
          <cell r="J1311">
            <v>0</v>
          </cell>
        </row>
        <row r="1312">
          <cell r="A1312" t="str">
            <v>990CONGRES</v>
          </cell>
          <cell r="J1312">
            <v>34400</v>
          </cell>
        </row>
        <row r="1313">
          <cell r="A1313" t="str">
            <v>990CONGRES</v>
          </cell>
          <cell r="J1313">
            <v>3000</v>
          </cell>
        </row>
        <row r="1314">
          <cell r="A1314" t="str">
            <v>990CONGRES</v>
          </cell>
          <cell r="J1314">
            <v>4166.67</v>
          </cell>
        </row>
        <row r="1315">
          <cell r="A1315" t="str">
            <v>990CONGRES</v>
          </cell>
          <cell r="J1315">
            <v>2500</v>
          </cell>
        </row>
        <row r="1316">
          <cell r="A1316" t="str">
            <v>990CONGRES</v>
          </cell>
          <cell r="J1316">
            <v>0</v>
          </cell>
        </row>
        <row r="1317">
          <cell r="A1317" t="str">
            <v>990CONGRES</v>
          </cell>
          <cell r="J1317">
            <v>2000</v>
          </cell>
        </row>
        <row r="1318">
          <cell r="A1318" t="str">
            <v>990CONGRES</v>
          </cell>
          <cell r="J1318">
            <v>0</v>
          </cell>
        </row>
        <row r="1319">
          <cell r="A1319" t="str">
            <v>990CONGRES</v>
          </cell>
          <cell r="J1319">
            <v>0</v>
          </cell>
        </row>
        <row r="1320">
          <cell r="A1320" t="str">
            <v>990CONGRES</v>
          </cell>
          <cell r="J1320">
            <v>56080</v>
          </cell>
        </row>
        <row r="1321">
          <cell r="A1321" t="str">
            <v>990CONGRES</v>
          </cell>
          <cell r="J1321">
            <v>1000</v>
          </cell>
        </row>
        <row r="1322">
          <cell r="A1322" t="str">
            <v>990CONGRES</v>
          </cell>
          <cell r="J1322">
            <v>500</v>
          </cell>
        </row>
        <row r="1323">
          <cell r="A1323" t="str">
            <v>990CONGRES</v>
          </cell>
          <cell r="J1323">
            <v>1190</v>
          </cell>
        </row>
        <row r="1324">
          <cell r="A1324" t="str">
            <v>990CONGRES</v>
          </cell>
          <cell r="J1324">
            <v>19500</v>
          </cell>
        </row>
        <row r="1325">
          <cell r="A1325" t="str">
            <v>990CONGRES</v>
          </cell>
          <cell r="J1325">
            <v>570</v>
          </cell>
        </row>
        <row r="1326">
          <cell r="A1326" t="str">
            <v>990CONGRES</v>
          </cell>
          <cell r="J1326">
            <v>121259</v>
          </cell>
        </row>
        <row r="1327">
          <cell r="A1327" t="str">
            <v>990CONGRES</v>
          </cell>
          <cell r="J1327">
            <v>1500</v>
          </cell>
        </row>
        <row r="1328">
          <cell r="A1328" t="str">
            <v>990CONGRES</v>
          </cell>
          <cell r="J1328">
            <v>0</v>
          </cell>
        </row>
        <row r="1329">
          <cell r="A1329" t="str">
            <v>990CONGRES</v>
          </cell>
          <cell r="J1329">
            <v>8000</v>
          </cell>
        </row>
        <row r="1330">
          <cell r="A1330" t="str">
            <v>990CONGRES</v>
          </cell>
          <cell r="J1330">
            <v>2445</v>
          </cell>
        </row>
        <row r="1331">
          <cell r="A1331" t="str">
            <v>990CONGRES</v>
          </cell>
          <cell r="J1331">
            <v>575</v>
          </cell>
        </row>
        <row r="1332">
          <cell r="A1332" t="str">
            <v>990CONGRES</v>
          </cell>
          <cell r="J1332">
            <v>32850</v>
          </cell>
        </row>
        <row r="1333">
          <cell r="A1333" t="str">
            <v>990CONGRES</v>
          </cell>
          <cell r="J1333">
            <v>8000</v>
          </cell>
        </row>
        <row r="1334">
          <cell r="A1334" t="str">
            <v>990CONGRES</v>
          </cell>
          <cell r="J1334">
            <v>13510</v>
          </cell>
        </row>
        <row r="1335">
          <cell r="A1335" t="str">
            <v>990CONGRES</v>
          </cell>
          <cell r="J1335">
            <v>37420</v>
          </cell>
        </row>
        <row r="1336">
          <cell r="A1336" t="str">
            <v>990CONGRES</v>
          </cell>
          <cell r="J1336">
            <v>33450</v>
          </cell>
        </row>
        <row r="1337">
          <cell r="A1337" t="str">
            <v>990CONGRES</v>
          </cell>
          <cell r="J1337">
            <v>2500</v>
          </cell>
        </row>
        <row r="1338">
          <cell r="A1338" t="str">
            <v>990CONGRES</v>
          </cell>
          <cell r="J1338">
            <v>6180</v>
          </cell>
        </row>
        <row r="1339">
          <cell r="A1339" t="str">
            <v>990CONGRES</v>
          </cell>
          <cell r="J1339">
            <v>2000</v>
          </cell>
        </row>
        <row r="1340">
          <cell r="A1340" t="str">
            <v>990CONGRES</v>
          </cell>
          <cell r="J1340">
            <v>12000</v>
          </cell>
        </row>
        <row r="1341">
          <cell r="A1341" t="str">
            <v>990CONGRES</v>
          </cell>
          <cell r="J1341">
            <v>3180</v>
          </cell>
        </row>
        <row r="1342">
          <cell r="A1342" t="str">
            <v>990CONGRES</v>
          </cell>
          <cell r="J1342">
            <v>115</v>
          </cell>
        </row>
        <row r="1343">
          <cell r="A1343" t="str">
            <v>990CONGRES</v>
          </cell>
          <cell r="J1343">
            <v>11260</v>
          </cell>
        </row>
        <row r="1344">
          <cell r="A1344" t="str">
            <v>990CONGRES</v>
          </cell>
          <cell r="J1344">
            <v>12225</v>
          </cell>
        </row>
        <row r="1345">
          <cell r="A1345" t="str">
            <v>990CONGRES</v>
          </cell>
          <cell r="J1345">
            <v>21066.65</v>
          </cell>
        </row>
        <row r="1346">
          <cell r="A1346" t="str">
            <v>990CONGRES</v>
          </cell>
          <cell r="J1346">
            <v>37000</v>
          </cell>
        </row>
        <row r="1347">
          <cell r="A1347" t="str">
            <v>990CONGRES</v>
          </cell>
          <cell r="J1347">
            <v>11500</v>
          </cell>
        </row>
        <row r="1348">
          <cell r="A1348" t="str">
            <v>990CONGRES</v>
          </cell>
          <cell r="J1348">
            <v>10340</v>
          </cell>
        </row>
        <row r="1349">
          <cell r="A1349" t="str">
            <v>990CONGRES</v>
          </cell>
          <cell r="J1349">
            <v>0</v>
          </cell>
        </row>
        <row r="1350">
          <cell r="A1350" t="str">
            <v>990CONGRES</v>
          </cell>
          <cell r="J1350">
            <v>10400</v>
          </cell>
        </row>
        <row r="1351">
          <cell r="A1351" t="str">
            <v>990CONGRES</v>
          </cell>
          <cell r="J1351">
            <v>2000</v>
          </cell>
        </row>
        <row r="1352">
          <cell r="A1352" t="str">
            <v>990CONGRES</v>
          </cell>
          <cell r="J1352">
            <v>332</v>
          </cell>
        </row>
        <row r="1353">
          <cell r="A1353" t="str">
            <v>990CONGRES</v>
          </cell>
          <cell r="J1353">
            <v>12030</v>
          </cell>
        </row>
        <row r="1354">
          <cell r="A1354" t="str">
            <v>990CONGRES</v>
          </cell>
          <cell r="J1354">
            <v>7628</v>
          </cell>
        </row>
        <row r="1355">
          <cell r="A1355" t="str">
            <v>990CONGRES</v>
          </cell>
          <cell r="J1355">
            <v>11633.33</v>
          </cell>
        </row>
        <row r="1356">
          <cell r="A1356" t="str">
            <v>990CONGRES</v>
          </cell>
          <cell r="J1356">
            <v>0</v>
          </cell>
        </row>
        <row r="1357">
          <cell r="A1357" t="str">
            <v>990CONGRES</v>
          </cell>
          <cell r="J1357">
            <v>0</v>
          </cell>
        </row>
        <row r="1358">
          <cell r="A1358" t="str">
            <v>990CONGRES</v>
          </cell>
          <cell r="J1358">
            <v>1500</v>
          </cell>
        </row>
        <row r="1359">
          <cell r="A1359" t="str">
            <v>990CONGRES</v>
          </cell>
          <cell r="J1359">
            <v>7300</v>
          </cell>
        </row>
        <row r="1360">
          <cell r="A1360" t="str">
            <v>990CONGRES</v>
          </cell>
          <cell r="J1360">
            <v>5000</v>
          </cell>
        </row>
        <row r="1361">
          <cell r="A1361" t="str">
            <v>990CONGRES</v>
          </cell>
          <cell r="J1361">
            <v>83776.240000000005</v>
          </cell>
        </row>
        <row r="1362">
          <cell r="A1362" t="str">
            <v>990CONGRES</v>
          </cell>
          <cell r="J1362">
            <v>13100</v>
          </cell>
        </row>
        <row r="1363">
          <cell r="A1363" t="str">
            <v>990CONGRES</v>
          </cell>
          <cell r="J1363">
            <v>3496</v>
          </cell>
        </row>
        <row r="1364">
          <cell r="A1364" t="str">
            <v>990CONGRES</v>
          </cell>
          <cell r="J1364">
            <v>5000</v>
          </cell>
        </row>
        <row r="1365">
          <cell r="A1365" t="str">
            <v>990CONGRES</v>
          </cell>
          <cell r="J1365">
            <v>10833.33</v>
          </cell>
        </row>
        <row r="1366">
          <cell r="A1366" t="str">
            <v>990CONGRES</v>
          </cell>
          <cell r="J1366">
            <v>0</v>
          </cell>
        </row>
        <row r="1367">
          <cell r="A1367" t="str">
            <v>990CONGRES</v>
          </cell>
          <cell r="J1367">
            <v>32500</v>
          </cell>
        </row>
        <row r="1368">
          <cell r="A1368" t="str">
            <v>990CONGRES</v>
          </cell>
          <cell r="J1368">
            <v>14700</v>
          </cell>
        </row>
        <row r="1369">
          <cell r="A1369" t="str">
            <v>990CONGRES</v>
          </cell>
          <cell r="J1369">
            <v>3205</v>
          </cell>
        </row>
        <row r="1370">
          <cell r="A1370" t="str">
            <v>990CONGRES</v>
          </cell>
          <cell r="J1370">
            <v>27290</v>
          </cell>
        </row>
        <row r="1371">
          <cell r="A1371" t="str">
            <v>990CONGRES</v>
          </cell>
          <cell r="J1371">
            <v>0</v>
          </cell>
        </row>
        <row r="1372">
          <cell r="A1372" t="str">
            <v>990CONGRES</v>
          </cell>
          <cell r="J1372">
            <v>13150</v>
          </cell>
        </row>
        <row r="1373">
          <cell r="A1373" t="str">
            <v>990CONGRES</v>
          </cell>
          <cell r="J1373">
            <v>0</v>
          </cell>
        </row>
        <row r="1374">
          <cell r="A1374" t="str">
            <v>990CONGRES</v>
          </cell>
          <cell r="J1374">
            <v>49120</v>
          </cell>
        </row>
        <row r="1375">
          <cell r="A1375" t="str">
            <v>990CONGRES</v>
          </cell>
          <cell r="J1375">
            <v>1500</v>
          </cell>
        </row>
        <row r="1376">
          <cell r="A1376" t="str">
            <v>990CONGRES</v>
          </cell>
          <cell r="J1376">
            <v>62.5</v>
          </cell>
        </row>
        <row r="1377">
          <cell r="A1377" t="str">
            <v>990CONGRES</v>
          </cell>
          <cell r="J1377">
            <v>7883.33</v>
          </cell>
        </row>
        <row r="1378">
          <cell r="A1378" t="str">
            <v>990CONGRES</v>
          </cell>
          <cell r="J1378">
            <v>0</v>
          </cell>
        </row>
        <row r="1379">
          <cell r="A1379" t="str">
            <v>990CONGRES</v>
          </cell>
          <cell r="J1379">
            <v>72415</v>
          </cell>
        </row>
        <row r="1380">
          <cell r="A1380" t="str">
            <v>990CONGRES</v>
          </cell>
          <cell r="J1380">
            <v>9160</v>
          </cell>
        </row>
        <row r="1381">
          <cell r="A1381" t="str">
            <v>990CONGRES</v>
          </cell>
          <cell r="J1381">
            <v>52557</v>
          </cell>
        </row>
        <row r="1382">
          <cell r="A1382" t="str">
            <v>990CONGRES</v>
          </cell>
          <cell r="J1382">
            <v>1950</v>
          </cell>
        </row>
        <row r="1383">
          <cell r="A1383" t="str">
            <v>990CONGRES</v>
          </cell>
          <cell r="J1383">
            <v>15</v>
          </cell>
        </row>
        <row r="1384">
          <cell r="A1384" t="str">
            <v>990CONGRES</v>
          </cell>
          <cell r="J1384">
            <v>5000</v>
          </cell>
        </row>
        <row r="1385">
          <cell r="A1385" t="str">
            <v>990CONGRES</v>
          </cell>
          <cell r="J1385">
            <v>16890</v>
          </cell>
        </row>
        <row r="1386">
          <cell r="A1386" t="str">
            <v>990CONGRES</v>
          </cell>
          <cell r="J1386">
            <v>0</v>
          </cell>
        </row>
        <row r="1387">
          <cell r="A1387" t="str">
            <v>990CONGRES</v>
          </cell>
          <cell r="J1387">
            <v>5716</v>
          </cell>
        </row>
        <row r="1388">
          <cell r="A1388" t="str">
            <v>990CONGRES</v>
          </cell>
          <cell r="J1388">
            <v>2000</v>
          </cell>
        </row>
        <row r="1389">
          <cell r="A1389" t="str">
            <v>990CONGRES</v>
          </cell>
          <cell r="J1389">
            <v>0</v>
          </cell>
        </row>
        <row r="1390">
          <cell r="A1390" t="str">
            <v>990CONGRES</v>
          </cell>
          <cell r="J1390">
            <v>1000</v>
          </cell>
        </row>
        <row r="1391">
          <cell r="A1391" t="str">
            <v>990CONGRES</v>
          </cell>
          <cell r="J1391">
            <v>9400</v>
          </cell>
        </row>
        <row r="1392">
          <cell r="A1392" t="str">
            <v>990CONGRES</v>
          </cell>
          <cell r="J1392">
            <v>3800</v>
          </cell>
        </row>
        <row r="1393">
          <cell r="A1393" t="str">
            <v>990CONGRES</v>
          </cell>
          <cell r="J1393">
            <v>2500</v>
          </cell>
        </row>
        <row r="1394">
          <cell r="A1394" t="str">
            <v>990CONGRES</v>
          </cell>
          <cell r="J1394">
            <v>0</v>
          </cell>
        </row>
        <row r="1395">
          <cell r="A1395" t="str">
            <v>990CONGRES</v>
          </cell>
          <cell r="J1395">
            <v>35743.67</v>
          </cell>
        </row>
        <row r="1396">
          <cell r="A1396" t="str">
            <v>990CONGRES</v>
          </cell>
          <cell r="J1396">
            <v>61390</v>
          </cell>
        </row>
        <row r="1397">
          <cell r="A1397" t="str">
            <v>990CONGRES</v>
          </cell>
          <cell r="J1397">
            <v>1500</v>
          </cell>
        </row>
        <row r="1398">
          <cell r="A1398" t="str">
            <v>990CONGRES</v>
          </cell>
          <cell r="J1398">
            <v>15000</v>
          </cell>
        </row>
        <row r="1399">
          <cell r="A1399" t="str">
            <v>990CONGRES</v>
          </cell>
          <cell r="J1399">
            <v>600</v>
          </cell>
        </row>
        <row r="1400">
          <cell r="A1400" t="str">
            <v>990CONGRES</v>
          </cell>
          <cell r="J1400">
            <v>37133.33</v>
          </cell>
        </row>
        <row r="1401">
          <cell r="A1401" t="str">
            <v>990CONGRES</v>
          </cell>
          <cell r="J1401">
            <v>30780</v>
          </cell>
        </row>
        <row r="1402">
          <cell r="A1402" t="str">
            <v>990CONGRES</v>
          </cell>
          <cell r="J1402">
            <v>1930</v>
          </cell>
        </row>
        <row r="1403">
          <cell r="A1403" t="str">
            <v>990CONGRES</v>
          </cell>
          <cell r="J1403">
            <v>2000</v>
          </cell>
        </row>
        <row r="1404">
          <cell r="A1404" t="str">
            <v>990CONGRES</v>
          </cell>
          <cell r="J1404">
            <v>24220</v>
          </cell>
        </row>
        <row r="1405">
          <cell r="A1405" t="str">
            <v>990CONGRES</v>
          </cell>
          <cell r="J1405">
            <v>160</v>
          </cell>
        </row>
        <row r="1406">
          <cell r="A1406" t="str">
            <v>990CONGRES</v>
          </cell>
          <cell r="J1406">
            <v>0</v>
          </cell>
        </row>
        <row r="1407">
          <cell r="A1407" t="str">
            <v>990CONGRES</v>
          </cell>
          <cell r="J1407">
            <v>0</v>
          </cell>
        </row>
        <row r="1408">
          <cell r="A1408" t="str">
            <v>990CONGRES</v>
          </cell>
          <cell r="J1408">
            <v>0</v>
          </cell>
        </row>
        <row r="1409">
          <cell r="A1409" t="str">
            <v>990CONGRES</v>
          </cell>
          <cell r="J1409">
            <v>-169</v>
          </cell>
        </row>
        <row r="1410">
          <cell r="A1410" t="str">
            <v>990CONGRES</v>
          </cell>
          <cell r="J1410">
            <v>-10</v>
          </cell>
        </row>
        <row r="1411">
          <cell r="A1411" t="str">
            <v>990CONGRES</v>
          </cell>
          <cell r="J1411">
            <v>1534.52</v>
          </cell>
        </row>
        <row r="1412">
          <cell r="A1412" t="str">
            <v>9911700</v>
          </cell>
          <cell r="J1412">
            <v>6001</v>
          </cell>
        </row>
        <row r="1413">
          <cell r="A1413" t="str">
            <v>9911700</v>
          </cell>
          <cell r="J1413">
            <v>436795.07</v>
          </cell>
        </row>
        <row r="1414">
          <cell r="A1414" t="str">
            <v>9911800</v>
          </cell>
          <cell r="J1414">
            <v>179750.36</v>
          </cell>
        </row>
        <row r="1415">
          <cell r="A1415" t="str">
            <v>9911800</v>
          </cell>
          <cell r="J1415">
            <v>22813292</v>
          </cell>
        </row>
        <row r="1416">
          <cell r="A1416" t="str">
            <v>9911800</v>
          </cell>
          <cell r="J1416">
            <v>6827968</v>
          </cell>
        </row>
        <row r="1417">
          <cell r="A1417" t="str">
            <v>9911800</v>
          </cell>
          <cell r="J1417">
            <v>254869.25</v>
          </cell>
        </row>
        <row r="1418">
          <cell r="A1418" t="str">
            <v>9911800</v>
          </cell>
          <cell r="J1418">
            <v>9571.66</v>
          </cell>
        </row>
        <row r="1419">
          <cell r="A1419" t="str">
            <v>9911800</v>
          </cell>
          <cell r="J1419">
            <v>0</v>
          </cell>
        </row>
        <row r="1420">
          <cell r="A1420" t="str">
            <v>9911800</v>
          </cell>
          <cell r="J1420">
            <v>870433.72</v>
          </cell>
        </row>
        <row r="1421">
          <cell r="A1421" t="str">
            <v>9911800</v>
          </cell>
          <cell r="J1421">
            <v>-1936</v>
          </cell>
        </row>
        <row r="1422">
          <cell r="A1422" t="str">
            <v>9911800</v>
          </cell>
          <cell r="J1422">
            <v>-2393.1999999999998</v>
          </cell>
        </row>
        <row r="1423">
          <cell r="A1423" t="str">
            <v>9911800</v>
          </cell>
          <cell r="J1423">
            <v>608.83000000000004</v>
          </cell>
        </row>
        <row r="1424">
          <cell r="A1424" t="str">
            <v>9911800</v>
          </cell>
          <cell r="J1424">
            <v>1011.38</v>
          </cell>
        </row>
        <row r="1425">
          <cell r="A1425" t="str">
            <v>9911800</v>
          </cell>
          <cell r="J1425">
            <v>11085.53</v>
          </cell>
        </row>
        <row r="1426">
          <cell r="A1426" t="str">
            <v>9911800</v>
          </cell>
          <cell r="J1426">
            <v>1102320.24</v>
          </cell>
        </row>
        <row r="1427">
          <cell r="A1427" t="str">
            <v>9911800</v>
          </cell>
          <cell r="J1427">
            <v>478.82</v>
          </cell>
        </row>
        <row r="1428">
          <cell r="A1428" t="str">
            <v>9911800</v>
          </cell>
          <cell r="J1428">
            <v>26591.17</v>
          </cell>
        </row>
        <row r="1429">
          <cell r="A1429" t="str">
            <v>9911800</v>
          </cell>
          <cell r="J1429">
            <v>99538.66</v>
          </cell>
        </row>
        <row r="1430">
          <cell r="A1430" t="str">
            <v>9911800</v>
          </cell>
          <cell r="J1430">
            <v>0</v>
          </cell>
        </row>
        <row r="1431">
          <cell r="A1431" t="str">
            <v>9911800</v>
          </cell>
          <cell r="J1431">
            <v>-41157.47</v>
          </cell>
        </row>
        <row r="1432">
          <cell r="A1432" t="str">
            <v>9911800</v>
          </cell>
          <cell r="J1432">
            <v>83853.59</v>
          </cell>
        </row>
        <row r="1433">
          <cell r="A1433" t="str">
            <v>9916030</v>
          </cell>
          <cell r="J1433">
            <v>75000</v>
          </cell>
        </row>
        <row r="1434">
          <cell r="A1434" t="str">
            <v>9916030</v>
          </cell>
          <cell r="J1434">
            <v>0</v>
          </cell>
        </row>
        <row r="1435">
          <cell r="A1435" t="str">
            <v>9916030</v>
          </cell>
          <cell r="J1435">
            <v>67000</v>
          </cell>
        </row>
        <row r="1436">
          <cell r="A1436" t="str">
            <v>9916030</v>
          </cell>
          <cell r="J1436">
            <v>0</v>
          </cell>
        </row>
        <row r="1437">
          <cell r="A1437" t="str">
            <v>9916040</v>
          </cell>
          <cell r="J1437">
            <v>0</v>
          </cell>
        </row>
        <row r="1438">
          <cell r="A1438" t="str">
            <v>9916040</v>
          </cell>
          <cell r="J1438">
            <v>0</v>
          </cell>
        </row>
        <row r="1439">
          <cell r="A1439" t="str">
            <v>9916040</v>
          </cell>
          <cell r="J1439">
            <v>0</v>
          </cell>
        </row>
        <row r="1440">
          <cell r="A1440" t="str">
            <v>9916040</v>
          </cell>
          <cell r="J1440">
            <v>0</v>
          </cell>
        </row>
        <row r="1441">
          <cell r="A1441" t="str">
            <v>9916040</v>
          </cell>
          <cell r="J1441">
            <v>0</v>
          </cell>
        </row>
        <row r="1442">
          <cell r="A1442" t="str">
            <v>9916040</v>
          </cell>
          <cell r="J1442">
            <v>0</v>
          </cell>
        </row>
        <row r="1443">
          <cell r="A1443" t="str">
            <v>9916040</v>
          </cell>
          <cell r="J1443">
            <v>0</v>
          </cell>
        </row>
        <row r="1444">
          <cell r="A1444" t="str">
            <v>9916040</v>
          </cell>
          <cell r="J1444">
            <v>0</v>
          </cell>
        </row>
        <row r="1445">
          <cell r="A1445" t="str">
            <v>9916040</v>
          </cell>
          <cell r="J1445">
            <v>624500</v>
          </cell>
        </row>
        <row r="1446">
          <cell r="A1446" t="str">
            <v>9916040</v>
          </cell>
          <cell r="J1446">
            <v>781620</v>
          </cell>
        </row>
        <row r="1447">
          <cell r="A1447" t="str">
            <v>9916040</v>
          </cell>
          <cell r="J1447">
            <v>48380</v>
          </cell>
        </row>
        <row r="1448">
          <cell r="A1448" t="str">
            <v>9916050</v>
          </cell>
          <cell r="J1448">
            <v>520000</v>
          </cell>
        </row>
        <row r="1449">
          <cell r="A1449" t="str">
            <v>9918020</v>
          </cell>
          <cell r="J1449">
            <v>0</v>
          </cell>
        </row>
        <row r="1450">
          <cell r="A1450" t="str">
            <v>991CISR503</v>
          </cell>
          <cell r="J1450">
            <v>66435.5</v>
          </cell>
        </row>
        <row r="1451">
          <cell r="A1451" t="str">
            <v>991DSI501</v>
          </cell>
          <cell r="J1451">
            <v>748.72</v>
          </cell>
        </row>
        <row r="1452">
          <cell r="A1452" t="str">
            <v>991DSI501</v>
          </cell>
          <cell r="J1452">
            <v>5088</v>
          </cell>
        </row>
        <row r="1453">
          <cell r="A1453" t="str">
            <v>991DSI503</v>
          </cell>
          <cell r="J1453">
            <v>0</v>
          </cell>
        </row>
        <row r="1454">
          <cell r="A1454" t="str">
            <v>991DSI503</v>
          </cell>
          <cell r="J1454">
            <v>-3767.04</v>
          </cell>
        </row>
        <row r="1455">
          <cell r="A1455" t="str">
            <v>991DSI503</v>
          </cell>
          <cell r="J1455">
            <v>2475.62</v>
          </cell>
        </row>
        <row r="1456">
          <cell r="A1456" t="str">
            <v>991DSI510</v>
          </cell>
          <cell r="J1456">
            <v>9804.77</v>
          </cell>
        </row>
        <row r="1457">
          <cell r="A1457" t="str">
            <v>991MAIN601</v>
          </cell>
          <cell r="J1457">
            <v>0</v>
          </cell>
        </row>
        <row r="1458">
          <cell r="A1458" t="str">
            <v>991MAIN601</v>
          </cell>
          <cell r="J1458">
            <v>-6065</v>
          </cell>
        </row>
        <row r="1459">
          <cell r="A1459" t="str">
            <v>991MAIN601</v>
          </cell>
          <cell r="J1459">
            <v>922.2</v>
          </cell>
        </row>
        <row r="1460">
          <cell r="A1460" t="str">
            <v>991MAIN601</v>
          </cell>
          <cell r="J1460">
            <v>1265.74</v>
          </cell>
        </row>
        <row r="1461">
          <cell r="A1461" t="str">
            <v>991MAIN601</v>
          </cell>
          <cell r="J1461">
            <v>6170.77</v>
          </cell>
        </row>
        <row r="1462">
          <cell r="A1462" t="str">
            <v>991MAIN602</v>
          </cell>
          <cell r="J1462">
            <v>4537.5600000000004</v>
          </cell>
        </row>
        <row r="1463">
          <cell r="A1463" t="str">
            <v>991MAIN602</v>
          </cell>
          <cell r="J1463">
            <v>2579.73</v>
          </cell>
        </row>
        <row r="1464">
          <cell r="A1464" t="str">
            <v>991MAIN602</v>
          </cell>
          <cell r="J1464">
            <v>184.38</v>
          </cell>
        </row>
        <row r="1465">
          <cell r="A1465" t="str">
            <v>991MAIN602</v>
          </cell>
          <cell r="J1465">
            <v>59.94</v>
          </cell>
        </row>
        <row r="1466">
          <cell r="A1466" t="str">
            <v>991MAIN602</v>
          </cell>
          <cell r="J1466">
            <v>404643.67</v>
          </cell>
        </row>
        <row r="1467">
          <cell r="A1467" t="str">
            <v>991SLPD101</v>
          </cell>
          <cell r="J1467">
            <v>768.24</v>
          </cell>
        </row>
        <row r="1468">
          <cell r="A1468" t="str">
            <v>991SLPD102</v>
          </cell>
          <cell r="J1468">
            <v>14.96</v>
          </cell>
        </row>
        <row r="1469">
          <cell r="A1469" t="str">
            <v>991SLPD104</v>
          </cell>
          <cell r="J1469">
            <v>14285.48</v>
          </cell>
        </row>
        <row r="1470">
          <cell r="A1470" t="str">
            <v>991SLPG301</v>
          </cell>
          <cell r="J1470">
            <v>1469.21</v>
          </cell>
        </row>
        <row r="1471">
          <cell r="A1471" t="str">
            <v>991SLPG301</v>
          </cell>
          <cell r="J1471">
            <v>-176.17</v>
          </cell>
        </row>
        <row r="1472">
          <cell r="A1472" t="str">
            <v>R013728</v>
          </cell>
          <cell r="J1472">
            <v>620</v>
          </cell>
        </row>
        <row r="1473">
          <cell r="A1473" t="str">
            <v>R01DIVERS</v>
          </cell>
          <cell r="J1473">
            <v>0</v>
          </cell>
        </row>
        <row r="1474">
          <cell r="A1474" t="str">
            <v>R01DIVERS</v>
          </cell>
          <cell r="J1474">
            <v>0</v>
          </cell>
        </row>
        <row r="1475">
          <cell r="A1475" t="str">
            <v>R01DIVERS</v>
          </cell>
          <cell r="J1475">
            <v>0</v>
          </cell>
        </row>
        <row r="1476">
          <cell r="A1476" t="str">
            <v>R01DIVERS</v>
          </cell>
          <cell r="J1476">
            <v>0</v>
          </cell>
        </row>
        <row r="1477">
          <cell r="A1477" t="str">
            <v>R01DIVERS</v>
          </cell>
          <cell r="J1477">
            <v>0</v>
          </cell>
        </row>
        <row r="1478">
          <cell r="A1478" t="str">
            <v>R01DIVERS</v>
          </cell>
          <cell r="J1478">
            <v>0</v>
          </cell>
        </row>
        <row r="1479">
          <cell r="A1479" t="str">
            <v>R01DIVERS</v>
          </cell>
          <cell r="J1479">
            <v>0</v>
          </cell>
        </row>
        <row r="1480">
          <cell r="A1480" t="str">
            <v>R021033</v>
          </cell>
          <cell r="J1480">
            <v>0</v>
          </cell>
        </row>
        <row r="1481">
          <cell r="A1481" t="str">
            <v>R021033</v>
          </cell>
          <cell r="J1481">
            <v>210000</v>
          </cell>
        </row>
        <row r="1482">
          <cell r="A1482" t="str">
            <v>R021033</v>
          </cell>
          <cell r="J1482">
            <v>1100</v>
          </cell>
        </row>
        <row r="1483">
          <cell r="A1483" t="str">
            <v>R021033BOI</v>
          </cell>
          <cell r="J1483">
            <v>0</v>
          </cell>
        </row>
        <row r="1484">
          <cell r="A1484" t="str">
            <v>R021033CHA</v>
          </cell>
          <cell r="J1484">
            <v>12</v>
          </cell>
        </row>
        <row r="1485">
          <cell r="A1485" t="str">
            <v>R021033CLE</v>
          </cell>
          <cell r="J1485">
            <v>0</v>
          </cell>
        </row>
        <row r="1486">
          <cell r="A1486" t="str">
            <v>R021033CLE</v>
          </cell>
          <cell r="J1486">
            <v>0</v>
          </cell>
        </row>
        <row r="1487">
          <cell r="A1487" t="str">
            <v>R021033CLE</v>
          </cell>
          <cell r="J1487">
            <v>0</v>
          </cell>
        </row>
        <row r="1488">
          <cell r="A1488" t="str">
            <v>R021033CLE</v>
          </cell>
          <cell r="J1488">
            <v>0</v>
          </cell>
        </row>
        <row r="1489">
          <cell r="A1489" t="str">
            <v>R021033CLE</v>
          </cell>
          <cell r="J1489">
            <v>158.21</v>
          </cell>
        </row>
        <row r="1490">
          <cell r="A1490" t="str">
            <v>R021033CLE</v>
          </cell>
          <cell r="J1490">
            <v>0</v>
          </cell>
        </row>
        <row r="1491">
          <cell r="A1491" t="str">
            <v>R021033CLE</v>
          </cell>
          <cell r="J1491">
            <v>0</v>
          </cell>
        </row>
        <row r="1492">
          <cell r="A1492" t="str">
            <v>R021033CLE</v>
          </cell>
          <cell r="J1492">
            <v>0</v>
          </cell>
        </row>
        <row r="1493">
          <cell r="A1493" t="str">
            <v>R021033CLE</v>
          </cell>
          <cell r="J1493">
            <v>13464.73</v>
          </cell>
        </row>
        <row r="1494">
          <cell r="A1494" t="str">
            <v>R021033CLE</v>
          </cell>
          <cell r="J1494">
            <v>0</v>
          </cell>
        </row>
        <row r="1495">
          <cell r="A1495" t="str">
            <v>R021033CLE</v>
          </cell>
          <cell r="J1495">
            <v>0</v>
          </cell>
        </row>
        <row r="1496">
          <cell r="A1496" t="str">
            <v>R021033CLE</v>
          </cell>
          <cell r="J1496">
            <v>0</v>
          </cell>
        </row>
        <row r="1497">
          <cell r="A1497" t="str">
            <v>R021033CLE</v>
          </cell>
          <cell r="J1497">
            <v>0</v>
          </cell>
        </row>
        <row r="1498">
          <cell r="A1498" t="str">
            <v>R021033CLE</v>
          </cell>
          <cell r="J1498">
            <v>0</v>
          </cell>
        </row>
        <row r="1499">
          <cell r="A1499" t="str">
            <v>R021033CLE</v>
          </cell>
          <cell r="J1499">
            <v>0</v>
          </cell>
        </row>
        <row r="1500">
          <cell r="A1500" t="str">
            <v>R024130</v>
          </cell>
          <cell r="J1500">
            <v>0</v>
          </cell>
        </row>
        <row r="1501">
          <cell r="A1501" t="str">
            <v>R024130</v>
          </cell>
          <cell r="J1501">
            <v>0</v>
          </cell>
        </row>
        <row r="1502">
          <cell r="A1502" t="str">
            <v>R024130</v>
          </cell>
          <cell r="J1502">
            <v>0</v>
          </cell>
        </row>
        <row r="1503">
          <cell r="A1503" t="str">
            <v>R024173</v>
          </cell>
          <cell r="J1503">
            <v>-17000</v>
          </cell>
        </row>
        <row r="1504">
          <cell r="A1504" t="str">
            <v>R024610</v>
          </cell>
          <cell r="J1504">
            <v>0</v>
          </cell>
        </row>
        <row r="1505">
          <cell r="A1505" t="str">
            <v>R024610</v>
          </cell>
          <cell r="J1505">
            <v>0</v>
          </cell>
        </row>
        <row r="1506">
          <cell r="A1506" t="str">
            <v>R024610</v>
          </cell>
          <cell r="J1506">
            <v>0</v>
          </cell>
        </row>
        <row r="1507">
          <cell r="A1507" t="str">
            <v>R024610</v>
          </cell>
          <cell r="J1507">
            <v>0</v>
          </cell>
        </row>
        <row r="1508">
          <cell r="A1508" t="str">
            <v>R024610</v>
          </cell>
          <cell r="J1508">
            <v>0</v>
          </cell>
        </row>
        <row r="1509">
          <cell r="A1509" t="str">
            <v>R024610</v>
          </cell>
          <cell r="J1509">
            <v>-1752</v>
          </cell>
        </row>
        <row r="1510">
          <cell r="A1510" t="str">
            <v>R024610</v>
          </cell>
          <cell r="J1510">
            <v>0</v>
          </cell>
        </row>
        <row r="1511">
          <cell r="A1511" t="str">
            <v>R024610</v>
          </cell>
          <cell r="J1511">
            <v>0</v>
          </cell>
        </row>
        <row r="1512">
          <cell r="A1512" t="str">
            <v>R024610</v>
          </cell>
          <cell r="J1512">
            <v>0</v>
          </cell>
        </row>
        <row r="1513">
          <cell r="A1513" t="str">
            <v>R024610</v>
          </cell>
          <cell r="J1513">
            <v>0</v>
          </cell>
        </row>
        <row r="1514">
          <cell r="A1514" t="str">
            <v>R024610</v>
          </cell>
          <cell r="J1514">
            <v>0</v>
          </cell>
        </row>
        <row r="1515">
          <cell r="A1515" t="str">
            <v>R024610</v>
          </cell>
          <cell r="J1515">
            <v>0</v>
          </cell>
        </row>
        <row r="1516">
          <cell r="A1516" t="str">
            <v>R024610</v>
          </cell>
          <cell r="J1516">
            <v>-700</v>
          </cell>
        </row>
        <row r="1517">
          <cell r="A1517" t="str">
            <v>R024610</v>
          </cell>
          <cell r="J1517">
            <v>2097.52</v>
          </cell>
        </row>
        <row r="1518">
          <cell r="A1518" t="str">
            <v>R024610</v>
          </cell>
          <cell r="J1518">
            <v>455.23</v>
          </cell>
        </row>
        <row r="1519">
          <cell r="A1519" t="str">
            <v>R024612</v>
          </cell>
          <cell r="J1519">
            <v>0</v>
          </cell>
        </row>
        <row r="1520">
          <cell r="A1520" t="str">
            <v>R029405</v>
          </cell>
          <cell r="J1520">
            <v>3120</v>
          </cell>
        </row>
        <row r="1521">
          <cell r="A1521" t="str">
            <v>R029405</v>
          </cell>
          <cell r="J1521">
            <v>0</v>
          </cell>
        </row>
        <row r="1522">
          <cell r="A1522" t="str">
            <v>R029405</v>
          </cell>
          <cell r="J1522">
            <v>259.95999999999998</v>
          </cell>
        </row>
        <row r="1523">
          <cell r="A1523" t="str">
            <v>R029405</v>
          </cell>
          <cell r="J1523">
            <v>0</v>
          </cell>
        </row>
        <row r="1524">
          <cell r="A1524" t="str">
            <v>R029405</v>
          </cell>
          <cell r="J1524">
            <v>0</v>
          </cell>
        </row>
        <row r="1525">
          <cell r="A1525" t="str">
            <v>R029405</v>
          </cell>
          <cell r="J1525">
            <v>-1506.67</v>
          </cell>
        </row>
        <row r="1526">
          <cell r="A1526" t="str">
            <v>R029405</v>
          </cell>
          <cell r="J1526">
            <v>644.87</v>
          </cell>
        </row>
        <row r="1527">
          <cell r="A1527" t="str">
            <v>R029405</v>
          </cell>
          <cell r="J1527">
            <v>0</v>
          </cell>
        </row>
        <row r="1528">
          <cell r="A1528" t="str">
            <v>R029405</v>
          </cell>
          <cell r="J1528">
            <v>19444.39</v>
          </cell>
        </row>
        <row r="1529">
          <cell r="A1529" t="str">
            <v>R029405</v>
          </cell>
          <cell r="J1529">
            <v>0</v>
          </cell>
        </row>
        <row r="1530">
          <cell r="A1530" t="str">
            <v>R029405</v>
          </cell>
          <cell r="J1530">
            <v>0</v>
          </cell>
        </row>
        <row r="1531">
          <cell r="A1531" t="str">
            <v>R029405</v>
          </cell>
          <cell r="J1531">
            <v>16381.56</v>
          </cell>
        </row>
        <row r="1532">
          <cell r="A1532" t="str">
            <v>R029405</v>
          </cell>
          <cell r="J1532">
            <v>22390.13</v>
          </cell>
        </row>
        <row r="1533">
          <cell r="A1533" t="str">
            <v>R029405</v>
          </cell>
          <cell r="J1533">
            <v>0</v>
          </cell>
        </row>
        <row r="1534">
          <cell r="A1534" t="str">
            <v>R029405</v>
          </cell>
          <cell r="J1534">
            <v>0</v>
          </cell>
        </row>
        <row r="1535">
          <cell r="A1535" t="str">
            <v>R029405</v>
          </cell>
          <cell r="J1535">
            <v>6000</v>
          </cell>
        </row>
        <row r="1536">
          <cell r="A1536" t="str">
            <v>R029405</v>
          </cell>
          <cell r="J1536">
            <v>600</v>
          </cell>
        </row>
        <row r="1537">
          <cell r="A1537" t="str">
            <v>R029405</v>
          </cell>
          <cell r="J1537">
            <v>1650</v>
          </cell>
        </row>
        <row r="1538">
          <cell r="A1538" t="str">
            <v>R029405</v>
          </cell>
          <cell r="J1538">
            <v>11000</v>
          </cell>
        </row>
        <row r="1539">
          <cell r="A1539" t="str">
            <v>R029405</v>
          </cell>
          <cell r="J1539">
            <v>11000</v>
          </cell>
        </row>
        <row r="1540">
          <cell r="A1540" t="str">
            <v>R029405</v>
          </cell>
          <cell r="J1540">
            <v>20000</v>
          </cell>
        </row>
        <row r="1541">
          <cell r="A1541" t="str">
            <v>R02DIVERS</v>
          </cell>
          <cell r="J1541">
            <v>0</v>
          </cell>
        </row>
        <row r="1542">
          <cell r="A1542" t="str">
            <v>R02S855</v>
          </cell>
          <cell r="J1542">
            <v>0</v>
          </cell>
        </row>
        <row r="1543">
          <cell r="A1543" t="str">
            <v>R02S855</v>
          </cell>
          <cell r="J1543">
            <v>0</v>
          </cell>
        </row>
        <row r="1544">
          <cell r="A1544" t="str">
            <v>R02S855</v>
          </cell>
          <cell r="J1544">
            <v>0</v>
          </cell>
        </row>
        <row r="1545">
          <cell r="A1545" t="str">
            <v>R02S855</v>
          </cell>
          <cell r="J1545">
            <v>0</v>
          </cell>
        </row>
        <row r="1546">
          <cell r="A1546" t="str">
            <v>R02S855</v>
          </cell>
          <cell r="J1546">
            <v>0</v>
          </cell>
        </row>
        <row r="1547">
          <cell r="A1547" t="str">
            <v>R02S855</v>
          </cell>
          <cell r="J1547">
            <v>197</v>
          </cell>
        </row>
        <row r="1548">
          <cell r="A1548" t="str">
            <v>R02S855</v>
          </cell>
          <cell r="J1548">
            <v>0</v>
          </cell>
        </row>
        <row r="1549">
          <cell r="A1549" t="str">
            <v>R02S855</v>
          </cell>
          <cell r="J1549">
            <v>0</v>
          </cell>
        </row>
        <row r="1550">
          <cell r="A1550" t="str">
            <v>R02S855</v>
          </cell>
          <cell r="J1550">
            <v>0</v>
          </cell>
        </row>
        <row r="1551">
          <cell r="A1551" t="str">
            <v>R02S855</v>
          </cell>
          <cell r="J1551">
            <v>0</v>
          </cell>
        </row>
        <row r="1552">
          <cell r="A1552" t="str">
            <v>R02S855</v>
          </cell>
          <cell r="J1552">
            <v>0</v>
          </cell>
        </row>
        <row r="1553">
          <cell r="A1553" t="str">
            <v>R02S855</v>
          </cell>
          <cell r="J1553">
            <v>0</v>
          </cell>
        </row>
        <row r="1554">
          <cell r="A1554" t="str">
            <v>R02S855</v>
          </cell>
          <cell r="J1554">
            <v>5400</v>
          </cell>
        </row>
        <row r="1555">
          <cell r="A1555" t="str">
            <v>R02S855</v>
          </cell>
          <cell r="J1555">
            <v>62000</v>
          </cell>
        </row>
        <row r="1556">
          <cell r="A1556" t="str">
            <v>R033738</v>
          </cell>
          <cell r="J1556">
            <v>0</v>
          </cell>
        </row>
        <row r="1557">
          <cell r="A1557" t="str">
            <v>R033738</v>
          </cell>
          <cell r="J1557">
            <v>5000</v>
          </cell>
        </row>
        <row r="1558">
          <cell r="A1558" t="str">
            <v>R035239</v>
          </cell>
          <cell r="J1558">
            <v>4344.6400000000003</v>
          </cell>
        </row>
        <row r="1559">
          <cell r="A1559" t="str">
            <v>R03CARMOVI</v>
          </cell>
          <cell r="J1559">
            <v>0</v>
          </cell>
        </row>
        <row r="1560">
          <cell r="A1560" t="str">
            <v>R03CARMOVI</v>
          </cell>
          <cell r="J1560">
            <v>0</v>
          </cell>
        </row>
        <row r="1561">
          <cell r="A1561" t="str">
            <v>R03CARMOVI</v>
          </cell>
          <cell r="J1561">
            <v>631.55999999999995</v>
          </cell>
        </row>
        <row r="1562">
          <cell r="A1562" t="str">
            <v>R03CARMOVI</v>
          </cell>
          <cell r="J1562">
            <v>0</v>
          </cell>
        </row>
        <row r="1563">
          <cell r="A1563" t="str">
            <v>R03CARMOVI</v>
          </cell>
          <cell r="J1563">
            <v>0</v>
          </cell>
        </row>
        <row r="1564">
          <cell r="A1564" t="str">
            <v>R03CARMOVI</v>
          </cell>
          <cell r="J1564">
            <v>0</v>
          </cell>
        </row>
        <row r="1565">
          <cell r="A1565" t="str">
            <v>R03CARMOVI</v>
          </cell>
          <cell r="J1565">
            <v>0</v>
          </cell>
        </row>
        <row r="1566">
          <cell r="A1566" t="str">
            <v>R03CARMOVI</v>
          </cell>
          <cell r="J1566">
            <v>0</v>
          </cell>
        </row>
        <row r="1567">
          <cell r="A1567" t="str">
            <v>R03CARMOVI</v>
          </cell>
          <cell r="J1567">
            <v>0</v>
          </cell>
        </row>
        <row r="1568">
          <cell r="A1568" t="str">
            <v>R03CARMOVI</v>
          </cell>
          <cell r="J1568">
            <v>0</v>
          </cell>
        </row>
        <row r="1569">
          <cell r="A1569" t="str">
            <v>R03CARMVID</v>
          </cell>
          <cell r="J1569">
            <v>0</v>
          </cell>
        </row>
        <row r="1570">
          <cell r="A1570" t="str">
            <v>R03CARMVID</v>
          </cell>
          <cell r="J1570">
            <v>0</v>
          </cell>
        </row>
        <row r="1571">
          <cell r="A1571" t="str">
            <v>R03CARMVID</v>
          </cell>
          <cell r="J1571">
            <v>0</v>
          </cell>
        </row>
        <row r="1572">
          <cell r="A1572" t="str">
            <v>R03CARMVID</v>
          </cell>
          <cell r="J1572">
            <v>0</v>
          </cell>
        </row>
        <row r="1573">
          <cell r="A1573" t="str">
            <v>R03CARMVID</v>
          </cell>
          <cell r="J1573">
            <v>0</v>
          </cell>
        </row>
        <row r="1574">
          <cell r="A1574" t="str">
            <v>R03CARMVID</v>
          </cell>
          <cell r="J1574">
            <v>0</v>
          </cell>
        </row>
        <row r="1575">
          <cell r="A1575" t="str">
            <v>R03CARMVID</v>
          </cell>
          <cell r="J1575">
            <v>0</v>
          </cell>
        </row>
        <row r="1576">
          <cell r="A1576" t="str">
            <v>R03CARMVID</v>
          </cell>
          <cell r="J1576">
            <v>0</v>
          </cell>
        </row>
        <row r="1577">
          <cell r="A1577" t="str">
            <v>R03CARMVID</v>
          </cell>
          <cell r="J1577">
            <v>0</v>
          </cell>
        </row>
        <row r="1578">
          <cell r="A1578" t="str">
            <v>R03CARMVID</v>
          </cell>
          <cell r="J1578">
            <v>0</v>
          </cell>
        </row>
        <row r="1579">
          <cell r="A1579" t="str">
            <v>R03CARMVID</v>
          </cell>
          <cell r="J1579">
            <v>0</v>
          </cell>
        </row>
        <row r="1580">
          <cell r="A1580" t="str">
            <v>R03RESSP</v>
          </cell>
          <cell r="J1580">
            <v>39336.050000000003</v>
          </cell>
        </row>
        <row r="1581">
          <cell r="A1581" t="str">
            <v>R05CONTRAT</v>
          </cell>
          <cell r="J1581">
            <v>0</v>
          </cell>
        </row>
        <row r="1582">
          <cell r="A1582" t="str">
            <v>R05DIVERS</v>
          </cell>
          <cell r="J1582">
            <v>0</v>
          </cell>
        </row>
        <row r="1583">
          <cell r="A1583" t="str">
            <v>R05DIVERS</v>
          </cell>
          <cell r="J1583">
            <v>521578</v>
          </cell>
        </row>
        <row r="1584">
          <cell r="A1584" t="str">
            <v>R05DIVERS</v>
          </cell>
          <cell r="J1584">
            <v>0</v>
          </cell>
        </row>
        <row r="1585">
          <cell r="A1585" t="str">
            <v>R05DIVERS</v>
          </cell>
          <cell r="J1585">
            <v>313103.35999999999</v>
          </cell>
        </row>
        <row r="1586">
          <cell r="A1586" t="str">
            <v>R09A647</v>
          </cell>
          <cell r="J1586">
            <v>0</v>
          </cell>
        </row>
        <row r="1587">
          <cell r="A1587" t="str">
            <v>R09A647</v>
          </cell>
          <cell r="J1587">
            <v>0</v>
          </cell>
        </row>
        <row r="1588">
          <cell r="A1588" t="str">
            <v>R09CRIS</v>
          </cell>
          <cell r="J1588">
            <v>0</v>
          </cell>
        </row>
        <row r="1589">
          <cell r="A1589" t="str">
            <v>R09CRIS</v>
          </cell>
          <cell r="J1589">
            <v>0</v>
          </cell>
        </row>
        <row r="1590">
          <cell r="A1590" t="str">
            <v>R09CRIS</v>
          </cell>
          <cell r="J1590">
            <v>972.86</v>
          </cell>
        </row>
        <row r="1591">
          <cell r="A1591" t="str">
            <v>R09CRIS</v>
          </cell>
          <cell r="J1591">
            <v>10000</v>
          </cell>
        </row>
        <row r="1592">
          <cell r="A1592" t="str">
            <v>R09LIBM</v>
          </cell>
          <cell r="J1592">
            <v>0</v>
          </cell>
        </row>
        <row r="1593">
          <cell r="A1593" t="str">
            <v>R09LIBM</v>
          </cell>
          <cell r="J1593">
            <v>0</v>
          </cell>
        </row>
        <row r="1594">
          <cell r="A1594" t="str">
            <v>R09LIBM</v>
          </cell>
          <cell r="J1594">
            <v>0</v>
          </cell>
        </row>
        <row r="1595">
          <cell r="A1595" t="str">
            <v>R09LIBM</v>
          </cell>
          <cell r="J1595">
            <v>0</v>
          </cell>
        </row>
        <row r="1596">
          <cell r="A1596" t="str">
            <v>R09LIBM</v>
          </cell>
          <cell r="J1596">
            <v>0</v>
          </cell>
        </row>
        <row r="1597">
          <cell r="A1597" t="str">
            <v>R09LIBM</v>
          </cell>
          <cell r="J1597">
            <v>0</v>
          </cell>
        </row>
        <row r="1598">
          <cell r="A1598" t="str">
            <v>R09LIBM</v>
          </cell>
          <cell r="J1598">
            <v>0</v>
          </cell>
        </row>
        <row r="1599">
          <cell r="A1599" t="str">
            <v>R09LIBM</v>
          </cell>
          <cell r="J1599">
            <v>1000</v>
          </cell>
        </row>
        <row r="1600">
          <cell r="A1600" t="str">
            <v>R09LIBM</v>
          </cell>
          <cell r="J1600">
            <v>1164</v>
          </cell>
        </row>
        <row r="1601">
          <cell r="A1601" t="str">
            <v>R09LIBM</v>
          </cell>
          <cell r="J1601">
            <v>3330</v>
          </cell>
        </row>
        <row r="1602">
          <cell r="A1602" t="str">
            <v>R09LIBM</v>
          </cell>
          <cell r="J1602">
            <v>0</v>
          </cell>
        </row>
        <row r="1603">
          <cell r="A1603" t="str">
            <v>R09LIBM</v>
          </cell>
          <cell r="J1603">
            <v>0</v>
          </cell>
        </row>
        <row r="1604">
          <cell r="A1604" t="str">
            <v>R09LIBM</v>
          </cell>
          <cell r="J1604">
            <v>0</v>
          </cell>
        </row>
        <row r="1605">
          <cell r="A1605" t="str">
            <v>R09LIBM</v>
          </cell>
          <cell r="J1605">
            <v>10000</v>
          </cell>
        </row>
        <row r="1606">
          <cell r="A1606" t="str">
            <v>R09LIBM</v>
          </cell>
          <cell r="J1606">
            <v>6665</v>
          </cell>
        </row>
        <row r="1607">
          <cell r="A1607" t="str">
            <v>R09LIBM</v>
          </cell>
          <cell r="J1607">
            <v>15000</v>
          </cell>
        </row>
        <row r="1608">
          <cell r="A1608" t="str">
            <v>R09LIBM</v>
          </cell>
          <cell r="J1608">
            <v>0</v>
          </cell>
        </row>
        <row r="1609">
          <cell r="A1609" t="str">
            <v>R09LIBM</v>
          </cell>
          <cell r="J1609">
            <v>15000</v>
          </cell>
        </row>
        <row r="1610">
          <cell r="A1610" t="str">
            <v>R09LIBM</v>
          </cell>
          <cell r="J1610">
            <v>0</v>
          </cell>
        </row>
        <row r="1611">
          <cell r="A1611" t="str">
            <v>R09LIBM</v>
          </cell>
          <cell r="J1611">
            <v>184.28</v>
          </cell>
        </row>
        <row r="1612">
          <cell r="A1612" t="str">
            <v>R09LVIS</v>
          </cell>
          <cell r="J1612">
            <v>1000</v>
          </cell>
        </row>
        <row r="1613">
          <cell r="A1613" t="str">
            <v>R09LVIS</v>
          </cell>
          <cell r="J1613">
            <v>0</v>
          </cell>
        </row>
        <row r="1614">
          <cell r="A1614" t="str">
            <v>R09LVIS</v>
          </cell>
          <cell r="J1614">
            <v>0</v>
          </cell>
        </row>
        <row r="1615">
          <cell r="A1615" t="str">
            <v>R09LVIS</v>
          </cell>
          <cell r="J1615">
            <v>2000</v>
          </cell>
        </row>
        <row r="1616">
          <cell r="A1616" t="str">
            <v>R09LVIS</v>
          </cell>
          <cell r="J1616">
            <v>17298.509999999998</v>
          </cell>
        </row>
        <row r="1617">
          <cell r="A1617" t="str">
            <v>R09LVIS</v>
          </cell>
          <cell r="J1617">
            <v>290</v>
          </cell>
        </row>
        <row r="1618">
          <cell r="A1618" t="str">
            <v>R09LVIS</v>
          </cell>
          <cell r="J1618">
            <v>0</v>
          </cell>
        </row>
        <row r="1619">
          <cell r="A1619" t="str">
            <v>R09LVIS</v>
          </cell>
          <cell r="J1619">
            <v>2300</v>
          </cell>
        </row>
        <row r="1620">
          <cell r="A1620" t="str">
            <v>R09LVIS</v>
          </cell>
          <cell r="J1620">
            <v>2100</v>
          </cell>
        </row>
        <row r="1621">
          <cell r="A1621" t="str">
            <v>R09LVIS</v>
          </cell>
          <cell r="J1621">
            <v>0</v>
          </cell>
        </row>
        <row r="1622">
          <cell r="A1622" t="str">
            <v>R09LVIS</v>
          </cell>
          <cell r="J1622">
            <v>4110</v>
          </cell>
        </row>
        <row r="1623">
          <cell r="A1623" t="str">
            <v>R114446</v>
          </cell>
          <cell r="J1623">
            <v>8593.6200000000008</v>
          </cell>
        </row>
        <row r="1624">
          <cell r="A1624" t="str">
            <v>R114446</v>
          </cell>
          <cell r="J1624">
            <v>0</v>
          </cell>
        </row>
        <row r="1625">
          <cell r="A1625" t="str">
            <v>R114446</v>
          </cell>
          <cell r="J1625">
            <v>0</v>
          </cell>
        </row>
        <row r="1626">
          <cell r="A1626" t="str">
            <v>R115510</v>
          </cell>
          <cell r="J1626">
            <v>0</v>
          </cell>
        </row>
        <row r="1627">
          <cell r="A1627" t="str">
            <v>R11BCCH</v>
          </cell>
          <cell r="J1627">
            <v>0</v>
          </cell>
        </row>
        <row r="1628">
          <cell r="A1628" t="str">
            <v>R11CRCL</v>
          </cell>
          <cell r="J1628">
            <v>0</v>
          </cell>
        </row>
        <row r="1629">
          <cell r="A1629" t="str">
            <v>R11CRCLCAU</v>
          </cell>
          <cell r="J1629">
            <v>0</v>
          </cell>
        </row>
        <row r="1630">
          <cell r="A1630" t="str">
            <v>R11CRCLCAU</v>
          </cell>
          <cell r="J1630">
            <v>0</v>
          </cell>
        </row>
        <row r="1631">
          <cell r="A1631" t="str">
            <v>R11CRCLCAU</v>
          </cell>
          <cell r="J1631">
            <v>400</v>
          </cell>
        </row>
        <row r="1632">
          <cell r="A1632" t="str">
            <v>R11CRCLCAU</v>
          </cell>
          <cell r="J1632">
            <v>-400</v>
          </cell>
        </row>
        <row r="1633">
          <cell r="A1633" t="str">
            <v>R11CRCLCAU</v>
          </cell>
          <cell r="J1633">
            <v>0</v>
          </cell>
        </row>
        <row r="1634">
          <cell r="A1634" t="str">
            <v>R11CRCLCAU</v>
          </cell>
          <cell r="J1634">
            <v>0</v>
          </cell>
        </row>
        <row r="1635">
          <cell r="A1635" t="str">
            <v>R11CRCLCAU</v>
          </cell>
          <cell r="J1635">
            <v>15335.03</v>
          </cell>
        </row>
        <row r="1636">
          <cell r="A1636" t="str">
            <v>R11CRCLCLB</v>
          </cell>
          <cell r="J1636">
            <v>0</v>
          </cell>
        </row>
        <row r="1637">
          <cell r="A1637" t="str">
            <v>R11CRCLCOR</v>
          </cell>
          <cell r="J1637">
            <v>792.3</v>
          </cell>
        </row>
        <row r="1638">
          <cell r="A1638" t="str">
            <v>R11CRCLCOR</v>
          </cell>
          <cell r="J1638">
            <v>0</v>
          </cell>
        </row>
        <row r="1639">
          <cell r="A1639" t="str">
            <v>R11CRCLCOR</v>
          </cell>
          <cell r="J1639">
            <v>0</v>
          </cell>
        </row>
        <row r="1640">
          <cell r="A1640" t="str">
            <v>R11CRCLDIA</v>
          </cell>
          <cell r="J1640">
            <v>0</v>
          </cell>
        </row>
        <row r="1641">
          <cell r="A1641" t="str">
            <v>R11CRCLDIA</v>
          </cell>
          <cell r="J1641">
            <v>30.95</v>
          </cell>
        </row>
        <row r="1642">
          <cell r="A1642" t="str">
            <v>R11CRCLDIA</v>
          </cell>
          <cell r="J1642">
            <v>0</v>
          </cell>
        </row>
        <row r="1643">
          <cell r="A1643" t="str">
            <v>R11CRCLDIA</v>
          </cell>
          <cell r="J1643">
            <v>0</v>
          </cell>
        </row>
        <row r="1644">
          <cell r="A1644" t="str">
            <v>R11CRCLDTC</v>
          </cell>
          <cell r="J1644">
            <v>0</v>
          </cell>
        </row>
        <row r="1645">
          <cell r="A1645" t="str">
            <v>R11CRCLDTC</v>
          </cell>
          <cell r="J1645">
            <v>0</v>
          </cell>
        </row>
        <row r="1646">
          <cell r="A1646" t="str">
            <v>R11CRCLDUM</v>
          </cell>
          <cell r="J1646">
            <v>0</v>
          </cell>
        </row>
        <row r="1647">
          <cell r="A1647" t="str">
            <v>R11CRCLDUM</v>
          </cell>
          <cell r="J1647">
            <v>0</v>
          </cell>
        </row>
        <row r="1648">
          <cell r="A1648" t="str">
            <v>R11CRCLDUM</v>
          </cell>
          <cell r="J1648">
            <v>0</v>
          </cell>
        </row>
        <row r="1649">
          <cell r="A1649" t="str">
            <v>R11CRCLDUM</v>
          </cell>
          <cell r="J1649">
            <v>0</v>
          </cell>
        </row>
        <row r="1650">
          <cell r="A1650" t="str">
            <v>R11CRCLDUM</v>
          </cell>
          <cell r="J1650">
            <v>0</v>
          </cell>
        </row>
        <row r="1651">
          <cell r="A1651" t="str">
            <v>R11CRCLDUM</v>
          </cell>
          <cell r="J1651">
            <v>0</v>
          </cell>
        </row>
        <row r="1652">
          <cell r="A1652" t="str">
            <v>R11CRCLDUM</v>
          </cell>
          <cell r="J1652">
            <v>0</v>
          </cell>
        </row>
        <row r="1653">
          <cell r="A1653" t="str">
            <v>R11CRCLDUM</v>
          </cell>
          <cell r="J1653">
            <v>1124.77</v>
          </cell>
        </row>
        <row r="1654">
          <cell r="A1654" t="str">
            <v>R11CRCLEPI</v>
          </cell>
          <cell r="J1654">
            <v>0</v>
          </cell>
        </row>
        <row r="1655">
          <cell r="A1655" t="str">
            <v>R11CRCLMAR</v>
          </cell>
          <cell r="J1655">
            <v>0</v>
          </cell>
        </row>
        <row r="1656">
          <cell r="A1656" t="str">
            <v>R11CRCLMEH</v>
          </cell>
          <cell r="J1656">
            <v>60000</v>
          </cell>
        </row>
        <row r="1657">
          <cell r="A1657" t="str">
            <v>R11CRCLMEH</v>
          </cell>
          <cell r="J1657">
            <v>-395.98</v>
          </cell>
        </row>
        <row r="1658">
          <cell r="A1658" t="str">
            <v>R11CRCLMEH</v>
          </cell>
          <cell r="J1658">
            <v>0</v>
          </cell>
        </row>
        <row r="1659">
          <cell r="A1659" t="str">
            <v>R11CRCLMEH</v>
          </cell>
          <cell r="J1659">
            <v>0</v>
          </cell>
        </row>
        <row r="1660">
          <cell r="A1660" t="str">
            <v>R11CRCLMEH</v>
          </cell>
          <cell r="J1660">
            <v>0</v>
          </cell>
        </row>
        <row r="1661">
          <cell r="A1661" t="str">
            <v>R11CRCLMEH</v>
          </cell>
          <cell r="J1661">
            <v>0</v>
          </cell>
        </row>
        <row r="1662">
          <cell r="A1662" t="str">
            <v>R11CRCLMEH</v>
          </cell>
          <cell r="J1662">
            <v>0</v>
          </cell>
        </row>
        <row r="1663">
          <cell r="A1663" t="str">
            <v>R11CRCLMEH</v>
          </cell>
          <cell r="J1663">
            <v>22839.66</v>
          </cell>
        </row>
        <row r="1664">
          <cell r="A1664" t="str">
            <v>R11CRCLMEH</v>
          </cell>
          <cell r="J1664">
            <v>0</v>
          </cell>
        </row>
        <row r="1665">
          <cell r="A1665" t="str">
            <v>R11CRCLMEH</v>
          </cell>
          <cell r="J1665">
            <v>0</v>
          </cell>
        </row>
        <row r="1666">
          <cell r="A1666" t="str">
            <v>R11CRCLMEH</v>
          </cell>
          <cell r="J1666">
            <v>0</v>
          </cell>
        </row>
        <row r="1667">
          <cell r="A1667" t="str">
            <v>R11CRCLMEH</v>
          </cell>
          <cell r="J1667">
            <v>0</v>
          </cell>
        </row>
        <row r="1668">
          <cell r="A1668" t="str">
            <v>R11CRCLMEH</v>
          </cell>
          <cell r="J1668">
            <v>0</v>
          </cell>
        </row>
        <row r="1669">
          <cell r="A1669" t="str">
            <v>R11CRCLMEH</v>
          </cell>
          <cell r="J1669">
            <v>0</v>
          </cell>
        </row>
        <row r="1670">
          <cell r="A1670" t="str">
            <v>R11CRCLPET</v>
          </cell>
          <cell r="J1670">
            <v>0</v>
          </cell>
        </row>
        <row r="1671">
          <cell r="A1671" t="str">
            <v>R11CRCLREN</v>
          </cell>
          <cell r="J1671">
            <v>0</v>
          </cell>
        </row>
        <row r="1672">
          <cell r="A1672" t="str">
            <v>R11CRCLRIM</v>
          </cell>
          <cell r="J1672">
            <v>0</v>
          </cell>
        </row>
        <row r="1673">
          <cell r="A1673" t="str">
            <v>R11CRCLRIM</v>
          </cell>
          <cell r="J1673">
            <v>0</v>
          </cell>
        </row>
        <row r="1674">
          <cell r="A1674" t="str">
            <v>R11CRCLRIM</v>
          </cell>
          <cell r="J1674">
            <v>0</v>
          </cell>
        </row>
        <row r="1675">
          <cell r="A1675" t="str">
            <v>R11CRCLRIM</v>
          </cell>
          <cell r="J1675">
            <v>0</v>
          </cell>
        </row>
        <row r="1676">
          <cell r="A1676" t="str">
            <v>R11CRCLRIM</v>
          </cell>
          <cell r="J1676">
            <v>0</v>
          </cell>
        </row>
        <row r="1677">
          <cell r="A1677" t="str">
            <v>R11CRCLRIM</v>
          </cell>
          <cell r="J1677">
            <v>0</v>
          </cell>
        </row>
        <row r="1678">
          <cell r="A1678" t="str">
            <v>R11CRCLRIM</v>
          </cell>
          <cell r="J1678">
            <v>0</v>
          </cell>
        </row>
        <row r="1679">
          <cell r="A1679" t="str">
            <v>R11CRCLRIM</v>
          </cell>
          <cell r="J1679">
            <v>0</v>
          </cell>
        </row>
        <row r="1680">
          <cell r="A1680" t="str">
            <v>R11CRCLZOU</v>
          </cell>
          <cell r="J1680">
            <v>0</v>
          </cell>
        </row>
        <row r="1681">
          <cell r="A1681" t="str">
            <v>R11CRCLZOU</v>
          </cell>
          <cell r="J1681">
            <v>109495</v>
          </cell>
        </row>
        <row r="1682">
          <cell r="A1682" t="str">
            <v>R11CRCLZOU</v>
          </cell>
          <cell r="J1682">
            <v>33200.050000000003</v>
          </cell>
        </row>
        <row r="1683">
          <cell r="A1683" t="str">
            <v>R11CRCLZOU</v>
          </cell>
          <cell r="J1683">
            <v>-9052.83</v>
          </cell>
        </row>
        <row r="1684">
          <cell r="A1684" t="str">
            <v>R11DIVERS</v>
          </cell>
          <cell r="J1684">
            <v>0</v>
          </cell>
        </row>
        <row r="1685">
          <cell r="A1685" t="str">
            <v>R11DIVERS</v>
          </cell>
          <cell r="J1685">
            <v>0</v>
          </cell>
        </row>
        <row r="1686">
          <cell r="A1686" t="str">
            <v>R11DIVERS</v>
          </cell>
          <cell r="J1686">
            <v>0</v>
          </cell>
        </row>
        <row r="1687">
          <cell r="A1687" t="str">
            <v>R11DIVERS</v>
          </cell>
          <cell r="J1687">
            <v>0</v>
          </cell>
        </row>
        <row r="1688">
          <cell r="A1688" t="str">
            <v>R11DIVERS</v>
          </cell>
          <cell r="J1688">
            <v>595</v>
          </cell>
        </row>
        <row r="1689">
          <cell r="A1689" t="str">
            <v>R11DIVERS</v>
          </cell>
          <cell r="J1689">
            <v>0</v>
          </cell>
        </row>
        <row r="1690">
          <cell r="A1690" t="str">
            <v>R11PETAV</v>
          </cell>
          <cell r="J1690">
            <v>0</v>
          </cell>
        </row>
        <row r="1691">
          <cell r="A1691" t="str">
            <v>R251111</v>
          </cell>
          <cell r="J1691">
            <v>500</v>
          </cell>
        </row>
        <row r="1692">
          <cell r="A1692" t="str">
            <v>R251111</v>
          </cell>
          <cell r="J1692">
            <v>0</v>
          </cell>
        </row>
        <row r="1693">
          <cell r="A1693" t="str">
            <v>R251111CHA</v>
          </cell>
          <cell r="J1693">
            <v>0</v>
          </cell>
        </row>
        <row r="1694">
          <cell r="A1694" t="str">
            <v>R251111FAU</v>
          </cell>
          <cell r="J1694">
            <v>11250</v>
          </cell>
        </row>
        <row r="1695">
          <cell r="A1695" t="str">
            <v>R251111FAU</v>
          </cell>
          <cell r="J1695">
            <v>0</v>
          </cell>
        </row>
        <row r="1696">
          <cell r="A1696" t="str">
            <v>R251111HAS</v>
          </cell>
          <cell r="J1696">
            <v>0</v>
          </cell>
        </row>
        <row r="1697">
          <cell r="A1697" t="str">
            <v>R251111VAN</v>
          </cell>
          <cell r="J1697">
            <v>0</v>
          </cell>
        </row>
        <row r="1698">
          <cell r="A1698" t="str">
            <v>R251111VAN</v>
          </cell>
          <cell r="J1698">
            <v>0</v>
          </cell>
        </row>
        <row r="1699">
          <cell r="A1699" t="str">
            <v>R251111VAN</v>
          </cell>
          <cell r="J1699">
            <v>0</v>
          </cell>
        </row>
        <row r="1700">
          <cell r="A1700" t="str">
            <v>R251111VAN</v>
          </cell>
          <cell r="J1700">
            <v>0</v>
          </cell>
        </row>
        <row r="1701">
          <cell r="A1701" t="str">
            <v>R251111VAN</v>
          </cell>
          <cell r="J1701">
            <v>0</v>
          </cell>
        </row>
        <row r="1702">
          <cell r="A1702" t="str">
            <v>R251111VAN</v>
          </cell>
          <cell r="J1702">
            <v>0</v>
          </cell>
        </row>
        <row r="1703">
          <cell r="A1703" t="str">
            <v>R251111VAN</v>
          </cell>
          <cell r="J1703">
            <v>0</v>
          </cell>
        </row>
        <row r="1704">
          <cell r="A1704" t="str">
            <v>R251111VAN</v>
          </cell>
          <cell r="J1704">
            <v>0</v>
          </cell>
        </row>
        <row r="1705">
          <cell r="A1705" t="str">
            <v>R251111VIR</v>
          </cell>
          <cell r="J1705">
            <v>0</v>
          </cell>
        </row>
        <row r="1706">
          <cell r="A1706" t="str">
            <v>R251111VIR</v>
          </cell>
          <cell r="J1706">
            <v>0</v>
          </cell>
        </row>
        <row r="1707">
          <cell r="A1707" t="str">
            <v>R251111VIR</v>
          </cell>
          <cell r="J1707">
            <v>83.84</v>
          </cell>
        </row>
        <row r="1708">
          <cell r="A1708" t="str">
            <v>R251111VIR</v>
          </cell>
          <cell r="J1708">
            <v>5461</v>
          </cell>
        </row>
        <row r="1709">
          <cell r="A1709" t="str">
            <v>R251111VIR</v>
          </cell>
          <cell r="J1709">
            <v>0</v>
          </cell>
        </row>
        <row r="1710">
          <cell r="A1710" t="str">
            <v>R251111VIR</v>
          </cell>
          <cell r="J1710">
            <v>0</v>
          </cell>
        </row>
        <row r="1711">
          <cell r="A1711" t="str">
            <v>R251111VIR</v>
          </cell>
          <cell r="J1711">
            <v>0</v>
          </cell>
        </row>
        <row r="1712">
          <cell r="A1712" t="str">
            <v>R253453</v>
          </cell>
          <cell r="J1712">
            <v>40000</v>
          </cell>
        </row>
        <row r="1713">
          <cell r="A1713" t="str">
            <v>R253453</v>
          </cell>
          <cell r="J1713">
            <v>0</v>
          </cell>
        </row>
        <row r="1714">
          <cell r="A1714" t="str">
            <v>R253453</v>
          </cell>
          <cell r="J1714">
            <v>500</v>
          </cell>
        </row>
        <row r="1715">
          <cell r="A1715" t="str">
            <v>R253453</v>
          </cell>
          <cell r="J1715">
            <v>0</v>
          </cell>
        </row>
        <row r="1716">
          <cell r="A1716" t="str">
            <v>R254129</v>
          </cell>
          <cell r="J1716">
            <v>-2944.79</v>
          </cell>
        </row>
        <row r="1717">
          <cell r="A1717" t="str">
            <v>R254129</v>
          </cell>
          <cell r="J1717">
            <v>0</v>
          </cell>
        </row>
        <row r="1718">
          <cell r="A1718" t="str">
            <v>R254129</v>
          </cell>
          <cell r="J1718">
            <v>4044.8</v>
          </cell>
        </row>
        <row r="1719">
          <cell r="A1719" t="str">
            <v>R254169</v>
          </cell>
          <cell r="J1719">
            <v>-945</v>
          </cell>
        </row>
        <row r="1720">
          <cell r="A1720" t="str">
            <v>R254169</v>
          </cell>
          <cell r="J1720">
            <v>0</v>
          </cell>
        </row>
        <row r="1721">
          <cell r="A1721" t="str">
            <v>R25A754</v>
          </cell>
          <cell r="J1721">
            <v>0</v>
          </cell>
        </row>
        <row r="1722">
          <cell r="A1722" t="str">
            <v>R25A754</v>
          </cell>
          <cell r="J1722">
            <v>5000</v>
          </cell>
        </row>
        <row r="1723">
          <cell r="A1723" t="str">
            <v>R25A754</v>
          </cell>
          <cell r="J1723">
            <v>26125</v>
          </cell>
        </row>
        <row r="1724">
          <cell r="A1724" t="str">
            <v>R25ALECS</v>
          </cell>
          <cell r="J1724">
            <v>1529.78</v>
          </cell>
        </row>
        <row r="1725">
          <cell r="A1725" t="str">
            <v>R25ALECS</v>
          </cell>
          <cell r="J1725">
            <v>110.47</v>
          </cell>
        </row>
        <row r="1726">
          <cell r="A1726" t="str">
            <v>R25ANIPHY</v>
          </cell>
          <cell r="J1726">
            <v>7500</v>
          </cell>
        </row>
        <row r="1727">
          <cell r="A1727" t="str">
            <v>R25CRNL</v>
          </cell>
          <cell r="J1727">
            <v>115.6</v>
          </cell>
        </row>
        <row r="1728">
          <cell r="A1728" t="str">
            <v>R25CRNL</v>
          </cell>
          <cell r="J1728">
            <v>-45020.26</v>
          </cell>
        </row>
        <row r="1729">
          <cell r="A1729" t="str">
            <v>R25CRNL</v>
          </cell>
          <cell r="J1729">
            <v>0</v>
          </cell>
        </row>
        <row r="1730">
          <cell r="A1730" t="str">
            <v>R25CRNL</v>
          </cell>
          <cell r="J1730">
            <v>0</v>
          </cell>
        </row>
        <row r="1731">
          <cell r="A1731" t="str">
            <v>R25CRNL</v>
          </cell>
          <cell r="J1731">
            <v>0</v>
          </cell>
        </row>
        <row r="1732">
          <cell r="A1732" t="str">
            <v>R25CRNL</v>
          </cell>
          <cell r="J1732">
            <v>0</v>
          </cell>
        </row>
        <row r="1733">
          <cell r="A1733" t="str">
            <v>R25CRNL</v>
          </cell>
          <cell r="J1733">
            <v>0</v>
          </cell>
        </row>
        <row r="1734">
          <cell r="A1734" t="str">
            <v>R25CRNLADM</v>
          </cell>
          <cell r="J1734">
            <v>0</v>
          </cell>
        </row>
        <row r="1735">
          <cell r="A1735" t="str">
            <v>R25CRNLADM</v>
          </cell>
          <cell r="J1735">
            <v>0</v>
          </cell>
        </row>
        <row r="1736">
          <cell r="A1736" t="str">
            <v>R25CRNLADM</v>
          </cell>
          <cell r="J1736">
            <v>0</v>
          </cell>
        </row>
        <row r="1737">
          <cell r="A1737" t="str">
            <v>R25CRNLBER</v>
          </cell>
          <cell r="J1737">
            <v>0</v>
          </cell>
        </row>
        <row r="1738">
          <cell r="A1738" t="str">
            <v>R25CRNLBER</v>
          </cell>
          <cell r="J1738">
            <v>0</v>
          </cell>
        </row>
        <row r="1739">
          <cell r="A1739" t="str">
            <v>R25CRNLBER</v>
          </cell>
          <cell r="J1739">
            <v>0</v>
          </cell>
        </row>
        <row r="1740">
          <cell r="A1740" t="str">
            <v>R25CRNLBER</v>
          </cell>
          <cell r="J1740">
            <v>1956.27</v>
          </cell>
        </row>
        <row r="1741">
          <cell r="A1741" t="str">
            <v>R25CRNLBER</v>
          </cell>
          <cell r="J1741">
            <v>0</v>
          </cell>
        </row>
        <row r="1742">
          <cell r="A1742" t="str">
            <v>R25CRNLBER</v>
          </cell>
          <cell r="J1742">
            <v>0</v>
          </cell>
        </row>
        <row r="1743">
          <cell r="A1743" t="str">
            <v>R25CRNLBER</v>
          </cell>
          <cell r="J1743">
            <v>0</v>
          </cell>
        </row>
        <row r="1744">
          <cell r="A1744" t="str">
            <v>R25CRNLBER</v>
          </cell>
          <cell r="J1744">
            <v>0</v>
          </cell>
        </row>
        <row r="1745">
          <cell r="A1745" t="str">
            <v>R25CRNLBER</v>
          </cell>
          <cell r="J1745">
            <v>0</v>
          </cell>
        </row>
        <row r="1746">
          <cell r="A1746" t="str">
            <v>R25CRNLBER</v>
          </cell>
          <cell r="J1746">
            <v>0</v>
          </cell>
        </row>
        <row r="1747">
          <cell r="A1747" t="str">
            <v>R25CRNLBER</v>
          </cell>
          <cell r="J1747">
            <v>0</v>
          </cell>
        </row>
        <row r="1748">
          <cell r="A1748" t="str">
            <v>R25CRNLBER</v>
          </cell>
          <cell r="J1748">
            <v>1031.82</v>
          </cell>
        </row>
        <row r="1749">
          <cell r="A1749" t="str">
            <v>R25CRNLCMO</v>
          </cell>
          <cell r="J1749">
            <v>0</v>
          </cell>
        </row>
        <row r="1750">
          <cell r="A1750" t="str">
            <v>R25CRNLCMO</v>
          </cell>
          <cell r="J1750">
            <v>0</v>
          </cell>
        </row>
        <row r="1751">
          <cell r="A1751" t="str">
            <v>R25CRNLCMO</v>
          </cell>
          <cell r="J1751">
            <v>0</v>
          </cell>
        </row>
        <row r="1752">
          <cell r="A1752" t="str">
            <v>R25CRNLCMO</v>
          </cell>
          <cell r="J1752">
            <v>135.9</v>
          </cell>
        </row>
        <row r="1753">
          <cell r="A1753" t="str">
            <v>R25CRNLDID</v>
          </cell>
          <cell r="J1753">
            <v>0</v>
          </cell>
        </row>
        <row r="1754">
          <cell r="A1754" t="str">
            <v>R25CRNLDID</v>
          </cell>
          <cell r="J1754">
            <v>0</v>
          </cell>
        </row>
        <row r="1755">
          <cell r="A1755" t="str">
            <v>R25CRNLFOR</v>
          </cell>
          <cell r="J1755">
            <v>0</v>
          </cell>
        </row>
        <row r="1756">
          <cell r="A1756" t="str">
            <v>R25CRNLFOR</v>
          </cell>
          <cell r="J1756">
            <v>0</v>
          </cell>
        </row>
        <row r="1757">
          <cell r="A1757" t="str">
            <v>R25CRNLFOR</v>
          </cell>
          <cell r="J1757">
            <v>0</v>
          </cell>
        </row>
        <row r="1758">
          <cell r="A1758" t="str">
            <v>R25CRNLGAR</v>
          </cell>
          <cell r="J1758">
            <v>0</v>
          </cell>
        </row>
        <row r="1759">
          <cell r="A1759" t="str">
            <v>R25CRNLGAR</v>
          </cell>
          <cell r="J1759">
            <v>0</v>
          </cell>
        </row>
        <row r="1760">
          <cell r="A1760" t="str">
            <v>R25CRNLGAR</v>
          </cell>
          <cell r="J1760">
            <v>20880</v>
          </cell>
        </row>
        <row r="1761">
          <cell r="A1761" t="str">
            <v>R25CRNLLIN</v>
          </cell>
          <cell r="J1761">
            <v>0</v>
          </cell>
        </row>
        <row r="1762">
          <cell r="A1762" t="str">
            <v>R25CRNLLUP</v>
          </cell>
          <cell r="J1762">
            <v>0</v>
          </cell>
        </row>
        <row r="1763">
          <cell r="A1763" t="str">
            <v>R25CRNLPEL</v>
          </cell>
          <cell r="J1763">
            <v>0</v>
          </cell>
        </row>
        <row r="1764">
          <cell r="A1764" t="str">
            <v>R25CRNLPEL</v>
          </cell>
          <cell r="J1764">
            <v>0</v>
          </cell>
        </row>
        <row r="1765">
          <cell r="A1765" t="str">
            <v>R25CRNLPEL</v>
          </cell>
          <cell r="J1765">
            <v>0</v>
          </cell>
        </row>
        <row r="1766">
          <cell r="A1766" t="str">
            <v>R25CRNLPEL</v>
          </cell>
          <cell r="J1766">
            <v>0</v>
          </cell>
        </row>
        <row r="1767">
          <cell r="A1767" t="str">
            <v>R25CRNLPEL</v>
          </cell>
          <cell r="J1767">
            <v>0</v>
          </cell>
        </row>
        <row r="1768">
          <cell r="A1768" t="str">
            <v>R25CRNLPEL</v>
          </cell>
          <cell r="J1768">
            <v>0</v>
          </cell>
        </row>
        <row r="1769">
          <cell r="A1769" t="str">
            <v>R25CRNLTIG</v>
          </cell>
          <cell r="J1769">
            <v>0</v>
          </cell>
        </row>
        <row r="1770">
          <cell r="A1770" t="str">
            <v>R25CRNLTIG</v>
          </cell>
          <cell r="J1770">
            <v>0</v>
          </cell>
        </row>
        <row r="1771">
          <cell r="A1771" t="str">
            <v>R25CRNLTIL</v>
          </cell>
          <cell r="J1771">
            <v>0</v>
          </cell>
        </row>
        <row r="1772">
          <cell r="A1772" t="str">
            <v>R25CRNLZIM</v>
          </cell>
          <cell r="J1772">
            <v>0</v>
          </cell>
        </row>
        <row r="1773">
          <cell r="A1773" t="str">
            <v>R25CRNLZIM</v>
          </cell>
          <cell r="J1773">
            <v>0</v>
          </cell>
        </row>
        <row r="1774">
          <cell r="A1774" t="str">
            <v>R25CRNLZIM</v>
          </cell>
          <cell r="J1774">
            <v>0</v>
          </cell>
        </row>
        <row r="1775">
          <cell r="A1775" t="str">
            <v>R25CRNLZIM</v>
          </cell>
          <cell r="J1775">
            <v>0</v>
          </cell>
        </row>
        <row r="1776">
          <cell r="A1776" t="str">
            <v>R25HESPER</v>
          </cell>
          <cell r="J1776">
            <v>0</v>
          </cell>
        </row>
        <row r="1777">
          <cell r="A1777" t="str">
            <v>R25HESPER</v>
          </cell>
          <cell r="J1777">
            <v>0</v>
          </cell>
        </row>
        <row r="1778">
          <cell r="A1778" t="str">
            <v>R25HESPER</v>
          </cell>
          <cell r="J1778">
            <v>0</v>
          </cell>
        </row>
        <row r="1779">
          <cell r="A1779" t="str">
            <v>R25HESPER</v>
          </cell>
          <cell r="J1779">
            <v>0</v>
          </cell>
        </row>
        <row r="1780">
          <cell r="A1780" t="str">
            <v>R25HESPER</v>
          </cell>
          <cell r="J1780">
            <v>0</v>
          </cell>
        </row>
        <row r="1781">
          <cell r="A1781" t="str">
            <v>R25HESPER</v>
          </cell>
          <cell r="J1781">
            <v>10000</v>
          </cell>
        </row>
        <row r="1782">
          <cell r="A1782" t="str">
            <v>R25PIASEI</v>
          </cell>
          <cell r="J1782">
            <v>0</v>
          </cell>
        </row>
        <row r="1783">
          <cell r="A1783" t="str">
            <v>R25PIASEI</v>
          </cell>
          <cell r="J1783">
            <v>0</v>
          </cell>
        </row>
        <row r="1784">
          <cell r="A1784" t="str">
            <v>R25PIASEI</v>
          </cell>
          <cell r="J1784">
            <v>0</v>
          </cell>
        </row>
        <row r="1785">
          <cell r="A1785" t="str">
            <v>R25PIASEI</v>
          </cell>
          <cell r="J1785">
            <v>0</v>
          </cell>
        </row>
        <row r="1786">
          <cell r="A1786" t="str">
            <v>R25PIASEI</v>
          </cell>
          <cell r="J1786">
            <v>762.06</v>
          </cell>
        </row>
        <row r="1787">
          <cell r="A1787" t="str">
            <v>R25PIASEI</v>
          </cell>
          <cell r="J1787">
            <v>0</v>
          </cell>
        </row>
        <row r="1788">
          <cell r="A1788" t="str">
            <v>R25PIASEI</v>
          </cell>
          <cell r="J1788">
            <v>0</v>
          </cell>
        </row>
        <row r="1789">
          <cell r="A1789" t="str">
            <v>R25PROFILE</v>
          </cell>
          <cell r="J1789">
            <v>0</v>
          </cell>
        </row>
        <row r="1790">
          <cell r="A1790" t="str">
            <v>R25PROFILE</v>
          </cell>
          <cell r="J1790">
            <v>0</v>
          </cell>
        </row>
        <row r="1791">
          <cell r="A1791" t="str">
            <v>R25PROFILE</v>
          </cell>
          <cell r="J1791">
            <v>0</v>
          </cell>
        </row>
        <row r="1792">
          <cell r="A1792" t="str">
            <v>R25PROFILE</v>
          </cell>
          <cell r="J1792">
            <v>0</v>
          </cell>
        </row>
        <row r="1793">
          <cell r="A1793" t="str">
            <v>R25PROFILE</v>
          </cell>
          <cell r="J1793">
            <v>0</v>
          </cell>
        </row>
        <row r="1794">
          <cell r="A1794" t="str">
            <v>R25SFRLE</v>
          </cell>
          <cell r="J1794">
            <v>0</v>
          </cell>
        </row>
        <row r="1795">
          <cell r="A1795" t="str">
            <v>R25SFRLE</v>
          </cell>
          <cell r="J1795">
            <v>0</v>
          </cell>
        </row>
        <row r="1796">
          <cell r="A1796" t="str">
            <v>R273721</v>
          </cell>
          <cell r="J1796">
            <v>200</v>
          </cell>
        </row>
        <row r="1797">
          <cell r="A1797" t="str">
            <v>R275276</v>
          </cell>
          <cell r="J1797">
            <v>-199</v>
          </cell>
        </row>
        <row r="1798">
          <cell r="A1798" t="str">
            <v>R275276</v>
          </cell>
          <cell r="J1798">
            <v>11250</v>
          </cell>
        </row>
        <row r="1799">
          <cell r="A1799" t="str">
            <v>R275276</v>
          </cell>
          <cell r="J1799">
            <v>0</v>
          </cell>
        </row>
        <row r="1800">
          <cell r="A1800" t="str">
            <v>R275276</v>
          </cell>
          <cell r="J1800">
            <v>0</v>
          </cell>
        </row>
        <row r="1801">
          <cell r="A1801" t="str">
            <v>R275276</v>
          </cell>
          <cell r="J1801">
            <v>408.6</v>
          </cell>
        </row>
        <row r="1802">
          <cell r="A1802" t="str">
            <v>R275276</v>
          </cell>
          <cell r="J1802">
            <v>0</v>
          </cell>
        </row>
        <row r="1803">
          <cell r="A1803" t="str">
            <v>R275276</v>
          </cell>
          <cell r="J1803">
            <v>0</v>
          </cell>
        </row>
        <row r="1804">
          <cell r="A1804" t="str">
            <v>R275276</v>
          </cell>
          <cell r="J1804">
            <v>0</v>
          </cell>
        </row>
        <row r="1805">
          <cell r="A1805" t="str">
            <v>R275276</v>
          </cell>
          <cell r="J1805">
            <v>0</v>
          </cell>
        </row>
        <row r="1806">
          <cell r="A1806" t="str">
            <v>R275276</v>
          </cell>
          <cell r="J1806">
            <v>0</v>
          </cell>
        </row>
        <row r="1807">
          <cell r="A1807" t="str">
            <v>R275276</v>
          </cell>
          <cell r="J1807">
            <v>0</v>
          </cell>
        </row>
        <row r="1808">
          <cell r="A1808" t="str">
            <v>R275276</v>
          </cell>
          <cell r="J1808">
            <v>0</v>
          </cell>
        </row>
        <row r="1809">
          <cell r="A1809" t="str">
            <v>R275276</v>
          </cell>
          <cell r="J1809">
            <v>0</v>
          </cell>
        </row>
        <row r="1810">
          <cell r="A1810" t="str">
            <v>R275276</v>
          </cell>
          <cell r="J1810">
            <v>0</v>
          </cell>
        </row>
        <row r="1811">
          <cell r="A1811" t="str">
            <v>R275276</v>
          </cell>
          <cell r="J1811">
            <v>0</v>
          </cell>
        </row>
        <row r="1812">
          <cell r="A1812" t="str">
            <v>R275276</v>
          </cell>
          <cell r="J1812">
            <v>0</v>
          </cell>
        </row>
        <row r="1813">
          <cell r="A1813" t="str">
            <v>R275276</v>
          </cell>
          <cell r="J1813">
            <v>0</v>
          </cell>
        </row>
        <row r="1814">
          <cell r="A1814" t="str">
            <v>R275276</v>
          </cell>
          <cell r="J1814">
            <v>3750</v>
          </cell>
        </row>
        <row r="1815">
          <cell r="A1815" t="str">
            <v>R275276</v>
          </cell>
          <cell r="J1815">
            <v>0</v>
          </cell>
        </row>
        <row r="1816">
          <cell r="A1816" t="str">
            <v>R275574</v>
          </cell>
          <cell r="J1816">
            <v>-995.35</v>
          </cell>
        </row>
        <row r="1817">
          <cell r="A1817" t="str">
            <v>R275574</v>
          </cell>
          <cell r="J1817">
            <v>0</v>
          </cell>
        </row>
        <row r="1818">
          <cell r="A1818" t="str">
            <v>R275574</v>
          </cell>
          <cell r="J1818">
            <v>15000</v>
          </cell>
        </row>
        <row r="1819">
          <cell r="A1819" t="str">
            <v>R275574</v>
          </cell>
          <cell r="J1819">
            <v>15000</v>
          </cell>
        </row>
        <row r="1820">
          <cell r="A1820" t="str">
            <v>R275574</v>
          </cell>
          <cell r="J1820">
            <v>200</v>
          </cell>
        </row>
        <row r="1821">
          <cell r="A1821" t="str">
            <v>R422429</v>
          </cell>
          <cell r="J1821">
            <v>0</v>
          </cell>
        </row>
        <row r="1822">
          <cell r="A1822" t="str">
            <v>R422429</v>
          </cell>
          <cell r="J1822">
            <v>5000</v>
          </cell>
        </row>
        <row r="1823">
          <cell r="A1823" t="str">
            <v>R422429</v>
          </cell>
          <cell r="J1823">
            <v>0</v>
          </cell>
        </row>
        <row r="1824">
          <cell r="A1824" t="str">
            <v>R422429</v>
          </cell>
          <cell r="J1824">
            <v>16425.099999999999</v>
          </cell>
        </row>
        <row r="1825">
          <cell r="A1825" t="str">
            <v>R422429</v>
          </cell>
          <cell r="J1825">
            <v>0</v>
          </cell>
        </row>
        <row r="1826">
          <cell r="A1826" t="str">
            <v>R422429</v>
          </cell>
          <cell r="J1826">
            <v>35.4</v>
          </cell>
        </row>
        <row r="1827">
          <cell r="A1827" t="str">
            <v>R425824</v>
          </cell>
          <cell r="J1827">
            <v>0</v>
          </cell>
        </row>
        <row r="1828">
          <cell r="A1828" t="str">
            <v>R615023E2C</v>
          </cell>
          <cell r="J1828">
            <v>4424.17</v>
          </cell>
        </row>
        <row r="1829">
          <cell r="A1829" t="str">
            <v>R615023E2C</v>
          </cell>
          <cell r="J1829">
            <v>0</v>
          </cell>
        </row>
        <row r="1830">
          <cell r="A1830" t="str">
            <v>R615023E2C</v>
          </cell>
          <cell r="J1830">
            <v>0</v>
          </cell>
        </row>
        <row r="1831">
          <cell r="A1831" t="str">
            <v>R615023E2C</v>
          </cell>
          <cell r="J1831">
            <v>6836.91</v>
          </cell>
        </row>
        <row r="1832">
          <cell r="A1832" t="str">
            <v>R615023E2C</v>
          </cell>
          <cell r="J1832">
            <v>5000</v>
          </cell>
        </row>
        <row r="1833">
          <cell r="A1833" t="str">
            <v>R615023E2C</v>
          </cell>
          <cell r="J1833">
            <v>15000</v>
          </cell>
        </row>
        <row r="1834">
          <cell r="A1834" t="str">
            <v>R615023E3S</v>
          </cell>
          <cell r="J1834">
            <v>0</v>
          </cell>
        </row>
        <row r="1835">
          <cell r="A1835" t="str">
            <v>R615023EVZ</v>
          </cell>
          <cell r="J1835">
            <v>26.25</v>
          </cell>
        </row>
        <row r="1836">
          <cell r="A1836" t="str">
            <v>R615310BES</v>
          </cell>
          <cell r="J1836">
            <v>-460.86</v>
          </cell>
        </row>
        <row r="1837">
          <cell r="A1837" t="str">
            <v>R615310BES</v>
          </cell>
          <cell r="J1837">
            <v>0</v>
          </cell>
        </row>
        <row r="1838">
          <cell r="A1838" t="str">
            <v>R615310BES</v>
          </cell>
          <cell r="J1838">
            <v>0</v>
          </cell>
        </row>
        <row r="1839">
          <cell r="A1839" t="str">
            <v>R615310BES</v>
          </cell>
          <cell r="J1839">
            <v>0</v>
          </cell>
        </row>
        <row r="1840">
          <cell r="A1840" t="str">
            <v>R615310BES</v>
          </cell>
          <cell r="J1840">
            <v>0</v>
          </cell>
        </row>
        <row r="1841">
          <cell r="A1841" t="str">
            <v>R615310BES</v>
          </cell>
          <cell r="J1841">
            <v>0</v>
          </cell>
        </row>
        <row r="1842">
          <cell r="A1842" t="str">
            <v>R615310BES</v>
          </cell>
          <cell r="J1842">
            <v>0</v>
          </cell>
        </row>
        <row r="1843">
          <cell r="A1843" t="str">
            <v>R615310BES</v>
          </cell>
          <cell r="J1843">
            <v>0</v>
          </cell>
        </row>
        <row r="1844">
          <cell r="A1844" t="str">
            <v>R615310BES</v>
          </cell>
          <cell r="J1844">
            <v>0</v>
          </cell>
        </row>
        <row r="1845">
          <cell r="A1845" t="str">
            <v>R615310BES</v>
          </cell>
          <cell r="J1845">
            <v>0</v>
          </cell>
        </row>
        <row r="1846">
          <cell r="A1846" t="str">
            <v>R615310BES</v>
          </cell>
          <cell r="J1846">
            <v>31.6</v>
          </cell>
        </row>
        <row r="1847">
          <cell r="A1847" t="str">
            <v>R615310BES</v>
          </cell>
          <cell r="J1847">
            <v>-14547.02</v>
          </cell>
        </row>
        <row r="1848">
          <cell r="A1848" t="str">
            <v>R615310BES</v>
          </cell>
          <cell r="J1848">
            <v>0</v>
          </cell>
        </row>
        <row r="1849">
          <cell r="A1849" t="str">
            <v>R615310BOU</v>
          </cell>
          <cell r="J1849">
            <v>6398.46</v>
          </cell>
        </row>
        <row r="1850">
          <cell r="A1850" t="str">
            <v>R615310BOU</v>
          </cell>
          <cell r="J1850">
            <v>99.52</v>
          </cell>
        </row>
        <row r="1851">
          <cell r="A1851" t="str">
            <v>R615310BOU</v>
          </cell>
          <cell r="J1851">
            <v>-6398.46</v>
          </cell>
        </row>
        <row r="1852">
          <cell r="A1852" t="str">
            <v>R615310BOU</v>
          </cell>
          <cell r="J1852">
            <v>48000</v>
          </cell>
        </row>
        <row r="1853">
          <cell r="A1853" t="str">
            <v>R615310BOU</v>
          </cell>
          <cell r="J1853">
            <v>0</v>
          </cell>
        </row>
        <row r="1854">
          <cell r="A1854" t="str">
            <v>R615310CAS</v>
          </cell>
          <cell r="J1854">
            <v>0</v>
          </cell>
        </row>
        <row r="1855">
          <cell r="A1855" t="str">
            <v>R615310CAS</v>
          </cell>
          <cell r="J1855">
            <v>0</v>
          </cell>
        </row>
        <row r="1856">
          <cell r="A1856" t="str">
            <v>R615310CAS</v>
          </cell>
          <cell r="J1856">
            <v>0</v>
          </cell>
        </row>
        <row r="1857">
          <cell r="A1857" t="str">
            <v>R615310CAS</v>
          </cell>
          <cell r="J1857">
            <v>0</v>
          </cell>
        </row>
        <row r="1858">
          <cell r="A1858" t="str">
            <v>R615310CAS</v>
          </cell>
          <cell r="J1858">
            <v>55000</v>
          </cell>
        </row>
        <row r="1859">
          <cell r="A1859" t="str">
            <v>R615310CHA</v>
          </cell>
          <cell r="J1859">
            <v>0</v>
          </cell>
        </row>
        <row r="1860">
          <cell r="A1860" t="str">
            <v>R615310CHA</v>
          </cell>
          <cell r="J1860">
            <v>0</v>
          </cell>
        </row>
        <row r="1861">
          <cell r="A1861" t="str">
            <v>R615310CHA</v>
          </cell>
          <cell r="J1861">
            <v>0</v>
          </cell>
        </row>
        <row r="1862">
          <cell r="A1862" t="str">
            <v>R615310CHA</v>
          </cell>
          <cell r="J1862">
            <v>0</v>
          </cell>
        </row>
        <row r="1863">
          <cell r="A1863" t="str">
            <v>R615310CHA</v>
          </cell>
          <cell r="J1863">
            <v>0</v>
          </cell>
        </row>
        <row r="1864">
          <cell r="A1864" t="str">
            <v>R615310CHA</v>
          </cell>
          <cell r="J1864">
            <v>36000</v>
          </cell>
        </row>
        <row r="1865">
          <cell r="A1865" t="str">
            <v>R615310COU</v>
          </cell>
          <cell r="J1865">
            <v>0</v>
          </cell>
        </row>
        <row r="1866">
          <cell r="A1866" t="str">
            <v>R615310COU</v>
          </cell>
          <cell r="J1866">
            <v>107763.19</v>
          </cell>
        </row>
        <row r="1867">
          <cell r="A1867" t="str">
            <v>R615310COU</v>
          </cell>
          <cell r="J1867">
            <v>-1515.56</v>
          </cell>
        </row>
        <row r="1868">
          <cell r="A1868" t="str">
            <v>R615310COU</v>
          </cell>
          <cell r="J1868">
            <v>0</v>
          </cell>
        </row>
        <row r="1869">
          <cell r="A1869" t="str">
            <v>R615310COU</v>
          </cell>
          <cell r="J1869">
            <v>-293.89999999999998</v>
          </cell>
        </row>
        <row r="1870">
          <cell r="A1870" t="str">
            <v>R615310DUR</v>
          </cell>
          <cell r="J1870">
            <v>0</v>
          </cell>
        </row>
        <row r="1871">
          <cell r="A1871" t="str">
            <v>R615310DUR</v>
          </cell>
          <cell r="J1871">
            <v>0</v>
          </cell>
        </row>
        <row r="1872">
          <cell r="A1872" t="str">
            <v>R615310DUR</v>
          </cell>
          <cell r="J1872">
            <v>-2003.98</v>
          </cell>
        </row>
        <row r="1873">
          <cell r="A1873" t="str">
            <v>R615310DUR</v>
          </cell>
          <cell r="J1873">
            <v>0</v>
          </cell>
        </row>
        <row r="1874">
          <cell r="A1874" t="str">
            <v>R615310E10</v>
          </cell>
          <cell r="J1874">
            <v>0</v>
          </cell>
        </row>
        <row r="1875">
          <cell r="A1875" t="str">
            <v>R615310GAC</v>
          </cell>
          <cell r="J1875">
            <v>20000</v>
          </cell>
        </row>
        <row r="1876">
          <cell r="A1876" t="str">
            <v>R615310GAC</v>
          </cell>
          <cell r="J1876">
            <v>48000</v>
          </cell>
        </row>
        <row r="1877">
          <cell r="A1877" t="str">
            <v>R615310GAC</v>
          </cell>
          <cell r="J1877">
            <v>0</v>
          </cell>
        </row>
        <row r="1878">
          <cell r="A1878" t="str">
            <v>R615310GIE</v>
          </cell>
          <cell r="J1878">
            <v>0</v>
          </cell>
        </row>
        <row r="1879">
          <cell r="A1879" t="str">
            <v>R615310HON</v>
          </cell>
          <cell r="J1879">
            <v>20000</v>
          </cell>
        </row>
        <row r="1880">
          <cell r="A1880" t="str">
            <v>R615310HON</v>
          </cell>
          <cell r="J1880">
            <v>0</v>
          </cell>
        </row>
        <row r="1881">
          <cell r="A1881" t="str">
            <v>R615310JAC</v>
          </cell>
          <cell r="J1881">
            <v>5000</v>
          </cell>
        </row>
        <row r="1882">
          <cell r="A1882" t="str">
            <v>R615310JAC</v>
          </cell>
          <cell r="J1882">
            <v>0</v>
          </cell>
        </row>
        <row r="1883">
          <cell r="A1883" t="str">
            <v>R615310JAC</v>
          </cell>
          <cell r="J1883">
            <v>30000</v>
          </cell>
        </row>
        <row r="1884">
          <cell r="A1884" t="str">
            <v>R615310JAC</v>
          </cell>
          <cell r="J1884">
            <v>0</v>
          </cell>
        </row>
        <row r="1885">
          <cell r="A1885" t="str">
            <v>R615310LOM</v>
          </cell>
          <cell r="J1885">
            <v>94.6</v>
          </cell>
        </row>
        <row r="1886">
          <cell r="A1886" t="str">
            <v>R615310LOM</v>
          </cell>
          <cell r="J1886">
            <v>55000</v>
          </cell>
        </row>
        <row r="1887">
          <cell r="A1887" t="str">
            <v>R615310LOM</v>
          </cell>
          <cell r="J1887">
            <v>0</v>
          </cell>
        </row>
        <row r="1888">
          <cell r="A1888" t="str">
            <v>R615310MAR</v>
          </cell>
          <cell r="J1888">
            <v>0</v>
          </cell>
        </row>
        <row r="1889">
          <cell r="A1889" t="str">
            <v>R615310MAR</v>
          </cell>
          <cell r="J1889">
            <v>0</v>
          </cell>
        </row>
        <row r="1890">
          <cell r="A1890" t="str">
            <v>R615310MAR</v>
          </cell>
          <cell r="J1890">
            <v>0</v>
          </cell>
        </row>
        <row r="1891">
          <cell r="A1891" t="str">
            <v>R615310MAR</v>
          </cell>
          <cell r="J1891">
            <v>0</v>
          </cell>
        </row>
        <row r="1892">
          <cell r="A1892" t="str">
            <v>R615310MAR</v>
          </cell>
          <cell r="J1892">
            <v>-2742.21</v>
          </cell>
        </row>
        <row r="1893">
          <cell r="A1893" t="str">
            <v>R615310MAR</v>
          </cell>
          <cell r="J1893">
            <v>50000</v>
          </cell>
        </row>
        <row r="1894">
          <cell r="A1894" t="str">
            <v>R615310MAR</v>
          </cell>
          <cell r="J1894">
            <v>40000</v>
          </cell>
        </row>
        <row r="1895">
          <cell r="A1895" t="str">
            <v>R615310MAR</v>
          </cell>
          <cell r="J1895">
            <v>0</v>
          </cell>
        </row>
        <row r="1896">
          <cell r="A1896" t="str">
            <v>R615310SCH</v>
          </cell>
          <cell r="J1896">
            <v>0</v>
          </cell>
        </row>
        <row r="1897">
          <cell r="A1897" t="str">
            <v>R615310SCH</v>
          </cell>
          <cell r="J1897">
            <v>0</v>
          </cell>
        </row>
        <row r="1898">
          <cell r="A1898" t="str">
            <v>R615310SCH</v>
          </cell>
          <cell r="J1898">
            <v>0</v>
          </cell>
        </row>
        <row r="1899">
          <cell r="A1899" t="str">
            <v>R615310SCH</v>
          </cell>
          <cell r="J1899">
            <v>0</v>
          </cell>
        </row>
        <row r="1900">
          <cell r="A1900" t="str">
            <v>R615310SCH</v>
          </cell>
          <cell r="J1900">
            <v>0</v>
          </cell>
        </row>
        <row r="1901">
          <cell r="A1901" t="str">
            <v>R615310SCH</v>
          </cell>
          <cell r="J1901">
            <v>55000</v>
          </cell>
        </row>
        <row r="1902">
          <cell r="A1902" t="str">
            <v>R615310SCH</v>
          </cell>
          <cell r="J1902">
            <v>0</v>
          </cell>
        </row>
        <row r="1903">
          <cell r="A1903" t="str">
            <v>R615310SCH</v>
          </cell>
          <cell r="J1903">
            <v>20000</v>
          </cell>
        </row>
        <row r="1904">
          <cell r="A1904" t="str">
            <v>R615310SCH</v>
          </cell>
          <cell r="J1904">
            <v>0</v>
          </cell>
        </row>
        <row r="1905">
          <cell r="A1905" t="str">
            <v>R615310SCH</v>
          </cell>
          <cell r="J1905">
            <v>20000</v>
          </cell>
        </row>
        <row r="1906">
          <cell r="A1906" t="str">
            <v>R615310SCH</v>
          </cell>
          <cell r="J1906">
            <v>0</v>
          </cell>
        </row>
        <row r="1907">
          <cell r="A1907" t="str">
            <v>R615310SCH</v>
          </cell>
          <cell r="J1907">
            <v>14000</v>
          </cell>
        </row>
        <row r="1908">
          <cell r="A1908" t="str">
            <v>R615310SCH</v>
          </cell>
          <cell r="J1908">
            <v>0</v>
          </cell>
        </row>
        <row r="1909">
          <cell r="A1909" t="str">
            <v>R615310SCH</v>
          </cell>
          <cell r="J1909">
            <v>15000</v>
          </cell>
        </row>
        <row r="1910">
          <cell r="A1910" t="str">
            <v>R615310SCH</v>
          </cell>
          <cell r="J1910">
            <v>4266</v>
          </cell>
        </row>
        <row r="1911">
          <cell r="A1911" t="str">
            <v>R615310SCH</v>
          </cell>
          <cell r="J1911">
            <v>0</v>
          </cell>
        </row>
        <row r="1912">
          <cell r="A1912" t="str">
            <v>R615310SCH</v>
          </cell>
          <cell r="J1912">
            <v>20000</v>
          </cell>
        </row>
        <row r="1913">
          <cell r="A1913" t="str">
            <v>R615310SCH</v>
          </cell>
          <cell r="J1913">
            <v>0</v>
          </cell>
        </row>
        <row r="1914">
          <cell r="A1914" t="str">
            <v>R615310SCH</v>
          </cell>
          <cell r="J1914">
            <v>10000</v>
          </cell>
        </row>
        <row r="1915">
          <cell r="A1915" t="str">
            <v>R615310SCH</v>
          </cell>
          <cell r="J1915">
            <v>0</v>
          </cell>
        </row>
        <row r="1916">
          <cell r="A1916" t="str">
            <v>R615310SCH</v>
          </cell>
          <cell r="J1916">
            <v>35000</v>
          </cell>
        </row>
        <row r="1917">
          <cell r="A1917" t="str">
            <v>R615310SCH</v>
          </cell>
          <cell r="J1917">
            <v>0</v>
          </cell>
        </row>
        <row r="1918">
          <cell r="A1918" t="str">
            <v>R615557</v>
          </cell>
          <cell r="J1918">
            <v>0</v>
          </cell>
        </row>
        <row r="1919">
          <cell r="A1919" t="str">
            <v>R615557</v>
          </cell>
          <cell r="J1919">
            <v>0</v>
          </cell>
        </row>
        <row r="1920">
          <cell r="A1920" t="str">
            <v>R615557</v>
          </cell>
          <cell r="J1920">
            <v>0</v>
          </cell>
        </row>
        <row r="1921">
          <cell r="A1921" t="str">
            <v>R615557</v>
          </cell>
          <cell r="J1921">
            <v>0</v>
          </cell>
        </row>
        <row r="1922">
          <cell r="A1922" t="str">
            <v>R615557</v>
          </cell>
          <cell r="J1922">
            <v>0</v>
          </cell>
        </row>
        <row r="1923">
          <cell r="A1923" t="str">
            <v>R615557</v>
          </cell>
          <cell r="J1923">
            <v>161.63999999999999</v>
          </cell>
        </row>
        <row r="1924">
          <cell r="A1924" t="str">
            <v>R615557</v>
          </cell>
          <cell r="J1924">
            <v>4164</v>
          </cell>
        </row>
        <row r="1925">
          <cell r="A1925" t="str">
            <v>R615558</v>
          </cell>
          <cell r="J1925">
            <v>11250</v>
          </cell>
        </row>
        <row r="1926">
          <cell r="A1926" t="str">
            <v>R615558</v>
          </cell>
          <cell r="J1926">
            <v>0</v>
          </cell>
        </row>
        <row r="1927">
          <cell r="A1927" t="str">
            <v>R615558</v>
          </cell>
          <cell r="J1927">
            <v>0</v>
          </cell>
        </row>
        <row r="1928">
          <cell r="A1928" t="str">
            <v>R615558</v>
          </cell>
          <cell r="J1928">
            <v>0</v>
          </cell>
        </row>
        <row r="1929">
          <cell r="A1929" t="str">
            <v>R615558</v>
          </cell>
          <cell r="J1929">
            <v>0</v>
          </cell>
        </row>
        <row r="1930">
          <cell r="A1930" t="str">
            <v>R615558</v>
          </cell>
          <cell r="J1930">
            <v>0</v>
          </cell>
        </row>
        <row r="1931">
          <cell r="A1931" t="str">
            <v>R615558</v>
          </cell>
          <cell r="J1931">
            <v>0</v>
          </cell>
        </row>
        <row r="1932">
          <cell r="A1932" t="str">
            <v>R615558</v>
          </cell>
          <cell r="J1932">
            <v>0</v>
          </cell>
        </row>
        <row r="1933">
          <cell r="A1933" t="str">
            <v>R615558</v>
          </cell>
          <cell r="J1933">
            <v>0</v>
          </cell>
        </row>
        <row r="1934">
          <cell r="A1934" t="str">
            <v>R615558</v>
          </cell>
          <cell r="J1934">
            <v>-400</v>
          </cell>
        </row>
        <row r="1935">
          <cell r="A1935" t="str">
            <v>R615558</v>
          </cell>
          <cell r="J1935">
            <v>0</v>
          </cell>
        </row>
        <row r="1936">
          <cell r="A1936" t="str">
            <v>R615558</v>
          </cell>
          <cell r="J1936">
            <v>0</v>
          </cell>
        </row>
        <row r="1937">
          <cell r="A1937" t="str">
            <v>R615558</v>
          </cell>
          <cell r="J1937">
            <v>35342.89</v>
          </cell>
        </row>
        <row r="1938">
          <cell r="A1938" t="str">
            <v>R615558</v>
          </cell>
          <cell r="J1938">
            <v>0</v>
          </cell>
        </row>
        <row r="1939">
          <cell r="A1939" t="str">
            <v>R615558</v>
          </cell>
          <cell r="J1939">
            <v>0</v>
          </cell>
        </row>
        <row r="1940">
          <cell r="A1940" t="str">
            <v>R615558</v>
          </cell>
          <cell r="J1940">
            <v>0</v>
          </cell>
        </row>
        <row r="1941">
          <cell r="A1941" t="str">
            <v>R615558</v>
          </cell>
          <cell r="J1941">
            <v>0</v>
          </cell>
        </row>
        <row r="1942">
          <cell r="A1942" t="str">
            <v>R615558</v>
          </cell>
          <cell r="J1942">
            <v>0</v>
          </cell>
        </row>
        <row r="1943">
          <cell r="A1943" t="str">
            <v>R615558</v>
          </cell>
          <cell r="J1943">
            <v>0</v>
          </cell>
        </row>
        <row r="1944">
          <cell r="A1944" t="str">
            <v>R615558</v>
          </cell>
          <cell r="J1944">
            <v>0</v>
          </cell>
        </row>
        <row r="1945">
          <cell r="A1945" t="str">
            <v>R615558</v>
          </cell>
          <cell r="J1945">
            <v>15000</v>
          </cell>
        </row>
        <row r="1946">
          <cell r="A1946" t="str">
            <v>R615558</v>
          </cell>
          <cell r="J1946">
            <v>45</v>
          </cell>
        </row>
        <row r="1947">
          <cell r="A1947" t="str">
            <v>R615558</v>
          </cell>
          <cell r="J1947">
            <v>70.14</v>
          </cell>
        </row>
        <row r="1948">
          <cell r="A1948" t="str">
            <v>R615558</v>
          </cell>
          <cell r="J1948">
            <v>2005.54</v>
          </cell>
        </row>
        <row r="1949">
          <cell r="A1949" t="str">
            <v>R623023</v>
          </cell>
          <cell r="J1949">
            <v>23276</v>
          </cell>
        </row>
        <row r="1950">
          <cell r="A1950" t="str">
            <v>R623733</v>
          </cell>
          <cell r="J1950">
            <v>0</v>
          </cell>
        </row>
        <row r="1951">
          <cell r="A1951" t="str">
            <v>R623733</v>
          </cell>
          <cell r="J1951">
            <v>300</v>
          </cell>
        </row>
        <row r="1952">
          <cell r="A1952" t="str">
            <v>R623733</v>
          </cell>
          <cell r="J1952">
            <v>0</v>
          </cell>
        </row>
        <row r="1953">
          <cell r="A1953" t="str">
            <v>R623733</v>
          </cell>
          <cell r="J1953">
            <v>0</v>
          </cell>
        </row>
        <row r="1954">
          <cell r="A1954" t="str">
            <v>R623733</v>
          </cell>
          <cell r="J1954">
            <v>0</v>
          </cell>
        </row>
        <row r="1955">
          <cell r="A1955" t="str">
            <v>R623733</v>
          </cell>
          <cell r="J1955">
            <v>0</v>
          </cell>
        </row>
        <row r="1956">
          <cell r="A1956" t="str">
            <v>R623733</v>
          </cell>
          <cell r="J1956">
            <v>0</v>
          </cell>
        </row>
        <row r="1957">
          <cell r="A1957" t="str">
            <v>R625182</v>
          </cell>
          <cell r="J1957">
            <v>0</v>
          </cell>
        </row>
        <row r="1958">
          <cell r="A1958" t="str">
            <v>R625182</v>
          </cell>
          <cell r="J1958">
            <v>0</v>
          </cell>
        </row>
        <row r="1959">
          <cell r="A1959" t="str">
            <v>R625182</v>
          </cell>
          <cell r="J1959">
            <v>0</v>
          </cell>
        </row>
        <row r="1960">
          <cell r="A1960" t="str">
            <v>R625182</v>
          </cell>
          <cell r="J1960">
            <v>0</v>
          </cell>
        </row>
        <row r="1961">
          <cell r="A1961" t="str">
            <v>R625182</v>
          </cell>
          <cell r="J1961">
            <v>-180</v>
          </cell>
        </row>
        <row r="1962">
          <cell r="A1962" t="str">
            <v>R625223</v>
          </cell>
          <cell r="J1962">
            <v>0</v>
          </cell>
        </row>
        <row r="1963">
          <cell r="A1963" t="str">
            <v>R625223</v>
          </cell>
          <cell r="J1963">
            <v>0</v>
          </cell>
        </row>
        <row r="1964">
          <cell r="A1964" t="str">
            <v>R625223</v>
          </cell>
          <cell r="J1964">
            <v>0</v>
          </cell>
        </row>
        <row r="1965">
          <cell r="A1965" t="str">
            <v>R625223</v>
          </cell>
          <cell r="J1965">
            <v>0</v>
          </cell>
        </row>
        <row r="1966">
          <cell r="A1966" t="str">
            <v>R625223</v>
          </cell>
          <cell r="J1966">
            <v>-1327.9</v>
          </cell>
        </row>
        <row r="1967">
          <cell r="A1967" t="str">
            <v>R625223</v>
          </cell>
          <cell r="J1967">
            <v>466.08</v>
          </cell>
        </row>
        <row r="1968">
          <cell r="A1968" t="str">
            <v>R625223</v>
          </cell>
          <cell r="J1968">
            <v>0</v>
          </cell>
        </row>
        <row r="1969">
          <cell r="A1969" t="str">
            <v>R625223</v>
          </cell>
          <cell r="J1969">
            <v>0</v>
          </cell>
        </row>
        <row r="1970">
          <cell r="A1970" t="str">
            <v>R625223</v>
          </cell>
          <cell r="J1970">
            <v>0</v>
          </cell>
        </row>
        <row r="1971">
          <cell r="A1971" t="str">
            <v>R625223</v>
          </cell>
          <cell r="J1971">
            <v>0</v>
          </cell>
        </row>
        <row r="1972">
          <cell r="A1972" t="str">
            <v>R625223</v>
          </cell>
          <cell r="J1972">
            <v>0</v>
          </cell>
        </row>
        <row r="1973">
          <cell r="A1973" t="str">
            <v>R625223</v>
          </cell>
          <cell r="J1973">
            <v>0</v>
          </cell>
        </row>
        <row r="1974">
          <cell r="A1974" t="str">
            <v>R625223</v>
          </cell>
          <cell r="J1974">
            <v>0</v>
          </cell>
        </row>
        <row r="1975">
          <cell r="A1975" t="str">
            <v>R625223</v>
          </cell>
          <cell r="J1975">
            <v>0</v>
          </cell>
        </row>
        <row r="1976">
          <cell r="A1976" t="str">
            <v>R625223</v>
          </cell>
          <cell r="J1976">
            <v>0</v>
          </cell>
        </row>
        <row r="1977">
          <cell r="A1977" t="str">
            <v>R625223</v>
          </cell>
          <cell r="J1977">
            <v>-59.65</v>
          </cell>
        </row>
        <row r="1978">
          <cell r="A1978" t="str">
            <v>R625223</v>
          </cell>
          <cell r="J1978">
            <v>0</v>
          </cell>
        </row>
        <row r="1979">
          <cell r="A1979" t="str">
            <v>R625223</v>
          </cell>
          <cell r="J1979">
            <v>0</v>
          </cell>
        </row>
        <row r="1980">
          <cell r="A1980" t="str">
            <v>R625223</v>
          </cell>
          <cell r="J1980">
            <v>0</v>
          </cell>
        </row>
        <row r="1981">
          <cell r="A1981" t="str">
            <v>R625223</v>
          </cell>
          <cell r="J1981">
            <v>6472</v>
          </cell>
        </row>
        <row r="1982">
          <cell r="A1982" t="str">
            <v>R625223</v>
          </cell>
          <cell r="J1982">
            <v>-70.290000000000006</v>
          </cell>
        </row>
        <row r="1983">
          <cell r="A1983" t="str">
            <v>R625223</v>
          </cell>
          <cell r="J1983">
            <v>0</v>
          </cell>
        </row>
        <row r="1984">
          <cell r="A1984" t="str">
            <v>R625223</v>
          </cell>
          <cell r="J1984">
            <v>0</v>
          </cell>
        </row>
        <row r="1985">
          <cell r="A1985" t="str">
            <v>R625223</v>
          </cell>
          <cell r="J1985">
            <v>0</v>
          </cell>
        </row>
        <row r="1986">
          <cell r="A1986" t="str">
            <v>R625223</v>
          </cell>
          <cell r="J1986">
            <v>0</v>
          </cell>
        </row>
        <row r="1987">
          <cell r="A1987" t="str">
            <v>R625223</v>
          </cell>
          <cell r="J1987">
            <v>0</v>
          </cell>
        </row>
        <row r="1988">
          <cell r="A1988" t="str">
            <v>R625223</v>
          </cell>
          <cell r="J1988">
            <v>0</v>
          </cell>
        </row>
        <row r="1989">
          <cell r="A1989" t="str">
            <v>R625223</v>
          </cell>
          <cell r="J1989">
            <v>0</v>
          </cell>
        </row>
        <row r="1990">
          <cell r="A1990" t="str">
            <v>R625223</v>
          </cell>
          <cell r="J1990">
            <v>0</v>
          </cell>
        </row>
        <row r="1991">
          <cell r="A1991" t="str">
            <v>R625223</v>
          </cell>
          <cell r="J1991">
            <v>0</v>
          </cell>
        </row>
        <row r="1992">
          <cell r="A1992" t="str">
            <v>R625223</v>
          </cell>
          <cell r="J1992">
            <v>0</v>
          </cell>
        </row>
        <row r="1993">
          <cell r="A1993" t="str">
            <v>R625223</v>
          </cell>
          <cell r="J1993">
            <v>0</v>
          </cell>
        </row>
        <row r="1994">
          <cell r="A1994" t="str">
            <v>R625223</v>
          </cell>
          <cell r="J1994">
            <v>0</v>
          </cell>
        </row>
        <row r="1995">
          <cell r="A1995" t="str">
            <v>R625223</v>
          </cell>
          <cell r="J1995">
            <v>0</v>
          </cell>
        </row>
        <row r="1996">
          <cell r="A1996" t="str">
            <v>R625223</v>
          </cell>
          <cell r="J1996">
            <v>0</v>
          </cell>
        </row>
        <row r="1997">
          <cell r="A1997" t="str">
            <v>R625223</v>
          </cell>
          <cell r="J1997">
            <v>0</v>
          </cell>
        </row>
        <row r="1998">
          <cell r="A1998" t="str">
            <v>R625223</v>
          </cell>
          <cell r="J1998">
            <v>0</v>
          </cell>
        </row>
        <row r="1999">
          <cell r="A1999" t="str">
            <v>R625223</v>
          </cell>
          <cell r="J1999">
            <v>0</v>
          </cell>
        </row>
        <row r="2000">
          <cell r="A2000" t="str">
            <v>R625223</v>
          </cell>
          <cell r="J2000">
            <v>0</v>
          </cell>
        </row>
        <row r="2001">
          <cell r="A2001" t="str">
            <v>R625223</v>
          </cell>
          <cell r="J2001">
            <v>0</v>
          </cell>
        </row>
        <row r="2002">
          <cell r="A2002" t="str">
            <v>R625246</v>
          </cell>
          <cell r="J2002">
            <v>-671.35</v>
          </cell>
        </row>
        <row r="2003">
          <cell r="A2003" t="str">
            <v>R625246ASP</v>
          </cell>
          <cell r="J2003">
            <v>0</v>
          </cell>
        </row>
        <row r="2004">
          <cell r="A2004" t="str">
            <v>R625246ASP</v>
          </cell>
          <cell r="J2004">
            <v>0</v>
          </cell>
        </row>
        <row r="2005">
          <cell r="A2005" t="str">
            <v>R625246ASP</v>
          </cell>
          <cell r="J2005">
            <v>0</v>
          </cell>
        </row>
        <row r="2006">
          <cell r="A2006" t="str">
            <v>R625246BAU</v>
          </cell>
          <cell r="J2006">
            <v>0</v>
          </cell>
        </row>
        <row r="2007">
          <cell r="A2007" t="str">
            <v>R625246CAS</v>
          </cell>
          <cell r="J2007">
            <v>0</v>
          </cell>
        </row>
        <row r="2008">
          <cell r="A2008" t="str">
            <v>R625246CAS</v>
          </cell>
          <cell r="J2008">
            <v>26904.35</v>
          </cell>
        </row>
        <row r="2009">
          <cell r="A2009" t="str">
            <v>R625246CAS</v>
          </cell>
          <cell r="J2009">
            <v>0</v>
          </cell>
        </row>
        <row r="2010">
          <cell r="A2010" t="str">
            <v>R625246CAS</v>
          </cell>
          <cell r="J2010">
            <v>0</v>
          </cell>
        </row>
        <row r="2011">
          <cell r="A2011" t="str">
            <v>R625246CAS</v>
          </cell>
          <cell r="J2011">
            <v>0</v>
          </cell>
        </row>
        <row r="2012">
          <cell r="A2012" t="str">
            <v>R625246CAS</v>
          </cell>
          <cell r="J2012">
            <v>0</v>
          </cell>
        </row>
        <row r="2013">
          <cell r="A2013" t="str">
            <v>R625246CAS</v>
          </cell>
          <cell r="J2013">
            <v>0</v>
          </cell>
        </row>
        <row r="2014">
          <cell r="A2014" t="str">
            <v>R625246CAS</v>
          </cell>
          <cell r="J2014">
            <v>0</v>
          </cell>
        </row>
        <row r="2015">
          <cell r="A2015" t="str">
            <v>R625246CAS</v>
          </cell>
          <cell r="J2015">
            <v>0</v>
          </cell>
        </row>
        <row r="2016">
          <cell r="A2016" t="str">
            <v>R625246CAS</v>
          </cell>
          <cell r="J2016">
            <v>0</v>
          </cell>
        </row>
        <row r="2017">
          <cell r="A2017" t="str">
            <v>R625246CO2</v>
          </cell>
          <cell r="J2017">
            <v>0</v>
          </cell>
        </row>
        <row r="2018">
          <cell r="A2018" t="str">
            <v>R625246CO2</v>
          </cell>
          <cell r="J2018">
            <v>0</v>
          </cell>
        </row>
        <row r="2019">
          <cell r="A2019" t="str">
            <v>R625246CO2</v>
          </cell>
          <cell r="J2019">
            <v>0</v>
          </cell>
        </row>
        <row r="2020">
          <cell r="A2020" t="str">
            <v>R625246CO2</v>
          </cell>
          <cell r="J2020">
            <v>0</v>
          </cell>
        </row>
        <row r="2021">
          <cell r="A2021" t="str">
            <v>R625246CO2</v>
          </cell>
          <cell r="J2021">
            <v>0</v>
          </cell>
        </row>
        <row r="2022">
          <cell r="A2022" t="str">
            <v>R625246CO2</v>
          </cell>
          <cell r="J2022">
            <v>0</v>
          </cell>
        </row>
        <row r="2023">
          <cell r="A2023" t="str">
            <v>R625246CO2</v>
          </cell>
          <cell r="J2023">
            <v>0</v>
          </cell>
        </row>
        <row r="2024">
          <cell r="A2024" t="str">
            <v>R625246CO2</v>
          </cell>
          <cell r="J2024">
            <v>0</v>
          </cell>
        </row>
        <row r="2025">
          <cell r="A2025" t="str">
            <v>R625246CO2</v>
          </cell>
          <cell r="J2025">
            <v>300</v>
          </cell>
        </row>
        <row r="2026">
          <cell r="A2026" t="str">
            <v>R625246CQR</v>
          </cell>
          <cell r="J2026">
            <v>116000</v>
          </cell>
        </row>
        <row r="2027">
          <cell r="A2027" t="str">
            <v>R625246CQR</v>
          </cell>
          <cell r="J2027">
            <v>34.380000000000003</v>
          </cell>
        </row>
        <row r="2028">
          <cell r="A2028" t="str">
            <v>R625246CQR</v>
          </cell>
          <cell r="J2028">
            <v>2063</v>
          </cell>
        </row>
        <row r="2029">
          <cell r="A2029" t="str">
            <v>R625246CQR</v>
          </cell>
          <cell r="J2029">
            <v>1165</v>
          </cell>
        </row>
        <row r="2030">
          <cell r="A2030" t="str">
            <v>R625246CQR</v>
          </cell>
          <cell r="J2030">
            <v>8200</v>
          </cell>
        </row>
        <row r="2031">
          <cell r="A2031" t="str">
            <v>R625246CSA</v>
          </cell>
          <cell r="J2031">
            <v>0</v>
          </cell>
        </row>
        <row r="2032">
          <cell r="A2032" t="str">
            <v>R625246GEM</v>
          </cell>
          <cell r="J2032">
            <v>0</v>
          </cell>
        </row>
        <row r="2033">
          <cell r="A2033" t="str">
            <v>R625246GEM</v>
          </cell>
          <cell r="J2033">
            <v>0</v>
          </cell>
        </row>
        <row r="2034">
          <cell r="A2034" t="str">
            <v>R625246GEM</v>
          </cell>
          <cell r="J2034">
            <v>0</v>
          </cell>
        </row>
        <row r="2035">
          <cell r="A2035" t="str">
            <v>R625246GEM</v>
          </cell>
          <cell r="J2035">
            <v>0</v>
          </cell>
        </row>
        <row r="2036">
          <cell r="A2036" t="str">
            <v>R625246GEM</v>
          </cell>
          <cell r="J2036">
            <v>0</v>
          </cell>
        </row>
        <row r="2037">
          <cell r="A2037" t="str">
            <v>R625246GEM</v>
          </cell>
          <cell r="J2037">
            <v>0</v>
          </cell>
        </row>
        <row r="2038">
          <cell r="A2038" t="str">
            <v>R625246GEM</v>
          </cell>
          <cell r="J2038">
            <v>0</v>
          </cell>
        </row>
        <row r="2039">
          <cell r="A2039" t="str">
            <v>R625246GEM</v>
          </cell>
          <cell r="J2039">
            <v>0</v>
          </cell>
        </row>
        <row r="2040">
          <cell r="A2040" t="str">
            <v>R625246GEM</v>
          </cell>
          <cell r="J2040">
            <v>0</v>
          </cell>
        </row>
        <row r="2041">
          <cell r="A2041" t="str">
            <v>R625246GEM</v>
          </cell>
          <cell r="J2041">
            <v>0</v>
          </cell>
        </row>
        <row r="2042">
          <cell r="A2042" t="str">
            <v>R625246GEM</v>
          </cell>
          <cell r="J2042">
            <v>0</v>
          </cell>
        </row>
        <row r="2043">
          <cell r="A2043" t="str">
            <v>R625246GEM</v>
          </cell>
          <cell r="J2043">
            <v>0</v>
          </cell>
        </row>
        <row r="2044">
          <cell r="A2044" t="str">
            <v>R625246GEM</v>
          </cell>
          <cell r="J2044">
            <v>76091.33</v>
          </cell>
        </row>
        <row r="2045">
          <cell r="A2045" t="str">
            <v>R625246GEM</v>
          </cell>
          <cell r="J2045">
            <v>1500</v>
          </cell>
        </row>
        <row r="2046">
          <cell r="A2046" t="str">
            <v>R625246GEM</v>
          </cell>
          <cell r="J2046">
            <v>1400</v>
          </cell>
        </row>
        <row r="2047">
          <cell r="A2047" t="str">
            <v>R625246GEM</v>
          </cell>
          <cell r="J2047">
            <v>273</v>
          </cell>
        </row>
        <row r="2048">
          <cell r="A2048" t="str">
            <v>R625246GEM</v>
          </cell>
          <cell r="J2048">
            <v>17000</v>
          </cell>
        </row>
        <row r="2049">
          <cell r="A2049" t="str">
            <v>R625246MEM</v>
          </cell>
          <cell r="J2049">
            <v>0</v>
          </cell>
        </row>
        <row r="2050">
          <cell r="A2050" t="str">
            <v>R625246MEM</v>
          </cell>
          <cell r="J2050">
            <v>0</v>
          </cell>
        </row>
        <row r="2051">
          <cell r="A2051" t="str">
            <v>R625246MEM</v>
          </cell>
          <cell r="J2051">
            <v>0</v>
          </cell>
        </row>
        <row r="2052">
          <cell r="A2052" t="str">
            <v>R625246MEM</v>
          </cell>
          <cell r="J2052">
            <v>0</v>
          </cell>
        </row>
        <row r="2053">
          <cell r="A2053" t="str">
            <v>R625246MEM</v>
          </cell>
          <cell r="J2053">
            <v>0</v>
          </cell>
        </row>
        <row r="2054">
          <cell r="A2054" t="str">
            <v>R625246MEM</v>
          </cell>
          <cell r="J2054">
            <v>0</v>
          </cell>
        </row>
        <row r="2055">
          <cell r="A2055" t="str">
            <v>R625246MEM</v>
          </cell>
          <cell r="J2055">
            <v>0</v>
          </cell>
        </row>
        <row r="2056">
          <cell r="A2056" t="str">
            <v>R625246MEM</v>
          </cell>
          <cell r="J2056">
            <v>0</v>
          </cell>
        </row>
        <row r="2057">
          <cell r="A2057" t="str">
            <v>R625246MEM</v>
          </cell>
          <cell r="J2057">
            <v>13715.7</v>
          </cell>
        </row>
        <row r="2058">
          <cell r="A2058" t="str">
            <v>R625246MEM</v>
          </cell>
          <cell r="J2058">
            <v>20000</v>
          </cell>
        </row>
        <row r="2059">
          <cell r="A2059" t="str">
            <v>R625246MEM</v>
          </cell>
          <cell r="J2059">
            <v>0</v>
          </cell>
        </row>
        <row r="2060">
          <cell r="A2060" t="str">
            <v>R625246MEM</v>
          </cell>
          <cell r="J2060">
            <v>1500</v>
          </cell>
        </row>
        <row r="2061">
          <cell r="A2061" t="str">
            <v>R625246MEM</v>
          </cell>
          <cell r="J2061">
            <v>1000</v>
          </cell>
        </row>
        <row r="2062">
          <cell r="A2062" t="str">
            <v>R625246MUT</v>
          </cell>
          <cell r="J2062">
            <v>1500</v>
          </cell>
        </row>
        <row r="2063">
          <cell r="A2063" t="str">
            <v>R625246MUT</v>
          </cell>
          <cell r="J2063">
            <v>1500</v>
          </cell>
        </row>
        <row r="2064">
          <cell r="A2064" t="str">
            <v>R625246MUT</v>
          </cell>
          <cell r="J2064">
            <v>1500</v>
          </cell>
        </row>
        <row r="2065">
          <cell r="A2065" t="str">
            <v>R625246SMI</v>
          </cell>
          <cell r="J2065">
            <v>0</v>
          </cell>
        </row>
        <row r="2066">
          <cell r="A2066" t="str">
            <v>R625246SMI</v>
          </cell>
          <cell r="J2066">
            <v>277.8</v>
          </cell>
        </row>
        <row r="2067">
          <cell r="A2067" t="str">
            <v>R625246SMI</v>
          </cell>
          <cell r="J2067">
            <v>0</v>
          </cell>
        </row>
        <row r="2068">
          <cell r="A2068" t="str">
            <v>R625246SMI</v>
          </cell>
          <cell r="J2068">
            <v>0</v>
          </cell>
        </row>
        <row r="2069">
          <cell r="A2069" t="str">
            <v>R625246SMI</v>
          </cell>
          <cell r="J2069">
            <v>1510</v>
          </cell>
        </row>
        <row r="2070">
          <cell r="A2070" t="str">
            <v>R625246SMI</v>
          </cell>
          <cell r="J2070">
            <v>2400</v>
          </cell>
        </row>
        <row r="2071">
          <cell r="A2071" t="str">
            <v>R625246SMI</v>
          </cell>
          <cell r="J2071">
            <v>2266.67</v>
          </cell>
        </row>
        <row r="2072">
          <cell r="A2072" t="str">
            <v>R625246SPM</v>
          </cell>
          <cell r="J2072">
            <v>0</v>
          </cell>
        </row>
        <row r="2073">
          <cell r="A2073" t="str">
            <v>R625246SUR</v>
          </cell>
          <cell r="J2073">
            <v>0</v>
          </cell>
        </row>
        <row r="2074">
          <cell r="A2074" t="str">
            <v>R625246SUR</v>
          </cell>
          <cell r="J2074">
            <v>2600</v>
          </cell>
        </row>
        <row r="2075">
          <cell r="A2075" t="str">
            <v>R625256VER</v>
          </cell>
          <cell r="J2075">
            <v>-13191.56</v>
          </cell>
        </row>
        <row r="2076">
          <cell r="A2076" t="str">
            <v>R625265</v>
          </cell>
          <cell r="J2076">
            <v>0</v>
          </cell>
        </row>
        <row r="2077">
          <cell r="A2077" t="str">
            <v>R625265</v>
          </cell>
          <cell r="J2077">
            <v>0</v>
          </cell>
        </row>
        <row r="2078">
          <cell r="A2078" t="str">
            <v>R625265</v>
          </cell>
          <cell r="J2078">
            <v>0</v>
          </cell>
        </row>
        <row r="2079">
          <cell r="A2079" t="str">
            <v>R625265</v>
          </cell>
          <cell r="J2079">
            <v>0</v>
          </cell>
        </row>
        <row r="2080">
          <cell r="A2080" t="str">
            <v>R625265</v>
          </cell>
          <cell r="J2080">
            <v>0</v>
          </cell>
        </row>
        <row r="2081">
          <cell r="A2081" t="str">
            <v>R625265</v>
          </cell>
          <cell r="J2081">
            <v>0</v>
          </cell>
        </row>
        <row r="2082">
          <cell r="A2082" t="str">
            <v>R625265</v>
          </cell>
          <cell r="J2082">
            <v>0</v>
          </cell>
        </row>
        <row r="2083">
          <cell r="A2083" t="str">
            <v>R625265</v>
          </cell>
          <cell r="J2083">
            <v>0</v>
          </cell>
        </row>
        <row r="2084">
          <cell r="A2084" t="str">
            <v>R625265</v>
          </cell>
          <cell r="J2084">
            <v>2803.57</v>
          </cell>
        </row>
        <row r="2085">
          <cell r="A2085" t="str">
            <v>R625265</v>
          </cell>
          <cell r="J2085">
            <v>0</v>
          </cell>
        </row>
        <row r="2086">
          <cell r="A2086" t="str">
            <v>R625265</v>
          </cell>
          <cell r="J2086">
            <v>0</v>
          </cell>
        </row>
        <row r="2087">
          <cell r="A2087" t="str">
            <v>R625265</v>
          </cell>
          <cell r="J2087">
            <v>0</v>
          </cell>
        </row>
        <row r="2088">
          <cell r="A2088" t="str">
            <v>R625265</v>
          </cell>
          <cell r="J2088">
            <v>0</v>
          </cell>
        </row>
        <row r="2089">
          <cell r="A2089" t="str">
            <v>R625265</v>
          </cell>
          <cell r="J2089">
            <v>0</v>
          </cell>
        </row>
        <row r="2090">
          <cell r="A2090" t="str">
            <v>R625265</v>
          </cell>
          <cell r="J2090">
            <v>0</v>
          </cell>
        </row>
        <row r="2091">
          <cell r="A2091" t="str">
            <v>R625265</v>
          </cell>
          <cell r="J2091">
            <v>0</v>
          </cell>
        </row>
        <row r="2092">
          <cell r="A2092" t="str">
            <v>R625265</v>
          </cell>
          <cell r="J2092">
            <v>0</v>
          </cell>
        </row>
        <row r="2093">
          <cell r="A2093" t="str">
            <v>R625265</v>
          </cell>
          <cell r="J2093">
            <v>0</v>
          </cell>
        </row>
        <row r="2094">
          <cell r="A2094" t="str">
            <v>R625265</v>
          </cell>
          <cell r="J2094">
            <v>0</v>
          </cell>
        </row>
        <row r="2095">
          <cell r="A2095" t="str">
            <v>R625265</v>
          </cell>
          <cell r="J2095">
            <v>0</v>
          </cell>
        </row>
        <row r="2096">
          <cell r="A2096" t="str">
            <v>R625265</v>
          </cell>
          <cell r="J2096">
            <v>0</v>
          </cell>
        </row>
        <row r="2097">
          <cell r="A2097" t="str">
            <v>R625265</v>
          </cell>
          <cell r="J2097">
            <v>0</v>
          </cell>
        </row>
        <row r="2098">
          <cell r="A2098" t="str">
            <v>R625265</v>
          </cell>
          <cell r="J2098">
            <v>0</v>
          </cell>
        </row>
        <row r="2099">
          <cell r="A2099" t="str">
            <v>R625265</v>
          </cell>
          <cell r="J2099">
            <v>0</v>
          </cell>
        </row>
        <row r="2100">
          <cell r="A2100" t="str">
            <v>R625265</v>
          </cell>
          <cell r="J2100">
            <v>0</v>
          </cell>
        </row>
        <row r="2101">
          <cell r="A2101" t="str">
            <v>R625265</v>
          </cell>
          <cell r="J2101">
            <v>0</v>
          </cell>
        </row>
        <row r="2102">
          <cell r="A2102" t="str">
            <v>R625265</v>
          </cell>
          <cell r="J2102">
            <v>0</v>
          </cell>
        </row>
        <row r="2103">
          <cell r="A2103" t="str">
            <v>R625265</v>
          </cell>
          <cell r="J2103">
            <v>0</v>
          </cell>
        </row>
        <row r="2104">
          <cell r="A2104" t="str">
            <v>R625265</v>
          </cell>
          <cell r="J2104">
            <v>1918.97</v>
          </cell>
        </row>
        <row r="2105">
          <cell r="A2105" t="str">
            <v>R625265</v>
          </cell>
          <cell r="J2105">
            <v>0</v>
          </cell>
        </row>
        <row r="2106">
          <cell r="A2106" t="str">
            <v>R625278</v>
          </cell>
          <cell r="J2106">
            <v>0</v>
          </cell>
        </row>
        <row r="2107">
          <cell r="A2107" t="str">
            <v>R625278</v>
          </cell>
          <cell r="J2107">
            <v>0</v>
          </cell>
        </row>
        <row r="2108">
          <cell r="A2108" t="str">
            <v>R625280</v>
          </cell>
          <cell r="J2108">
            <v>0</v>
          </cell>
        </row>
        <row r="2109">
          <cell r="A2109" t="str">
            <v>R625280</v>
          </cell>
          <cell r="J2109">
            <v>8616.93</v>
          </cell>
        </row>
        <row r="2110">
          <cell r="A2110" t="str">
            <v>R625280</v>
          </cell>
          <cell r="J2110">
            <v>0</v>
          </cell>
        </row>
        <row r="2111">
          <cell r="A2111" t="str">
            <v>R625280</v>
          </cell>
          <cell r="J2111">
            <v>3936</v>
          </cell>
        </row>
        <row r="2112">
          <cell r="A2112" t="str">
            <v>R625280ANA</v>
          </cell>
          <cell r="J2112">
            <v>0</v>
          </cell>
        </row>
        <row r="2113">
          <cell r="A2113" t="str">
            <v>R625280ANA</v>
          </cell>
          <cell r="J2113">
            <v>0</v>
          </cell>
        </row>
        <row r="2114">
          <cell r="A2114" t="str">
            <v>R625280ANA</v>
          </cell>
          <cell r="J2114">
            <v>0</v>
          </cell>
        </row>
        <row r="2115">
          <cell r="A2115" t="str">
            <v>R625280ANA</v>
          </cell>
          <cell r="J2115">
            <v>0</v>
          </cell>
        </row>
        <row r="2116">
          <cell r="A2116" t="str">
            <v>R625280ANA</v>
          </cell>
          <cell r="J2116">
            <v>0</v>
          </cell>
        </row>
        <row r="2117">
          <cell r="A2117" t="str">
            <v>R625280ANA</v>
          </cell>
          <cell r="J2117">
            <v>0</v>
          </cell>
        </row>
        <row r="2118">
          <cell r="A2118" t="str">
            <v>R625280CHE</v>
          </cell>
          <cell r="J2118">
            <v>0</v>
          </cell>
        </row>
        <row r="2119">
          <cell r="A2119" t="str">
            <v>R625280CHE</v>
          </cell>
          <cell r="J2119">
            <v>0</v>
          </cell>
        </row>
        <row r="2120">
          <cell r="A2120" t="str">
            <v>R625280CHE</v>
          </cell>
          <cell r="J2120">
            <v>0</v>
          </cell>
        </row>
        <row r="2121">
          <cell r="A2121" t="str">
            <v>R625280SIM</v>
          </cell>
          <cell r="J2121">
            <v>0</v>
          </cell>
        </row>
        <row r="2122">
          <cell r="A2122" t="str">
            <v>R625280SIM</v>
          </cell>
          <cell r="J2122">
            <v>0</v>
          </cell>
        </row>
        <row r="2123">
          <cell r="A2123" t="str">
            <v>R625280SIM</v>
          </cell>
          <cell r="J2123">
            <v>0</v>
          </cell>
        </row>
        <row r="2124">
          <cell r="A2124" t="str">
            <v>R625280SIM</v>
          </cell>
          <cell r="J2124">
            <v>0</v>
          </cell>
        </row>
        <row r="2125">
          <cell r="A2125" t="str">
            <v>R625280SIM</v>
          </cell>
          <cell r="J2125">
            <v>0</v>
          </cell>
        </row>
        <row r="2126">
          <cell r="A2126" t="str">
            <v>R625280SIM</v>
          </cell>
          <cell r="J2126">
            <v>0</v>
          </cell>
        </row>
        <row r="2127">
          <cell r="A2127" t="str">
            <v>R625280SIM</v>
          </cell>
          <cell r="J2127">
            <v>0</v>
          </cell>
        </row>
        <row r="2128">
          <cell r="A2128" t="str">
            <v>R625280SIM</v>
          </cell>
          <cell r="J2128">
            <v>0</v>
          </cell>
        </row>
        <row r="2129">
          <cell r="A2129" t="str">
            <v>R625280SIM</v>
          </cell>
          <cell r="J2129">
            <v>0</v>
          </cell>
        </row>
        <row r="2130">
          <cell r="A2130" t="str">
            <v>R625280SIM</v>
          </cell>
          <cell r="J2130">
            <v>0</v>
          </cell>
        </row>
        <row r="2131">
          <cell r="A2131" t="str">
            <v>R625280SIM</v>
          </cell>
          <cell r="J2131">
            <v>0</v>
          </cell>
        </row>
        <row r="2132">
          <cell r="A2132" t="str">
            <v>R625280SIM</v>
          </cell>
          <cell r="J2132">
            <v>0</v>
          </cell>
        </row>
        <row r="2133">
          <cell r="A2133" t="str">
            <v>R625280SIM</v>
          </cell>
          <cell r="J2133">
            <v>0</v>
          </cell>
        </row>
        <row r="2134">
          <cell r="A2134" t="str">
            <v>R625280SIM</v>
          </cell>
          <cell r="J2134">
            <v>209</v>
          </cell>
        </row>
        <row r="2135">
          <cell r="A2135" t="str">
            <v>R625280SIM</v>
          </cell>
          <cell r="J2135">
            <v>0</v>
          </cell>
        </row>
        <row r="2136">
          <cell r="A2136" t="str">
            <v>R625280SIM</v>
          </cell>
          <cell r="J2136">
            <v>0</v>
          </cell>
        </row>
        <row r="2137">
          <cell r="A2137" t="str">
            <v>R625280TEC</v>
          </cell>
          <cell r="J2137">
            <v>-200.73</v>
          </cell>
        </row>
        <row r="2138">
          <cell r="A2138" t="str">
            <v>R625615</v>
          </cell>
          <cell r="J2138">
            <v>0</v>
          </cell>
        </row>
        <row r="2139">
          <cell r="A2139" t="str">
            <v>R625615</v>
          </cell>
          <cell r="J2139">
            <v>11250</v>
          </cell>
        </row>
        <row r="2140">
          <cell r="A2140" t="str">
            <v>R625615</v>
          </cell>
          <cell r="J2140">
            <v>0</v>
          </cell>
        </row>
        <row r="2141">
          <cell r="A2141" t="str">
            <v>R625615</v>
          </cell>
          <cell r="J2141">
            <v>0</v>
          </cell>
        </row>
        <row r="2142">
          <cell r="A2142" t="str">
            <v>R625615</v>
          </cell>
          <cell r="J2142">
            <v>0</v>
          </cell>
        </row>
        <row r="2143">
          <cell r="A2143" t="str">
            <v>R625615</v>
          </cell>
          <cell r="J2143">
            <v>300</v>
          </cell>
        </row>
        <row r="2144">
          <cell r="A2144" t="str">
            <v>R625615</v>
          </cell>
          <cell r="J2144">
            <v>4721.5200000000004</v>
          </cell>
        </row>
        <row r="2145">
          <cell r="A2145" t="str">
            <v>R625615</v>
          </cell>
          <cell r="J2145">
            <v>0</v>
          </cell>
        </row>
        <row r="2146">
          <cell r="A2146" t="str">
            <v>R625615</v>
          </cell>
          <cell r="J2146">
            <v>0</v>
          </cell>
        </row>
        <row r="2147">
          <cell r="A2147" t="str">
            <v>R625615</v>
          </cell>
          <cell r="J2147">
            <v>0</v>
          </cell>
        </row>
        <row r="2148">
          <cell r="A2148" t="str">
            <v>R625615</v>
          </cell>
          <cell r="J2148">
            <v>0</v>
          </cell>
        </row>
        <row r="2149">
          <cell r="A2149" t="str">
            <v>R625615</v>
          </cell>
          <cell r="J2149">
            <v>0</v>
          </cell>
        </row>
        <row r="2150">
          <cell r="A2150" t="str">
            <v>R625615</v>
          </cell>
          <cell r="J2150">
            <v>0</v>
          </cell>
        </row>
        <row r="2151">
          <cell r="A2151" t="str">
            <v>R625615</v>
          </cell>
          <cell r="J2151">
            <v>200</v>
          </cell>
        </row>
        <row r="2152">
          <cell r="A2152" t="str">
            <v>R625615</v>
          </cell>
          <cell r="J2152">
            <v>0</v>
          </cell>
        </row>
        <row r="2153">
          <cell r="A2153" t="str">
            <v>R625615</v>
          </cell>
          <cell r="J2153">
            <v>0</v>
          </cell>
        </row>
        <row r="2154">
          <cell r="A2154" t="str">
            <v>R625615</v>
          </cell>
          <cell r="J2154">
            <v>0</v>
          </cell>
        </row>
        <row r="2155">
          <cell r="A2155" t="str">
            <v>R625615</v>
          </cell>
          <cell r="J2155">
            <v>0</v>
          </cell>
        </row>
        <row r="2156">
          <cell r="A2156" t="str">
            <v>R625615</v>
          </cell>
          <cell r="J2156">
            <v>0</v>
          </cell>
        </row>
        <row r="2157">
          <cell r="A2157" t="str">
            <v>R625615</v>
          </cell>
          <cell r="J2157">
            <v>0</v>
          </cell>
        </row>
        <row r="2158">
          <cell r="A2158" t="str">
            <v>R625615</v>
          </cell>
          <cell r="J2158">
            <v>0</v>
          </cell>
        </row>
        <row r="2159">
          <cell r="A2159" t="str">
            <v>R625615</v>
          </cell>
          <cell r="J2159">
            <v>140.88</v>
          </cell>
        </row>
        <row r="2160">
          <cell r="A2160" t="str">
            <v>R625615</v>
          </cell>
          <cell r="J2160">
            <v>0</v>
          </cell>
        </row>
        <row r="2161">
          <cell r="A2161" t="str">
            <v>R625615</v>
          </cell>
          <cell r="J2161">
            <v>0</v>
          </cell>
        </row>
        <row r="2162">
          <cell r="A2162" t="str">
            <v>R625615</v>
          </cell>
          <cell r="J2162">
            <v>0</v>
          </cell>
        </row>
        <row r="2163">
          <cell r="A2163" t="str">
            <v>R625615</v>
          </cell>
          <cell r="J2163">
            <v>0</v>
          </cell>
        </row>
        <row r="2164">
          <cell r="A2164" t="str">
            <v>R625615</v>
          </cell>
          <cell r="J2164">
            <v>0</v>
          </cell>
        </row>
        <row r="2165">
          <cell r="A2165" t="str">
            <v>R625615</v>
          </cell>
          <cell r="J2165">
            <v>0</v>
          </cell>
        </row>
        <row r="2166">
          <cell r="A2166" t="str">
            <v>R625615</v>
          </cell>
          <cell r="J2166">
            <v>0</v>
          </cell>
        </row>
        <row r="2167">
          <cell r="A2167" t="str">
            <v>R625615</v>
          </cell>
          <cell r="J2167">
            <v>0</v>
          </cell>
        </row>
        <row r="2168">
          <cell r="A2168" t="str">
            <v>R625615</v>
          </cell>
          <cell r="J2168">
            <v>0</v>
          </cell>
        </row>
        <row r="2169">
          <cell r="A2169" t="str">
            <v>R625615</v>
          </cell>
          <cell r="J2169">
            <v>0</v>
          </cell>
        </row>
        <row r="2170">
          <cell r="A2170" t="str">
            <v>R625615</v>
          </cell>
          <cell r="J2170">
            <v>0</v>
          </cell>
        </row>
        <row r="2171">
          <cell r="A2171" t="str">
            <v>R625615</v>
          </cell>
          <cell r="J2171">
            <v>699.6</v>
          </cell>
        </row>
        <row r="2172">
          <cell r="A2172" t="str">
            <v>R625615</v>
          </cell>
          <cell r="J2172">
            <v>0</v>
          </cell>
        </row>
        <row r="2173">
          <cell r="A2173" t="str">
            <v>R625615</v>
          </cell>
          <cell r="J2173">
            <v>0</v>
          </cell>
        </row>
        <row r="2174">
          <cell r="A2174" t="str">
            <v>R625615</v>
          </cell>
          <cell r="J2174">
            <v>0</v>
          </cell>
        </row>
        <row r="2175">
          <cell r="A2175" t="str">
            <v>R625615</v>
          </cell>
          <cell r="J2175">
            <v>0</v>
          </cell>
        </row>
        <row r="2176">
          <cell r="A2176" t="str">
            <v>R625615</v>
          </cell>
          <cell r="J2176">
            <v>44000</v>
          </cell>
        </row>
        <row r="2177">
          <cell r="A2177" t="str">
            <v>R625615</v>
          </cell>
          <cell r="J2177">
            <v>3500</v>
          </cell>
        </row>
        <row r="2178">
          <cell r="A2178" t="str">
            <v>R625615</v>
          </cell>
          <cell r="J2178">
            <v>7000</v>
          </cell>
        </row>
        <row r="2179">
          <cell r="A2179" t="str">
            <v>R625615</v>
          </cell>
          <cell r="J2179">
            <v>15250</v>
          </cell>
        </row>
        <row r="2180">
          <cell r="A2180" t="str">
            <v>R625615</v>
          </cell>
          <cell r="J2180">
            <v>7000</v>
          </cell>
        </row>
        <row r="2181">
          <cell r="A2181" t="str">
            <v>R62DIFF</v>
          </cell>
          <cell r="J2181">
            <v>0</v>
          </cell>
        </row>
        <row r="2182">
          <cell r="A2182" t="str">
            <v>R635005</v>
          </cell>
          <cell r="J2182">
            <v>0</v>
          </cell>
        </row>
        <row r="2183">
          <cell r="A2183" t="str">
            <v>R635005</v>
          </cell>
          <cell r="J2183">
            <v>0</v>
          </cell>
        </row>
        <row r="2184">
          <cell r="A2184" t="str">
            <v>R635005</v>
          </cell>
          <cell r="J2184">
            <v>0</v>
          </cell>
        </row>
        <row r="2185">
          <cell r="A2185" t="str">
            <v>R635005</v>
          </cell>
          <cell r="J2185">
            <v>0</v>
          </cell>
        </row>
        <row r="2186">
          <cell r="A2186" t="str">
            <v>R635005</v>
          </cell>
          <cell r="J2186">
            <v>0</v>
          </cell>
        </row>
        <row r="2187">
          <cell r="A2187" t="str">
            <v>R635005</v>
          </cell>
          <cell r="J2187">
            <v>0</v>
          </cell>
        </row>
        <row r="2188">
          <cell r="A2188" t="str">
            <v>R635005</v>
          </cell>
          <cell r="J2188">
            <v>-10</v>
          </cell>
        </row>
        <row r="2189">
          <cell r="A2189" t="str">
            <v>R635005</v>
          </cell>
          <cell r="J2189">
            <v>0</v>
          </cell>
        </row>
        <row r="2190">
          <cell r="A2190" t="str">
            <v>R635005</v>
          </cell>
          <cell r="J2190">
            <v>0</v>
          </cell>
        </row>
        <row r="2191">
          <cell r="A2191" t="str">
            <v>R635005</v>
          </cell>
          <cell r="J2191">
            <v>0</v>
          </cell>
        </row>
        <row r="2192">
          <cell r="A2192" t="str">
            <v>R635005</v>
          </cell>
          <cell r="J2192">
            <v>0</v>
          </cell>
        </row>
        <row r="2193">
          <cell r="A2193" t="str">
            <v>R635005</v>
          </cell>
          <cell r="J2193">
            <v>1700</v>
          </cell>
        </row>
        <row r="2194">
          <cell r="A2194" t="str">
            <v>R635007</v>
          </cell>
          <cell r="J2194">
            <v>0</v>
          </cell>
        </row>
        <row r="2195">
          <cell r="A2195" t="str">
            <v>R635007</v>
          </cell>
          <cell r="J2195">
            <v>0</v>
          </cell>
        </row>
        <row r="2196">
          <cell r="A2196" t="str">
            <v>R635007CHA</v>
          </cell>
          <cell r="J2196">
            <v>43090</v>
          </cell>
        </row>
        <row r="2197">
          <cell r="A2197" t="str">
            <v>R635007CHA</v>
          </cell>
          <cell r="J2197">
            <v>5000</v>
          </cell>
        </row>
        <row r="2198">
          <cell r="A2198" t="str">
            <v>R635007FES</v>
          </cell>
          <cell r="J2198">
            <v>0</v>
          </cell>
        </row>
        <row r="2199">
          <cell r="A2199" t="str">
            <v>R635007FES</v>
          </cell>
          <cell r="J2199">
            <v>1174.9000000000001</v>
          </cell>
        </row>
        <row r="2200">
          <cell r="A2200" t="str">
            <v>R635007FES</v>
          </cell>
          <cell r="J2200">
            <v>0</v>
          </cell>
        </row>
        <row r="2201">
          <cell r="A2201" t="str">
            <v>R635007FES</v>
          </cell>
          <cell r="J2201">
            <v>0</v>
          </cell>
        </row>
        <row r="2202">
          <cell r="A2202" t="str">
            <v>R635007FES</v>
          </cell>
          <cell r="J2202">
            <v>0</v>
          </cell>
        </row>
        <row r="2203">
          <cell r="A2203" t="str">
            <v>R635007FES</v>
          </cell>
          <cell r="J2203">
            <v>0</v>
          </cell>
        </row>
        <row r="2204">
          <cell r="A2204" t="str">
            <v>R635007FES</v>
          </cell>
          <cell r="J2204">
            <v>0</v>
          </cell>
        </row>
        <row r="2205">
          <cell r="A2205" t="str">
            <v>R635007FES</v>
          </cell>
          <cell r="J2205">
            <v>0</v>
          </cell>
        </row>
        <row r="2206">
          <cell r="A2206" t="str">
            <v>R635007FES</v>
          </cell>
          <cell r="J2206">
            <v>0</v>
          </cell>
        </row>
        <row r="2207">
          <cell r="A2207" t="str">
            <v>R635007FES</v>
          </cell>
          <cell r="J2207">
            <v>0</v>
          </cell>
        </row>
        <row r="2208">
          <cell r="A2208" t="str">
            <v>R635007FES</v>
          </cell>
          <cell r="J2208">
            <v>0</v>
          </cell>
        </row>
        <row r="2209">
          <cell r="A2209" t="str">
            <v>R635007FES</v>
          </cell>
          <cell r="J2209">
            <v>44.76</v>
          </cell>
        </row>
        <row r="2210">
          <cell r="A2210" t="str">
            <v>R635007FES</v>
          </cell>
          <cell r="J2210">
            <v>0</v>
          </cell>
        </row>
        <row r="2211">
          <cell r="A2211" t="str">
            <v>R635007FES</v>
          </cell>
          <cell r="J2211">
            <v>0</v>
          </cell>
        </row>
        <row r="2212">
          <cell r="A2212" t="str">
            <v>R635007FES</v>
          </cell>
          <cell r="J2212">
            <v>0</v>
          </cell>
        </row>
        <row r="2213">
          <cell r="A2213" t="str">
            <v>R635007FES</v>
          </cell>
          <cell r="J2213">
            <v>0</v>
          </cell>
        </row>
        <row r="2214">
          <cell r="A2214" t="str">
            <v>R635007FES</v>
          </cell>
          <cell r="J2214">
            <v>0</v>
          </cell>
        </row>
        <row r="2215">
          <cell r="A2215" t="str">
            <v>R635007FES</v>
          </cell>
          <cell r="J2215">
            <v>0</v>
          </cell>
        </row>
        <row r="2216">
          <cell r="A2216" t="str">
            <v>R635007FES</v>
          </cell>
          <cell r="J2216">
            <v>0</v>
          </cell>
        </row>
        <row r="2217">
          <cell r="A2217" t="str">
            <v>R635007HAM</v>
          </cell>
          <cell r="J2217">
            <v>0</v>
          </cell>
        </row>
        <row r="2218">
          <cell r="A2218" t="str">
            <v>R635007HAM</v>
          </cell>
          <cell r="J2218">
            <v>1561.54</v>
          </cell>
        </row>
        <row r="2219">
          <cell r="A2219" t="str">
            <v>R635007HAM</v>
          </cell>
          <cell r="J2219">
            <v>-4929.8599999999997</v>
          </cell>
        </row>
        <row r="2220">
          <cell r="A2220" t="str">
            <v>R635007HAM</v>
          </cell>
          <cell r="J2220">
            <v>0</v>
          </cell>
        </row>
        <row r="2221">
          <cell r="A2221" t="str">
            <v>R635007HAM</v>
          </cell>
          <cell r="J2221">
            <v>0</v>
          </cell>
        </row>
        <row r="2222">
          <cell r="A2222" t="str">
            <v>R635007HAM</v>
          </cell>
          <cell r="J2222">
            <v>0</v>
          </cell>
        </row>
        <row r="2223">
          <cell r="A2223" t="str">
            <v>R635007HAM</v>
          </cell>
          <cell r="J2223">
            <v>0</v>
          </cell>
        </row>
        <row r="2224">
          <cell r="A2224" t="str">
            <v>R635007HAM</v>
          </cell>
          <cell r="J2224">
            <v>8500</v>
          </cell>
        </row>
        <row r="2225">
          <cell r="A2225" t="str">
            <v>R635007JAL</v>
          </cell>
          <cell r="J2225">
            <v>0</v>
          </cell>
        </row>
        <row r="2226">
          <cell r="A2226" t="str">
            <v>R635007JAL</v>
          </cell>
          <cell r="J2226">
            <v>0</v>
          </cell>
        </row>
        <row r="2227">
          <cell r="A2227" t="str">
            <v>R635007JAL</v>
          </cell>
          <cell r="J2227">
            <v>0</v>
          </cell>
        </row>
        <row r="2228">
          <cell r="A2228" t="str">
            <v>R635007JAL</v>
          </cell>
          <cell r="J2228">
            <v>0</v>
          </cell>
        </row>
        <row r="2229">
          <cell r="A2229" t="str">
            <v>R635007JAL</v>
          </cell>
          <cell r="J2229">
            <v>0</v>
          </cell>
        </row>
        <row r="2230">
          <cell r="A2230" t="str">
            <v>R635007JAL</v>
          </cell>
          <cell r="J2230">
            <v>0</v>
          </cell>
        </row>
        <row r="2231">
          <cell r="A2231" t="str">
            <v>R635007PEC</v>
          </cell>
          <cell r="J2231">
            <v>80.099999999999994</v>
          </cell>
        </row>
        <row r="2232">
          <cell r="A2232" t="str">
            <v>R635007PEC</v>
          </cell>
          <cell r="J2232">
            <v>0</v>
          </cell>
        </row>
        <row r="2233">
          <cell r="A2233" t="str">
            <v>R635007PEC</v>
          </cell>
          <cell r="J2233">
            <v>0</v>
          </cell>
        </row>
        <row r="2234">
          <cell r="A2234" t="str">
            <v>R635007PEC</v>
          </cell>
          <cell r="J2234">
            <v>0</v>
          </cell>
        </row>
        <row r="2235">
          <cell r="A2235" t="str">
            <v>R635007PEC</v>
          </cell>
          <cell r="J2235">
            <v>0</v>
          </cell>
        </row>
        <row r="2236">
          <cell r="A2236" t="str">
            <v>R635007PEC</v>
          </cell>
          <cell r="J2236">
            <v>0</v>
          </cell>
        </row>
        <row r="2237">
          <cell r="A2237" t="str">
            <v>R635007PEC</v>
          </cell>
          <cell r="J2237">
            <v>0</v>
          </cell>
        </row>
        <row r="2238">
          <cell r="A2238" t="str">
            <v>R635007PEC</v>
          </cell>
          <cell r="J2238">
            <v>0</v>
          </cell>
        </row>
        <row r="2239">
          <cell r="A2239" t="str">
            <v>R635007PEC</v>
          </cell>
          <cell r="J2239">
            <v>0</v>
          </cell>
        </row>
        <row r="2240">
          <cell r="A2240" t="str">
            <v>R635007PEC</v>
          </cell>
          <cell r="J2240">
            <v>0</v>
          </cell>
        </row>
        <row r="2241">
          <cell r="A2241" t="str">
            <v>R635007PEC</v>
          </cell>
          <cell r="J2241">
            <v>0</v>
          </cell>
        </row>
        <row r="2242">
          <cell r="A2242" t="str">
            <v>R635007PEC</v>
          </cell>
          <cell r="J2242">
            <v>15000</v>
          </cell>
        </row>
        <row r="2243">
          <cell r="A2243" t="str">
            <v>R635220EQ1</v>
          </cell>
          <cell r="J2243">
            <v>0</v>
          </cell>
        </row>
        <row r="2244">
          <cell r="A2244" t="str">
            <v>R635220EQ1</v>
          </cell>
          <cell r="J2244">
            <v>-3156.45</v>
          </cell>
        </row>
        <row r="2245">
          <cell r="A2245" t="str">
            <v>R635220EQ1</v>
          </cell>
          <cell r="J2245">
            <v>0</v>
          </cell>
        </row>
        <row r="2246">
          <cell r="A2246" t="str">
            <v>R635220EQ1</v>
          </cell>
          <cell r="J2246">
            <v>0</v>
          </cell>
        </row>
        <row r="2247">
          <cell r="A2247" t="str">
            <v>R635220EQ1</v>
          </cell>
          <cell r="J2247">
            <v>0</v>
          </cell>
        </row>
        <row r="2248">
          <cell r="A2248" t="str">
            <v>R635220EQ1</v>
          </cell>
          <cell r="J2248">
            <v>0</v>
          </cell>
        </row>
        <row r="2249">
          <cell r="A2249" t="str">
            <v>R635220EQ1</v>
          </cell>
          <cell r="J2249">
            <v>0</v>
          </cell>
        </row>
        <row r="2250">
          <cell r="A2250" t="str">
            <v>R635220EQ1</v>
          </cell>
          <cell r="J2250">
            <v>0</v>
          </cell>
        </row>
        <row r="2251">
          <cell r="A2251" t="str">
            <v>R635220EQ1</v>
          </cell>
          <cell r="J2251">
            <v>0</v>
          </cell>
        </row>
        <row r="2252">
          <cell r="A2252" t="str">
            <v>R635220EQ3</v>
          </cell>
          <cell r="J2252">
            <v>279.81</v>
          </cell>
        </row>
        <row r="2253">
          <cell r="A2253" t="str">
            <v>R635220EQ3</v>
          </cell>
          <cell r="J2253">
            <v>50000</v>
          </cell>
        </row>
        <row r="2254">
          <cell r="A2254" t="str">
            <v>R635220EQ3</v>
          </cell>
          <cell r="J2254">
            <v>15000</v>
          </cell>
        </row>
        <row r="2255">
          <cell r="A2255" t="str">
            <v>R635220EQ6</v>
          </cell>
          <cell r="J2255">
            <v>-940.99</v>
          </cell>
        </row>
        <row r="2256">
          <cell r="A2256" t="str">
            <v>R635220EQ6</v>
          </cell>
          <cell r="J2256">
            <v>0</v>
          </cell>
        </row>
        <row r="2257">
          <cell r="A2257" t="str">
            <v>R635220EQ6</v>
          </cell>
          <cell r="J2257">
            <v>0</v>
          </cell>
        </row>
        <row r="2258">
          <cell r="A2258" t="str">
            <v>R635220EQ6</v>
          </cell>
          <cell r="J2258">
            <v>0</v>
          </cell>
        </row>
        <row r="2259">
          <cell r="A2259" t="str">
            <v>R635220EQ6</v>
          </cell>
          <cell r="J2259">
            <v>0</v>
          </cell>
        </row>
        <row r="2260">
          <cell r="A2260" t="str">
            <v>R635220EQ6</v>
          </cell>
          <cell r="J2260">
            <v>0</v>
          </cell>
        </row>
        <row r="2261">
          <cell r="A2261" t="str">
            <v>R635270</v>
          </cell>
          <cell r="J2261">
            <v>0</v>
          </cell>
        </row>
        <row r="2262">
          <cell r="A2262" t="str">
            <v>R635270</v>
          </cell>
          <cell r="J2262">
            <v>0</v>
          </cell>
        </row>
        <row r="2263">
          <cell r="A2263" t="str">
            <v>R635270</v>
          </cell>
          <cell r="J2263">
            <v>0</v>
          </cell>
        </row>
        <row r="2264">
          <cell r="A2264" t="str">
            <v>R635270</v>
          </cell>
          <cell r="J2264">
            <v>0</v>
          </cell>
        </row>
        <row r="2265">
          <cell r="A2265" t="str">
            <v>R635270</v>
          </cell>
          <cell r="J2265">
            <v>0</v>
          </cell>
        </row>
        <row r="2266">
          <cell r="A2266" t="str">
            <v>R635270</v>
          </cell>
          <cell r="J2266">
            <v>0</v>
          </cell>
        </row>
        <row r="2267">
          <cell r="A2267" t="str">
            <v>R635270</v>
          </cell>
          <cell r="J2267">
            <v>0</v>
          </cell>
        </row>
        <row r="2268">
          <cell r="A2268" t="str">
            <v>R644147</v>
          </cell>
          <cell r="J2268">
            <v>0</v>
          </cell>
        </row>
        <row r="2269">
          <cell r="A2269" t="str">
            <v>R644147</v>
          </cell>
          <cell r="J2269">
            <v>0</v>
          </cell>
        </row>
        <row r="2270">
          <cell r="A2270" t="str">
            <v>R644570</v>
          </cell>
          <cell r="J2270">
            <v>0</v>
          </cell>
        </row>
        <row r="2271">
          <cell r="A2271" t="str">
            <v>R644570</v>
          </cell>
          <cell r="J2271">
            <v>1063.8599999999999</v>
          </cell>
        </row>
        <row r="2272">
          <cell r="A2272" t="str">
            <v>R645205</v>
          </cell>
          <cell r="J2272">
            <v>0</v>
          </cell>
        </row>
        <row r="2273">
          <cell r="A2273" t="str">
            <v>R645205</v>
          </cell>
          <cell r="J2273">
            <v>0</v>
          </cell>
        </row>
        <row r="2274">
          <cell r="A2274" t="str">
            <v>R645205</v>
          </cell>
          <cell r="J2274">
            <v>-2400</v>
          </cell>
        </row>
        <row r="2275">
          <cell r="A2275" t="str">
            <v>R645205</v>
          </cell>
          <cell r="J2275">
            <v>784.36</v>
          </cell>
        </row>
        <row r="2276">
          <cell r="A2276" t="str">
            <v>R645205</v>
          </cell>
          <cell r="J2276">
            <v>0</v>
          </cell>
        </row>
        <row r="2277">
          <cell r="A2277" t="str">
            <v>R645205</v>
          </cell>
          <cell r="J2277">
            <v>0</v>
          </cell>
        </row>
        <row r="2278">
          <cell r="A2278" t="str">
            <v>R645205</v>
          </cell>
          <cell r="J2278">
            <v>0</v>
          </cell>
        </row>
        <row r="2279">
          <cell r="A2279" t="str">
            <v>R645205</v>
          </cell>
          <cell r="J2279">
            <v>3149.16</v>
          </cell>
        </row>
        <row r="2280">
          <cell r="A2280" t="str">
            <v>R645205</v>
          </cell>
          <cell r="J2280">
            <v>0</v>
          </cell>
        </row>
        <row r="2281">
          <cell r="A2281" t="str">
            <v>R645205</v>
          </cell>
          <cell r="J2281">
            <v>0</v>
          </cell>
        </row>
        <row r="2282">
          <cell r="A2282" t="str">
            <v>R645205</v>
          </cell>
          <cell r="J2282">
            <v>0</v>
          </cell>
        </row>
        <row r="2283">
          <cell r="A2283" t="str">
            <v>R645205</v>
          </cell>
          <cell r="J2283">
            <v>0</v>
          </cell>
        </row>
        <row r="2284">
          <cell r="A2284" t="str">
            <v>R645205</v>
          </cell>
          <cell r="J2284">
            <v>15.5</v>
          </cell>
        </row>
        <row r="2285">
          <cell r="A2285" t="str">
            <v>R645205</v>
          </cell>
          <cell r="J2285">
            <v>0</v>
          </cell>
        </row>
        <row r="2286">
          <cell r="A2286" t="str">
            <v>R645205</v>
          </cell>
          <cell r="J2286">
            <v>0</v>
          </cell>
        </row>
        <row r="2287">
          <cell r="A2287" t="str">
            <v>R645205</v>
          </cell>
          <cell r="J2287">
            <v>0</v>
          </cell>
        </row>
        <row r="2288">
          <cell r="A2288" t="str">
            <v>R645205</v>
          </cell>
          <cell r="J2288">
            <v>0</v>
          </cell>
        </row>
        <row r="2289">
          <cell r="A2289" t="str">
            <v>R645205</v>
          </cell>
          <cell r="J2289">
            <v>0</v>
          </cell>
        </row>
        <row r="2290">
          <cell r="A2290" t="str">
            <v>R645205</v>
          </cell>
          <cell r="J2290">
            <v>0</v>
          </cell>
        </row>
        <row r="2291">
          <cell r="A2291" t="str">
            <v>R645205</v>
          </cell>
          <cell r="J2291">
            <v>200</v>
          </cell>
        </row>
        <row r="2292">
          <cell r="A2292" t="str">
            <v>R645205</v>
          </cell>
          <cell r="J2292">
            <v>0</v>
          </cell>
        </row>
        <row r="2293">
          <cell r="A2293" t="str">
            <v>R645205</v>
          </cell>
          <cell r="J2293">
            <v>0</v>
          </cell>
        </row>
        <row r="2294">
          <cell r="A2294" t="str">
            <v>R645205</v>
          </cell>
          <cell r="J2294">
            <v>0</v>
          </cell>
        </row>
        <row r="2295">
          <cell r="A2295" t="str">
            <v>R645205</v>
          </cell>
          <cell r="J2295">
            <v>0</v>
          </cell>
        </row>
        <row r="2296">
          <cell r="A2296" t="str">
            <v>R645205</v>
          </cell>
          <cell r="J2296">
            <v>1686.93</v>
          </cell>
        </row>
        <row r="2297">
          <cell r="A2297" t="str">
            <v>R645205</v>
          </cell>
          <cell r="J2297">
            <v>0</v>
          </cell>
        </row>
        <row r="2298">
          <cell r="A2298" t="str">
            <v>R645205</v>
          </cell>
          <cell r="J2298">
            <v>0</v>
          </cell>
        </row>
        <row r="2299">
          <cell r="A2299" t="str">
            <v>R645205</v>
          </cell>
          <cell r="J2299">
            <v>0</v>
          </cell>
        </row>
        <row r="2300">
          <cell r="A2300" t="str">
            <v>R645205</v>
          </cell>
          <cell r="J2300">
            <v>0</v>
          </cell>
        </row>
        <row r="2301">
          <cell r="A2301" t="str">
            <v>R645205</v>
          </cell>
          <cell r="J2301">
            <v>0</v>
          </cell>
        </row>
        <row r="2302">
          <cell r="A2302" t="str">
            <v>R645205</v>
          </cell>
          <cell r="J2302">
            <v>0</v>
          </cell>
        </row>
        <row r="2303">
          <cell r="A2303" t="str">
            <v>R645205</v>
          </cell>
          <cell r="J2303">
            <v>0</v>
          </cell>
        </row>
        <row r="2304">
          <cell r="A2304" t="str">
            <v>R645205</v>
          </cell>
          <cell r="J2304">
            <v>0</v>
          </cell>
        </row>
        <row r="2305">
          <cell r="A2305" t="str">
            <v>R645205</v>
          </cell>
          <cell r="J2305">
            <v>0</v>
          </cell>
        </row>
        <row r="2306">
          <cell r="A2306" t="str">
            <v>R645205</v>
          </cell>
          <cell r="J2306">
            <v>0</v>
          </cell>
        </row>
        <row r="2307">
          <cell r="A2307" t="str">
            <v>R645205</v>
          </cell>
          <cell r="J2307">
            <v>0</v>
          </cell>
        </row>
        <row r="2308">
          <cell r="A2308" t="str">
            <v>R645205</v>
          </cell>
          <cell r="J2308">
            <v>0</v>
          </cell>
        </row>
        <row r="2309">
          <cell r="A2309" t="str">
            <v>R645205</v>
          </cell>
          <cell r="J2309">
            <v>0</v>
          </cell>
        </row>
        <row r="2310">
          <cell r="A2310" t="str">
            <v>R645205</v>
          </cell>
          <cell r="J2310">
            <v>0</v>
          </cell>
        </row>
        <row r="2311">
          <cell r="A2311" t="str">
            <v>R645205</v>
          </cell>
          <cell r="J2311">
            <v>0</v>
          </cell>
        </row>
        <row r="2312">
          <cell r="A2312" t="str">
            <v>R645205</v>
          </cell>
          <cell r="J2312">
            <v>0</v>
          </cell>
        </row>
        <row r="2313">
          <cell r="A2313" t="str">
            <v>R645205</v>
          </cell>
          <cell r="J2313">
            <v>-804.36</v>
          </cell>
        </row>
        <row r="2314">
          <cell r="A2314" t="str">
            <v>R645205</v>
          </cell>
          <cell r="J2314">
            <v>900</v>
          </cell>
        </row>
        <row r="2315">
          <cell r="A2315" t="str">
            <v>R645205</v>
          </cell>
          <cell r="J2315">
            <v>0</v>
          </cell>
        </row>
        <row r="2316">
          <cell r="A2316" t="str">
            <v>R645205</v>
          </cell>
          <cell r="J2316">
            <v>5000</v>
          </cell>
        </row>
        <row r="2317">
          <cell r="A2317" t="str">
            <v>R654148</v>
          </cell>
          <cell r="J2317">
            <v>-22308.21</v>
          </cell>
        </row>
        <row r="2318">
          <cell r="A2318" t="str">
            <v>R654148</v>
          </cell>
          <cell r="J2318">
            <v>0</v>
          </cell>
        </row>
        <row r="2319">
          <cell r="A2319" t="str">
            <v>R654148</v>
          </cell>
          <cell r="J2319">
            <v>0</v>
          </cell>
        </row>
        <row r="2320">
          <cell r="A2320" t="str">
            <v>R654148</v>
          </cell>
          <cell r="J2320">
            <v>1680</v>
          </cell>
        </row>
        <row r="2321">
          <cell r="A2321" t="str">
            <v>R654148</v>
          </cell>
          <cell r="J2321">
            <v>0</v>
          </cell>
        </row>
        <row r="2322">
          <cell r="A2322" t="str">
            <v>R654148</v>
          </cell>
          <cell r="J2322">
            <v>2988</v>
          </cell>
        </row>
        <row r="2323">
          <cell r="A2323" t="str">
            <v>R654148</v>
          </cell>
          <cell r="J2323">
            <v>1600</v>
          </cell>
        </row>
        <row r="2324">
          <cell r="A2324" t="str">
            <v>R655208</v>
          </cell>
          <cell r="J2324">
            <v>11250</v>
          </cell>
        </row>
        <row r="2325">
          <cell r="A2325" t="str">
            <v>R655208</v>
          </cell>
          <cell r="J2325">
            <v>0</v>
          </cell>
        </row>
        <row r="2326">
          <cell r="A2326" t="str">
            <v>R655208</v>
          </cell>
          <cell r="J2326">
            <v>0</v>
          </cell>
        </row>
        <row r="2327">
          <cell r="A2327" t="str">
            <v>R655208</v>
          </cell>
          <cell r="J2327">
            <v>0</v>
          </cell>
        </row>
        <row r="2328">
          <cell r="A2328" t="str">
            <v>R655208</v>
          </cell>
          <cell r="J2328">
            <v>0</v>
          </cell>
        </row>
        <row r="2329">
          <cell r="A2329" t="str">
            <v>R655208</v>
          </cell>
          <cell r="J2329">
            <v>0</v>
          </cell>
        </row>
        <row r="2330">
          <cell r="A2330" t="str">
            <v>R655208</v>
          </cell>
          <cell r="J2330">
            <v>0</v>
          </cell>
        </row>
        <row r="2331">
          <cell r="A2331" t="str">
            <v>R655208</v>
          </cell>
          <cell r="J2331">
            <v>0</v>
          </cell>
        </row>
        <row r="2332">
          <cell r="A2332" t="str">
            <v>R655208</v>
          </cell>
          <cell r="J2332">
            <v>0</v>
          </cell>
        </row>
        <row r="2333">
          <cell r="A2333" t="str">
            <v>R655208</v>
          </cell>
          <cell r="J2333">
            <v>0</v>
          </cell>
        </row>
        <row r="2334">
          <cell r="A2334" t="str">
            <v>R655208</v>
          </cell>
          <cell r="J2334">
            <v>0</v>
          </cell>
        </row>
        <row r="2335">
          <cell r="A2335" t="str">
            <v>R655208</v>
          </cell>
          <cell r="J2335">
            <v>0</v>
          </cell>
        </row>
        <row r="2336">
          <cell r="A2336" t="str">
            <v>R655208</v>
          </cell>
          <cell r="J2336">
            <v>0</v>
          </cell>
        </row>
        <row r="2337">
          <cell r="A2337" t="str">
            <v>R655208</v>
          </cell>
          <cell r="J2337">
            <v>0</v>
          </cell>
        </row>
        <row r="2338">
          <cell r="A2338" t="str">
            <v>R655208</v>
          </cell>
          <cell r="J2338">
            <v>0</v>
          </cell>
        </row>
        <row r="2339">
          <cell r="A2339" t="str">
            <v>R655208</v>
          </cell>
          <cell r="J2339">
            <v>0</v>
          </cell>
        </row>
        <row r="2340">
          <cell r="A2340" t="str">
            <v>R655208</v>
          </cell>
          <cell r="J2340">
            <v>0</v>
          </cell>
        </row>
        <row r="2341">
          <cell r="A2341" t="str">
            <v>R655208</v>
          </cell>
          <cell r="J2341">
            <v>0</v>
          </cell>
        </row>
        <row r="2342">
          <cell r="A2342" t="str">
            <v>R655208</v>
          </cell>
          <cell r="J2342">
            <v>0</v>
          </cell>
        </row>
        <row r="2343">
          <cell r="A2343" t="str">
            <v>R655208</v>
          </cell>
          <cell r="J2343">
            <v>1583.37</v>
          </cell>
        </row>
        <row r="2344">
          <cell r="A2344" t="str">
            <v>R655208</v>
          </cell>
          <cell r="J2344">
            <v>0</v>
          </cell>
        </row>
        <row r="2345">
          <cell r="A2345" t="str">
            <v>R655208</v>
          </cell>
          <cell r="J2345">
            <v>0</v>
          </cell>
        </row>
        <row r="2346">
          <cell r="A2346" t="str">
            <v>R655208</v>
          </cell>
          <cell r="J2346">
            <v>0</v>
          </cell>
        </row>
        <row r="2347">
          <cell r="A2347" t="str">
            <v>R655208</v>
          </cell>
          <cell r="J2347">
            <v>0</v>
          </cell>
        </row>
        <row r="2348">
          <cell r="A2348" t="str">
            <v>R655208</v>
          </cell>
          <cell r="J2348">
            <v>0</v>
          </cell>
        </row>
        <row r="2349">
          <cell r="A2349" t="str">
            <v>R655208</v>
          </cell>
          <cell r="J2349">
            <v>0</v>
          </cell>
        </row>
        <row r="2350">
          <cell r="A2350" t="str">
            <v>R655208</v>
          </cell>
          <cell r="J2350">
            <v>0</v>
          </cell>
        </row>
        <row r="2351">
          <cell r="A2351" t="str">
            <v>R655208</v>
          </cell>
          <cell r="J2351">
            <v>-21</v>
          </cell>
        </row>
        <row r="2352">
          <cell r="A2352" t="str">
            <v>R655208</v>
          </cell>
          <cell r="J2352">
            <v>0</v>
          </cell>
        </row>
        <row r="2353">
          <cell r="A2353" t="str">
            <v>R673403</v>
          </cell>
          <cell r="J2353">
            <v>0</v>
          </cell>
        </row>
        <row r="2354">
          <cell r="A2354" t="str">
            <v>R673403</v>
          </cell>
          <cell r="J2354">
            <v>0</v>
          </cell>
        </row>
        <row r="2355">
          <cell r="A2355" t="str">
            <v>R673403</v>
          </cell>
          <cell r="J2355">
            <v>0</v>
          </cell>
        </row>
        <row r="2356">
          <cell r="A2356" t="str">
            <v>R673403</v>
          </cell>
          <cell r="J2356">
            <v>140000</v>
          </cell>
        </row>
        <row r="2357">
          <cell r="A2357" t="str">
            <v>R673403</v>
          </cell>
          <cell r="J2357">
            <v>0</v>
          </cell>
        </row>
        <row r="2358">
          <cell r="A2358" t="str">
            <v>R674126FER</v>
          </cell>
          <cell r="J2358">
            <v>0</v>
          </cell>
        </row>
        <row r="2359">
          <cell r="A2359" t="str">
            <v>R674126FER</v>
          </cell>
          <cell r="J2359">
            <v>0</v>
          </cell>
        </row>
        <row r="2360">
          <cell r="A2360" t="str">
            <v>R674126FER</v>
          </cell>
          <cell r="J2360">
            <v>0</v>
          </cell>
        </row>
        <row r="2361">
          <cell r="A2361" t="str">
            <v>R674126FER</v>
          </cell>
          <cell r="J2361">
            <v>0</v>
          </cell>
        </row>
        <row r="2362">
          <cell r="A2362" t="str">
            <v>R674126FER</v>
          </cell>
          <cell r="J2362">
            <v>0</v>
          </cell>
        </row>
        <row r="2363">
          <cell r="A2363" t="str">
            <v>R674126FER</v>
          </cell>
          <cell r="J2363">
            <v>0</v>
          </cell>
        </row>
        <row r="2364">
          <cell r="A2364" t="str">
            <v>R674126FER</v>
          </cell>
          <cell r="J2364">
            <v>0</v>
          </cell>
        </row>
        <row r="2365">
          <cell r="A2365" t="str">
            <v>R674126FER</v>
          </cell>
          <cell r="J2365">
            <v>0</v>
          </cell>
        </row>
        <row r="2366">
          <cell r="A2366" t="str">
            <v>R674126FER</v>
          </cell>
          <cell r="J2366">
            <v>2271.6799999999998</v>
          </cell>
        </row>
        <row r="2367">
          <cell r="A2367" t="str">
            <v>R674126FER</v>
          </cell>
          <cell r="J2367">
            <v>0</v>
          </cell>
        </row>
        <row r="2368">
          <cell r="A2368" t="str">
            <v>R674126FER</v>
          </cell>
          <cell r="J2368">
            <v>0</v>
          </cell>
        </row>
        <row r="2369">
          <cell r="A2369" t="str">
            <v>R674126FER</v>
          </cell>
          <cell r="J2369">
            <v>0</v>
          </cell>
        </row>
        <row r="2370">
          <cell r="A2370" t="str">
            <v>R674126FER</v>
          </cell>
          <cell r="J2370">
            <v>0</v>
          </cell>
        </row>
        <row r="2371">
          <cell r="A2371" t="str">
            <v>R674126FER</v>
          </cell>
          <cell r="J2371">
            <v>0</v>
          </cell>
        </row>
        <row r="2372">
          <cell r="A2372" t="str">
            <v>R674126HAM</v>
          </cell>
          <cell r="J2372">
            <v>0</v>
          </cell>
        </row>
        <row r="2373">
          <cell r="A2373" t="str">
            <v>R675008</v>
          </cell>
          <cell r="J2373">
            <v>0</v>
          </cell>
        </row>
        <row r="2374">
          <cell r="A2374" t="str">
            <v>R675008</v>
          </cell>
          <cell r="J2374">
            <v>-1571</v>
          </cell>
        </row>
        <row r="2375">
          <cell r="A2375" t="str">
            <v>R675008</v>
          </cell>
          <cell r="J2375">
            <v>32449.38</v>
          </cell>
        </row>
        <row r="2376">
          <cell r="A2376" t="str">
            <v>R675008</v>
          </cell>
          <cell r="J2376">
            <v>0</v>
          </cell>
        </row>
        <row r="2377">
          <cell r="A2377" t="str">
            <v>R675008</v>
          </cell>
          <cell r="J2377">
            <v>0</v>
          </cell>
        </row>
        <row r="2378">
          <cell r="A2378" t="str">
            <v>R675008</v>
          </cell>
          <cell r="J2378">
            <v>0</v>
          </cell>
        </row>
        <row r="2379">
          <cell r="A2379" t="str">
            <v>R675008</v>
          </cell>
          <cell r="J2379">
            <v>0</v>
          </cell>
        </row>
        <row r="2380">
          <cell r="A2380" t="str">
            <v>R675008</v>
          </cell>
          <cell r="J2380">
            <v>0</v>
          </cell>
        </row>
        <row r="2381">
          <cell r="A2381" t="str">
            <v>R675008</v>
          </cell>
          <cell r="J2381">
            <v>0</v>
          </cell>
        </row>
        <row r="2382">
          <cell r="A2382" t="str">
            <v>R675008</v>
          </cell>
          <cell r="J2382">
            <v>0</v>
          </cell>
        </row>
        <row r="2383">
          <cell r="A2383" t="str">
            <v>R675008</v>
          </cell>
          <cell r="J2383">
            <v>0</v>
          </cell>
        </row>
        <row r="2384">
          <cell r="A2384" t="str">
            <v>R675509</v>
          </cell>
          <cell r="J2384">
            <v>0</v>
          </cell>
        </row>
        <row r="2385">
          <cell r="A2385" t="str">
            <v>R675509</v>
          </cell>
          <cell r="J2385">
            <v>1630.62</v>
          </cell>
        </row>
        <row r="2386">
          <cell r="A2386" t="str">
            <v>R679406</v>
          </cell>
          <cell r="J2386">
            <v>0</v>
          </cell>
        </row>
        <row r="2387">
          <cell r="A2387" t="str">
            <v>R679406</v>
          </cell>
          <cell r="J2387">
            <v>0</v>
          </cell>
        </row>
        <row r="2388">
          <cell r="A2388" t="str">
            <v>R679406</v>
          </cell>
          <cell r="J2388">
            <v>0</v>
          </cell>
        </row>
        <row r="2389">
          <cell r="A2389" t="str">
            <v>R679406</v>
          </cell>
          <cell r="J2389">
            <v>39638.9</v>
          </cell>
        </row>
        <row r="2390">
          <cell r="A2390" t="str">
            <v>R679406MIT</v>
          </cell>
          <cell r="J2390">
            <v>97259.11</v>
          </cell>
        </row>
        <row r="2391">
          <cell r="A2391" t="str">
            <v>R685306</v>
          </cell>
          <cell r="J2391">
            <v>0</v>
          </cell>
        </row>
        <row r="2392">
          <cell r="A2392" t="str">
            <v>R685306</v>
          </cell>
          <cell r="J2392">
            <v>7681.32</v>
          </cell>
        </row>
        <row r="2393">
          <cell r="A2393" t="str">
            <v>R685306</v>
          </cell>
          <cell r="J2393">
            <v>137979.29999999999</v>
          </cell>
        </row>
        <row r="2394">
          <cell r="A2394" t="str">
            <v>R685306</v>
          </cell>
          <cell r="J2394">
            <v>40733.35</v>
          </cell>
        </row>
        <row r="2395">
          <cell r="A2395" t="str">
            <v>R685306E01</v>
          </cell>
          <cell r="J2395">
            <v>0</v>
          </cell>
        </row>
        <row r="2396">
          <cell r="A2396" t="str">
            <v>R685306E01</v>
          </cell>
          <cell r="J2396">
            <v>0</v>
          </cell>
        </row>
        <row r="2397">
          <cell r="A2397" t="str">
            <v>R685306E02</v>
          </cell>
          <cell r="J2397">
            <v>0</v>
          </cell>
        </row>
        <row r="2398">
          <cell r="A2398" t="str">
            <v>R685306E02</v>
          </cell>
          <cell r="J2398">
            <v>0</v>
          </cell>
        </row>
        <row r="2399">
          <cell r="A2399" t="str">
            <v>R685306E02</v>
          </cell>
          <cell r="J2399">
            <v>0</v>
          </cell>
        </row>
        <row r="2400">
          <cell r="A2400" t="str">
            <v>R685306E02</v>
          </cell>
          <cell r="J2400">
            <v>0</v>
          </cell>
        </row>
        <row r="2401">
          <cell r="A2401" t="str">
            <v>R685306E02</v>
          </cell>
          <cell r="J2401">
            <v>0</v>
          </cell>
        </row>
        <row r="2402">
          <cell r="A2402" t="str">
            <v>R685306E02</v>
          </cell>
          <cell r="J2402">
            <v>0</v>
          </cell>
        </row>
        <row r="2403">
          <cell r="A2403" t="str">
            <v>R685306E03</v>
          </cell>
          <cell r="J2403">
            <v>0</v>
          </cell>
        </row>
        <row r="2404">
          <cell r="A2404" t="str">
            <v>R685306E03</v>
          </cell>
          <cell r="J2404">
            <v>17120</v>
          </cell>
        </row>
        <row r="2405">
          <cell r="A2405" t="str">
            <v>R685306E04</v>
          </cell>
          <cell r="J2405">
            <v>15000</v>
          </cell>
        </row>
        <row r="2406">
          <cell r="A2406" t="str">
            <v>R685306E07</v>
          </cell>
          <cell r="J2406">
            <v>-1050.1300000000001</v>
          </cell>
        </row>
        <row r="2407">
          <cell r="A2407" t="str">
            <v>R685306E07</v>
          </cell>
          <cell r="J2407">
            <v>0</v>
          </cell>
        </row>
        <row r="2408">
          <cell r="A2408" t="str">
            <v>R685306E07</v>
          </cell>
          <cell r="J2408">
            <v>0</v>
          </cell>
        </row>
        <row r="2409">
          <cell r="A2409" t="str">
            <v>R685306E07</v>
          </cell>
          <cell r="J2409">
            <v>0</v>
          </cell>
        </row>
        <row r="2410">
          <cell r="A2410" t="str">
            <v>R685306E07</v>
          </cell>
          <cell r="J2410">
            <v>0</v>
          </cell>
        </row>
        <row r="2411">
          <cell r="A2411" t="str">
            <v>R685306E07</v>
          </cell>
          <cell r="J2411">
            <v>0</v>
          </cell>
        </row>
        <row r="2412">
          <cell r="A2412" t="str">
            <v>R685306E07</v>
          </cell>
          <cell r="J2412">
            <v>0</v>
          </cell>
        </row>
        <row r="2413">
          <cell r="A2413" t="str">
            <v>R685306E07</v>
          </cell>
          <cell r="J2413">
            <v>0</v>
          </cell>
        </row>
        <row r="2414">
          <cell r="A2414" t="str">
            <v>R685306E07</v>
          </cell>
          <cell r="J2414">
            <v>0</v>
          </cell>
        </row>
        <row r="2415">
          <cell r="A2415" t="str">
            <v>R685306E07</v>
          </cell>
          <cell r="J2415">
            <v>0</v>
          </cell>
        </row>
        <row r="2416">
          <cell r="A2416" t="str">
            <v>R685306E07</v>
          </cell>
          <cell r="J2416">
            <v>-16000</v>
          </cell>
        </row>
        <row r="2417">
          <cell r="A2417" t="str">
            <v>R685306E09</v>
          </cell>
          <cell r="J2417">
            <v>15595.01</v>
          </cell>
        </row>
        <row r="2418">
          <cell r="A2418" t="str">
            <v>R685306E09</v>
          </cell>
          <cell r="J2418">
            <v>0</v>
          </cell>
        </row>
        <row r="2419">
          <cell r="A2419" t="str">
            <v>R685306E09</v>
          </cell>
          <cell r="J2419">
            <v>0</v>
          </cell>
        </row>
        <row r="2420">
          <cell r="A2420" t="str">
            <v>R685306E09</v>
          </cell>
          <cell r="J2420">
            <v>15000</v>
          </cell>
        </row>
        <row r="2421">
          <cell r="A2421" t="str">
            <v>R685306E09</v>
          </cell>
          <cell r="J2421">
            <v>0</v>
          </cell>
        </row>
        <row r="2422">
          <cell r="A2422" t="str">
            <v>R685306E10</v>
          </cell>
          <cell r="J2422">
            <v>0</v>
          </cell>
        </row>
        <row r="2423">
          <cell r="A2423" t="str">
            <v>R685306E10</v>
          </cell>
          <cell r="J2423">
            <v>0</v>
          </cell>
        </row>
        <row r="2424">
          <cell r="A2424" t="str">
            <v>R685306E10</v>
          </cell>
          <cell r="J2424">
            <v>0</v>
          </cell>
        </row>
        <row r="2425">
          <cell r="A2425" t="str">
            <v>R685306E10</v>
          </cell>
          <cell r="J2425">
            <v>20</v>
          </cell>
        </row>
        <row r="2426">
          <cell r="A2426" t="str">
            <v>R685306E10</v>
          </cell>
          <cell r="J2426">
            <v>0</v>
          </cell>
        </row>
        <row r="2427">
          <cell r="A2427" t="str">
            <v>R685306E10</v>
          </cell>
          <cell r="J2427">
            <v>0</v>
          </cell>
        </row>
        <row r="2428">
          <cell r="A2428" t="str">
            <v>R685306E10</v>
          </cell>
          <cell r="J2428">
            <v>0</v>
          </cell>
        </row>
        <row r="2429">
          <cell r="A2429" t="str">
            <v>R685306E10</v>
          </cell>
          <cell r="J2429">
            <v>0</v>
          </cell>
        </row>
        <row r="2430">
          <cell r="A2430" t="str">
            <v>R685306E10</v>
          </cell>
          <cell r="J2430">
            <v>0</v>
          </cell>
        </row>
        <row r="2431">
          <cell r="A2431" t="str">
            <v>R685306E10</v>
          </cell>
          <cell r="J2431">
            <v>0</v>
          </cell>
        </row>
        <row r="2432">
          <cell r="A2432" t="str">
            <v>R685306E10</v>
          </cell>
          <cell r="J2432">
            <v>0</v>
          </cell>
        </row>
        <row r="2433">
          <cell r="A2433" t="str">
            <v>R685306E10</v>
          </cell>
          <cell r="J2433">
            <v>0</v>
          </cell>
        </row>
        <row r="2434">
          <cell r="A2434" t="str">
            <v>R685306E10</v>
          </cell>
          <cell r="J2434">
            <v>0</v>
          </cell>
        </row>
        <row r="2435">
          <cell r="A2435" t="str">
            <v>R685306E10</v>
          </cell>
          <cell r="J2435">
            <v>0</v>
          </cell>
        </row>
        <row r="2436">
          <cell r="A2436" t="str">
            <v>R685306E10</v>
          </cell>
          <cell r="J2436">
            <v>0</v>
          </cell>
        </row>
        <row r="2437">
          <cell r="A2437" t="str">
            <v>R685306E10</v>
          </cell>
          <cell r="J2437">
            <v>0</v>
          </cell>
        </row>
        <row r="2438">
          <cell r="A2438" t="str">
            <v>R685306E10</v>
          </cell>
          <cell r="J2438">
            <v>0</v>
          </cell>
        </row>
        <row r="2439">
          <cell r="A2439" t="str">
            <v>R685306E10</v>
          </cell>
          <cell r="J2439">
            <v>0</v>
          </cell>
        </row>
        <row r="2440">
          <cell r="A2440" t="str">
            <v>R685306E10</v>
          </cell>
          <cell r="J2440">
            <v>0</v>
          </cell>
        </row>
        <row r="2441">
          <cell r="A2441" t="str">
            <v>R685306E10</v>
          </cell>
          <cell r="J2441">
            <v>5503.87</v>
          </cell>
        </row>
        <row r="2442">
          <cell r="A2442" t="str">
            <v>R685306E10</v>
          </cell>
          <cell r="J2442">
            <v>0</v>
          </cell>
        </row>
        <row r="2443">
          <cell r="A2443" t="str">
            <v>R685306E10</v>
          </cell>
          <cell r="J2443">
            <v>0</v>
          </cell>
        </row>
        <row r="2444">
          <cell r="A2444" t="str">
            <v>R685306E10</v>
          </cell>
          <cell r="J2444">
            <v>0</v>
          </cell>
        </row>
        <row r="2445">
          <cell r="A2445" t="str">
            <v>R685306E10</v>
          </cell>
          <cell r="J2445">
            <v>0</v>
          </cell>
        </row>
        <row r="2446">
          <cell r="A2446" t="str">
            <v>R685306E10</v>
          </cell>
          <cell r="J2446">
            <v>27692.5</v>
          </cell>
        </row>
        <row r="2447">
          <cell r="A2447" t="str">
            <v>R685306E10</v>
          </cell>
          <cell r="J2447">
            <v>1000</v>
          </cell>
        </row>
        <row r="2448">
          <cell r="A2448" t="str">
            <v>R685306E10</v>
          </cell>
          <cell r="J2448">
            <v>0</v>
          </cell>
        </row>
        <row r="2449">
          <cell r="A2449" t="str">
            <v>R685306E11</v>
          </cell>
          <cell r="J2449">
            <v>0</v>
          </cell>
        </row>
        <row r="2450">
          <cell r="A2450" t="str">
            <v>R685306E11</v>
          </cell>
          <cell r="J2450">
            <v>0</v>
          </cell>
        </row>
        <row r="2451">
          <cell r="A2451" t="str">
            <v>R685306E11</v>
          </cell>
          <cell r="J2451">
            <v>0</v>
          </cell>
        </row>
        <row r="2452">
          <cell r="A2452" t="str">
            <v>R685306E11</v>
          </cell>
          <cell r="J2452">
            <v>0</v>
          </cell>
        </row>
        <row r="2453">
          <cell r="A2453" t="str">
            <v>R685306E11</v>
          </cell>
          <cell r="J2453">
            <v>0</v>
          </cell>
        </row>
        <row r="2454">
          <cell r="A2454" t="str">
            <v>R685306E11</v>
          </cell>
          <cell r="J2454">
            <v>3750</v>
          </cell>
        </row>
        <row r="2455">
          <cell r="A2455" t="str">
            <v>R685306E12</v>
          </cell>
          <cell r="J2455">
            <v>0</v>
          </cell>
        </row>
        <row r="2456">
          <cell r="A2456" t="str">
            <v>R685306E12</v>
          </cell>
          <cell r="J2456">
            <v>0</v>
          </cell>
        </row>
        <row r="2457">
          <cell r="A2457" t="str">
            <v>R685306E13</v>
          </cell>
          <cell r="J2457">
            <v>0</v>
          </cell>
        </row>
        <row r="2458">
          <cell r="A2458" t="str">
            <v>R685306E13</v>
          </cell>
          <cell r="J2458">
            <v>516.64</v>
          </cell>
        </row>
        <row r="2459">
          <cell r="A2459" t="str">
            <v>R685306E14</v>
          </cell>
          <cell r="J2459">
            <v>0</v>
          </cell>
        </row>
        <row r="2460">
          <cell r="A2460" t="str">
            <v>R685306E16</v>
          </cell>
          <cell r="J2460">
            <v>0</v>
          </cell>
        </row>
        <row r="2461">
          <cell r="A2461" t="str">
            <v>R685306E17</v>
          </cell>
          <cell r="J2461">
            <v>0</v>
          </cell>
        </row>
        <row r="2462">
          <cell r="A2462" t="str">
            <v>R685306E17</v>
          </cell>
          <cell r="J2462">
            <v>0</v>
          </cell>
        </row>
        <row r="2463">
          <cell r="A2463" t="str">
            <v>R685306E17</v>
          </cell>
          <cell r="J2463">
            <v>0</v>
          </cell>
        </row>
        <row r="2464">
          <cell r="A2464" t="str">
            <v>R685306E17</v>
          </cell>
          <cell r="J2464">
            <v>0</v>
          </cell>
        </row>
        <row r="2465">
          <cell r="A2465" t="str">
            <v>R685306E17</v>
          </cell>
          <cell r="J2465">
            <v>0</v>
          </cell>
        </row>
        <row r="2466">
          <cell r="A2466" t="str">
            <v>R685306E17</v>
          </cell>
          <cell r="J2466">
            <v>0</v>
          </cell>
        </row>
        <row r="2467">
          <cell r="A2467" t="str">
            <v>R685306E17</v>
          </cell>
          <cell r="J2467">
            <v>0</v>
          </cell>
        </row>
        <row r="2468">
          <cell r="A2468" t="str">
            <v>R685306E17</v>
          </cell>
          <cell r="J2468">
            <v>0</v>
          </cell>
        </row>
        <row r="2469">
          <cell r="A2469" t="str">
            <v>R685306E17</v>
          </cell>
          <cell r="J2469">
            <v>0</v>
          </cell>
        </row>
        <row r="2470">
          <cell r="A2470" t="str">
            <v>R685306E17</v>
          </cell>
          <cell r="J2470">
            <v>0</v>
          </cell>
        </row>
        <row r="2471">
          <cell r="A2471" t="str">
            <v>R685306E17</v>
          </cell>
          <cell r="J2471">
            <v>0</v>
          </cell>
        </row>
        <row r="2472">
          <cell r="A2472" t="str">
            <v>R685306E17</v>
          </cell>
          <cell r="J2472">
            <v>0</v>
          </cell>
        </row>
        <row r="2473">
          <cell r="A2473" t="str">
            <v>R685306E17</v>
          </cell>
          <cell r="J2473">
            <v>0</v>
          </cell>
        </row>
        <row r="2474">
          <cell r="A2474" t="str">
            <v>R685306E20</v>
          </cell>
          <cell r="J2474">
            <v>0</v>
          </cell>
        </row>
        <row r="2475">
          <cell r="A2475" t="str">
            <v>R685306E20</v>
          </cell>
          <cell r="J2475">
            <v>0</v>
          </cell>
        </row>
        <row r="2476">
          <cell r="A2476" t="str">
            <v>R685306E20</v>
          </cell>
          <cell r="J2476">
            <v>0</v>
          </cell>
        </row>
        <row r="2477">
          <cell r="A2477" t="str">
            <v>R685306E21</v>
          </cell>
          <cell r="J2477">
            <v>0</v>
          </cell>
        </row>
        <row r="2478">
          <cell r="A2478" t="str">
            <v>R685306E21</v>
          </cell>
          <cell r="J2478">
            <v>0</v>
          </cell>
        </row>
        <row r="2479">
          <cell r="A2479" t="str">
            <v>R685306E21</v>
          </cell>
          <cell r="J2479">
            <v>0</v>
          </cell>
        </row>
        <row r="2480">
          <cell r="A2480" t="str">
            <v>R685306E21</v>
          </cell>
          <cell r="J2480">
            <v>0</v>
          </cell>
        </row>
        <row r="2481">
          <cell r="A2481" t="str">
            <v>R685306E21</v>
          </cell>
          <cell r="J2481">
            <v>0</v>
          </cell>
        </row>
        <row r="2482">
          <cell r="A2482" t="str">
            <v>R685306E21</v>
          </cell>
          <cell r="J2482">
            <v>0</v>
          </cell>
        </row>
        <row r="2483">
          <cell r="A2483" t="str">
            <v>R685306E21</v>
          </cell>
          <cell r="J2483">
            <v>0</v>
          </cell>
        </row>
        <row r="2484">
          <cell r="A2484" t="str">
            <v>R685822</v>
          </cell>
          <cell r="J2484">
            <v>8212.2999999999993</v>
          </cell>
        </row>
        <row r="2485">
          <cell r="A2485" t="str">
            <v>R685822</v>
          </cell>
          <cell r="J2485">
            <v>1722.93</v>
          </cell>
        </row>
        <row r="2486">
          <cell r="A2486" t="str">
            <v>R685822</v>
          </cell>
          <cell r="J2486">
            <v>-1707.93</v>
          </cell>
        </row>
        <row r="2487">
          <cell r="A2487" t="str">
            <v>R685822</v>
          </cell>
          <cell r="J2487">
            <v>15000</v>
          </cell>
        </row>
        <row r="2488">
          <cell r="A2488" t="str">
            <v>R685822</v>
          </cell>
          <cell r="J2488">
            <v>0</v>
          </cell>
        </row>
        <row r="2489">
          <cell r="A2489" t="str">
            <v>R685822</v>
          </cell>
          <cell r="J2489">
            <v>0</v>
          </cell>
        </row>
        <row r="2490">
          <cell r="A2490" t="str">
            <v>R685822</v>
          </cell>
          <cell r="J2490">
            <v>0</v>
          </cell>
        </row>
        <row r="2491">
          <cell r="A2491" t="str">
            <v>R685822</v>
          </cell>
          <cell r="J2491">
            <v>0</v>
          </cell>
        </row>
        <row r="2492">
          <cell r="A2492" t="str">
            <v>R685822</v>
          </cell>
          <cell r="J2492">
            <v>0</v>
          </cell>
        </row>
        <row r="2493">
          <cell r="A2493" t="str">
            <v>R685822</v>
          </cell>
          <cell r="J2493">
            <v>0</v>
          </cell>
        </row>
        <row r="2494">
          <cell r="A2494" t="str">
            <v>R685822</v>
          </cell>
          <cell r="J2494">
            <v>857.67</v>
          </cell>
        </row>
        <row r="2495">
          <cell r="A2495" t="str">
            <v>R685822</v>
          </cell>
          <cell r="J2495">
            <v>0</v>
          </cell>
        </row>
        <row r="2496">
          <cell r="A2496" t="str">
            <v>R685822</v>
          </cell>
          <cell r="J2496">
            <v>0</v>
          </cell>
        </row>
        <row r="2497">
          <cell r="A2497" t="str">
            <v>R685822</v>
          </cell>
          <cell r="J2497">
            <v>7692.87</v>
          </cell>
        </row>
        <row r="2498">
          <cell r="A2498" t="str">
            <v>R685822</v>
          </cell>
          <cell r="J2498">
            <v>0</v>
          </cell>
        </row>
        <row r="2499">
          <cell r="A2499" t="str">
            <v>R685822</v>
          </cell>
          <cell r="J2499">
            <v>0</v>
          </cell>
        </row>
        <row r="2500">
          <cell r="A2500" t="str">
            <v>R685822</v>
          </cell>
          <cell r="J2500">
            <v>15000</v>
          </cell>
        </row>
        <row r="2501">
          <cell r="A2501" t="str">
            <v>R72RCH</v>
          </cell>
          <cell r="J2501">
            <v>0</v>
          </cell>
        </row>
        <row r="2502">
          <cell r="A2502" t="str">
            <v>R72RCH</v>
          </cell>
          <cell r="J2502">
            <v>0</v>
          </cell>
        </row>
        <row r="2503">
          <cell r="A2503" t="str">
            <v>R72RCH</v>
          </cell>
          <cell r="J2503">
            <v>0</v>
          </cell>
        </row>
        <row r="2504">
          <cell r="A2504" t="str">
            <v>R90VALO</v>
          </cell>
          <cell r="J2504">
            <v>11501.28</v>
          </cell>
        </row>
        <row r="2505">
          <cell r="A2505" t="str">
            <v>R90VALO</v>
          </cell>
          <cell r="J2505">
            <v>505.75</v>
          </cell>
        </row>
        <row r="2506">
          <cell r="A2506" t="str">
            <v>R90VALO</v>
          </cell>
          <cell r="J2506">
            <v>0</v>
          </cell>
        </row>
        <row r="2507">
          <cell r="A2507" t="str">
            <v>R90VALO</v>
          </cell>
          <cell r="J2507">
            <v>656.01</v>
          </cell>
        </row>
        <row r="2508">
          <cell r="A2508" t="str">
            <v>R90VALO</v>
          </cell>
          <cell r="J2508">
            <v>7591.39</v>
          </cell>
        </row>
        <row r="2509">
          <cell r="A2509" t="str">
            <v>R90VALO</v>
          </cell>
          <cell r="J2509">
            <v>1440</v>
          </cell>
        </row>
        <row r="2510">
          <cell r="A2510" t="str">
            <v>R90VALO</v>
          </cell>
          <cell r="J2510">
            <v>2500</v>
          </cell>
        </row>
        <row r="2511">
          <cell r="A2511" t="str">
            <v>R90VALO</v>
          </cell>
          <cell r="J2511">
            <v>0</v>
          </cell>
        </row>
        <row r="2512">
          <cell r="A2512" t="str">
            <v>R90VALO</v>
          </cell>
          <cell r="J2512">
            <v>1157.4000000000001</v>
          </cell>
        </row>
        <row r="2513">
          <cell r="A2513" t="str">
            <v>R90VALO</v>
          </cell>
          <cell r="J2513">
            <v>5000</v>
          </cell>
        </row>
        <row r="2514">
          <cell r="A2514" t="str">
            <v>R90VALO</v>
          </cell>
          <cell r="J2514">
            <v>1875</v>
          </cell>
        </row>
        <row r="2515">
          <cell r="A2515" t="str">
            <v>R90VALO</v>
          </cell>
          <cell r="J2515">
            <v>158547</v>
          </cell>
        </row>
        <row r="2516">
          <cell r="A2516" t="str">
            <v>R90VALO</v>
          </cell>
          <cell r="J2516">
            <v>47.67</v>
          </cell>
        </row>
        <row r="2517">
          <cell r="A2517" t="str">
            <v>R90VALO</v>
          </cell>
          <cell r="J2517">
            <v>600</v>
          </cell>
        </row>
        <row r="2518">
          <cell r="A2518" t="str">
            <v>R90VALO</v>
          </cell>
          <cell r="J2518">
            <v>75</v>
          </cell>
        </row>
        <row r="2519">
          <cell r="A2519" t="str">
            <v>R90VALO</v>
          </cell>
          <cell r="J2519">
            <v>500</v>
          </cell>
        </row>
        <row r="2520">
          <cell r="A2520" t="str">
            <v>R90VALO</v>
          </cell>
          <cell r="J2520">
            <v>562.5</v>
          </cell>
        </row>
        <row r="2521">
          <cell r="A2521" t="str">
            <v>R90VALO</v>
          </cell>
          <cell r="J2521">
            <v>15000</v>
          </cell>
        </row>
        <row r="2522">
          <cell r="A2522" t="str">
            <v>R90VALO</v>
          </cell>
          <cell r="J2522">
            <v>410.01</v>
          </cell>
        </row>
        <row r="2523">
          <cell r="A2523" t="str">
            <v>R90VALO</v>
          </cell>
          <cell r="J2523">
            <v>14350.47</v>
          </cell>
        </row>
        <row r="2524">
          <cell r="A2524" t="str">
            <v>R90VALO</v>
          </cell>
          <cell r="J2524">
            <v>2000</v>
          </cell>
        </row>
        <row r="2525">
          <cell r="A2525" t="str">
            <v>R90VALO</v>
          </cell>
          <cell r="J2525">
            <v>2500</v>
          </cell>
        </row>
        <row r="2526">
          <cell r="A2526" t="str">
            <v>R90VALO</v>
          </cell>
          <cell r="J2526">
            <v>1674.27</v>
          </cell>
        </row>
        <row r="2527">
          <cell r="A2527" t="str">
            <v>R90VALO</v>
          </cell>
          <cell r="J2527">
            <v>10000</v>
          </cell>
        </row>
        <row r="2528">
          <cell r="A2528" t="str">
            <v>R90VALO</v>
          </cell>
          <cell r="J2528">
            <v>1000</v>
          </cell>
        </row>
        <row r="2529">
          <cell r="A2529" t="str">
            <v>R90VALO</v>
          </cell>
          <cell r="J2529">
            <v>33000</v>
          </cell>
        </row>
        <row r="2530">
          <cell r="A2530" t="str">
            <v>R90VALO</v>
          </cell>
          <cell r="J2530">
            <v>-28800</v>
          </cell>
        </row>
        <row r="2531">
          <cell r="A2531" t="str">
            <v>R90VALO</v>
          </cell>
          <cell r="J2531">
            <v>1437.45</v>
          </cell>
        </row>
        <row r="2532">
          <cell r="A2532" t="str">
            <v>R90VALO</v>
          </cell>
          <cell r="J2532">
            <v>25000</v>
          </cell>
        </row>
        <row r="2533">
          <cell r="A2533" t="str">
            <v>R90VALO</v>
          </cell>
          <cell r="J2533">
            <v>4455</v>
          </cell>
        </row>
        <row r="2534">
          <cell r="A2534" t="str">
            <v>R90VALO</v>
          </cell>
          <cell r="J2534">
            <v>9120.5</v>
          </cell>
        </row>
        <row r="2535">
          <cell r="A2535" t="str">
            <v>R90VALO</v>
          </cell>
          <cell r="J2535">
            <v>0</v>
          </cell>
        </row>
        <row r="2536">
          <cell r="A2536" t="str">
            <v>R90VALO</v>
          </cell>
          <cell r="J2536">
            <v>7322.22</v>
          </cell>
        </row>
        <row r="2537">
          <cell r="A2537" t="str">
            <v>R90VALO</v>
          </cell>
          <cell r="J2537">
            <v>0</v>
          </cell>
        </row>
        <row r="2538">
          <cell r="A2538" t="str">
            <v>R90VALO</v>
          </cell>
          <cell r="J2538">
            <v>40365</v>
          </cell>
        </row>
        <row r="2539">
          <cell r="A2539" t="str">
            <v>911F1008</v>
          </cell>
          <cell r="H2539">
            <v>9400</v>
          </cell>
        </row>
        <row r="2540">
          <cell r="A2540" t="str">
            <v>928F1090</v>
          </cell>
          <cell r="H2540">
            <v>17150</v>
          </cell>
        </row>
        <row r="2541">
          <cell r="A2541" t="str">
            <v>928F1090</v>
          </cell>
          <cell r="H2541">
            <v>10800</v>
          </cell>
        </row>
        <row r="2542">
          <cell r="A2542" t="str">
            <v>928F1090</v>
          </cell>
          <cell r="H2542">
            <v>9000</v>
          </cell>
        </row>
        <row r="2543">
          <cell r="A2543" t="str">
            <v>928F1090</v>
          </cell>
          <cell r="H2543">
            <v>21175</v>
          </cell>
        </row>
        <row r="2544">
          <cell r="A2544" t="str">
            <v>9900226</v>
          </cell>
          <cell r="H2544">
            <v>70000</v>
          </cell>
        </row>
        <row r="2545">
          <cell r="A2545" t="str">
            <v>99008121</v>
          </cell>
          <cell r="H2545">
            <v>25000</v>
          </cell>
        </row>
        <row r="2546">
          <cell r="A2546" t="str">
            <v>99008121</v>
          </cell>
          <cell r="H2546">
            <v>426216</v>
          </cell>
        </row>
        <row r="2547">
          <cell r="A2547" t="str">
            <v>99008121</v>
          </cell>
          <cell r="H2547">
            <v>487104</v>
          </cell>
        </row>
        <row r="2548">
          <cell r="A2548" t="str">
            <v>9900226</v>
          </cell>
          <cell r="H2548">
            <v>10000</v>
          </cell>
        </row>
        <row r="2549">
          <cell r="A2549" t="str">
            <v>990CONGRES</v>
          </cell>
          <cell r="H2549">
            <v>55000</v>
          </cell>
        </row>
        <row r="2550">
          <cell r="A2550" t="str">
            <v>01ADMIN</v>
          </cell>
          <cell r="H2550">
            <v>2131</v>
          </cell>
        </row>
        <row r="2551">
          <cell r="A2551" t="str">
            <v>01ADMIN</v>
          </cell>
          <cell r="H2551">
            <v>48500</v>
          </cell>
        </row>
        <row r="2552">
          <cell r="A2552" t="str">
            <v>01ADMIN</v>
          </cell>
          <cell r="H2552">
            <v>640</v>
          </cell>
        </row>
        <row r="2553">
          <cell r="A2553" t="str">
            <v>961F1070</v>
          </cell>
          <cell r="H2553">
            <v>583.33000000000004</v>
          </cell>
        </row>
        <row r="2554">
          <cell r="A2554" t="str">
            <v>961F1900</v>
          </cell>
          <cell r="H2554">
            <v>24943</v>
          </cell>
        </row>
        <row r="2555">
          <cell r="A2555" t="str">
            <v>962F1900</v>
          </cell>
          <cell r="H2555">
            <v>20000</v>
          </cell>
        </row>
        <row r="2556">
          <cell r="A2556" t="str">
            <v>962P3000</v>
          </cell>
          <cell r="H2556">
            <v>3000</v>
          </cell>
        </row>
        <row r="2557">
          <cell r="A2557" t="str">
            <v>963F1030</v>
          </cell>
          <cell r="H2557">
            <v>20276.099999999999</v>
          </cell>
        </row>
        <row r="2558">
          <cell r="A2558" t="str">
            <v>963F1050</v>
          </cell>
          <cell r="H2558">
            <v>8333.33</v>
          </cell>
        </row>
        <row r="2559">
          <cell r="A2559" t="str">
            <v>963F1050</v>
          </cell>
          <cell r="H2559">
            <v>1500</v>
          </cell>
        </row>
        <row r="2560">
          <cell r="A2560" t="str">
            <v>963F1900</v>
          </cell>
          <cell r="H2560">
            <v>17115</v>
          </cell>
        </row>
        <row r="2561">
          <cell r="A2561" t="str">
            <v>964F1900</v>
          </cell>
          <cell r="H2561">
            <v>11335</v>
          </cell>
        </row>
        <row r="2562">
          <cell r="A2562" t="str">
            <v>965D5000</v>
          </cell>
          <cell r="H2562">
            <v>1500</v>
          </cell>
        </row>
        <row r="2563">
          <cell r="A2563" t="str">
            <v>965F1900</v>
          </cell>
          <cell r="H2563">
            <v>2512</v>
          </cell>
        </row>
        <row r="2564">
          <cell r="A2564" t="str">
            <v>967F1900</v>
          </cell>
          <cell r="H2564">
            <v>19490</v>
          </cell>
        </row>
        <row r="2565">
          <cell r="A2565" t="str">
            <v>968F1900</v>
          </cell>
          <cell r="H2565">
            <v>8296</v>
          </cell>
        </row>
        <row r="2566">
          <cell r="A2566" t="str">
            <v>02F1010</v>
          </cell>
          <cell r="H2566">
            <v>300000</v>
          </cell>
        </row>
        <row r="2567">
          <cell r="A2567" t="str">
            <v>02F1010</v>
          </cell>
          <cell r="H2567">
            <v>77991</v>
          </cell>
        </row>
        <row r="2568">
          <cell r="A2568" t="str">
            <v>02F1010</v>
          </cell>
          <cell r="H2568">
            <v>2736</v>
          </cell>
        </row>
        <row r="2569">
          <cell r="A2569" t="str">
            <v>02F1060</v>
          </cell>
          <cell r="H2569">
            <v>2450</v>
          </cell>
        </row>
        <row r="2570">
          <cell r="A2570" t="str">
            <v>02F1060</v>
          </cell>
          <cell r="H2570">
            <v>3000</v>
          </cell>
        </row>
        <row r="2571">
          <cell r="A2571" t="str">
            <v>02F1060</v>
          </cell>
          <cell r="H2571">
            <v>3150</v>
          </cell>
        </row>
        <row r="2572">
          <cell r="A2572" t="str">
            <v>02F1900</v>
          </cell>
          <cell r="H2572">
            <v>43195</v>
          </cell>
        </row>
        <row r="2573">
          <cell r="A2573" t="str">
            <v>03F1000</v>
          </cell>
          <cell r="H2573">
            <v>182416</v>
          </cell>
        </row>
        <row r="2574">
          <cell r="A2574" t="str">
            <v>03F1000</v>
          </cell>
          <cell r="H2574">
            <v>139500</v>
          </cell>
        </row>
        <row r="2575">
          <cell r="A2575" t="str">
            <v>03F1900</v>
          </cell>
          <cell r="H2575">
            <v>5000</v>
          </cell>
        </row>
        <row r="2576">
          <cell r="A2576" t="str">
            <v>971F1300</v>
          </cell>
          <cell r="H2576">
            <v>41504</v>
          </cell>
        </row>
        <row r="2577">
          <cell r="A2577" t="str">
            <v>971F1300</v>
          </cell>
          <cell r="H2577">
            <v>89376</v>
          </cell>
        </row>
        <row r="2578">
          <cell r="A2578" t="str">
            <v>971F1300</v>
          </cell>
          <cell r="H2578">
            <v>74450</v>
          </cell>
        </row>
        <row r="2579">
          <cell r="A2579" t="str">
            <v>971F1300</v>
          </cell>
          <cell r="H2579">
            <v>10764</v>
          </cell>
        </row>
        <row r="2580">
          <cell r="A2580" t="str">
            <v>971F1300</v>
          </cell>
          <cell r="H2580">
            <v>8690</v>
          </cell>
        </row>
        <row r="2581">
          <cell r="A2581" t="str">
            <v>971F1300</v>
          </cell>
          <cell r="H2581">
            <v>10560</v>
          </cell>
        </row>
        <row r="2582">
          <cell r="A2582" t="str">
            <v>971F1300</v>
          </cell>
          <cell r="H2582">
            <v>34135</v>
          </cell>
        </row>
        <row r="2583">
          <cell r="A2583" t="str">
            <v>971F1300</v>
          </cell>
          <cell r="H2583">
            <v>11946</v>
          </cell>
        </row>
        <row r="2584">
          <cell r="A2584" t="str">
            <v>971F1300</v>
          </cell>
          <cell r="H2584">
            <v>53000</v>
          </cell>
        </row>
        <row r="2585">
          <cell r="A2585" t="str">
            <v>971F1300</v>
          </cell>
          <cell r="H2585">
            <v>97475</v>
          </cell>
        </row>
        <row r="2586">
          <cell r="A2586" t="str">
            <v>971F1300</v>
          </cell>
          <cell r="H2586">
            <v>69288</v>
          </cell>
        </row>
        <row r="2587">
          <cell r="A2587" t="str">
            <v>971F1300</v>
          </cell>
          <cell r="H2587">
            <v>37730</v>
          </cell>
        </row>
        <row r="2588">
          <cell r="A2588" t="str">
            <v>971F1300</v>
          </cell>
          <cell r="H2588">
            <v>5500</v>
          </cell>
        </row>
        <row r="2589">
          <cell r="A2589" t="str">
            <v>971F1300</v>
          </cell>
          <cell r="H2589">
            <v>11550</v>
          </cell>
        </row>
        <row r="2590">
          <cell r="A2590" t="str">
            <v>971F1300</v>
          </cell>
          <cell r="H2590">
            <v>160160</v>
          </cell>
        </row>
        <row r="2591">
          <cell r="A2591" t="str">
            <v>971F1300</v>
          </cell>
          <cell r="H2591">
            <v>43266</v>
          </cell>
        </row>
        <row r="2592">
          <cell r="A2592" t="str">
            <v>971F1300</v>
          </cell>
          <cell r="H2592">
            <v>29124</v>
          </cell>
        </row>
        <row r="2593">
          <cell r="A2593" t="str">
            <v>971F1300</v>
          </cell>
          <cell r="H2593">
            <v>49057</v>
          </cell>
        </row>
        <row r="2594">
          <cell r="A2594" t="str">
            <v>971F1300</v>
          </cell>
          <cell r="H2594">
            <v>200000</v>
          </cell>
        </row>
        <row r="2595">
          <cell r="A2595" t="str">
            <v>971F1300</v>
          </cell>
          <cell r="H2595">
            <v>20000</v>
          </cell>
        </row>
        <row r="2596">
          <cell r="A2596" t="str">
            <v>971F1300</v>
          </cell>
          <cell r="H2596">
            <v>10000</v>
          </cell>
        </row>
        <row r="2597">
          <cell r="A2597" t="str">
            <v>971F1300</v>
          </cell>
          <cell r="H2597">
            <v>4000</v>
          </cell>
        </row>
        <row r="2598">
          <cell r="A2598" t="str">
            <v>971F1300</v>
          </cell>
          <cell r="H2598">
            <v>3000</v>
          </cell>
        </row>
        <row r="2599">
          <cell r="A2599" t="str">
            <v>971F1300</v>
          </cell>
          <cell r="H2599">
            <v>40320</v>
          </cell>
        </row>
        <row r="2600">
          <cell r="A2600" t="str">
            <v>971F1300</v>
          </cell>
          <cell r="H2600">
            <v>170016</v>
          </cell>
        </row>
        <row r="2601">
          <cell r="A2601" t="str">
            <v>971F1300</v>
          </cell>
          <cell r="H2601">
            <v>134400</v>
          </cell>
        </row>
        <row r="2602">
          <cell r="A2602" t="str">
            <v>971F1300</v>
          </cell>
          <cell r="H2602">
            <v>121968</v>
          </cell>
        </row>
        <row r="2603">
          <cell r="A2603" t="str">
            <v>971F1300</v>
          </cell>
          <cell r="H2603">
            <v>53760</v>
          </cell>
        </row>
        <row r="2604">
          <cell r="A2604" t="str">
            <v>971F1300</v>
          </cell>
          <cell r="H2604">
            <v>5006</v>
          </cell>
        </row>
        <row r="2605">
          <cell r="A2605" t="str">
            <v>971F1300</v>
          </cell>
          <cell r="H2605">
            <v>130722</v>
          </cell>
        </row>
        <row r="2606">
          <cell r="A2606" t="str">
            <v>971F1300</v>
          </cell>
          <cell r="H2606">
            <v>24400</v>
          </cell>
        </row>
        <row r="2607">
          <cell r="A2607" t="str">
            <v>971F1300</v>
          </cell>
          <cell r="H2607">
            <v>119316</v>
          </cell>
        </row>
        <row r="2608">
          <cell r="A2608" t="str">
            <v>971F1300</v>
          </cell>
          <cell r="H2608">
            <v>134441</v>
          </cell>
        </row>
        <row r="2609">
          <cell r="A2609" t="str">
            <v>971F1300</v>
          </cell>
          <cell r="H2609">
            <v>163600</v>
          </cell>
        </row>
        <row r="2610">
          <cell r="A2610" t="str">
            <v>971F1300</v>
          </cell>
          <cell r="H2610">
            <v>208819</v>
          </cell>
        </row>
        <row r="2611">
          <cell r="A2611" t="str">
            <v>971F1300</v>
          </cell>
          <cell r="H2611">
            <v>98963</v>
          </cell>
        </row>
        <row r="2612">
          <cell r="A2612" t="str">
            <v>971F1300</v>
          </cell>
          <cell r="H2612">
            <v>87416</v>
          </cell>
        </row>
        <row r="2613">
          <cell r="A2613" t="str">
            <v>971F1300</v>
          </cell>
          <cell r="H2613">
            <v>97547</v>
          </cell>
        </row>
        <row r="2614">
          <cell r="A2614" t="str">
            <v>971F1300</v>
          </cell>
          <cell r="H2614">
            <v>45360</v>
          </cell>
        </row>
        <row r="2615">
          <cell r="A2615" t="str">
            <v>971F1300</v>
          </cell>
          <cell r="H2615">
            <v>154413</v>
          </cell>
        </row>
        <row r="2616">
          <cell r="A2616" t="str">
            <v>971F1300</v>
          </cell>
          <cell r="H2616">
            <v>62899</v>
          </cell>
        </row>
        <row r="2617">
          <cell r="A2617" t="str">
            <v>971F1300</v>
          </cell>
          <cell r="H2617">
            <v>121363</v>
          </cell>
        </row>
        <row r="2618">
          <cell r="A2618" t="str">
            <v>971F1300</v>
          </cell>
          <cell r="H2618">
            <v>12300</v>
          </cell>
        </row>
        <row r="2619">
          <cell r="A2619" t="str">
            <v>971F1300</v>
          </cell>
          <cell r="H2619">
            <v>116400</v>
          </cell>
        </row>
        <row r="2620">
          <cell r="A2620" t="str">
            <v>971F1300</v>
          </cell>
          <cell r="H2620">
            <v>121670</v>
          </cell>
        </row>
        <row r="2621">
          <cell r="A2621" t="str">
            <v>971F1300</v>
          </cell>
          <cell r="H2621">
            <v>169663</v>
          </cell>
        </row>
        <row r="2622">
          <cell r="A2622" t="str">
            <v>971F1300</v>
          </cell>
          <cell r="H2622">
            <v>132050</v>
          </cell>
        </row>
        <row r="2623">
          <cell r="A2623" t="str">
            <v>971F1300</v>
          </cell>
          <cell r="H2623">
            <v>64388</v>
          </cell>
        </row>
        <row r="2624">
          <cell r="A2624" t="str">
            <v>971F1300</v>
          </cell>
          <cell r="H2624">
            <v>95125</v>
          </cell>
        </row>
        <row r="2625">
          <cell r="A2625" t="str">
            <v>971F1300</v>
          </cell>
          <cell r="H2625">
            <v>125331</v>
          </cell>
        </row>
        <row r="2626">
          <cell r="A2626" t="str">
            <v>971F1300</v>
          </cell>
          <cell r="H2626">
            <v>150528</v>
          </cell>
        </row>
        <row r="2627">
          <cell r="A2627" t="str">
            <v>971F1300</v>
          </cell>
          <cell r="H2627">
            <v>44800</v>
          </cell>
        </row>
        <row r="2628">
          <cell r="A2628" t="str">
            <v>971F1300</v>
          </cell>
          <cell r="H2628">
            <v>165361</v>
          </cell>
        </row>
        <row r="2629">
          <cell r="A2629" t="str">
            <v>971F1300</v>
          </cell>
          <cell r="H2629">
            <v>202990</v>
          </cell>
        </row>
        <row r="2630">
          <cell r="A2630" t="str">
            <v>971F1300</v>
          </cell>
          <cell r="H2630">
            <v>36000</v>
          </cell>
        </row>
        <row r="2631">
          <cell r="A2631" t="str">
            <v>971F1300</v>
          </cell>
          <cell r="H2631">
            <v>36494</v>
          </cell>
        </row>
        <row r="2632">
          <cell r="A2632" t="str">
            <v>971F1300</v>
          </cell>
          <cell r="H2632">
            <v>67776</v>
          </cell>
        </row>
        <row r="2633">
          <cell r="A2633" t="str">
            <v>971F1300</v>
          </cell>
          <cell r="H2633">
            <v>122978</v>
          </cell>
        </row>
        <row r="2634">
          <cell r="A2634" t="str">
            <v>971F1300</v>
          </cell>
          <cell r="H2634">
            <v>26880</v>
          </cell>
        </row>
        <row r="2635">
          <cell r="A2635" t="str">
            <v>971F1300</v>
          </cell>
          <cell r="H2635">
            <v>163072</v>
          </cell>
        </row>
        <row r="2636">
          <cell r="A2636" t="str">
            <v>971F1300</v>
          </cell>
          <cell r="H2636">
            <v>121091</v>
          </cell>
        </row>
        <row r="2637">
          <cell r="A2637" t="str">
            <v>971F1300</v>
          </cell>
          <cell r="H2637">
            <v>287220</v>
          </cell>
        </row>
        <row r="2638">
          <cell r="A2638" t="str">
            <v>971F1300</v>
          </cell>
          <cell r="H2638">
            <v>100800</v>
          </cell>
        </row>
        <row r="2639">
          <cell r="A2639" t="str">
            <v>971F1300</v>
          </cell>
          <cell r="H2639">
            <v>181440</v>
          </cell>
        </row>
        <row r="2640">
          <cell r="A2640" t="str">
            <v>971F1300</v>
          </cell>
          <cell r="H2640">
            <v>100464</v>
          </cell>
        </row>
        <row r="2641">
          <cell r="A2641" t="str">
            <v>971F1300</v>
          </cell>
          <cell r="H2641">
            <v>87245</v>
          </cell>
        </row>
        <row r="2642">
          <cell r="A2642" t="str">
            <v>971F1300</v>
          </cell>
          <cell r="H2642">
            <v>140000</v>
          </cell>
        </row>
        <row r="2643">
          <cell r="A2643" t="str">
            <v>971F1300</v>
          </cell>
          <cell r="H2643">
            <v>5500</v>
          </cell>
        </row>
        <row r="2644">
          <cell r="A2644" t="str">
            <v>971F1300</v>
          </cell>
          <cell r="H2644">
            <v>1840</v>
          </cell>
        </row>
        <row r="2645">
          <cell r="A2645" t="str">
            <v>971F1300</v>
          </cell>
          <cell r="H2645">
            <v>1000</v>
          </cell>
        </row>
        <row r="2646">
          <cell r="A2646" t="str">
            <v>971F1300</v>
          </cell>
          <cell r="H2646">
            <v>18000</v>
          </cell>
        </row>
        <row r="2647">
          <cell r="A2647" t="str">
            <v>971F1300</v>
          </cell>
          <cell r="H2647">
            <v>12000</v>
          </cell>
        </row>
        <row r="2648">
          <cell r="A2648" t="str">
            <v>971F1310</v>
          </cell>
          <cell r="H2648">
            <v>697433</v>
          </cell>
        </row>
        <row r="2649">
          <cell r="A2649" t="str">
            <v>971F1900</v>
          </cell>
          <cell r="H2649">
            <v>900000</v>
          </cell>
        </row>
        <row r="2650">
          <cell r="A2650" t="str">
            <v>971S4100</v>
          </cell>
          <cell r="H2650">
            <v>130000</v>
          </cell>
        </row>
        <row r="2651">
          <cell r="A2651" t="str">
            <v>971S4100</v>
          </cell>
          <cell r="H2651">
            <v>200000</v>
          </cell>
        </row>
        <row r="2652">
          <cell r="A2652" t="str">
            <v>971P3000</v>
          </cell>
          <cell r="H2652">
            <v>4500</v>
          </cell>
        </row>
        <row r="2653">
          <cell r="A2653" t="str">
            <v>971P3000</v>
          </cell>
          <cell r="H2653">
            <v>9000</v>
          </cell>
        </row>
        <row r="2654">
          <cell r="A2654" t="str">
            <v>971S4800</v>
          </cell>
          <cell r="H2654">
            <v>2426</v>
          </cell>
        </row>
        <row r="2655">
          <cell r="A2655" t="str">
            <v>971P3000</v>
          </cell>
          <cell r="H2655">
            <v>11714</v>
          </cell>
        </row>
        <row r="2656">
          <cell r="A2656" t="str">
            <v>971P3000</v>
          </cell>
          <cell r="H2656">
            <v>4903</v>
          </cell>
        </row>
        <row r="2657">
          <cell r="A2657" t="str">
            <v>971P3000</v>
          </cell>
          <cell r="H2657">
            <v>2373</v>
          </cell>
        </row>
        <row r="2658">
          <cell r="A2658" t="str">
            <v>971S4120</v>
          </cell>
          <cell r="H2658">
            <v>8698</v>
          </cell>
        </row>
        <row r="2659">
          <cell r="A2659" t="str">
            <v>971S4120</v>
          </cell>
          <cell r="H2659">
            <v>7981</v>
          </cell>
        </row>
        <row r="2660">
          <cell r="A2660" t="str">
            <v>R01DIVERS</v>
          </cell>
          <cell r="H2660">
            <v>499999.75</v>
          </cell>
        </row>
        <row r="2661">
          <cell r="A2661" t="str">
            <v>R021033</v>
          </cell>
          <cell r="H2661">
            <v>200000</v>
          </cell>
        </row>
        <row r="2662">
          <cell r="A2662" t="str">
            <v>R021033CLE</v>
          </cell>
          <cell r="H2662">
            <v>15000</v>
          </cell>
        </row>
        <row r="2663">
          <cell r="A2663" t="str">
            <v>R021033CLE</v>
          </cell>
          <cell r="H2663">
            <v>15241</v>
          </cell>
        </row>
        <row r="2664">
          <cell r="A2664" t="str">
            <v>R029405</v>
          </cell>
          <cell r="H2664">
            <v>6000</v>
          </cell>
        </row>
        <row r="2665">
          <cell r="A2665" t="str">
            <v>R029405</v>
          </cell>
          <cell r="H2665">
            <v>600</v>
          </cell>
        </row>
        <row r="2666">
          <cell r="A2666" t="str">
            <v>R029405</v>
          </cell>
          <cell r="H2666">
            <v>1650</v>
          </cell>
        </row>
        <row r="2667">
          <cell r="A2667" t="str">
            <v>R029405</v>
          </cell>
          <cell r="H2667">
            <v>7700</v>
          </cell>
        </row>
        <row r="2668">
          <cell r="A2668" t="str">
            <v>R029405</v>
          </cell>
          <cell r="H2668">
            <v>7700</v>
          </cell>
        </row>
        <row r="2669">
          <cell r="A2669" t="str">
            <v>R029405</v>
          </cell>
          <cell r="H2669">
            <v>14000</v>
          </cell>
        </row>
        <row r="2670">
          <cell r="A2670" t="str">
            <v>R02DIVERS</v>
          </cell>
          <cell r="H2670">
            <v>400000</v>
          </cell>
        </row>
        <row r="2671">
          <cell r="A2671" t="str">
            <v>R02S855</v>
          </cell>
          <cell r="H2671">
            <v>5400</v>
          </cell>
        </row>
        <row r="2672">
          <cell r="A2672" t="str">
            <v>R02S855</v>
          </cell>
          <cell r="H2672">
            <v>60000</v>
          </cell>
        </row>
        <row r="2673">
          <cell r="A2673" t="str">
            <v>R03RESSP</v>
          </cell>
          <cell r="H2673">
            <v>39336</v>
          </cell>
        </row>
        <row r="2674">
          <cell r="A2674" t="str">
            <v>R05CONTRAT</v>
          </cell>
          <cell r="H2674">
            <v>-2000000</v>
          </cell>
        </row>
        <row r="2675">
          <cell r="A2675" t="str">
            <v>R05DIVERS</v>
          </cell>
          <cell r="H2675">
            <v>800000</v>
          </cell>
        </row>
        <row r="2676">
          <cell r="A2676" t="str">
            <v>R05DIVERS</v>
          </cell>
          <cell r="H2676">
            <v>432708</v>
          </cell>
        </row>
        <row r="2677">
          <cell r="A2677" t="str">
            <v>R09LIBM</v>
          </cell>
          <cell r="H2677">
            <v>15000</v>
          </cell>
        </row>
        <row r="2678">
          <cell r="A2678" t="str">
            <v>R09LIBM</v>
          </cell>
          <cell r="H2678">
            <v>15000</v>
          </cell>
        </row>
        <row r="2679">
          <cell r="A2679" t="str">
            <v>R09LVIS</v>
          </cell>
          <cell r="H2679">
            <v>24712</v>
          </cell>
        </row>
        <row r="2680">
          <cell r="A2680" t="str">
            <v>R09LVIS</v>
          </cell>
          <cell r="H2680">
            <v>11325</v>
          </cell>
        </row>
        <row r="2681">
          <cell r="A2681" t="str">
            <v>R09LIBM</v>
          </cell>
          <cell r="H2681">
            <v>3330</v>
          </cell>
        </row>
        <row r="2682">
          <cell r="A2682" t="str">
            <v>R09LVIS</v>
          </cell>
          <cell r="H2682">
            <v>2000</v>
          </cell>
        </row>
        <row r="2683">
          <cell r="A2683" t="str">
            <v>R09LVIS</v>
          </cell>
          <cell r="H2683">
            <v>3500</v>
          </cell>
        </row>
        <row r="2684">
          <cell r="A2684" t="str">
            <v>R09LVIS</v>
          </cell>
          <cell r="H2684">
            <v>1200</v>
          </cell>
        </row>
        <row r="2685">
          <cell r="A2685" t="str">
            <v>R114446</v>
          </cell>
          <cell r="H2685">
            <v>10000</v>
          </cell>
        </row>
        <row r="2686">
          <cell r="A2686" t="str">
            <v>R114446</v>
          </cell>
          <cell r="H2686">
            <v>8600</v>
          </cell>
        </row>
        <row r="2687">
          <cell r="A2687" t="str">
            <v>R11CRCLCAU</v>
          </cell>
          <cell r="H2687">
            <v>15530</v>
          </cell>
        </row>
        <row r="2688">
          <cell r="A2688" t="str">
            <v>R11CRCLRIM</v>
          </cell>
          <cell r="H2688">
            <v>26000</v>
          </cell>
        </row>
        <row r="2689">
          <cell r="A2689" t="str">
            <v>R11CRCLRIM</v>
          </cell>
          <cell r="H2689">
            <v>19000</v>
          </cell>
        </row>
        <row r="2690">
          <cell r="A2690" t="str">
            <v>R251111</v>
          </cell>
          <cell r="H2690">
            <v>500</v>
          </cell>
        </row>
        <row r="2691">
          <cell r="A2691" t="str">
            <v>R251111FAU</v>
          </cell>
          <cell r="H2691">
            <v>11250</v>
          </cell>
        </row>
        <row r="2692">
          <cell r="A2692" t="str">
            <v>R253453</v>
          </cell>
          <cell r="H2692">
            <v>40000</v>
          </cell>
        </row>
        <row r="2693">
          <cell r="A2693" t="str">
            <v>R253453</v>
          </cell>
          <cell r="H2693">
            <v>500</v>
          </cell>
        </row>
        <row r="2694">
          <cell r="A2694" t="str">
            <v>R25A754</v>
          </cell>
          <cell r="H2694">
            <v>30000</v>
          </cell>
        </row>
        <row r="2695">
          <cell r="A2695" t="str">
            <v>R25A754</v>
          </cell>
          <cell r="H2695">
            <v>5000</v>
          </cell>
        </row>
        <row r="2696">
          <cell r="A2696" t="str">
            <v>R275276</v>
          </cell>
          <cell r="H2696">
            <v>11250</v>
          </cell>
        </row>
        <row r="2697">
          <cell r="A2697" t="str">
            <v>R275574</v>
          </cell>
          <cell r="H2697">
            <v>15000</v>
          </cell>
        </row>
        <row r="2698">
          <cell r="A2698" t="str">
            <v>R275574</v>
          </cell>
          <cell r="H2698">
            <v>15000</v>
          </cell>
        </row>
        <row r="2699">
          <cell r="A2699" t="str">
            <v>R275276</v>
          </cell>
          <cell r="H2699">
            <v>3750</v>
          </cell>
        </row>
        <row r="2700">
          <cell r="A2700" t="str">
            <v>R422429</v>
          </cell>
          <cell r="H2700">
            <v>16300</v>
          </cell>
        </row>
        <row r="2701">
          <cell r="A2701" t="str">
            <v>R615023E2C</v>
          </cell>
          <cell r="H2701">
            <v>15000</v>
          </cell>
        </row>
        <row r="2702">
          <cell r="A2702" t="str">
            <v>R615558</v>
          </cell>
          <cell r="H2702">
            <v>11250</v>
          </cell>
        </row>
        <row r="2703">
          <cell r="A2703" t="str">
            <v>R615558</v>
          </cell>
          <cell r="H2703">
            <v>15000</v>
          </cell>
        </row>
        <row r="2704">
          <cell r="A2704" t="str">
            <v>R625246CQR</v>
          </cell>
          <cell r="H2704">
            <v>116000</v>
          </cell>
        </row>
        <row r="2705">
          <cell r="A2705" t="str">
            <v>R625246GEM</v>
          </cell>
          <cell r="H2705">
            <v>2900</v>
          </cell>
        </row>
        <row r="2706">
          <cell r="A2706" t="str">
            <v>R625246MEM</v>
          </cell>
          <cell r="H2706">
            <v>15000</v>
          </cell>
        </row>
        <row r="2707">
          <cell r="A2707" t="str">
            <v>R625246MEM</v>
          </cell>
          <cell r="H2707">
            <v>1500</v>
          </cell>
        </row>
        <row r="2708">
          <cell r="A2708" t="str">
            <v>R625246MUT</v>
          </cell>
          <cell r="H2708">
            <v>1500</v>
          </cell>
        </row>
        <row r="2709">
          <cell r="A2709" t="str">
            <v>R625246MUT</v>
          </cell>
          <cell r="H2709">
            <v>3000</v>
          </cell>
        </row>
        <row r="2710">
          <cell r="A2710" t="str">
            <v>R625246SMI</v>
          </cell>
          <cell r="H2710">
            <v>1510</v>
          </cell>
        </row>
        <row r="2711">
          <cell r="A2711" t="str">
            <v>R625246SMI</v>
          </cell>
          <cell r="H2711">
            <v>4666.67</v>
          </cell>
        </row>
        <row r="2712">
          <cell r="A2712" t="str">
            <v>R625615</v>
          </cell>
          <cell r="H2712">
            <v>11250</v>
          </cell>
        </row>
        <row r="2713">
          <cell r="A2713" t="str">
            <v>R625615</v>
          </cell>
          <cell r="H2713">
            <v>44000</v>
          </cell>
        </row>
        <row r="2714">
          <cell r="A2714" t="str">
            <v>R625615</v>
          </cell>
          <cell r="H2714">
            <v>7000</v>
          </cell>
        </row>
        <row r="2715">
          <cell r="A2715" t="str">
            <v>R625615</v>
          </cell>
          <cell r="H2715">
            <v>7000</v>
          </cell>
        </row>
        <row r="2716">
          <cell r="A2716" t="str">
            <v>R625246CQR</v>
          </cell>
          <cell r="H2716">
            <v>1165</v>
          </cell>
        </row>
        <row r="2717">
          <cell r="A2717" t="str">
            <v>R625246SUR</v>
          </cell>
          <cell r="H2717">
            <v>600</v>
          </cell>
        </row>
        <row r="2718">
          <cell r="A2718" t="str">
            <v>R625615</v>
          </cell>
          <cell r="H2718">
            <v>3500</v>
          </cell>
        </row>
        <row r="2719">
          <cell r="A2719" t="str">
            <v>R625280</v>
          </cell>
          <cell r="H2719">
            <v>1000</v>
          </cell>
        </row>
        <row r="2720">
          <cell r="A2720" t="str">
            <v>R625246CO2</v>
          </cell>
          <cell r="H2720">
            <v>300</v>
          </cell>
        </row>
        <row r="2721">
          <cell r="A2721" t="str">
            <v>R625246GEM</v>
          </cell>
          <cell r="H2721">
            <v>17000</v>
          </cell>
        </row>
        <row r="2722">
          <cell r="A2722" t="str">
            <v>R625246MEM</v>
          </cell>
          <cell r="H2722">
            <v>1000</v>
          </cell>
        </row>
        <row r="2723">
          <cell r="A2723" t="str">
            <v>R635007CHA</v>
          </cell>
          <cell r="H2723">
            <v>40090</v>
          </cell>
        </row>
        <row r="2724">
          <cell r="A2724" t="str">
            <v>R635007HAM</v>
          </cell>
          <cell r="H2724">
            <v>8500</v>
          </cell>
        </row>
        <row r="2725">
          <cell r="A2725" t="str">
            <v>R635220EQ3</v>
          </cell>
          <cell r="H2725">
            <v>15000</v>
          </cell>
        </row>
        <row r="2726">
          <cell r="A2726" t="str">
            <v>R635005</v>
          </cell>
          <cell r="H2726">
            <v>1700</v>
          </cell>
        </row>
        <row r="2727">
          <cell r="A2727" t="str">
            <v>R654148</v>
          </cell>
          <cell r="H2727">
            <v>1080</v>
          </cell>
        </row>
        <row r="2728">
          <cell r="A2728" t="str">
            <v>R654148</v>
          </cell>
          <cell r="H2728">
            <v>1680</v>
          </cell>
        </row>
        <row r="2729">
          <cell r="A2729" t="str">
            <v>R654148</v>
          </cell>
          <cell r="H2729">
            <v>1600</v>
          </cell>
        </row>
        <row r="2730">
          <cell r="A2730" t="str">
            <v>R655208</v>
          </cell>
          <cell r="H2730">
            <v>11250</v>
          </cell>
        </row>
        <row r="2731">
          <cell r="A2731" t="str">
            <v>R679406</v>
          </cell>
          <cell r="H2731">
            <v>3192</v>
          </cell>
        </row>
        <row r="2732">
          <cell r="A2732" t="str">
            <v>R685306</v>
          </cell>
          <cell r="H2732">
            <v>7681.32</v>
          </cell>
        </row>
        <row r="2733">
          <cell r="A2733" t="str">
            <v>R685306</v>
          </cell>
          <cell r="H2733">
            <v>137978.29999999999</v>
          </cell>
        </row>
        <row r="2734">
          <cell r="A2734" t="str">
            <v>R685306</v>
          </cell>
          <cell r="H2734">
            <v>40733.35</v>
          </cell>
        </row>
        <row r="2735">
          <cell r="A2735" t="str">
            <v>R685306E04</v>
          </cell>
          <cell r="H2735">
            <v>15000</v>
          </cell>
        </row>
        <row r="2736">
          <cell r="A2736" t="str">
            <v>R685306E09</v>
          </cell>
          <cell r="H2736">
            <v>15000</v>
          </cell>
        </row>
        <row r="2737">
          <cell r="A2737" t="str">
            <v>R685822</v>
          </cell>
          <cell r="H2737">
            <v>15000</v>
          </cell>
        </row>
        <row r="2738">
          <cell r="A2738" t="str">
            <v>R685822</v>
          </cell>
          <cell r="H2738">
            <v>15000</v>
          </cell>
        </row>
        <row r="2739">
          <cell r="A2739" t="str">
            <v>R685306E10</v>
          </cell>
          <cell r="H2739">
            <v>1000</v>
          </cell>
        </row>
        <row r="2740">
          <cell r="A2740" t="str">
            <v>R685306E01</v>
          </cell>
          <cell r="H2740">
            <v>3750</v>
          </cell>
        </row>
        <row r="2741">
          <cell r="A2741" t="str">
            <v>R90VALO</v>
          </cell>
          <cell r="H2741">
            <v>6600</v>
          </cell>
        </row>
        <row r="2742">
          <cell r="A2742" t="str">
            <v>R90VALO</v>
          </cell>
          <cell r="H2742">
            <v>60000</v>
          </cell>
        </row>
        <row r="2743">
          <cell r="A2743" t="str">
            <v>R674126FER</v>
          </cell>
          <cell r="H2743">
            <v>592378</v>
          </cell>
        </row>
        <row r="2744">
          <cell r="A2744" t="str">
            <v>R655208</v>
          </cell>
          <cell r="H2744">
            <v>40000</v>
          </cell>
        </row>
        <row r="2745">
          <cell r="A2745" t="str">
            <v>R635220EQ1</v>
          </cell>
          <cell r="H2745">
            <v>29000</v>
          </cell>
        </row>
        <row r="2746">
          <cell r="A2746" t="str">
            <v>R625246ASP</v>
          </cell>
          <cell r="H2746">
            <v>69000</v>
          </cell>
        </row>
        <row r="2747">
          <cell r="A2747" t="str">
            <v>R635220EQ6</v>
          </cell>
          <cell r="H2747">
            <v>42745</v>
          </cell>
        </row>
        <row r="2748">
          <cell r="A2748" t="str">
            <v>R03CARMOVI</v>
          </cell>
          <cell r="H2748">
            <v>109419</v>
          </cell>
        </row>
        <row r="2749">
          <cell r="A2749" t="str">
            <v>R635220EQ1</v>
          </cell>
          <cell r="H2749">
            <v>68435</v>
          </cell>
        </row>
        <row r="2750">
          <cell r="A2750" t="str">
            <v>R03CARMVID</v>
          </cell>
          <cell r="H2750">
            <v>25000</v>
          </cell>
        </row>
        <row r="2751">
          <cell r="A2751" t="str">
            <v>R679406</v>
          </cell>
          <cell r="H2751">
            <v>288360</v>
          </cell>
        </row>
        <row r="2752">
          <cell r="A2752" t="str">
            <v>R625223</v>
          </cell>
          <cell r="H2752">
            <v>205740</v>
          </cell>
        </row>
        <row r="2753">
          <cell r="A2753" t="str">
            <v>R625265</v>
          </cell>
          <cell r="H2753">
            <v>167098</v>
          </cell>
        </row>
        <row r="2754">
          <cell r="A2754" t="str">
            <v>R625278</v>
          </cell>
          <cell r="H2754">
            <v>57089</v>
          </cell>
        </row>
        <row r="2755">
          <cell r="A2755" t="str">
            <v>R645205</v>
          </cell>
          <cell r="H2755">
            <v>300000</v>
          </cell>
        </row>
        <row r="2756">
          <cell r="A2756" t="str">
            <v>R09LIBM</v>
          </cell>
          <cell r="H2756">
            <v>115560</v>
          </cell>
        </row>
        <row r="2757">
          <cell r="A2757" t="str">
            <v>R625223</v>
          </cell>
          <cell r="H2757">
            <v>150120</v>
          </cell>
        </row>
        <row r="2758">
          <cell r="A2758" t="str">
            <v>R25CRNLADM</v>
          </cell>
          <cell r="H2758">
            <v>284046</v>
          </cell>
        </row>
        <row r="2759">
          <cell r="A2759" t="str">
            <v>R674126FER</v>
          </cell>
          <cell r="H2759">
            <v>292680</v>
          </cell>
        </row>
        <row r="2760">
          <cell r="A2760" t="str">
            <v>R685306E17</v>
          </cell>
          <cell r="H2760">
            <v>137165</v>
          </cell>
        </row>
        <row r="2761">
          <cell r="A2761" t="str">
            <v>R615558</v>
          </cell>
          <cell r="H2761">
            <v>192816</v>
          </cell>
        </row>
        <row r="2762">
          <cell r="A2762" t="str">
            <v>R685306E10</v>
          </cell>
          <cell r="H2762">
            <v>68040</v>
          </cell>
        </row>
        <row r="2763">
          <cell r="A2763" t="str">
            <v>R635007FES</v>
          </cell>
          <cell r="H2763">
            <v>115560</v>
          </cell>
        </row>
        <row r="2764">
          <cell r="A2764" t="str">
            <v>R02S855</v>
          </cell>
          <cell r="H2764">
            <v>263520</v>
          </cell>
        </row>
        <row r="2765">
          <cell r="A2765" t="str">
            <v>R685306E10</v>
          </cell>
          <cell r="H2765">
            <v>168521</v>
          </cell>
        </row>
        <row r="2766">
          <cell r="A2766" t="str">
            <v>R685306E12</v>
          </cell>
          <cell r="H2766">
            <v>140400</v>
          </cell>
        </row>
        <row r="2767">
          <cell r="A2767" t="str">
            <v>R615310CAS</v>
          </cell>
          <cell r="H2767">
            <v>381760</v>
          </cell>
        </row>
        <row r="2768">
          <cell r="A2768" t="str">
            <v>R635007JAL</v>
          </cell>
          <cell r="H2768">
            <v>214683</v>
          </cell>
        </row>
        <row r="2769">
          <cell r="A2769" t="str">
            <v>R645205</v>
          </cell>
          <cell r="H2769">
            <v>188828</v>
          </cell>
        </row>
        <row r="2770">
          <cell r="A2770" t="str">
            <v>R625265</v>
          </cell>
          <cell r="H2770">
            <v>178689</v>
          </cell>
        </row>
        <row r="2771">
          <cell r="A2771" t="str">
            <v>R635007PEC</v>
          </cell>
          <cell r="H2771">
            <v>86789</v>
          </cell>
        </row>
        <row r="2772">
          <cell r="A2772" t="str">
            <v>R675008</v>
          </cell>
          <cell r="H2772">
            <v>272160</v>
          </cell>
        </row>
        <row r="2773">
          <cell r="A2773" t="str">
            <v>R625615</v>
          </cell>
          <cell r="H2773">
            <v>163350</v>
          </cell>
        </row>
        <row r="2774">
          <cell r="A2774" t="str">
            <v>R625280SIM</v>
          </cell>
          <cell r="H2774">
            <v>232200</v>
          </cell>
        </row>
        <row r="2775">
          <cell r="A2775" t="str">
            <v>R625223</v>
          </cell>
          <cell r="H2775">
            <v>108000</v>
          </cell>
        </row>
        <row r="2776">
          <cell r="A2776" t="str">
            <v>R685306E10</v>
          </cell>
          <cell r="H2776">
            <v>238896</v>
          </cell>
        </row>
        <row r="2777">
          <cell r="A2777" t="str">
            <v>R275276</v>
          </cell>
          <cell r="H2777">
            <v>20520</v>
          </cell>
        </row>
        <row r="2778">
          <cell r="A2778" t="str">
            <v>R685306E20</v>
          </cell>
          <cell r="H2778">
            <v>85968</v>
          </cell>
        </row>
        <row r="2779">
          <cell r="A2779" t="str">
            <v>R625246CO2</v>
          </cell>
          <cell r="H2779">
            <v>295664</v>
          </cell>
        </row>
        <row r="2780">
          <cell r="A2780" t="str">
            <v>R655208</v>
          </cell>
          <cell r="H2780">
            <v>126200</v>
          </cell>
        </row>
        <row r="2781">
          <cell r="A2781" t="str">
            <v>R25CRNLFOR</v>
          </cell>
          <cell r="H2781">
            <v>94608</v>
          </cell>
        </row>
        <row r="2782">
          <cell r="A2782" t="str">
            <v>R625246GEM</v>
          </cell>
          <cell r="H2782">
            <v>81000</v>
          </cell>
        </row>
        <row r="2783">
          <cell r="A2783" t="str">
            <v>R615558</v>
          </cell>
          <cell r="H2783">
            <v>38340</v>
          </cell>
        </row>
        <row r="2784">
          <cell r="A2784" t="str">
            <v>R635007HAM</v>
          </cell>
          <cell r="H2784">
            <v>98280</v>
          </cell>
        </row>
        <row r="2785">
          <cell r="A2785" t="str">
            <v>R615310BES</v>
          </cell>
          <cell r="H2785">
            <v>18252</v>
          </cell>
        </row>
        <row r="2786">
          <cell r="A2786" t="str">
            <v>R625223</v>
          </cell>
          <cell r="H2786">
            <v>113400</v>
          </cell>
        </row>
        <row r="2787">
          <cell r="A2787" t="str">
            <v>R673403</v>
          </cell>
          <cell r="H2787">
            <v>90000</v>
          </cell>
        </row>
        <row r="2788">
          <cell r="A2788" t="str">
            <v>R625246GEM</v>
          </cell>
          <cell r="H2788">
            <v>218000</v>
          </cell>
        </row>
        <row r="2789">
          <cell r="A2789" t="str">
            <v>R645205</v>
          </cell>
          <cell r="H2789">
            <v>2000</v>
          </cell>
        </row>
        <row r="2790">
          <cell r="A2790" t="str">
            <v>R685306E10</v>
          </cell>
          <cell r="H2790">
            <v>229790</v>
          </cell>
        </row>
        <row r="2791">
          <cell r="A2791" t="str">
            <v>R625246GEM</v>
          </cell>
          <cell r="H2791">
            <v>1295000</v>
          </cell>
        </row>
        <row r="2792">
          <cell r="A2792" t="str">
            <v>R625223</v>
          </cell>
          <cell r="H2792">
            <v>209393</v>
          </cell>
        </row>
        <row r="2793">
          <cell r="A2793" t="str">
            <v>R675008</v>
          </cell>
          <cell r="H2793">
            <v>9000</v>
          </cell>
        </row>
        <row r="2794">
          <cell r="A2794" t="str">
            <v>R275276</v>
          </cell>
          <cell r="H2794">
            <v>1258750</v>
          </cell>
        </row>
        <row r="2795">
          <cell r="A2795" t="str">
            <v>R03CARMVID</v>
          </cell>
          <cell r="H2795">
            <v>210657</v>
          </cell>
        </row>
        <row r="2796">
          <cell r="A2796" t="str">
            <v>R635005</v>
          </cell>
          <cell r="H2796">
            <v>311650</v>
          </cell>
        </row>
        <row r="2797">
          <cell r="A2797" t="str">
            <v>R615558</v>
          </cell>
          <cell r="H2797">
            <v>99758</v>
          </cell>
        </row>
        <row r="2798">
          <cell r="A2798" t="str">
            <v>R625280</v>
          </cell>
          <cell r="H2798">
            <v>1995000</v>
          </cell>
        </row>
        <row r="2799">
          <cell r="A2799" t="str">
            <v>R275276</v>
          </cell>
          <cell r="H2799">
            <v>173076</v>
          </cell>
        </row>
        <row r="2800">
          <cell r="A2800" t="str">
            <v>R25HESPER</v>
          </cell>
          <cell r="H2800">
            <v>185076</v>
          </cell>
        </row>
        <row r="2801">
          <cell r="A2801" t="str">
            <v>R11CRCLCOR</v>
          </cell>
          <cell r="H2801">
            <v>2500</v>
          </cell>
        </row>
        <row r="2802">
          <cell r="A2802" t="str">
            <v>R021033CLE</v>
          </cell>
          <cell r="H2802">
            <v>16500</v>
          </cell>
        </row>
        <row r="2803">
          <cell r="A2803" t="str">
            <v>R11DIVERS</v>
          </cell>
          <cell r="H2803">
            <v>16500</v>
          </cell>
        </row>
        <row r="2804">
          <cell r="A2804" t="str">
            <v>R615310SCH</v>
          </cell>
          <cell r="H2804">
            <v>58161</v>
          </cell>
        </row>
        <row r="2805">
          <cell r="A2805" t="str">
            <v>R635005</v>
          </cell>
          <cell r="H2805">
            <v>25620</v>
          </cell>
        </row>
        <row r="2806">
          <cell r="A2806" t="str">
            <v>R625615</v>
          </cell>
          <cell r="H2806">
            <v>12180</v>
          </cell>
        </row>
        <row r="2807">
          <cell r="A2807" t="str">
            <v>R11CRCLDUM</v>
          </cell>
          <cell r="H2807">
            <v>1500</v>
          </cell>
        </row>
        <row r="2808">
          <cell r="A2808" t="str">
            <v>R25CRNL</v>
          </cell>
          <cell r="H2808">
            <v>50000</v>
          </cell>
        </row>
        <row r="2809">
          <cell r="A2809" t="str">
            <v>R251111VIR</v>
          </cell>
          <cell r="H2809">
            <v>20000</v>
          </cell>
        </row>
        <row r="2810">
          <cell r="A2810" t="str">
            <v>R625246CO2</v>
          </cell>
          <cell r="H2810">
            <v>25000</v>
          </cell>
        </row>
        <row r="2811">
          <cell r="A2811" t="str">
            <v>R625223</v>
          </cell>
          <cell r="H2811">
            <v>17850</v>
          </cell>
        </row>
        <row r="2812">
          <cell r="A2812" t="str">
            <v>R625615</v>
          </cell>
          <cell r="H2812">
            <v>149100</v>
          </cell>
        </row>
        <row r="2813">
          <cell r="A2813" t="str">
            <v>R029405</v>
          </cell>
          <cell r="H2813">
            <v>99965</v>
          </cell>
        </row>
        <row r="2814">
          <cell r="A2814" t="str">
            <v>R25PIASEI</v>
          </cell>
          <cell r="H2814">
            <v>30000</v>
          </cell>
        </row>
        <row r="2815">
          <cell r="A2815" t="str">
            <v>R03CARMOVI</v>
          </cell>
          <cell r="H2815">
            <v>664073</v>
          </cell>
        </row>
        <row r="2816">
          <cell r="A2816" t="str">
            <v>R25PIASEI</v>
          </cell>
          <cell r="H2816">
            <v>349481</v>
          </cell>
        </row>
        <row r="2817">
          <cell r="A2817" t="str">
            <v>R11CRCLEPI</v>
          </cell>
          <cell r="H2817">
            <v>276120</v>
          </cell>
        </row>
        <row r="2818">
          <cell r="A2818" t="str">
            <v>R11CRCLMEH</v>
          </cell>
          <cell r="H2818">
            <v>208000</v>
          </cell>
        </row>
        <row r="2819">
          <cell r="A2819" t="str">
            <v>R11CRCLCLB</v>
          </cell>
          <cell r="H2819">
            <v>191204</v>
          </cell>
        </row>
        <row r="2820">
          <cell r="A2820" t="str">
            <v>R685822</v>
          </cell>
          <cell r="H2820">
            <v>140920</v>
          </cell>
        </row>
        <row r="2821">
          <cell r="A2821" t="str">
            <v>R11CRCLCAU</v>
          </cell>
          <cell r="H2821">
            <v>55000</v>
          </cell>
        </row>
        <row r="2822">
          <cell r="A2822" t="str">
            <v>R11CRCLDUM</v>
          </cell>
          <cell r="H2822">
            <v>87120</v>
          </cell>
        </row>
        <row r="2823">
          <cell r="A2823" t="str">
            <v>R625246CO2</v>
          </cell>
          <cell r="H2823">
            <v>255700</v>
          </cell>
        </row>
        <row r="2824">
          <cell r="A2824" t="str">
            <v>R11CRCLCAU</v>
          </cell>
          <cell r="H2824">
            <v>10000</v>
          </cell>
        </row>
        <row r="2825">
          <cell r="A2825" t="str">
            <v>R25CRNLGAR</v>
          </cell>
          <cell r="H2825">
            <v>20880</v>
          </cell>
        </row>
        <row r="2826">
          <cell r="A2826" t="str">
            <v>R72RCH</v>
          </cell>
          <cell r="H2826">
            <v>58620</v>
          </cell>
        </row>
        <row r="2827">
          <cell r="A2827" t="str">
            <v>R685306</v>
          </cell>
          <cell r="H2827">
            <v>690000</v>
          </cell>
        </row>
        <row r="2828">
          <cell r="A2828" t="str">
            <v>06HONPED3C</v>
          </cell>
          <cell r="H2828">
            <v>950000</v>
          </cell>
        </row>
        <row r="2829">
          <cell r="A2829" t="str">
            <v>06IMT</v>
          </cell>
          <cell r="H2829">
            <v>2000</v>
          </cell>
        </row>
        <row r="2830">
          <cell r="A2830" t="str">
            <v>06IMT</v>
          </cell>
          <cell r="H2830">
            <v>80800</v>
          </cell>
        </row>
        <row r="2831">
          <cell r="A2831" t="str">
            <v>06RECIF</v>
          </cell>
          <cell r="H2831">
            <v>5000</v>
          </cell>
        </row>
        <row r="2832">
          <cell r="A2832" t="str">
            <v>06RECIF</v>
          </cell>
          <cell r="H2832">
            <v>2500</v>
          </cell>
        </row>
        <row r="2833">
          <cell r="A2833" t="str">
            <v>456</v>
          </cell>
          <cell r="H2833">
            <v>107000</v>
          </cell>
        </row>
        <row r="2834">
          <cell r="A2834" t="str">
            <v>456</v>
          </cell>
          <cell r="H2834">
            <v>98861</v>
          </cell>
        </row>
        <row r="2835">
          <cell r="A2835" t="str">
            <v>456</v>
          </cell>
          <cell r="H2835">
            <v>20600</v>
          </cell>
        </row>
        <row r="2836">
          <cell r="A2836" t="str">
            <v>457</v>
          </cell>
          <cell r="H2836">
            <v>265260</v>
          </cell>
        </row>
        <row r="2837">
          <cell r="A2837" t="str">
            <v>457</v>
          </cell>
          <cell r="H2837">
            <v>5000</v>
          </cell>
        </row>
        <row r="2838">
          <cell r="A2838" t="str">
            <v>909D5000</v>
          </cell>
          <cell r="H2838">
            <v>65373</v>
          </cell>
        </row>
        <row r="2839">
          <cell r="A2839" t="str">
            <v>909F1002</v>
          </cell>
          <cell r="H2839">
            <v>20000</v>
          </cell>
        </row>
        <row r="2840">
          <cell r="A2840" t="str">
            <v>909F1900</v>
          </cell>
          <cell r="H2840">
            <v>44478</v>
          </cell>
        </row>
        <row r="2841">
          <cell r="A2841" t="str">
            <v>909P3000</v>
          </cell>
          <cell r="H2841">
            <v>12300</v>
          </cell>
        </row>
        <row r="2842">
          <cell r="A2842" t="str">
            <v>909P3000</v>
          </cell>
          <cell r="H2842">
            <v>1000</v>
          </cell>
        </row>
        <row r="2843">
          <cell r="A2843" t="str">
            <v>909F1002</v>
          </cell>
          <cell r="H2843">
            <v>2000</v>
          </cell>
        </row>
        <row r="2844">
          <cell r="A2844" t="str">
            <v>911F1000</v>
          </cell>
          <cell r="H2844">
            <v>3609</v>
          </cell>
        </row>
        <row r="2845">
          <cell r="A2845" t="str">
            <v>911F1900</v>
          </cell>
          <cell r="H2845">
            <v>397587</v>
          </cell>
        </row>
        <row r="2846">
          <cell r="A2846" t="str">
            <v>911P3001</v>
          </cell>
          <cell r="H2846">
            <v>500</v>
          </cell>
        </row>
        <row r="2847">
          <cell r="A2847" t="str">
            <v>913F1010</v>
          </cell>
          <cell r="H2847">
            <v>38160</v>
          </cell>
        </row>
        <row r="2848">
          <cell r="A2848" t="str">
            <v>913F1020</v>
          </cell>
          <cell r="H2848">
            <v>16000</v>
          </cell>
        </row>
        <row r="2849">
          <cell r="A2849" t="str">
            <v>913F1020</v>
          </cell>
          <cell r="H2849">
            <v>6000</v>
          </cell>
        </row>
        <row r="2850">
          <cell r="A2850" t="str">
            <v>913F1020</v>
          </cell>
          <cell r="H2850">
            <v>3000</v>
          </cell>
        </row>
        <row r="2851">
          <cell r="A2851" t="str">
            <v>913F1030</v>
          </cell>
          <cell r="H2851">
            <v>189040</v>
          </cell>
        </row>
        <row r="2852">
          <cell r="A2852" t="str">
            <v>913F1050</v>
          </cell>
          <cell r="H2852">
            <v>183358</v>
          </cell>
        </row>
        <row r="2853">
          <cell r="A2853" t="str">
            <v>913F1050</v>
          </cell>
          <cell r="H2853">
            <v>118800</v>
          </cell>
        </row>
        <row r="2854">
          <cell r="A2854" t="str">
            <v>913F1080</v>
          </cell>
          <cell r="H2854">
            <v>151200</v>
          </cell>
        </row>
        <row r="2855">
          <cell r="A2855" t="str">
            <v>913F1080</v>
          </cell>
          <cell r="H2855">
            <v>2000</v>
          </cell>
        </row>
        <row r="2856">
          <cell r="A2856" t="str">
            <v>913F1081</v>
          </cell>
          <cell r="H2856">
            <v>162000</v>
          </cell>
        </row>
        <row r="2857">
          <cell r="A2857" t="str">
            <v>913F1900</v>
          </cell>
          <cell r="H2857">
            <v>96800</v>
          </cell>
        </row>
        <row r="2858">
          <cell r="A2858" t="str">
            <v>913FSE17</v>
          </cell>
          <cell r="H2858">
            <v>70000</v>
          </cell>
        </row>
        <row r="2859">
          <cell r="A2859" t="str">
            <v>913FSK17</v>
          </cell>
          <cell r="H2859">
            <v>161000</v>
          </cell>
        </row>
        <row r="2860">
          <cell r="A2860" t="str">
            <v>913P3000</v>
          </cell>
          <cell r="H2860">
            <v>258000</v>
          </cell>
        </row>
        <row r="2861">
          <cell r="A2861" t="str">
            <v>914F1000</v>
          </cell>
          <cell r="H2861">
            <v>20000</v>
          </cell>
        </row>
        <row r="2862">
          <cell r="A2862" t="str">
            <v>914F1900</v>
          </cell>
          <cell r="H2862">
            <v>17554</v>
          </cell>
        </row>
        <row r="2863">
          <cell r="A2863" t="str">
            <v>925F1900</v>
          </cell>
          <cell r="H2863">
            <v>2205</v>
          </cell>
        </row>
        <row r="2864">
          <cell r="A2864" t="str">
            <v>925P3000</v>
          </cell>
          <cell r="H2864">
            <v>32040</v>
          </cell>
        </row>
        <row r="2865">
          <cell r="A2865" t="str">
            <v>927D5000</v>
          </cell>
          <cell r="H2865">
            <v>1430</v>
          </cell>
        </row>
        <row r="2866">
          <cell r="A2866" t="str">
            <v>927F1020</v>
          </cell>
          <cell r="H2866">
            <v>5285</v>
          </cell>
        </row>
        <row r="2867">
          <cell r="A2867" t="str">
            <v>927F1030</v>
          </cell>
          <cell r="H2867">
            <v>2438</v>
          </cell>
        </row>
        <row r="2868">
          <cell r="A2868" t="str">
            <v>927F1900</v>
          </cell>
          <cell r="H2868">
            <v>5000</v>
          </cell>
        </row>
        <row r="2869">
          <cell r="A2869" t="str">
            <v>928F1000</v>
          </cell>
          <cell r="H2869">
            <v>100000</v>
          </cell>
        </row>
        <row r="2870">
          <cell r="A2870" t="str">
            <v>928F1040</v>
          </cell>
          <cell r="H2870">
            <v>67000</v>
          </cell>
        </row>
        <row r="2871">
          <cell r="A2871" t="str">
            <v>928P3000</v>
          </cell>
          <cell r="H2871">
            <v>1000</v>
          </cell>
        </row>
        <row r="2872">
          <cell r="A2872" t="str">
            <v>928P3000</v>
          </cell>
          <cell r="H2872">
            <v>20000</v>
          </cell>
        </row>
        <row r="2873">
          <cell r="A2873" t="str">
            <v>928P3020</v>
          </cell>
          <cell r="H2873">
            <v>4800</v>
          </cell>
        </row>
        <row r="2874">
          <cell r="A2874" t="str">
            <v>933R013728</v>
          </cell>
          <cell r="H2874">
            <v>29000</v>
          </cell>
        </row>
        <row r="2875">
          <cell r="A2875" t="str">
            <v>933R013728</v>
          </cell>
          <cell r="H2875">
            <v>2000</v>
          </cell>
        </row>
        <row r="2876">
          <cell r="A2876" t="str">
            <v>933R013728</v>
          </cell>
          <cell r="H2876">
            <v>1900</v>
          </cell>
        </row>
        <row r="2877">
          <cell r="A2877" t="str">
            <v>933R013728</v>
          </cell>
          <cell r="H2877">
            <v>6000</v>
          </cell>
        </row>
        <row r="2878">
          <cell r="A2878" t="str">
            <v>933R013728</v>
          </cell>
          <cell r="H2878">
            <v>5541</v>
          </cell>
        </row>
        <row r="2879">
          <cell r="A2879" t="str">
            <v>933R014271</v>
          </cell>
          <cell r="H2879">
            <v>599.66</v>
          </cell>
        </row>
        <row r="2880">
          <cell r="A2880" t="str">
            <v>933R27C14</v>
          </cell>
          <cell r="H2880">
            <v>6000</v>
          </cell>
        </row>
        <row r="2881">
          <cell r="A2881" t="str">
            <v>933R27DC</v>
          </cell>
          <cell r="H2881">
            <v>3500</v>
          </cell>
        </row>
        <row r="2882">
          <cell r="A2882" t="str">
            <v>933R27INFO</v>
          </cell>
          <cell r="H2882">
            <v>1500</v>
          </cell>
        </row>
        <row r="2883">
          <cell r="A2883" t="str">
            <v>933R27LIVR</v>
          </cell>
          <cell r="H2883">
            <v>200</v>
          </cell>
        </row>
        <row r="2884">
          <cell r="A2884" t="str">
            <v>933R27LOC</v>
          </cell>
          <cell r="H2884">
            <v>20035.59</v>
          </cell>
        </row>
        <row r="2885">
          <cell r="A2885" t="str">
            <v>933R27LOC</v>
          </cell>
          <cell r="H2885">
            <v>3200</v>
          </cell>
        </row>
        <row r="2886">
          <cell r="A2886" t="str">
            <v>933R27VEHI</v>
          </cell>
          <cell r="H2886">
            <v>3300</v>
          </cell>
        </row>
        <row r="2887">
          <cell r="A2887" t="str">
            <v>933R615557</v>
          </cell>
          <cell r="H2887">
            <v>17999.599999999999</v>
          </cell>
        </row>
        <row r="2888">
          <cell r="A2888" t="str">
            <v>933R625246</v>
          </cell>
          <cell r="H2888">
            <v>4000</v>
          </cell>
        </row>
        <row r="2889">
          <cell r="A2889" t="str">
            <v>933R625280</v>
          </cell>
          <cell r="H2889">
            <v>6400</v>
          </cell>
        </row>
        <row r="2890">
          <cell r="A2890" t="str">
            <v>933R11ANIM</v>
          </cell>
          <cell r="H2890">
            <v>80000</v>
          </cell>
        </row>
        <row r="2891">
          <cell r="A2891" t="str">
            <v>933R25ALEC</v>
          </cell>
          <cell r="H2891">
            <v>35000</v>
          </cell>
        </row>
        <row r="2892">
          <cell r="A2892" t="str">
            <v>933R25ALEC</v>
          </cell>
          <cell r="H2892">
            <v>80000</v>
          </cell>
        </row>
        <row r="2893">
          <cell r="A2893" t="str">
            <v>933R25APHY</v>
          </cell>
          <cell r="H2893">
            <v>7500</v>
          </cell>
        </row>
        <row r="2894">
          <cell r="A2894" t="str">
            <v>933R25CIQL</v>
          </cell>
          <cell r="H2894">
            <v>30000</v>
          </cell>
        </row>
        <row r="2895">
          <cell r="A2895" t="str">
            <v>933R25CRNL</v>
          </cell>
          <cell r="H2895">
            <v>10000</v>
          </cell>
        </row>
        <row r="2896">
          <cell r="A2896" t="str">
            <v>933R25PHEN</v>
          </cell>
          <cell r="H2896">
            <v>10500</v>
          </cell>
        </row>
        <row r="2897">
          <cell r="A2897" t="str">
            <v>933R25PRIM</v>
          </cell>
          <cell r="H2897">
            <v>7113</v>
          </cell>
        </row>
        <row r="2898">
          <cell r="A2898" t="str">
            <v>933R25PROF</v>
          </cell>
          <cell r="H2898">
            <v>44000</v>
          </cell>
        </row>
        <row r="2899">
          <cell r="A2899" t="str">
            <v>933R25ZEBR</v>
          </cell>
          <cell r="H2899">
            <v>750</v>
          </cell>
        </row>
        <row r="2900">
          <cell r="A2900" t="str">
            <v>933962AUTR</v>
          </cell>
          <cell r="H2900">
            <v>3000</v>
          </cell>
        </row>
        <row r="2901">
          <cell r="A2901" t="str">
            <v>933965</v>
          </cell>
          <cell r="H2901">
            <v>11800</v>
          </cell>
        </row>
        <row r="2902">
          <cell r="A2902" t="str">
            <v>933967</v>
          </cell>
          <cell r="H2902">
            <v>3792</v>
          </cell>
        </row>
        <row r="2903">
          <cell r="A2903" t="str">
            <v>933SLPE</v>
          </cell>
          <cell r="H2903">
            <v>90000</v>
          </cell>
        </row>
        <row r="2904">
          <cell r="A2904" t="str">
            <v>933457</v>
          </cell>
          <cell r="H2904">
            <v>150000</v>
          </cell>
        </row>
        <row r="2905">
          <cell r="A2905" t="str">
            <v>933914</v>
          </cell>
          <cell r="H2905">
            <v>48600</v>
          </cell>
        </row>
        <row r="2906">
          <cell r="A2906" t="str">
            <v>933971</v>
          </cell>
          <cell r="H2906">
            <v>75000</v>
          </cell>
        </row>
        <row r="2907">
          <cell r="A2907" t="str">
            <v>933971</v>
          </cell>
          <cell r="H2907">
            <v>3333</v>
          </cell>
        </row>
        <row r="2908">
          <cell r="A2908" t="str">
            <v>933972</v>
          </cell>
          <cell r="H2908">
            <v>32270</v>
          </cell>
        </row>
        <row r="2909">
          <cell r="A2909" t="str">
            <v>933991REPR</v>
          </cell>
          <cell r="H2909">
            <v>9000</v>
          </cell>
        </row>
        <row r="2910">
          <cell r="A2910" t="str">
            <v>933991SLPD</v>
          </cell>
          <cell r="H2910">
            <v>38000</v>
          </cell>
        </row>
        <row r="2911">
          <cell r="A2911" t="str">
            <v>933991SLPG</v>
          </cell>
          <cell r="H2911">
            <v>2000</v>
          </cell>
        </row>
        <row r="2912">
          <cell r="A2912" t="str">
            <v>9339900206</v>
          </cell>
          <cell r="H2912">
            <v>131000</v>
          </cell>
        </row>
        <row r="2913">
          <cell r="A2913" t="str">
            <v>9339900226</v>
          </cell>
          <cell r="H2913">
            <v>81500</v>
          </cell>
        </row>
        <row r="2914">
          <cell r="A2914" t="str">
            <v>9339900600</v>
          </cell>
          <cell r="H2914">
            <v>19000</v>
          </cell>
        </row>
        <row r="2915">
          <cell r="A2915" t="str">
            <v>942F1000</v>
          </cell>
          <cell r="H2915">
            <v>67055</v>
          </cell>
        </row>
        <row r="2916">
          <cell r="A2916" t="str">
            <v>942F1900</v>
          </cell>
          <cell r="H2916">
            <v>184526</v>
          </cell>
        </row>
        <row r="2917">
          <cell r="A2917" t="str">
            <v>951D5000</v>
          </cell>
          <cell r="H2917">
            <v>830000</v>
          </cell>
        </row>
        <row r="2918">
          <cell r="A2918" t="str">
            <v>951D5101</v>
          </cell>
          <cell r="H2918">
            <v>15500</v>
          </cell>
        </row>
        <row r="2919">
          <cell r="A2919" t="str">
            <v>951D5103</v>
          </cell>
          <cell r="H2919">
            <v>38937</v>
          </cell>
        </row>
        <row r="2920">
          <cell r="A2920" t="str">
            <v>951D5103R</v>
          </cell>
          <cell r="H2920">
            <v>192449</v>
          </cell>
        </row>
        <row r="2921">
          <cell r="A2921" t="str">
            <v>951D5103R</v>
          </cell>
          <cell r="H2921">
            <v>13376</v>
          </cell>
        </row>
        <row r="2922">
          <cell r="A2922" t="str">
            <v>951D5104</v>
          </cell>
          <cell r="H2922">
            <v>1652453</v>
          </cell>
        </row>
        <row r="2923">
          <cell r="A2923" t="str">
            <v>951D5200</v>
          </cell>
          <cell r="H2923">
            <v>40000</v>
          </cell>
        </row>
        <row r="2924">
          <cell r="A2924" t="str">
            <v>951D5400</v>
          </cell>
          <cell r="H2924">
            <v>50000</v>
          </cell>
        </row>
        <row r="2925">
          <cell r="A2925" t="str">
            <v>951P3200</v>
          </cell>
          <cell r="H2925">
            <v>5000</v>
          </cell>
        </row>
        <row r="2926">
          <cell r="A2926" t="str">
            <v>951S4100</v>
          </cell>
          <cell r="H2926">
            <v>5133</v>
          </cell>
        </row>
        <row r="2927">
          <cell r="A2927" t="str">
            <v>951D5200</v>
          </cell>
          <cell r="H2927">
            <v>78805</v>
          </cell>
        </row>
        <row r="2928">
          <cell r="A2928" t="str">
            <v>951D5000</v>
          </cell>
          <cell r="H2928">
            <v>3000</v>
          </cell>
        </row>
        <row r="2929">
          <cell r="A2929" t="str">
            <v>951D5103R</v>
          </cell>
          <cell r="H2929">
            <v>390525</v>
          </cell>
        </row>
        <row r="2930">
          <cell r="A2930" t="str">
            <v>5802-5007F</v>
          </cell>
          <cell r="H2930">
            <v>21600</v>
          </cell>
        </row>
        <row r="2931">
          <cell r="A2931" t="str">
            <v>5802-5008F</v>
          </cell>
          <cell r="H2931">
            <v>3300</v>
          </cell>
        </row>
        <row r="2932">
          <cell r="A2932" t="str">
            <v>5802-5009F</v>
          </cell>
          <cell r="H2932">
            <v>12600</v>
          </cell>
        </row>
        <row r="2933">
          <cell r="A2933" t="str">
            <v>5802-5015F</v>
          </cell>
          <cell r="H2933">
            <v>7800</v>
          </cell>
        </row>
        <row r="2934">
          <cell r="A2934" t="str">
            <v>5802-5017F</v>
          </cell>
          <cell r="H2934">
            <v>2250</v>
          </cell>
        </row>
        <row r="2935">
          <cell r="A2935" t="str">
            <v>5802-5021F</v>
          </cell>
          <cell r="H2935">
            <v>33210</v>
          </cell>
        </row>
        <row r="2936">
          <cell r="A2936" t="str">
            <v>5802-5022F</v>
          </cell>
          <cell r="H2936">
            <v>6450</v>
          </cell>
        </row>
        <row r="2937">
          <cell r="A2937" t="str">
            <v>5802-5024F</v>
          </cell>
          <cell r="H2937">
            <v>10000</v>
          </cell>
        </row>
        <row r="2938">
          <cell r="A2938" t="str">
            <v>5802-5026F</v>
          </cell>
          <cell r="H2938">
            <v>3200</v>
          </cell>
        </row>
        <row r="2939">
          <cell r="A2939" t="str">
            <v>5802-5029F</v>
          </cell>
          <cell r="H2939">
            <v>4200</v>
          </cell>
        </row>
        <row r="2940">
          <cell r="A2940" t="str">
            <v>5802-5034F</v>
          </cell>
          <cell r="H2940">
            <v>7800</v>
          </cell>
        </row>
        <row r="2941">
          <cell r="A2941" t="str">
            <v>5802-5051F</v>
          </cell>
          <cell r="H2941">
            <v>16500</v>
          </cell>
        </row>
        <row r="2942">
          <cell r="A2942" t="str">
            <v>5802-5057F</v>
          </cell>
          <cell r="H2942">
            <v>3600</v>
          </cell>
        </row>
        <row r="2943">
          <cell r="A2943" t="str">
            <v>5802-5061F</v>
          </cell>
          <cell r="H2943">
            <v>14300</v>
          </cell>
        </row>
        <row r="2944">
          <cell r="A2944" t="str">
            <v>5802-5062F</v>
          </cell>
          <cell r="H2944">
            <v>14400</v>
          </cell>
        </row>
        <row r="2945">
          <cell r="A2945" t="str">
            <v>5802-5156F</v>
          </cell>
          <cell r="H2945">
            <v>8400</v>
          </cell>
        </row>
        <row r="2946">
          <cell r="A2946" t="str">
            <v>5802-5158F</v>
          </cell>
          <cell r="H2946">
            <v>22393</v>
          </cell>
        </row>
        <row r="2947">
          <cell r="A2947" t="str">
            <v>5802-5220F</v>
          </cell>
          <cell r="H2947">
            <v>900</v>
          </cell>
        </row>
        <row r="2948">
          <cell r="A2948" t="str">
            <v>5802-5223F</v>
          </cell>
          <cell r="H2948">
            <v>29900</v>
          </cell>
        </row>
        <row r="2949">
          <cell r="A2949" t="str">
            <v>5802-5224F</v>
          </cell>
          <cell r="H2949">
            <v>16500</v>
          </cell>
        </row>
        <row r="2950">
          <cell r="A2950" t="str">
            <v>5802-5225F</v>
          </cell>
          <cell r="H2950">
            <v>22500</v>
          </cell>
        </row>
        <row r="2951">
          <cell r="A2951" t="str">
            <v>5802-5228F</v>
          </cell>
          <cell r="H2951">
            <v>3072</v>
          </cell>
        </row>
        <row r="2952">
          <cell r="A2952" t="str">
            <v>5802-5235F</v>
          </cell>
          <cell r="H2952">
            <v>57000</v>
          </cell>
        </row>
        <row r="2953">
          <cell r="A2953" t="str">
            <v>5802-5255F</v>
          </cell>
          <cell r="H2953">
            <v>19600</v>
          </cell>
        </row>
        <row r="2954">
          <cell r="A2954" t="str">
            <v>5802-5274F</v>
          </cell>
          <cell r="H2954">
            <v>22800</v>
          </cell>
        </row>
        <row r="2955">
          <cell r="A2955" t="str">
            <v>5802-5505F</v>
          </cell>
          <cell r="H2955">
            <v>23678</v>
          </cell>
        </row>
        <row r="2956">
          <cell r="A2956" t="str">
            <v>5802-5509F</v>
          </cell>
          <cell r="H2956">
            <v>800</v>
          </cell>
        </row>
        <row r="2957">
          <cell r="A2957" t="str">
            <v>5802-5516F</v>
          </cell>
          <cell r="H2957">
            <v>47600</v>
          </cell>
        </row>
        <row r="2958">
          <cell r="A2958" t="str">
            <v>5802-5517F</v>
          </cell>
          <cell r="H2958">
            <v>30400</v>
          </cell>
        </row>
        <row r="2959">
          <cell r="A2959" t="str">
            <v>5802-5544F</v>
          </cell>
          <cell r="H2959">
            <v>4900</v>
          </cell>
        </row>
        <row r="2960">
          <cell r="A2960" t="str">
            <v>5802-5568F</v>
          </cell>
          <cell r="H2960">
            <v>9900</v>
          </cell>
        </row>
        <row r="2961">
          <cell r="A2961" t="str">
            <v>5802-5586F</v>
          </cell>
          <cell r="H2961">
            <v>14400</v>
          </cell>
        </row>
        <row r="2962">
          <cell r="A2962" t="str">
            <v>5802-5607F</v>
          </cell>
          <cell r="H2962">
            <v>3600</v>
          </cell>
        </row>
        <row r="2963">
          <cell r="A2963" t="str">
            <v>5802-5612F</v>
          </cell>
          <cell r="H2963">
            <v>900</v>
          </cell>
        </row>
        <row r="2964">
          <cell r="A2964" t="str">
            <v>5802-5614F</v>
          </cell>
          <cell r="H2964">
            <v>700</v>
          </cell>
        </row>
        <row r="2965">
          <cell r="A2965" t="str">
            <v>5802-5616F</v>
          </cell>
          <cell r="H2965">
            <v>6000</v>
          </cell>
        </row>
        <row r="2966">
          <cell r="A2966" t="str">
            <v>5802-5630F</v>
          </cell>
          <cell r="H2966">
            <v>36000</v>
          </cell>
        </row>
        <row r="2967">
          <cell r="A2967" t="str">
            <v>5802-5631F</v>
          </cell>
          <cell r="H2967">
            <v>21600</v>
          </cell>
        </row>
        <row r="2968">
          <cell r="A2968" t="str">
            <v>5802-5634F</v>
          </cell>
          <cell r="H2968">
            <v>1000</v>
          </cell>
        </row>
        <row r="2969">
          <cell r="A2969" t="str">
            <v>5802-5638F</v>
          </cell>
          <cell r="H2969">
            <v>3000</v>
          </cell>
        </row>
        <row r="2970">
          <cell r="A2970" t="str">
            <v>5802-5651F</v>
          </cell>
          <cell r="H2970">
            <v>22403</v>
          </cell>
        </row>
        <row r="2971">
          <cell r="A2971" t="str">
            <v>5802-5652F</v>
          </cell>
          <cell r="H2971">
            <v>12000</v>
          </cell>
        </row>
        <row r="2972">
          <cell r="A2972" t="str">
            <v>5802-5655F</v>
          </cell>
          <cell r="H2972">
            <v>16800</v>
          </cell>
        </row>
        <row r="2973">
          <cell r="A2973" t="str">
            <v>5802-5656F</v>
          </cell>
          <cell r="H2973">
            <v>9600</v>
          </cell>
        </row>
        <row r="2974">
          <cell r="A2974" t="str">
            <v>5802-5661F</v>
          </cell>
          <cell r="H2974">
            <v>4200</v>
          </cell>
        </row>
        <row r="2975">
          <cell r="A2975" t="str">
            <v>5802-5664F</v>
          </cell>
          <cell r="H2975">
            <v>1200</v>
          </cell>
        </row>
        <row r="2976">
          <cell r="A2976" t="str">
            <v>5802-5668F</v>
          </cell>
          <cell r="H2976">
            <v>15600</v>
          </cell>
        </row>
        <row r="2977">
          <cell r="A2977" t="str">
            <v>5802-5684F</v>
          </cell>
          <cell r="H2977">
            <v>20800</v>
          </cell>
        </row>
        <row r="2978">
          <cell r="A2978" t="str">
            <v>5802-5685F</v>
          </cell>
          <cell r="H2978">
            <v>5000</v>
          </cell>
        </row>
        <row r="2979">
          <cell r="A2979" t="str">
            <v>5802-5688F</v>
          </cell>
          <cell r="H2979">
            <v>6750</v>
          </cell>
        </row>
        <row r="2980">
          <cell r="A2980" t="str">
            <v>5802-5690F</v>
          </cell>
          <cell r="H2980">
            <v>20000</v>
          </cell>
        </row>
        <row r="2981">
          <cell r="A2981" t="str">
            <v>5802-5694F</v>
          </cell>
          <cell r="H2981">
            <v>2400</v>
          </cell>
        </row>
        <row r="2982">
          <cell r="A2982" t="str">
            <v>5802-5738F</v>
          </cell>
          <cell r="H2982">
            <v>2200</v>
          </cell>
        </row>
        <row r="2983">
          <cell r="A2983" t="str">
            <v>5802-5766F</v>
          </cell>
          <cell r="H2983">
            <v>7700</v>
          </cell>
        </row>
        <row r="2984">
          <cell r="A2984" t="str">
            <v>5802-5767F</v>
          </cell>
          <cell r="H2984">
            <v>800</v>
          </cell>
        </row>
        <row r="2985">
          <cell r="A2985" t="str">
            <v>5802-5774F</v>
          </cell>
          <cell r="H2985">
            <v>2100</v>
          </cell>
        </row>
        <row r="2986">
          <cell r="A2986" t="str">
            <v>5802-5777F</v>
          </cell>
          <cell r="H2986">
            <v>700</v>
          </cell>
        </row>
        <row r="2987">
          <cell r="A2987" t="str">
            <v>5802-5779F</v>
          </cell>
          <cell r="H2987">
            <v>6500</v>
          </cell>
        </row>
        <row r="2988">
          <cell r="A2988" t="str">
            <v>5802-5784F</v>
          </cell>
          <cell r="H2988">
            <v>4858</v>
          </cell>
        </row>
        <row r="2989">
          <cell r="A2989" t="str">
            <v>5802-5787F</v>
          </cell>
          <cell r="H2989">
            <v>1000</v>
          </cell>
        </row>
        <row r="2990">
          <cell r="A2990" t="str">
            <v>5802-5788F</v>
          </cell>
          <cell r="H2990">
            <v>3068</v>
          </cell>
        </row>
        <row r="2991">
          <cell r="A2991" t="str">
            <v>5802-5790F</v>
          </cell>
          <cell r="H2991">
            <v>32800</v>
          </cell>
        </row>
        <row r="2992">
          <cell r="A2992" t="str">
            <v>5802-5792F</v>
          </cell>
          <cell r="H2992">
            <v>2100</v>
          </cell>
        </row>
        <row r="2993">
          <cell r="A2993" t="str">
            <v>5802-5803F</v>
          </cell>
          <cell r="H2993">
            <v>30400</v>
          </cell>
        </row>
        <row r="2994">
          <cell r="A2994" t="str">
            <v>5802-5804F</v>
          </cell>
          <cell r="H2994">
            <v>8700</v>
          </cell>
        </row>
        <row r="2995">
          <cell r="A2995" t="str">
            <v>5802-5807F</v>
          </cell>
          <cell r="H2995">
            <v>10700</v>
          </cell>
        </row>
        <row r="2996">
          <cell r="A2996" t="str">
            <v>5802-5808F</v>
          </cell>
          <cell r="H2996">
            <v>7200</v>
          </cell>
        </row>
        <row r="2997">
          <cell r="A2997" t="str">
            <v>5802-5811F</v>
          </cell>
          <cell r="H2997">
            <v>7927</v>
          </cell>
        </row>
        <row r="2998">
          <cell r="A2998" t="str">
            <v>5802-5815F</v>
          </cell>
          <cell r="H2998">
            <v>6400</v>
          </cell>
        </row>
        <row r="2999">
          <cell r="A2999" t="str">
            <v>5802-5824F</v>
          </cell>
          <cell r="H2999">
            <v>40800</v>
          </cell>
        </row>
        <row r="3000">
          <cell r="A3000" t="str">
            <v>5802-5828F</v>
          </cell>
          <cell r="H3000">
            <v>22600</v>
          </cell>
        </row>
        <row r="3001">
          <cell r="A3001" t="str">
            <v>5802-5831F</v>
          </cell>
          <cell r="H3001">
            <v>700</v>
          </cell>
        </row>
        <row r="3002">
          <cell r="A3002" t="str">
            <v>5802-5847F</v>
          </cell>
          <cell r="H3002">
            <v>14300</v>
          </cell>
        </row>
        <row r="3003">
          <cell r="A3003" t="str">
            <v>5802-5848F</v>
          </cell>
          <cell r="H3003">
            <v>2700</v>
          </cell>
        </row>
        <row r="3004">
          <cell r="A3004" t="str">
            <v>5802-5853F</v>
          </cell>
          <cell r="H3004">
            <v>35600</v>
          </cell>
        </row>
        <row r="3005">
          <cell r="A3005" t="str">
            <v>5802-5854F</v>
          </cell>
          <cell r="H3005">
            <v>8600</v>
          </cell>
        </row>
        <row r="3006">
          <cell r="A3006" t="str">
            <v>5802-5858F</v>
          </cell>
          <cell r="H3006">
            <v>18900</v>
          </cell>
        </row>
        <row r="3007">
          <cell r="A3007" t="str">
            <v>5802-5859F</v>
          </cell>
          <cell r="H3007">
            <v>16500</v>
          </cell>
        </row>
        <row r="3008">
          <cell r="A3008" t="str">
            <v>5802-5863F</v>
          </cell>
          <cell r="H3008">
            <v>9600</v>
          </cell>
        </row>
        <row r="3009">
          <cell r="A3009" t="str">
            <v>5802-5868F</v>
          </cell>
          <cell r="H3009">
            <v>1600</v>
          </cell>
        </row>
        <row r="3010">
          <cell r="A3010" t="str">
            <v>5802-5872F</v>
          </cell>
          <cell r="H3010">
            <v>57200</v>
          </cell>
        </row>
        <row r="3011">
          <cell r="A3011" t="str">
            <v>5802-5874F</v>
          </cell>
          <cell r="H3011">
            <v>14400</v>
          </cell>
        </row>
        <row r="3012">
          <cell r="A3012" t="str">
            <v>5802-5876F</v>
          </cell>
          <cell r="H3012">
            <v>19600</v>
          </cell>
        </row>
        <row r="3013">
          <cell r="A3013" t="str">
            <v>5802-5892F</v>
          </cell>
          <cell r="H3013">
            <v>17100</v>
          </cell>
        </row>
        <row r="3014">
          <cell r="A3014" t="str">
            <v>5802-5893F</v>
          </cell>
          <cell r="H3014">
            <v>4900</v>
          </cell>
        </row>
        <row r="3015">
          <cell r="A3015" t="str">
            <v>5802-5897F</v>
          </cell>
          <cell r="H3015">
            <v>15600</v>
          </cell>
        </row>
        <row r="3016">
          <cell r="A3016" t="str">
            <v>5802-5907F</v>
          </cell>
          <cell r="H3016">
            <v>57200</v>
          </cell>
        </row>
        <row r="3017">
          <cell r="A3017" t="str">
            <v>5802-5915F</v>
          </cell>
          <cell r="H3017">
            <v>2700</v>
          </cell>
        </row>
        <row r="3018">
          <cell r="A3018" t="str">
            <v>5802-5922F</v>
          </cell>
          <cell r="H3018">
            <v>900</v>
          </cell>
        </row>
        <row r="3019">
          <cell r="A3019" t="str">
            <v>5802-5925F</v>
          </cell>
          <cell r="H3019">
            <v>6300</v>
          </cell>
        </row>
        <row r="3020">
          <cell r="A3020" t="str">
            <v>5802-5930F</v>
          </cell>
          <cell r="H3020">
            <v>9600</v>
          </cell>
        </row>
        <row r="3021">
          <cell r="A3021" t="str">
            <v>5802-5934F</v>
          </cell>
          <cell r="H3021">
            <v>25350</v>
          </cell>
        </row>
        <row r="3022">
          <cell r="A3022" t="str">
            <v>5802-5951F</v>
          </cell>
          <cell r="H3022">
            <v>29200</v>
          </cell>
        </row>
        <row r="3023">
          <cell r="A3023" t="str">
            <v>5802-5953F</v>
          </cell>
          <cell r="H3023">
            <v>5500</v>
          </cell>
        </row>
        <row r="3024">
          <cell r="A3024" t="str">
            <v>5802-5965F</v>
          </cell>
          <cell r="H3024">
            <v>2700</v>
          </cell>
        </row>
        <row r="3025">
          <cell r="A3025" t="str">
            <v>5802-5967F</v>
          </cell>
          <cell r="H3025">
            <v>5000</v>
          </cell>
        </row>
        <row r="3026">
          <cell r="A3026" t="str">
            <v>5802-5971F</v>
          </cell>
          <cell r="H3026">
            <v>25600</v>
          </cell>
        </row>
        <row r="3027">
          <cell r="A3027" t="str">
            <v>5802-5973F</v>
          </cell>
          <cell r="H3027">
            <v>2800</v>
          </cell>
        </row>
        <row r="3028">
          <cell r="A3028" t="str">
            <v>5802-5974F</v>
          </cell>
          <cell r="H3028">
            <v>5400</v>
          </cell>
        </row>
        <row r="3029">
          <cell r="A3029" t="str">
            <v>5802-5983F</v>
          </cell>
          <cell r="H3029">
            <v>4200</v>
          </cell>
        </row>
        <row r="3030">
          <cell r="A3030" t="str">
            <v>5802-5984F</v>
          </cell>
          <cell r="H3030">
            <v>44200</v>
          </cell>
        </row>
        <row r="3031">
          <cell r="A3031" t="str">
            <v>5802-5985F</v>
          </cell>
          <cell r="H3031">
            <v>29750</v>
          </cell>
        </row>
        <row r="3032">
          <cell r="A3032" t="str">
            <v>5803-5006F</v>
          </cell>
          <cell r="H3032">
            <v>12000</v>
          </cell>
        </row>
        <row r="3033">
          <cell r="A3033" t="str">
            <v>5803-5010F</v>
          </cell>
          <cell r="H3033">
            <v>68450</v>
          </cell>
        </row>
        <row r="3034">
          <cell r="A3034" t="str">
            <v>5803-5013F</v>
          </cell>
          <cell r="H3034">
            <v>19500</v>
          </cell>
        </row>
        <row r="3035">
          <cell r="A3035" t="str">
            <v>5803-5014F</v>
          </cell>
          <cell r="H3035">
            <v>2400</v>
          </cell>
        </row>
        <row r="3036">
          <cell r="A3036" t="str">
            <v>5803-5018F</v>
          </cell>
          <cell r="H3036">
            <v>4800</v>
          </cell>
        </row>
        <row r="3037">
          <cell r="A3037" t="str">
            <v>5803-5020F</v>
          </cell>
          <cell r="H3037">
            <v>6400</v>
          </cell>
        </row>
        <row r="3038">
          <cell r="A3038" t="str">
            <v>5803-5025F</v>
          </cell>
          <cell r="H3038">
            <v>11200</v>
          </cell>
        </row>
        <row r="3039">
          <cell r="A3039" t="str">
            <v>5803-5031F</v>
          </cell>
          <cell r="H3039">
            <v>19500</v>
          </cell>
        </row>
        <row r="3040">
          <cell r="A3040" t="str">
            <v>5803-5035F</v>
          </cell>
          <cell r="H3040">
            <v>17000</v>
          </cell>
        </row>
        <row r="3041">
          <cell r="A3041" t="str">
            <v>5803-5056F</v>
          </cell>
          <cell r="H3041">
            <v>16200</v>
          </cell>
        </row>
        <row r="3042">
          <cell r="A3042" t="str">
            <v>5803-5059F</v>
          </cell>
          <cell r="H3042">
            <v>36000</v>
          </cell>
        </row>
        <row r="3043">
          <cell r="A3043" t="str">
            <v>5803-5110F</v>
          </cell>
          <cell r="H3043">
            <v>69000</v>
          </cell>
        </row>
        <row r="3044">
          <cell r="A3044" t="str">
            <v>5803-5112F</v>
          </cell>
          <cell r="H3044">
            <v>14300</v>
          </cell>
        </row>
        <row r="3045">
          <cell r="A3045" t="str">
            <v>5803-5134F</v>
          </cell>
          <cell r="H3045">
            <v>3600</v>
          </cell>
        </row>
        <row r="3046">
          <cell r="A3046" t="str">
            <v>5803-5157F</v>
          </cell>
          <cell r="H3046">
            <v>13800</v>
          </cell>
        </row>
        <row r="3047">
          <cell r="A3047" t="str">
            <v>5803-5221F</v>
          </cell>
          <cell r="H3047">
            <v>23000</v>
          </cell>
        </row>
        <row r="3048">
          <cell r="A3048" t="str">
            <v>5803-5230F</v>
          </cell>
          <cell r="H3048">
            <v>1800</v>
          </cell>
        </row>
        <row r="3049">
          <cell r="A3049" t="str">
            <v>5803-5232F</v>
          </cell>
          <cell r="H3049">
            <v>3300</v>
          </cell>
        </row>
        <row r="3050">
          <cell r="A3050" t="str">
            <v>5803-5234F</v>
          </cell>
          <cell r="H3050">
            <v>8000</v>
          </cell>
        </row>
        <row r="3051">
          <cell r="A3051" t="str">
            <v>5803-5403F</v>
          </cell>
          <cell r="H3051">
            <v>16500</v>
          </cell>
        </row>
        <row r="3052">
          <cell r="A3052" t="str">
            <v>5803-5462F</v>
          </cell>
          <cell r="H3052">
            <v>36000</v>
          </cell>
        </row>
        <row r="3053">
          <cell r="A3053" t="str">
            <v>5803-5463F</v>
          </cell>
          <cell r="H3053">
            <v>26400</v>
          </cell>
        </row>
        <row r="3054">
          <cell r="A3054" t="str">
            <v>5803-5511F</v>
          </cell>
          <cell r="H3054">
            <v>7200</v>
          </cell>
        </row>
        <row r="3055">
          <cell r="A3055" t="str">
            <v>5803-5512F</v>
          </cell>
          <cell r="H3055">
            <v>119400</v>
          </cell>
        </row>
        <row r="3056">
          <cell r="A3056" t="str">
            <v>5803-5513F</v>
          </cell>
          <cell r="H3056">
            <v>6500</v>
          </cell>
        </row>
        <row r="3057">
          <cell r="A3057" t="str">
            <v>5803-5605F</v>
          </cell>
          <cell r="H3057">
            <v>1470</v>
          </cell>
        </row>
        <row r="3058">
          <cell r="A3058" t="str">
            <v>5803-5617F</v>
          </cell>
          <cell r="H3058">
            <v>19400</v>
          </cell>
        </row>
        <row r="3059">
          <cell r="A3059" t="str">
            <v>5803-5632F</v>
          </cell>
          <cell r="H3059">
            <v>4600</v>
          </cell>
        </row>
        <row r="3060">
          <cell r="A3060" t="str">
            <v>5803-5637F</v>
          </cell>
          <cell r="H3060">
            <v>1100</v>
          </cell>
        </row>
        <row r="3061">
          <cell r="A3061" t="str">
            <v>5803-5682F</v>
          </cell>
          <cell r="H3061">
            <v>33800</v>
          </cell>
        </row>
        <row r="3062">
          <cell r="A3062" t="str">
            <v>5803-5692F</v>
          </cell>
          <cell r="H3062">
            <v>9800</v>
          </cell>
        </row>
        <row r="3063">
          <cell r="A3063" t="str">
            <v>5803-5715F</v>
          </cell>
          <cell r="H3063">
            <v>39600</v>
          </cell>
        </row>
        <row r="3064">
          <cell r="A3064" t="str">
            <v>5803-5724F</v>
          </cell>
          <cell r="H3064">
            <v>13200</v>
          </cell>
        </row>
        <row r="3065">
          <cell r="A3065" t="str">
            <v>5803-5759F</v>
          </cell>
          <cell r="H3065">
            <v>2400</v>
          </cell>
        </row>
        <row r="3066">
          <cell r="A3066" t="str">
            <v>5803-5773F</v>
          </cell>
          <cell r="H3066">
            <v>8790</v>
          </cell>
        </row>
        <row r="3067">
          <cell r="A3067" t="str">
            <v>5803-5789F</v>
          </cell>
          <cell r="H3067">
            <v>14400</v>
          </cell>
        </row>
        <row r="3068">
          <cell r="A3068" t="str">
            <v>5803-5816F</v>
          </cell>
          <cell r="H3068">
            <v>13040</v>
          </cell>
        </row>
        <row r="3069">
          <cell r="A3069" t="str">
            <v>5803-5820F</v>
          </cell>
          <cell r="H3069">
            <v>2975</v>
          </cell>
        </row>
        <row r="3070">
          <cell r="A3070" t="str">
            <v>5803-5827F</v>
          </cell>
          <cell r="H3070">
            <v>4400</v>
          </cell>
        </row>
        <row r="3071">
          <cell r="A3071" t="str">
            <v>5803-5834F</v>
          </cell>
          <cell r="H3071">
            <v>16876</v>
          </cell>
        </row>
        <row r="3072">
          <cell r="A3072" t="str">
            <v>5803-5846F</v>
          </cell>
          <cell r="H3072">
            <v>2800</v>
          </cell>
        </row>
        <row r="3073">
          <cell r="A3073" t="str">
            <v>5803-5865F</v>
          </cell>
          <cell r="H3073">
            <v>5400</v>
          </cell>
        </row>
        <row r="3074">
          <cell r="A3074" t="str">
            <v>5803-5869F</v>
          </cell>
          <cell r="H3074">
            <v>94900</v>
          </cell>
        </row>
        <row r="3075">
          <cell r="A3075" t="str">
            <v>5803-5881F</v>
          </cell>
          <cell r="H3075">
            <v>5400</v>
          </cell>
        </row>
        <row r="3076">
          <cell r="A3076" t="str">
            <v>5803-5889F</v>
          </cell>
          <cell r="H3076">
            <v>74100</v>
          </cell>
        </row>
        <row r="3077">
          <cell r="A3077" t="str">
            <v>5803-5914F</v>
          </cell>
          <cell r="H3077">
            <v>45000</v>
          </cell>
        </row>
        <row r="3078">
          <cell r="A3078" t="str">
            <v>5803-5920F</v>
          </cell>
          <cell r="H3078">
            <v>25750</v>
          </cell>
        </row>
        <row r="3079">
          <cell r="A3079" t="str">
            <v>5803-5923F</v>
          </cell>
          <cell r="H3079">
            <v>13000</v>
          </cell>
        </row>
        <row r="3080">
          <cell r="A3080" t="str">
            <v>5803-5952F</v>
          </cell>
          <cell r="H3080">
            <v>12782</v>
          </cell>
        </row>
        <row r="3081">
          <cell r="A3081" t="str">
            <v>5803-5966F</v>
          </cell>
          <cell r="H3081">
            <v>8438</v>
          </cell>
        </row>
        <row r="3082">
          <cell r="A3082" t="str">
            <v>5803-5972F</v>
          </cell>
          <cell r="H3082">
            <v>13000</v>
          </cell>
        </row>
        <row r="3083">
          <cell r="A3083" t="str">
            <v>5803-5992F</v>
          </cell>
          <cell r="H3083">
            <v>12000</v>
          </cell>
        </row>
        <row r="3084">
          <cell r="A3084" t="str">
            <v>5803-DIV-F</v>
          </cell>
          <cell r="H3084">
            <v>14000</v>
          </cell>
        </row>
        <row r="3085">
          <cell r="A3085" t="str">
            <v>5804-2327F</v>
          </cell>
          <cell r="H3085">
            <v>40980</v>
          </cell>
        </row>
        <row r="3086">
          <cell r="A3086" t="str">
            <v>5809-2104F</v>
          </cell>
          <cell r="H3086">
            <v>133540</v>
          </cell>
        </row>
        <row r="3087">
          <cell r="A3087" t="str">
            <v>5809-2106F</v>
          </cell>
          <cell r="H3087">
            <v>73200</v>
          </cell>
        </row>
        <row r="3088">
          <cell r="A3088" t="str">
            <v>5809-2108A</v>
          </cell>
          <cell r="H3088">
            <v>214318</v>
          </cell>
        </row>
        <row r="3089">
          <cell r="A3089" t="str">
            <v>5809-2108F</v>
          </cell>
          <cell r="H3089">
            <v>89019</v>
          </cell>
        </row>
        <row r="3090">
          <cell r="A3090" t="str">
            <v>5809-2121F</v>
          </cell>
          <cell r="H3090">
            <v>7150</v>
          </cell>
        </row>
        <row r="3091">
          <cell r="A3091" t="str">
            <v>5809-2197F</v>
          </cell>
          <cell r="H3091">
            <v>158438</v>
          </cell>
        </row>
        <row r="3092">
          <cell r="A3092" t="str">
            <v>5809-2219F</v>
          </cell>
          <cell r="H3092">
            <v>60903</v>
          </cell>
        </row>
        <row r="3093">
          <cell r="A3093" t="str">
            <v>5809-2396A</v>
          </cell>
          <cell r="H3093">
            <v>94230</v>
          </cell>
        </row>
        <row r="3094">
          <cell r="A3094" t="str">
            <v>5809-2396F</v>
          </cell>
          <cell r="H3094">
            <v>40275</v>
          </cell>
        </row>
        <row r="3095">
          <cell r="A3095" t="str">
            <v>5809-2897F</v>
          </cell>
          <cell r="H3095">
            <v>53500</v>
          </cell>
        </row>
        <row r="3096">
          <cell r="A3096" t="str">
            <v>5809-APA-F</v>
          </cell>
          <cell r="H3096">
            <v>12460</v>
          </cell>
        </row>
        <row r="3097">
          <cell r="A3097" t="str">
            <v>5809-DIV-F</v>
          </cell>
          <cell r="H3097">
            <v>5490</v>
          </cell>
        </row>
        <row r="3098">
          <cell r="A3098" t="str">
            <v>5809-ENT-F</v>
          </cell>
          <cell r="H3098">
            <v>1700</v>
          </cell>
        </row>
        <row r="3099">
          <cell r="A3099" t="str">
            <v>5809-MOS-F</v>
          </cell>
          <cell r="H3099">
            <v>30379</v>
          </cell>
        </row>
        <row r="3100">
          <cell r="A3100" t="str">
            <v>5811-2118A</v>
          </cell>
          <cell r="H3100">
            <v>358937</v>
          </cell>
        </row>
        <row r="3101">
          <cell r="A3101" t="str">
            <v>5811-2118F</v>
          </cell>
          <cell r="H3101">
            <v>62880</v>
          </cell>
        </row>
        <row r="3102">
          <cell r="A3102" t="str">
            <v>5811-2424F</v>
          </cell>
          <cell r="H3102">
            <v>24104</v>
          </cell>
        </row>
        <row r="3103">
          <cell r="A3103" t="str">
            <v>5811-2425A</v>
          </cell>
          <cell r="H3103">
            <v>55308</v>
          </cell>
        </row>
        <row r="3104">
          <cell r="A3104" t="str">
            <v>5811-2425F</v>
          </cell>
          <cell r="H3104">
            <v>27428</v>
          </cell>
        </row>
        <row r="3105">
          <cell r="A3105" t="str">
            <v>5811-2913A</v>
          </cell>
          <cell r="H3105">
            <v>67907</v>
          </cell>
        </row>
        <row r="3106">
          <cell r="A3106" t="str">
            <v>5811-2913F</v>
          </cell>
          <cell r="H3106">
            <v>17790</v>
          </cell>
        </row>
        <row r="3107">
          <cell r="A3107" t="str">
            <v>5811-5027F</v>
          </cell>
          <cell r="H3107">
            <v>64156</v>
          </cell>
        </row>
        <row r="3108">
          <cell r="A3108" t="str">
            <v>5811-5116F</v>
          </cell>
          <cell r="H3108">
            <v>16550</v>
          </cell>
        </row>
        <row r="3109">
          <cell r="A3109" t="str">
            <v>5811-5159F</v>
          </cell>
          <cell r="H3109">
            <v>18400</v>
          </cell>
        </row>
        <row r="3110">
          <cell r="A3110" t="str">
            <v>5811-5533F</v>
          </cell>
          <cell r="H3110">
            <v>29700</v>
          </cell>
        </row>
        <row r="3111">
          <cell r="A3111" t="str">
            <v>5811-5534F</v>
          </cell>
          <cell r="H3111">
            <v>9366</v>
          </cell>
        </row>
        <row r="3112">
          <cell r="A3112" t="str">
            <v>5811-5747F</v>
          </cell>
          <cell r="H3112">
            <v>14080</v>
          </cell>
        </row>
        <row r="3113">
          <cell r="A3113" t="str">
            <v>5811-5770F</v>
          </cell>
          <cell r="H3113">
            <v>15866</v>
          </cell>
        </row>
        <row r="3114">
          <cell r="A3114" t="str">
            <v>5811-5895F</v>
          </cell>
          <cell r="H3114">
            <v>9183</v>
          </cell>
        </row>
        <row r="3115">
          <cell r="A3115" t="str">
            <v>5811-5928F</v>
          </cell>
          <cell r="H3115">
            <v>10227</v>
          </cell>
        </row>
        <row r="3116">
          <cell r="A3116" t="str">
            <v>5811-5938F</v>
          </cell>
          <cell r="H3116">
            <v>22833</v>
          </cell>
        </row>
        <row r="3117">
          <cell r="A3117" t="str">
            <v>5811-9647A</v>
          </cell>
          <cell r="H3117">
            <v>77560</v>
          </cell>
        </row>
        <row r="3118">
          <cell r="A3118" t="str">
            <v>5811-9647F</v>
          </cell>
          <cell r="H3118">
            <v>7560</v>
          </cell>
        </row>
        <row r="3119">
          <cell r="A3119" t="str">
            <v>5811-DIV-F</v>
          </cell>
          <cell r="H3119">
            <v>921</v>
          </cell>
        </row>
        <row r="3120">
          <cell r="A3120" t="str">
            <v>5813-5065F</v>
          </cell>
          <cell r="H3120">
            <v>3000</v>
          </cell>
        </row>
        <row r="3121">
          <cell r="A3121" t="str">
            <v>5813-5080F</v>
          </cell>
          <cell r="H3121">
            <v>34050</v>
          </cell>
        </row>
        <row r="3122">
          <cell r="A3122" t="str">
            <v>5813-5082F</v>
          </cell>
          <cell r="H3122">
            <v>27811</v>
          </cell>
        </row>
        <row r="3123">
          <cell r="A3123" t="str">
            <v>5813-5087F</v>
          </cell>
          <cell r="H3123">
            <v>20000</v>
          </cell>
        </row>
        <row r="3124">
          <cell r="A3124" t="str">
            <v>5813-5131F</v>
          </cell>
          <cell r="H3124">
            <v>1820</v>
          </cell>
        </row>
        <row r="3125">
          <cell r="A3125" t="str">
            <v>5813-5660F</v>
          </cell>
          <cell r="H3125">
            <v>15744</v>
          </cell>
        </row>
        <row r="3126">
          <cell r="A3126" t="str">
            <v>5813-5702F</v>
          </cell>
          <cell r="H3126">
            <v>62320</v>
          </cell>
        </row>
        <row r="3127">
          <cell r="A3127" t="str">
            <v>5813-5703F</v>
          </cell>
          <cell r="H3127">
            <v>9078</v>
          </cell>
        </row>
        <row r="3128">
          <cell r="A3128" t="str">
            <v>5813-5707F</v>
          </cell>
          <cell r="H3128">
            <v>7677</v>
          </cell>
        </row>
        <row r="3129">
          <cell r="A3129" t="str">
            <v>5813-5940F</v>
          </cell>
          <cell r="H3129">
            <v>59040</v>
          </cell>
        </row>
        <row r="3130">
          <cell r="A3130" t="str">
            <v>5813-5995F</v>
          </cell>
          <cell r="H3130">
            <v>9234</v>
          </cell>
        </row>
        <row r="3131">
          <cell r="A3131" t="str">
            <v>5813-DIV-F</v>
          </cell>
          <cell r="H3131">
            <v>5900</v>
          </cell>
        </row>
        <row r="3132">
          <cell r="A3132" t="str">
            <v>5814-5046F</v>
          </cell>
          <cell r="H3132">
            <v>45238</v>
          </cell>
        </row>
        <row r="3133">
          <cell r="A3133" t="str">
            <v>5814-5049F</v>
          </cell>
          <cell r="H3133">
            <v>36549</v>
          </cell>
        </row>
        <row r="3134">
          <cell r="A3134" t="str">
            <v>5814-5200F</v>
          </cell>
          <cell r="H3134">
            <v>22880</v>
          </cell>
        </row>
        <row r="3135">
          <cell r="A3135" t="str">
            <v>5814-5212F</v>
          </cell>
          <cell r="H3135">
            <v>9128</v>
          </cell>
        </row>
        <row r="3136">
          <cell r="A3136" t="str">
            <v>5814-5216F</v>
          </cell>
          <cell r="H3136">
            <v>77524</v>
          </cell>
        </row>
        <row r="3137">
          <cell r="A3137" t="str">
            <v>5814-5217F</v>
          </cell>
          <cell r="H3137">
            <v>7122</v>
          </cell>
        </row>
        <row r="3138">
          <cell r="A3138" t="str">
            <v>5814-5219F</v>
          </cell>
          <cell r="H3138">
            <v>118120</v>
          </cell>
        </row>
        <row r="3139">
          <cell r="A3139" t="str">
            <v>5825-5670F</v>
          </cell>
          <cell r="H3139">
            <v>9520</v>
          </cell>
        </row>
        <row r="3140">
          <cell r="A3140" t="str">
            <v>5825-5883F</v>
          </cell>
          <cell r="H3140">
            <v>80200</v>
          </cell>
        </row>
        <row r="3141">
          <cell r="A3141" t="str">
            <v>5825-5884F</v>
          </cell>
          <cell r="H3141">
            <v>3900</v>
          </cell>
        </row>
        <row r="3142">
          <cell r="A3142" t="str">
            <v>5825-5894F</v>
          </cell>
          <cell r="H3142">
            <v>125000</v>
          </cell>
        </row>
        <row r="3143">
          <cell r="A3143" t="str">
            <v>5827-5793F</v>
          </cell>
          <cell r="H3143">
            <v>5000</v>
          </cell>
        </row>
        <row r="3144">
          <cell r="A3144" t="str">
            <v>5827-5794F</v>
          </cell>
          <cell r="H3144">
            <v>5000</v>
          </cell>
        </row>
        <row r="3145">
          <cell r="A3145" t="str">
            <v>5828-2026A</v>
          </cell>
          <cell r="H3145">
            <v>21378</v>
          </cell>
        </row>
        <row r="3146">
          <cell r="A3146" t="str">
            <v>5828-2028A</v>
          </cell>
          <cell r="H3146">
            <v>374596</v>
          </cell>
        </row>
        <row r="3147">
          <cell r="A3147" t="str">
            <v>5828-2238F</v>
          </cell>
          <cell r="H3147">
            <v>18199</v>
          </cell>
        </row>
        <row r="3148">
          <cell r="A3148" t="str">
            <v>5828-2268F</v>
          </cell>
          <cell r="H3148">
            <v>23268</v>
          </cell>
        </row>
        <row r="3149">
          <cell r="A3149" t="str">
            <v>5828-2368A</v>
          </cell>
          <cell r="H3149">
            <v>49130</v>
          </cell>
        </row>
        <row r="3150">
          <cell r="A3150" t="str">
            <v>5828-2368F</v>
          </cell>
          <cell r="H3150">
            <v>62160</v>
          </cell>
        </row>
        <row r="3151">
          <cell r="A3151" t="str">
            <v>5828-2371F</v>
          </cell>
          <cell r="H3151">
            <v>57383</v>
          </cell>
        </row>
        <row r="3152">
          <cell r="A3152" t="str">
            <v>5842-2162F</v>
          </cell>
          <cell r="H3152">
            <v>35300</v>
          </cell>
        </row>
        <row r="3153">
          <cell r="A3153" t="str">
            <v>5842-2269F</v>
          </cell>
          <cell r="H3153">
            <v>4500</v>
          </cell>
        </row>
        <row r="3154">
          <cell r="A3154" t="str">
            <v>5842-2369A</v>
          </cell>
          <cell r="H3154">
            <v>213590</v>
          </cell>
        </row>
        <row r="3155">
          <cell r="A3155" t="str">
            <v>5842-2369F</v>
          </cell>
          <cell r="H3155">
            <v>448939</v>
          </cell>
        </row>
        <row r="3156">
          <cell r="A3156" t="str">
            <v>5858-1237F</v>
          </cell>
          <cell r="H3156">
            <v>142875</v>
          </cell>
        </row>
        <row r="3157">
          <cell r="A3157" t="str">
            <v>5858-1237F</v>
          </cell>
          <cell r="H3157">
            <v>12000</v>
          </cell>
        </row>
        <row r="3158">
          <cell r="A3158" t="str">
            <v>5858-1910-</v>
          </cell>
          <cell r="H3158">
            <v>9910</v>
          </cell>
        </row>
        <row r="3159">
          <cell r="A3159" t="str">
            <v>5858-2001F</v>
          </cell>
          <cell r="H3159">
            <v>63053</v>
          </cell>
        </row>
        <row r="3160">
          <cell r="A3160" t="str">
            <v>5858-2083F</v>
          </cell>
          <cell r="H3160">
            <v>13772</v>
          </cell>
        </row>
        <row r="3161">
          <cell r="A3161" t="str">
            <v>5858-5908F</v>
          </cell>
          <cell r="H3161">
            <v>10920</v>
          </cell>
        </row>
        <row r="3162">
          <cell r="A3162" t="str">
            <v>5861-2013F</v>
          </cell>
          <cell r="H3162">
            <v>7350</v>
          </cell>
        </row>
        <row r="3163">
          <cell r="A3163" t="str">
            <v>5861-2014F</v>
          </cell>
          <cell r="H3163">
            <v>8250</v>
          </cell>
        </row>
        <row r="3164">
          <cell r="A3164" t="str">
            <v>5861-2025A</v>
          </cell>
          <cell r="H3164">
            <v>49180</v>
          </cell>
        </row>
        <row r="3165">
          <cell r="A3165" t="str">
            <v>5861-2031F</v>
          </cell>
          <cell r="H3165">
            <v>30618</v>
          </cell>
        </row>
        <row r="3166">
          <cell r="A3166" t="str">
            <v>5861-2033A</v>
          </cell>
          <cell r="H3166">
            <v>30000</v>
          </cell>
        </row>
        <row r="3167">
          <cell r="A3167" t="str">
            <v>5861-2033F</v>
          </cell>
          <cell r="H3167">
            <v>5100</v>
          </cell>
        </row>
        <row r="3168">
          <cell r="A3168" t="str">
            <v>5861-2040A</v>
          </cell>
          <cell r="H3168">
            <v>51352</v>
          </cell>
        </row>
        <row r="3169">
          <cell r="A3169" t="str">
            <v>5861-2040F</v>
          </cell>
          <cell r="H3169">
            <v>1700</v>
          </cell>
        </row>
        <row r="3170">
          <cell r="A3170" t="str">
            <v>5861-2059F</v>
          </cell>
          <cell r="H3170">
            <v>2628</v>
          </cell>
        </row>
        <row r="3171">
          <cell r="A3171" t="str">
            <v>5861-2225A</v>
          </cell>
          <cell r="H3171">
            <v>98574</v>
          </cell>
        </row>
        <row r="3172">
          <cell r="A3172" t="str">
            <v>5861-2225F</v>
          </cell>
          <cell r="H3172">
            <v>220815</v>
          </cell>
        </row>
        <row r="3173">
          <cell r="A3173" t="str">
            <v>5861-2325F</v>
          </cell>
          <cell r="H3173">
            <v>10850</v>
          </cell>
        </row>
        <row r="3174">
          <cell r="A3174" t="str">
            <v>5861-2366A</v>
          </cell>
          <cell r="H3174">
            <v>67940</v>
          </cell>
        </row>
        <row r="3175">
          <cell r="A3175" t="str">
            <v>5861-2366F</v>
          </cell>
          <cell r="H3175">
            <v>23400</v>
          </cell>
        </row>
        <row r="3176">
          <cell r="A3176" t="str">
            <v>5861-2725F</v>
          </cell>
          <cell r="H3176">
            <v>16364</v>
          </cell>
        </row>
        <row r="3177">
          <cell r="A3177" t="str">
            <v>5861-2904F</v>
          </cell>
          <cell r="H3177">
            <v>33729</v>
          </cell>
        </row>
        <row r="3178">
          <cell r="A3178" t="str">
            <v>5861-2905F</v>
          </cell>
          <cell r="H3178">
            <v>3240</v>
          </cell>
        </row>
        <row r="3179">
          <cell r="A3179" t="str">
            <v>5861-2949F</v>
          </cell>
          <cell r="H3179">
            <v>1700</v>
          </cell>
        </row>
        <row r="3180">
          <cell r="A3180" t="str">
            <v>5861-9044A</v>
          </cell>
          <cell r="H3180">
            <v>49790</v>
          </cell>
        </row>
        <row r="3181">
          <cell r="A3181" t="str">
            <v>5861-9044F</v>
          </cell>
          <cell r="H3181">
            <v>7800</v>
          </cell>
        </row>
        <row r="3182">
          <cell r="A3182" t="str">
            <v>5861-9058F</v>
          </cell>
          <cell r="H3182">
            <v>5100</v>
          </cell>
        </row>
        <row r="3183">
          <cell r="A3183" t="str">
            <v>5861-DIV-F</v>
          </cell>
          <cell r="H3183">
            <v>3400</v>
          </cell>
        </row>
        <row r="3184">
          <cell r="A3184" t="str">
            <v>5862-2045A</v>
          </cell>
          <cell r="H3184">
            <v>16800</v>
          </cell>
        </row>
        <row r="3185">
          <cell r="A3185" t="str">
            <v>5862-2045F</v>
          </cell>
          <cell r="H3185">
            <v>39900</v>
          </cell>
        </row>
        <row r="3186">
          <cell r="A3186" t="str">
            <v>5862-2051F</v>
          </cell>
          <cell r="H3186">
            <v>10980</v>
          </cell>
        </row>
        <row r="3187">
          <cell r="A3187" t="str">
            <v>5862-2221A</v>
          </cell>
          <cell r="H3187">
            <v>138600</v>
          </cell>
        </row>
        <row r="3188">
          <cell r="A3188" t="str">
            <v>5862-2221F</v>
          </cell>
          <cell r="H3188">
            <v>59885</v>
          </cell>
        </row>
        <row r="3189">
          <cell r="A3189" t="str">
            <v>5862-2222A</v>
          </cell>
          <cell r="H3189">
            <v>37800</v>
          </cell>
        </row>
        <row r="3190">
          <cell r="A3190" t="str">
            <v>5862-2226A</v>
          </cell>
          <cell r="H3190">
            <v>122500</v>
          </cell>
        </row>
        <row r="3191">
          <cell r="A3191" t="str">
            <v>5862-2226F</v>
          </cell>
          <cell r="H3191">
            <v>42900</v>
          </cell>
        </row>
        <row r="3192">
          <cell r="A3192" t="str">
            <v>5862-2326A</v>
          </cell>
          <cell r="H3192">
            <v>52010</v>
          </cell>
        </row>
        <row r="3193">
          <cell r="A3193" t="str">
            <v>5862-2356A</v>
          </cell>
          <cell r="H3193">
            <v>81000</v>
          </cell>
        </row>
        <row r="3194">
          <cell r="A3194" t="str">
            <v>5862-2843A</v>
          </cell>
          <cell r="H3194">
            <v>61140</v>
          </cell>
        </row>
        <row r="3195">
          <cell r="A3195" t="str">
            <v>5862-2843F</v>
          </cell>
          <cell r="H3195">
            <v>7735</v>
          </cell>
        </row>
        <row r="3196">
          <cell r="A3196" t="str">
            <v>5862-7055F</v>
          </cell>
          <cell r="H3196">
            <v>1700</v>
          </cell>
        </row>
        <row r="3197">
          <cell r="A3197" t="str">
            <v>5863-2021F</v>
          </cell>
          <cell r="H3197">
            <v>41580</v>
          </cell>
        </row>
        <row r="3198">
          <cell r="A3198" t="str">
            <v>5863-2035F</v>
          </cell>
          <cell r="H3198">
            <v>164854</v>
          </cell>
        </row>
        <row r="3199">
          <cell r="A3199" t="str">
            <v>5863-2213A</v>
          </cell>
          <cell r="H3199">
            <v>104110</v>
          </cell>
        </row>
        <row r="3200">
          <cell r="A3200" t="str">
            <v>5863-2213F</v>
          </cell>
          <cell r="H3200">
            <v>13500</v>
          </cell>
        </row>
        <row r="3201">
          <cell r="A3201" t="str">
            <v>5863-2862F</v>
          </cell>
          <cell r="H3201">
            <v>437670</v>
          </cell>
        </row>
        <row r="3202">
          <cell r="A3202" t="str">
            <v>5863-2865F</v>
          </cell>
          <cell r="H3202">
            <v>95739</v>
          </cell>
        </row>
        <row r="3203">
          <cell r="A3203" t="str">
            <v>5864-2030F</v>
          </cell>
          <cell r="H3203">
            <v>145335</v>
          </cell>
        </row>
        <row r="3204">
          <cell r="A3204" t="str">
            <v>5864-2034F</v>
          </cell>
          <cell r="H3204">
            <v>54830</v>
          </cell>
        </row>
        <row r="3205">
          <cell r="A3205" t="str">
            <v>5864-2078A</v>
          </cell>
          <cell r="H3205">
            <v>52928</v>
          </cell>
        </row>
        <row r="3206">
          <cell r="A3206" t="str">
            <v>5864-2078F</v>
          </cell>
          <cell r="H3206">
            <v>7020</v>
          </cell>
        </row>
        <row r="3207">
          <cell r="A3207" t="str">
            <v>5864-2080F</v>
          </cell>
          <cell r="H3207">
            <v>103885</v>
          </cell>
        </row>
        <row r="3208">
          <cell r="A3208" t="str">
            <v>5864-2505A</v>
          </cell>
          <cell r="H3208">
            <v>18509</v>
          </cell>
        </row>
        <row r="3209">
          <cell r="A3209" t="str">
            <v>5864-2505F</v>
          </cell>
          <cell r="H3209">
            <v>14196</v>
          </cell>
        </row>
        <row r="3210">
          <cell r="A3210" t="str">
            <v>5865-9022F</v>
          </cell>
          <cell r="H3210">
            <v>14550</v>
          </cell>
        </row>
        <row r="3211">
          <cell r="A3211" t="str">
            <v>5865-9027F</v>
          </cell>
          <cell r="H3211">
            <v>30982</v>
          </cell>
        </row>
        <row r="3212">
          <cell r="A3212" t="str">
            <v>5867-2002F</v>
          </cell>
          <cell r="H3212">
            <v>5460</v>
          </cell>
        </row>
        <row r="3213">
          <cell r="A3213" t="str">
            <v>5867-2036F</v>
          </cell>
          <cell r="H3213">
            <v>84482</v>
          </cell>
        </row>
        <row r="3214">
          <cell r="A3214" t="str">
            <v>5867-2038F</v>
          </cell>
          <cell r="H3214">
            <v>82282</v>
          </cell>
        </row>
        <row r="3215">
          <cell r="A3215" t="str">
            <v>5867-2845A</v>
          </cell>
          <cell r="H3215">
            <v>17245</v>
          </cell>
        </row>
        <row r="3216">
          <cell r="A3216" t="str">
            <v>5867-2845F</v>
          </cell>
          <cell r="H3216">
            <v>55545</v>
          </cell>
        </row>
        <row r="3217">
          <cell r="A3217" t="str">
            <v>5868-2260F</v>
          </cell>
          <cell r="H3217">
            <v>32415</v>
          </cell>
        </row>
        <row r="3218">
          <cell r="A3218" t="str">
            <v>5868-2266F</v>
          </cell>
          <cell r="H3218">
            <v>23715</v>
          </cell>
        </row>
        <row r="3219">
          <cell r="A3219" t="str">
            <v>5868-2267A</v>
          </cell>
          <cell r="H3219">
            <v>12560</v>
          </cell>
        </row>
        <row r="3220">
          <cell r="A3220" t="str">
            <v>5868-2367A</v>
          </cell>
          <cell r="H3220">
            <v>67626</v>
          </cell>
        </row>
        <row r="3221">
          <cell r="A3221" t="str">
            <v>5868-2367F</v>
          </cell>
          <cell r="H3221">
            <v>14400</v>
          </cell>
        </row>
        <row r="3222">
          <cell r="A3222" t="str">
            <v>5868-2944F</v>
          </cell>
          <cell r="H3222">
            <v>8234</v>
          </cell>
        </row>
        <row r="3223">
          <cell r="A3223" t="str">
            <v>5868-DIV-F</v>
          </cell>
          <cell r="H3223">
            <v>4500</v>
          </cell>
        </row>
        <row r="3224">
          <cell r="A3224" t="str">
            <v>5872-2043F</v>
          </cell>
          <cell r="H3224">
            <v>14640</v>
          </cell>
        </row>
        <row r="3225">
          <cell r="A3225" t="str">
            <v>5872-2471F</v>
          </cell>
          <cell r="H3225">
            <v>85036</v>
          </cell>
        </row>
        <row r="3226">
          <cell r="A3226" t="str">
            <v>5872-2564F</v>
          </cell>
          <cell r="H3226">
            <v>3750</v>
          </cell>
        </row>
        <row r="3227">
          <cell r="A3227" t="str">
            <v>5872-2914F</v>
          </cell>
          <cell r="H3227">
            <v>96851</v>
          </cell>
        </row>
        <row r="3228">
          <cell r="A3228" t="str">
            <v>5872-5030F</v>
          </cell>
          <cell r="H3228">
            <v>4780</v>
          </cell>
        </row>
        <row r="3229">
          <cell r="A3229" t="str">
            <v>5872-5728F</v>
          </cell>
          <cell r="H3229">
            <v>28975</v>
          </cell>
        </row>
        <row r="3230">
          <cell r="A3230" t="str">
            <v>972ASH</v>
          </cell>
          <cell r="H3230">
            <v>3341</v>
          </cell>
        </row>
        <row r="3231">
          <cell r="A3231" t="str">
            <v>972ASH</v>
          </cell>
          <cell r="H3231">
            <v>12608</v>
          </cell>
        </row>
        <row r="3232">
          <cell r="A3232" t="str">
            <v>972FC</v>
          </cell>
          <cell r="H3232">
            <v>6580</v>
          </cell>
        </row>
        <row r="3233">
          <cell r="A3233" t="str">
            <v>972FGENE</v>
          </cell>
          <cell r="H3233">
            <v>12367</v>
          </cell>
        </row>
        <row r="3234">
          <cell r="A3234" t="str">
            <v>972FORM</v>
          </cell>
          <cell r="H3234">
            <v>2609</v>
          </cell>
        </row>
        <row r="3235">
          <cell r="A3235" t="str">
            <v>972FORM</v>
          </cell>
          <cell r="H3235">
            <v>333824</v>
          </cell>
        </row>
        <row r="3236">
          <cell r="A3236" t="str">
            <v>972FORM</v>
          </cell>
          <cell r="H3236">
            <v>379335</v>
          </cell>
        </row>
        <row r="3237">
          <cell r="A3237" t="str">
            <v>972FORM</v>
          </cell>
          <cell r="H3237">
            <v>164962</v>
          </cell>
        </row>
        <row r="3238">
          <cell r="A3238" t="str">
            <v>972NUM</v>
          </cell>
          <cell r="H3238">
            <v>1535</v>
          </cell>
        </row>
        <row r="3239">
          <cell r="A3239" t="str">
            <v>972RI</v>
          </cell>
          <cell r="H3239">
            <v>51694</v>
          </cell>
        </row>
        <row r="3240">
          <cell r="A3240" t="str">
            <v>972VIAB</v>
          </cell>
          <cell r="H3240">
            <v>31000</v>
          </cell>
        </row>
        <row r="3241">
          <cell r="A3241" t="str">
            <v>972VIAB</v>
          </cell>
          <cell r="H3241">
            <v>14655</v>
          </cell>
        </row>
        <row r="3242">
          <cell r="A3242" t="str">
            <v>972VIAB</v>
          </cell>
          <cell r="H3242">
            <v>2170</v>
          </cell>
        </row>
        <row r="3243">
          <cell r="A3243" t="str">
            <v>972ASH</v>
          </cell>
          <cell r="H3243">
            <v>2700</v>
          </cell>
        </row>
        <row r="3244">
          <cell r="A3244" t="str">
            <v>972FC</v>
          </cell>
          <cell r="H3244">
            <v>816</v>
          </cell>
        </row>
        <row r="3245">
          <cell r="A3245" t="str">
            <v>972FC</v>
          </cell>
          <cell r="H3245">
            <v>10000</v>
          </cell>
        </row>
        <row r="3246">
          <cell r="A3246" t="str">
            <v>972FC</v>
          </cell>
          <cell r="H3246">
            <v>10000</v>
          </cell>
        </row>
        <row r="3247">
          <cell r="A3247" t="str">
            <v>990CONGRES</v>
          </cell>
          <cell r="H3247">
            <v>46000</v>
          </cell>
        </row>
        <row r="3248">
          <cell r="A3248" t="str">
            <v>990CONGRES</v>
          </cell>
          <cell r="H3248">
            <v>41000</v>
          </cell>
        </row>
        <row r="3249">
          <cell r="A3249" t="str">
            <v>990CONGRES</v>
          </cell>
          <cell r="H3249">
            <v>83000</v>
          </cell>
        </row>
        <row r="3250">
          <cell r="A3250" t="str">
            <v>990CONGRES</v>
          </cell>
          <cell r="H3250">
            <v>96273</v>
          </cell>
        </row>
        <row r="3251">
          <cell r="A3251" t="str">
            <v>990CONGRES</v>
          </cell>
          <cell r="H3251">
            <v>115000</v>
          </cell>
        </row>
        <row r="3252">
          <cell r="A3252" t="str">
            <v>990CONGRES</v>
          </cell>
          <cell r="H3252">
            <v>120000</v>
          </cell>
        </row>
        <row r="3253">
          <cell r="A3253" t="str">
            <v>990CONGRES</v>
          </cell>
          <cell r="H3253">
            <v>50000</v>
          </cell>
        </row>
        <row r="3254">
          <cell r="A3254" t="str">
            <v>990CONGRES</v>
          </cell>
          <cell r="H3254">
            <v>75000</v>
          </cell>
        </row>
        <row r="3255">
          <cell r="A3255" t="str">
            <v>990CONGRES</v>
          </cell>
          <cell r="H3255">
            <v>12000</v>
          </cell>
        </row>
        <row r="3256">
          <cell r="A3256" t="str">
            <v>990CONGRES</v>
          </cell>
          <cell r="H3256">
            <v>95000</v>
          </cell>
        </row>
        <row r="3257">
          <cell r="A3257" t="str">
            <v>990CONGRES</v>
          </cell>
          <cell r="H3257">
            <v>30000</v>
          </cell>
        </row>
        <row r="3258">
          <cell r="A3258" t="str">
            <v>990CONGRES</v>
          </cell>
          <cell r="H3258">
            <v>10000</v>
          </cell>
        </row>
        <row r="3259">
          <cell r="A3259" t="str">
            <v>990CONGRES</v>
          </cell>
          <cell r="H3259">
            <v>80000</v>
          </cell>
        </row>
        <row r="3260">
          <cell r="A3260" t="str">
            <v>990CONGRES</v>
          </cell>
          <cell r="H3260">
            <v>30000</v>
          </cell>
        </row>
        <row r="3261">
          <cell r="A3261" t="str">
            <v>990CONGRES</v>
          </cell>
          <cell r="H3261">
            <v>43000</v>
          </cell>
        </row>
        <row r="3262">
          <cell r="A3262" t="str">
            <v>990CONGRES</v>
          </cell>
          <cell r="H3262">
            <v>105000</v>
          </cell>
        </row>
        <row r="3263">
          <cell r="A3263" t="str">
            <v>990CONGRES</v>
          </cell>
          <cell r="H3263">
            <v>50000</v>
          </cell>
        </row>
        <row r="3264">
          <cell r="A3264" t="str">
            <v>990CONGRES</v>
          </cell>
          <cell r="H3264">
            <v>19000</v>
          </cell>
        </row>
        <row r="3265">
          <cell r="A3265" t="str">
            <v>990CONGRES</v>
          </cell>
          <cell r="H3265">
            <v>40000</v>
          </cell>
        </row>
        <row r="3266">
          <cell r="A3266" t="str">
            <v>990CONGRES</v>
          </cell>
          <cell r="H3266">
            <v>28000</v>
          </cell>
        </row>
        <row r="3267">
          <cell r="A3267" t="str">
            <v>990CONGRES</v>
          </cell>
          <cell r="H3267">
            <v>60000</v>
          </cell>
        </row>
        <row r="3268">
          <cell r="A3268" t="str">
            <v>990CONGRES</v>
          </cell>
          <cell r="H3268">
            <v>20000</v>
          </cell>
        </row>
        <row r="3269">
          <cell r="A3269" t="str">
            <v>990CONGRES</v>
          </cell>
          <cell r="H3269">
            <v>92000</v>
          </cell>
        </row>
        <row r="3270">
          <cell r="A3270" t="str">
            <v>990CONGRES</v>
          </cell>
          <cell r="H3270">
            <v>70000</v>
          </cell>
        </row>
        <row r="3271">
          <cell r="A3271" t="str">
            <v>990CONGRES</v>
          </cell>
          <cell r="H3271">
            <v>145000</v>
          </cell>
        </row>
        <row r="3272">
          <cell r="A3272" t="str">
            <v>990CONGRES</v>
          </cell>
          <cell r="H3272">
            <v>12000</v>
          </cell>
        </row>
        <row r="3273">
          <cell r="A3273" t="str">
            <v>990CONGRES</v>
          </cell>
          <cell r="H3273">
            <v>30000</v>
          </cell>
        </row>
        <row r="3274">
          <cell r="A3274" t="str">
            <v>990CONGRES</v>
          </cell>
          <cell r="H3274">
            <v>25000</v>
          </cell>
        </row>
        <row r="3275">
          <cell r="A3275" t="str">
            <v>990CONGRES</v>
          </cell>
          <cell r="H3275">
            <v>116000</v>
          </cell>
        </row>
        <row r="3276">
          <cell r="A3276" t="str">
            <v>990CONGRES</v>
          </cell>
          <cell r="H3276">
            <v>146000</v>
          </cell>
        </row>
        <row r="3277">
          <cell r="A3277" t="str">
            <v>990CONGRES</v>
          </cell>
          <cell r="H3277">
            <v>90000</v>
          </cell>
        </row>
        <row r="3278">
          <cell r="A3278" t="str">
            <v>990CONGRES</v>
          </cell>
          <cell r="H3278">
            <v>47000</v>
          </cell>
        </row>
        <row r="3279">
          <cell r="A3279" t="str">
            <v>990CONGRES</v>
          </cell>
          <cell r="H3279">
            <v>27026</v>
          </cell>
        </row>
        <row r="3280">
          <cell r="A3280" t="str">
            <v>990CONGRES</v>
          </cell>
          <cell r="H3280">
            <v>30000</v>
          </cell>
        </row>
        <row r="3281">
          <cell r="A3281" t="str">
            <v>9900201</v>
          </cell>
          <cell r="H3281">
            <v>4000</v>
          </cell>
        </row>
        <row r="3282">
          <cell r="A3282" t="str">
            <v>9900201</v>
          </cell>
          <cell r="H3282">
            <v>14000</v>
          </cell>
        </row>
        <row r="3283">
          <cell r="A3283" t="str">
            <v>9900202</v>
          </cell>
          <cell r="H3283">
            <v>3000</v>
          </cell>
        </row>
        <row r="3284">
          <cell r="A3284" t="str">
            <v>9900202</v>
          </cell>
          <cell r="H3284">
            <v>5600</v>
          </cell>
        </row>
        <row r="3285">
          <cell r="A3285" t="str">
            <v>9900206</v>
          </cell>
          <cell r="H3285">
            <v>5950</v>
          </cell>
        </row>
        <row r="3286">
          <cell r="A3286" t="str">
            <v>9900211</v>
          </cell>
          <cell r="H3286">
            <v>385000</v>
          </cell>
        </row>
        <row r="3287">
          <cell r="A3287" t="str">
            <v>9900221</v>
          </cell>
          <cell r="H3287">
            <v>50000</v>
          </cell>
        </row>
        <row r="3288">
          <cell r="A3288" t="str">
            <v>9900226</v>
          </cell>
          <cell r="H3288">
            <v>50000</v>
          </cell>
        </row>
        <row r="3289">
          <cell r="A3289" t="str">
            <v>9900226</v>
          </cell>
          <cell r="H3289">
            <v>130000</v>
          </cell>
        </row>
        <row r="3290">
          <cell r="A3290" t="str">
            <v>9900226</v>
          </cell>
          <cell r="H3290">
            <v>31835</v>
          </cell>
        </row>
        <row r="3291">
          <cell r="A3291" t="str">
            <v>9900230</v>
          </cell>
          <cell r="H3291">
            <v>61000</v>
          </cell>
        </row>
        <row r="3292">
          <cell r="A3292" t="str">
            <v>9900230</v>
          </cell>
          <cell r="H3292">
            <v>290400</v>
          </cell>
        </row>
        <row r="3293">
          <cell r="A3293" t="str">
            <v>9900255</v>
          </cell>
          <cell r="H3293">
            <v>190000</v>
          </cell>
        </row>
        <row r="3294">
          <cell r="A3294" t="str">
            <v>9900255</v>
          </cell>
          <cell r="H3294">
            <v>25000</v>
          </cell>
        </row>
        <row r="3295">
          <cell r="A3295" t="str">
            <v>9900255</v>
          </cell>
          <cell r="H3295">
            <v>27150</v>
          </cell>
        </row>
        <row r="3296">
          <cell r="A3296" t="str">
            <v>9900405</v>
          </cell>
          <cell r="H3296">
            <v>50000</v>
          </cell>
        </row>
        <row r="3297">
          <cell r="A3297" t="str">
            <v>9900405</v>
          </cell>
          <cell r="H3297">
            <v>1500</v>
          </cell>
        </row>
        <row r="3298">
          <cell r="A3298" t="str">
            <v>9900405</v>
          </cell>
          <cell r="H3298">
            <v>15000</v>
          </cell>
        </row>
        <row r="3299">
          <cell r="A3299" t="str">
            <v>9900500</v>
          </cell>
          <cell r="H3299">
            <v>2000</v>
          </cell>
        </row>
        <row r="3300">
          <cell r="A3300" t="str">
            <v>9900500</v>
          </cell>
          <cell r="H3300">
            <v>4400</v>
          </cell>
        </row>
        <row r="3301">
          <cell r="A3301" t="str">
            <v>9900600</v>
          </cell>
          <cell r="H3301">
            <v>3000</v>
          </cell>
        </row>
        <row r="3302">
          <cell r="A3302" t="str">
            <v>9900600</v>
          </cell>
          <cell r="H3302">
            <v>15000</v>
          </cell>
        </row>
        <row r="3303">
          <cell r="A3303" t="str">
            <v>9900600</v>
          </cell>
          <cell r="H3303">
            <v>52500</v>
          </cell>
        </row>
        <row r="3304">
          <cell r="A3304" t="str">
            <v>9900802</v>
          </cell>
          <cell r="H3304">
            <v>90000</v>
          </cell>
        </row>
        <row r="3305">
          <cell r="A3305" t="str">
            <v>9900803</v>
          </cell>
          <cell r="H3305">
            <v>20000</v>
          </cell>
        </row>
        <row r="3306">
          <cell r="A3306" t="str">
            <v>9900820</v>
          </cell>
          <cell r="H3306">
            <v>34000</v>
          </cell>
        </row>
        <row r="3307">
          <cell r="A3307" t="str">
            <v>9900820</v>
          </cell>
          <cell r="H3307">
            <v>114000</v>
          </cell>
        </row>
        <row r="3308">
          <cell r="A3308" t="str">
            <v>9900820</v>
          </cell>
          <cell r="H3308">
            <v>58000</v>
          </cell>
        </row>
        <row r="3309">
          <cell r="A3309" t="str">
            <v>9900820</v>
          </cell>
          <cell r="H3309">
            <v>40000</v>
          </cell>
        </row>
        <row r="3310">
          <cell r="A3310" t="str">
            <v>9900820</v>
          </cell>
          <cell r="H3310">
            <v>60500</v>
          </cell>
        </row>
        <row r="3311">
          <cell r="A3311" t="str">
            <v>9900820</v>
          </cell>
          <cell r="H3311">
            <v>72500</v>
          </cell>
        </row>
        <row r="3312">
          <cell r="A3312" t="str">
            <v>9900820</v>
          </cell>
          <cell r="H3312">
            <v>175000</v>
          </cell>
        </row>
        <row r="3313">
          <cell r="A3313" t="str">
            <v>9901100</v>
          </cell>
          <cell r="H3313">
            <v>4500</v>
          </cell>
        </row>
        <row r="3314">
          <cell r="A3314" t="str">
            <v>9901101</v>
          </cell>
          <cell r="H3314">
            <v>4000</v>
          </cell>
        </row>
        <row r="3315">
          <cell r="A3315" t="str">
            <v>9901101</v>
          </cell>
          <cell r="H3315">
            <v>690000</v>
          </cell>
        </row>
        <row r="3316">
          <cell r="A3316" t="str">
            <v>9901301</v>
          </cell>
          <cell r="H3316">
            <v>10000</v>
          </cell>
        </row>
        <row r="3317">
          <cell r="A3317" t="str">
            <v>9901321</v>
          </cell>
          <cell r="H3317">
            <v>50000</v>
          </cell>
        </row>
        <row r="3318">
          <cell r="A3318" t="str">
            <v>9901321</v>
          </cell>
          <cell r="H3318">
            <v>89000</v>
          </cell>
        </row>
        <row r="3319">
          <cell r="A3319" t="str">
            <v>9901600</v>
          </cell>
          <cell r="H3319">
            <v>60000</v>
          </cell>
        </row>
        <row r="3320">
          <cell r="A3320" t="str">
            <v>99008010</v>
          </cell>
          <cell r="H3320">
            <v>443015</v>
          </cell>
        </row>
        <row r="3321">
          <cell r="A3321" t="str">
            <v>99008010</v>
          </cell>
          <cell r="H3321">
            <v>17000</v>
          </cell>
        </row>
        <row r="3322">
          <cell r="A3322" t="str">
            <v>99008010</v>
          </cell>
          <cell r="H3322">
            <v>273424067</v>
          </cell>
        </row>
        <row r="3323">
          <cell r="A3323" t="str">
            <v>99008011</v>
          </cell>
          <cell r="H3323">
            <v>104600</v>
          </cell>
        </row>
        <row r="3324">
          <cell r="A3324" t="str">
            <v>99008011</v>
          </cell>
          <cell r="H3324">
            <v>4500</v>
          </cell>
        </row>
        <row r="3325">
          <cell r="A3325" t="str">
            <v>99008011</v>
          </cell>
          <cell r="H3325">
            <v>7600</v>
          </cell>
        </row>
        <row r="3326">
          <cell r="A3326" t="str">
            <v>99008011</v>
          </cell>
          <cell r="H3326">
            <v>3000</v>
          </cell>
        </row>
        <row r="3327">
          <cell r="A3327" t="str">
            <v>99008016</v>
          </cell>
          <cell r="H3327">
            <v>108300</v>
          </cell>
        </row>
        <row r="3328">
          <cell r="A3328" t="str">
            <v>99008018</v>
          </cell>
          <cell r="H3328">
            <v>20000</v>
          </cell>
        </row>
        <row r="3329">
          <cell r="A3329" t="str">
            <v>99008018</v>
          </cell>
          <cell r="H3329">
            <v>25000</v>
          </cell>
        </row>
        <row r="3330">
          <cell r="A3330" t="str">
            <v>99010022</v>
          </cell>
          <cell r="H3330">
            <v>240534</v>
          </cell>
        </row>
        <row r="3331">
          <cell r="A3331" t="str">
            <v>99010022</v>
          </cell>
          <cell r="H3331">
            <v>9073</v>
          </cell>
        </row>
        <row r="3332">
          <cell r="A3332" t="str">
            <v>99010022</v>
          </cell>
          <cell r="H3332">
            <v>49800</v>
          </cell>
        </row>
        <row r="3333">
          <cell r="A3333" t="str">
            <v>990081221</v>
          </cell>
          <cell r="H3333">
            <v>60000</v>
          </cell>
        </row>
        <row r="3334">
          <cell r="A3334" t="str">
            <v>990081222</v>
          </cell>
          <cell r="H3334">
            <v>146500</v>
          </cell>
        </row>
        <row r="3335">
          <cell r="A3335" t="str">
            <v>990081223</v>
          </cell>
          <cell r="H3335">
            <v>256008</v>
          </cell>
        </row>
        <row r="3336">
          <cell r="A3336" t="str">
            <v>990081225</v>
          </cell>
          <cell r="H3336">
            <v>527623</v>
          </cell>
        </row>
        <row r="3337">
          <cell r="A3337" t="str">
            <v>990081226</v>
          </cell>
          <cell r="H3337">
            <v>117344</v>
          </cell>
        </row>
        <row r="3338">
          <cell r="A3338" t="str">
            <v>991CISR503</v>
          </cell>
          <cell r="H3338">
            <v>65000</v>
          </cell>
        </row>
        <row r="3339">
          <cell r="A3339" t="str">
            <v>991DSI510</v>
          </cell>
          <cell r="H3339">
            <v>8500</v>
          </cell>
        </row>
        <row r="3340">
          <cell r="A3340" t="str">
            <v>991MAIN602</v>
          </cell>
          <cell r="H3340">
            <v>350000</v>
          </cell>
        </row>
        <row r="3341">
          <cell r="A3341" t="str">
            <v>9916030</v>
          </cell>
          <cell r="H3341">
            <v>75000</v>
          </cell>
        </row>
        <row r="3342">
          <cell r="A3342" t="str">
            <v>9916030</v>
          </cell>
          <cell r="H3342">
            <v>180000</v>
          </cell>
        </row>
        <row r="3343">
          <cell r="A3343" t="str">
            <v>9916030</v>
          </cell>
          <cell r="H3343">
            <v>325000</v>
          </cell>
        </row>
        <row r="3344">
          <cell r="A3344" t="str">
            <v>9911700</v>
          </cell>
          <cell r="H3344">
            <v>5000</v>
          </cell>
        </row>
        <row r="3345">
          <cell r="A3345" t="str">
            <v>9911800</v>
          </cell>
          <cell r="H3345">
            <v>22791992</v>
          </cell>
        </row>
        <row r="3346">
          <cell r="A3346" t="str">
            <v>9911800</v>
          </cell>
          <cell r="H3346">
            <v>6581317</v>
          </cell>
        </row>
        <row r="3347">
          <cell r="A3347" t="str">
            <v>9911800</v>
          </cell>
          <cell r="H3347">
            <v>110000</v>
          </cell>
        </row>
        <row r="3348">
          <cell r="A3348" t="str">
            <v>9911800</v>
          </cell>
          <cell r="H3348">
            <v>944000</v>
          </cell>
        </row>
        <row r="3349">
          <cell r="A3349" t="str">
            <v>9916040</v>
          </cell>
          <cell r="H3349">
            <v>240000</v>
          </cell>
        </row>
        <row r="3350">
          <cell r="A3350" t="str">
            <v>9916040</v>
          </cell>
          <cell r="H3350">
            <v>6410000</v>
          </cell>
        </row>
      </sheetData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ese"/>
      <sheetName val="CRB x env"/>
      <sheetName val="CRB_2019 x env"/>
      <sheetName val="CF x env"/>
      <sheetName val="Actions x env"/>
      <sheetName val="Recettes par CRB"/>
      <sheetName val="Recettes par CRB_2019"/>
      <sheetName val="Recettes par CF"/>
      <sheetName val="Recettes par origine_Corrig"/>
      <sheetName val="Recettes par origine"/>
      <sheetName val="D"/>
      <sheetName val="virements"/>
      <sheetName val="R"/>
      <sheetName val="SIFAC AE-CP"/>
      <sheetName val="Tab_Aut_budg"/>
      <sheetName val="Mode opératoire"/>
    </sheetNames>
    <sheetDataSet>
      <sheetData sheetId="0"/>
      <sheetData sheetId="1"/>
      <sheetData sheetId="2">
        <row r="8">
          <cell r="A8">
            <v>456</v>
          </cell>
          <cell r="B8" t="str">
            <v>CISR</v>
          </cell>
          <cell r="C8">
            <v>0</v>
          </cell>
          <cell r="D8">
            <v>0</v>
          </cell>
          <cell r="E8">
            <v>0</v>
          </cell>
          <cell r="F8" t="str">
            <v xml:space="preserve"> </v>
          </cell>
          <cell r="H8">
            <v>-181103</v>
          </cell>
          <cell r="I8">
            <v>-230369.52</v>
          </cell>
          <cell r="J8">
            <v>49266.51999999999</v>
          </cell>
          <cell r="K8">
            <v>0.72796408673517288</v>
          </cell>
          <cell r="M8">
            <v>719753.30999999994</v>
          </cell>
          <cell r="N8">
            <v>712529.08000000007</v>
          </cell>
          <cell r="O8">
            <v>7224.229999999865</v>
          </cell>
          <cell r="P8">
            <v>0.98996290826366629</v>
          </cell>
          <cell r="R8">
            <v>538650.30999999994</v>
          </cell>
          <cell r="S8">
            <v>482159.56000000006</v>
          </cell>
          <cell r="T8">
            <v>56490.749999999854</v>
          </cell>
          <cell r="U8">
            <v>0.89512537363990408</v>
          </cell>
        </row>
        <row r="9">
          <cell r="A9">
            <v>457</v>
          </cell>
          <cell r="B9" t="str">
            <v>SIUAPS</v>
          </cell>
          <cell r="C9">
            <v>197934</v>
          </cell>
          <cell r="D9">
            <v>177451.93999999997</v>
          </cell>
          <cell r="E9">
            <v>20482.060000000027</v>
          </cell>
          <cell r="F9">
            <v>0.89652075944506737</v>
          </cell>
          <cell r="H9">
            <v>-102769</v>
          </cell>
          <cell r="I9">
            <v>-139335.32999999996</v>
          </cell>
          <cell r="J9">
            <v>36566.329999999958</v>
          </cell>
          <cell r="K9">
            <v>0.64418910371804761</v>
          </cell>
          <cell r="M9">
            <v>343208</v>
          </cell>
          <cell r="N9">
            <v>233008.69</v>
          </cell>
          <cell r="O9">
            <v>110199.31</v>
          </cell>
          <cell r="P9">
            <v>0.67891392391785743</v>
          </cell>
          <cell r="R9">
            <v>438373</v>
          </cell>
          <cell r="S9">
            <v>271125.30000000005</v>
          </cell>
          <cell r="T9">
            <v>167247.69999999998</v>
          </cell>
          <cell r="U9">
            <v>0.61848083709535029</v>
          </cell>
        </row>
        <row r="10">
          <cell r="A10" t="str">
            <v>01</v>
          </cell>
          <cell r="B10" t="str">
            <v>FST</v>
          </cell>
          <cell r="C10">
            <v>13100</v>
          </cell>
          <cell r="D10">
            <v>0</v>
          </cell>
          <cell r="E10">
            <v>13100</v>
          </cell>
          <cell r="F10">
            <v>0</v>
          </cell>
          <cell r="H10">
            <v>244791.5</v>
          </cell>
          <cell r="I10">
            <v>305570.96000000002</v>
          </cell>
          <cell r="J10">
            <v>-60779.460000000021</v>
          </cell>
          <cell r="K10">
            <v>1.2482907290490071</v>
          </cell>
          <cell r="M10">
            <v>93969</v>
          </cell>
          <cell r="N10">
            <v>74524.73000000001</v>
          </cell>
          <cell r="O10">
            <v>19444.26999999999</v>
          </cell>
          <cell r="P10">
            <v>0.79307782353754974</v>
          </cell>
          <cell r="R10">
            <v>351860.5</v>
          </cell>
          <cell r="S10">
            <v>380095.69000000006</v>
          </cell>
          <cell r="T10">
            <v>-28235.190000000031</v>
          </cell>
          <cell r="U10">
            <v>1.0802454097575602</v>
          </cell>
        </row>
        <row r="11">
          <cell r="A11" t="str">
            <v>02</v>
          </cell>
          <cell r="B11" t="str">
            <v>Lyon Est</v>
          </cell>
          <cell r="C11">
            <v>204667</v>
          </cell>
          <cell r="D11">
            <v>224550.84999999998</v>
          </cell>
          <cell r="E11">
            <v>-19883.849999999977</v>
          </cell>
          <cell r="F11">
            <v>1.0971522033351735</v>
          </cell>
          <cell r="H11">
            <v>1440494.54</v>
          </cell>
          <cell r="I11">
            <v>1516185.17</v>
          </cell>
          <cell r="J11">
            <v>-75690.629999999888</v>
          </cell>
          <cell r="K11">
            <v>1.0525448919785561</v>
          </cell>
          <cell r="M11">
            <v>213112.62</v>
          </cell>
          <cell r="N11">
            <v>103811.25</v>
          </cell>
          <cell r="O11">
            <v>109301.37</v>
          </cell>
          <cell r="P11">
            <v>0.48711920485985294</v>
          </cell>
          <cell r="R11">
            <v>1858274.1600000001</v>
          </cell>
          <cell r="S11">
            <v>1844547.27</v>
          </cell>
          <cell r="T11">
            <v>13726.89000000013</v>
          </cell>
          <cell r="U11">
            <v>0.99261309752055094</v>
          </cell>
        </row>
        <row r="12">
          <cell r="A12" t="str">
            <v>03</v>
          </cell>
          <cell r="B12" t="str">
            <v>Lyon Sud</v>
          </cell>
          <cell r="C12">
            <v>120098</v>
          </cell>
          <cell r="D12">
            <v>112928.04000000001</v>
          </cell>
          <cell r="E12">
            <v>7169.9599999999919</v>
          </cell>
          <cell r="F12">
            <v>0.94029908907725368</v>
          </cell>
          <cell r="H12">
            <v>1110852</v>
          </cell>
          <cell r="I12">
            <v>1089882.4500000002</v>
          </cell>
          <cell r="J12">
            <v>20969.549999999814</v>
          </cell>
          <cell r="K12">
            <v>0.98112300288427279</v>
          </cell>
          <cell r="M12">
            <v>68000</v>
          </cell>
          <cell r="N12">
            <v>43261.22</v>
          </cell>
          <cell r="O12">
            <v>24738.78</v>
          </cell>
          <cell r="P12">
            <v>0.63619441176470592</v>
          </cell>
          <cell r="R12">
            <v>1298950</v>
          </cell>
          <cell r="S12">
            <v>1246071.7100000002</v>
          </cell>
          <cell r="T12">
            <v>52878.289999999804</v>
          </cell>
          <cell r="U12">
            <v>0.95929151237538024</v>
          </cell>
        </row>
        <row r="13">
          <cell r="A13" t="str">
            <v>04</v>
          </cell>
          <cell r="B13" t="str">
            <v>IUT</v>
          </cell>
          <cell r="C13">
            <v>5833030</v>
          </cell>
          <cell r="D13">
            <v>5770461.2999999998</v>
          </cell>
          <cell r="E13">
            <v>62568.700000000186</v>
          </cell>
          <cell r="F13">
            <v>0.98927337935858373</v>
          </cell>
          <cell r="H13">
            <v>5448915</v>
          </cell>
          <cell r="I13">
            <v>4984290.08</v>
          </cell>
          <cell r="J13">
            <v>464624.91999999993</v>
          </cell>
          <cell r="K13">
            <v>0.91473074547868705</v>
          </cell>
          <cell r="M13">
            <v>3107581.57</v>
          </cell>
          <cell r="N13">
            <v>3042688.3</v>
          </cell>
          <cell r="O13">
            <v>64893.270000000019</v>
          </cell>
          <cell r="P13">
            <v>0.97911775812211421</v>
          </cell>
          <cell r="R13">
            <v>14389526.57</v>
          </cell>
          <cell r="S13">
            <v>13797439.68</v>
          </cell>
          <cell r="T13">
            <v>592086.89000000013</v>
          </cell>
          <cell r="U13">
            <v>0.95885292770962927</v>
          </cell>
        </row>
        <row r="14">
          <cell r="A14" t="str">
            <v>05</v>
          </cell>
          <cell r="B14" t="str">
            <v>Recherche</v>
          </cell>
          <cell r="C14">
            <v>15174049.780000005</v>
          </cell>
          <cell r="D14">
            <v>9754609.0299999993</v>
          </cell>
          <cell r="E14">
            <v>5419440.7500000056</v>
          </cell>
          <cell r="F14">
            <v>0.64284809733898185</v>
          </cell>
          <cell r="H14">
            <v>15678528.950000003</v>
          </cell>
          <cell r="I14">
            <v>15783855.110000009</v>
          </cell>
          <cell r="J14">
            <v>-105326.16000000574</v>
          </cell>
          <cell r="K14">
            <v>1.0067178598410538</v>
          </cell>
          <cell r="M14">
            <v>9338652.4700000025</v>
          </cell>
          <cell r="N14">
            <v>6480827.7100000009</v>
          </cell>
          <cell r="O14">
            <v>2857824.7600000016</v>
          </cell>
          <cell r="P14">
            <v>0.69397889372362509</v>
          </cell>
          <cell r="R14">
            <v>40191231.20000001</v>
          </cell>
          <cell r="S14">
            <v>32019291.850000009</v>
          </cell>
          <cell r="T14">
            <v>8171939.3500000015</v>
          </cell>
          <cell r="U14">
            <v>0.79667357515536874</v>
          </cell>
        </row>
        <row r="15">
          <cell r="A15" t="str">
            <v>06</v>
          </cell>
          <cell r="B15" t="str">
            <v>Santé et SLP Est</v>
          </cell>
          <cell r="C15">
            <v>382337</v>
          </cell>
          <cell r="D15">
            <v>392803.79000000015</v>
          </cell>
          <cell r="E15">
            <v>-10466.790000000154</v>
          </cell>
          <cell r="F15">
            <v>1.0273758228996936</v>
          </cell>
          <cell r="H15">
            <v>2195354</v>
          </cell>
          <cell r="I15">
            <v>2092428.32</v>
          </cell>
          <cell r="J15">
            <v>102925.67999999993</v>
          </cell>
          <cell r="K15">
            <v>0.95311659076394972</v>
          </cell>
          <cell r="M15">
            <v>402592</v>
          </cell>
          <cell r="N15">
            <v>238770.88</v>
          </cell>
          <cell r="O15">
            <v>163821.12</v>
          </cell>
          <cell r="P15">
            <v>0.59308401557904777</v>
          </cell>
          <cell r="R15">
            <v>2980283</v>
          </cell>
          <cell r="S15">
            <v>2724002.99</v>
          </cell>
          <cell r="T15">
            <v>256280.00999999978</v>
          </cell>
          <cell r="U15">
            <v>0.91400816298317988</v>
          </cell>
        </row>
        <row r="16">
          <cell r="A16" t="str">
            <v>07</v>
          </cell>
          <cell r="B16" t="str">
            <v>Faculté des Sciences</v>
          </cell>
          <cell r="C16">
            <v>13301.99</v>
          </cell>
          <cell r="D16">
            <v>13913.549999999997</v>
          </cell>
          <cell r="E16">
            <v>-611.55999999999767</v>
          </cell>
          <cell r="F16">
            <v>1.0459750759096946</v>
          </cell>
          <cell r="H16">
            <v>463864.39</v>
          </cell>
          <cell r="I16">
            <v>396485.87000000005</v>
          </cell>
          <cell r="J16">
            <v>67378.51999999996</v>
          </cell>
          <cell r="K16">
            <v>0.85474521982599283</v>
          </cell>
          <cell r="M16">
            <v>40454</v>
          </cell>
          <cell r="N16">
            <v>28370.15</v>
          </cell>
          <cell r="O16">
            <v>12083.849999999999</v>
          </cell>
          <cell r="P16">
            <v>0.70129406239185244</v>
          </cell>
          <cell r="R16">
            <v>517620.38</v>
          </cell>
          <cell r="S16">
            <v>438769.57000000007</v>
          </cell>
          <cell r="T16">
            <v>78850.809999999969</v>
          </cell>
          <cell r="U16">
            <v>0.84766672054141301</v>
          </cell>
        </row>
        <row r="17">
          <cell r="A17" t="str">
            <v>08</v>
          </cell>
          <cell r="B17" t="str">
            <v>Biosciences</v>
          </cell>
          <cell r="C17">
            <v>5099</v>
          </cell>
          <cell r="D17">
            <v>1496.6000000000001</v>
          </cell>
          <cell r="E17">
            <v>3602.3999999999996</v>
          </cell>
          <cell r="F17">
            <v>0.29350853108452646</v>
          </cell>
          <cell r="H17">
            <v>317044</v>
          </cell>
          <cell r="I17">
            <v>306036.61999999994</v>
          </cell>
          <cell r="J17">
            <v>11007.380000000063</v>
          </cell>
          <cell r="K17">
            <v>0.96528122279557393</v>
          </cell>
          <cell r="M17">
            <v>23683</v>
          </cell>
          <cell r="N17">
            <v>107183.81999999999</v>
          </cell>
          <cell r="O17">
            <v>-83500.819999999992</v>
          </cell>
          <cell r="P17">
            <v>4.5257703838196175</v>
          </cell>
          <cell r="R17">
            <v>345826</v>
          </cell>
          <cell r="S17">
            <v>414717.03999999992</v>
          </cell>
          <cell r="T17">
            <v>-68891.039999999935</v>
          </cell>
          <cell r="U17">
            <v>1.1992072313822557</v>
          </cell>
        </row>
        <row r="18">
          <cell r="A18">
            <v>909</v>
          </cell>
          <cell r="B18" t="str">
            <v>STAPS</v>
          </cell>
          <cell r="C18">
            <v>64527</v>
          </cell>
          <cell r="D18">
            <v>31786.89</v>
          </cell>
          <cell r="E18">
            <v>32740.11</v>
          </cell>
          <cell r="F18">
            <v>0.49261378957645641</v>
          </cell>
          <cell r="H18">
            <v>464208</v>
          </cell>
          <cell r="I18">
            <v>428870.31999999995</v>
          </cell>
          <cell r="J18">
            <v>35337.680000000051</v>
          </cell>
          <cell r="K18">
            <v>0.92387533174783709</v>
          </cell>
          <cell r="M18">
            <v>22801</v>
          </cell>
          <cell r="N18">
            <v>55243.479999999996</v>
          </cell>
          <cell r="O18">
            <v>-32442.479999999996</v>
          </cell>
          <cell r="P18">
            <v>2.4228533836235249</v>
          </cell>
          <cell r="R18">
            <v>551536</v>
          </cell>
          <cell r="S18">
            <v>515900.68999999994</v>
          </cell>
          <cell r="T18">
            <v>35635.310000000056</v>
          </cell>
          <cell r="U18">
            <v>0.93538896826317763</v>
          </cell>
        </row>
        <row r="19">
          <cell r="A19">
            <v>911</v>
          </cell>
          <cell r="B19" t="str">
            <v>ISPB</v>
          </cell>
          <cell r="C19">
            <v>76580</v>
          </cell>
          <cell r="D19">
            <v>75610.960000000006</v>
          </cell>
          <cell r="E19">
            <v>969.0399999999936</v>
          </cell>
          <cell r="F19">
            <v>0.98734604335335607</v>
          </cell>
          <cell r="H19">
            <v>385995</v>
          </cell>
          <cell r="I19">
            <v>421567.6700000001</v>
          </cell>
          <cell r="J19">
            <v>-35572.6700000001</v>
          </cell>
          <cell r="K19">
            <v>1.0921583699270718</v>
          </cell>
          <cell r="M19">
            <v>90000</v>
          </cell>
          <cell r="N19">
            <v>96091.3</v>
          </cell>
          <cell r="O19">
            <v>-6091.3000000000029</v>
          </cell>
          <cell r="P19">
            <v>1.0676811111111111</v>
          </cell>
          <cell r="R19">
            <v>552575</v>
          </cell>
          <cell r="S19">
            <v>593269.93000000017</v>
          </cell>
          <cell r="T19">
            <v>-40694.930000000109</v>
          </cell>
          <cell r="U19">
            <v>1.0736459847079585</v>
          </cell>
        </row>
        <row r="20">
          <cell r="A20">
            <v>913</v>
          </cell>
          <cell r="B20" t="str">
            <v>ISTR</v>
          </cell>
          <cell r="C20">
            <v>1041597</v>
          </cell>
          <cell r="D20">
            <v>768046.71999999974</v>
          </cell>
          <cell r="E20">
            <v>273550.28000000026</v>
          </cell>
          <cell r="F20">
            <v>0.73737416678427425</v>
          </cell>
          <cell r="H20">
            <v>1649595</v>
          </cell>
          <cell r="I20">
            <v>1714349.1600000006</v>
          </cell>
          <cell r="J20">
            <v>-64754.160000000615</v>
          </cell>
          <cell r="K20">
            <v>1.0392545806698013</v>
          </cell>
          <cell r="M20">
            <v>136000</v>
          </cell>
          <cell r="N20">
            <v>103159.75000000001</v>
          </cell>
          <cell r="O20">
            <v>32840.249999999985</v>
          </cell>
          <cell r="P20">
            <v>0.75852757352941191</v>
          </cell>
          <cell r="R20">
            <v>2827192</v>
          </cell>
          <cell r="S20">
            <v>2585555.6300000004</v>
          </cell>
          <cell r="T20">
            <v>241636.36999999965</v>
          </cell>
          <cell r="U20">
            <v>0.91453131941516541</v>
          </cell>
        </row>
        <row r="21">
          <cell r="A21">
            <v>914</v>
          </cell>
          <cell r="B21" t="str">
            <v>Odontologie</v>
          </cell>
          <cell r="C21">
            <v>5001</v>
          </cell>
          <cell r="D21">
            <v>3512.7800000000007</v>
          </cell>
          <cell r="E21">
            <v>1488.2199999999993</v>
          </cell>
          <cell r="F21">
            <v>0.70241551689662085</v>
          </cell>
          <cell r="H21">
            <v>186617</v>
          </cell>
          <cell r="I21">
            <v>232695.87</v>
          </cell>
          <cell r="J21">
            <v>-46078.869999999995</v>
          </cell>
          <cell r="K21">
            <v>1.2469167867879132</v>
          </cell>
          <cell r="M21">
            <v>34000</v>
          </cell>
          <cell r="N21">
            <v>1032</v>
          </cell>
          <cell r="O21">
            <v>32968</v>
          </cell>
          <cell r="P21">
            <v>3.0352941176470583E-2</v>
          </cell>
          <cell r="R21">
            <v>225618</v>
          </cell>
          <cell r="S21">
            <v>237240.65</v>
          </cell>
          <cell r="T21">
            <v>-11622.649999999994</v>
          </cell>
          <cell r="U21">
            <v>1.0515147284347879</v>
          </cell>
        </row>
        <row r="22">
          <cell r="A22">
            <v>925</v>
          </cell>
          <cell r="B22" t="str">
            <v>BH</v>
          </cell>
          <cell r="C22">
            <v>119941</v>
          </cell>
          <cell r="D22">
            <v>100377.60000000001</v>
          </cell>
          <cell r="E22">
            <v>19563.399999999994</v>
          </cell>
          <cell r="F22">
            <v>0.83689147164022315</v>
          </cell>
          <cell r="H22">
            <v>107007</v>
          </cell>
          <cell r="I22">
            <v>52522.860000000022</v>
          </cell>
          <cell r="J22">
            <v>54484.139999999978</v>
          </cell>
          <cell r="K22">
            <v>0.49083573971796257</v>
          </cell>
          <cell r="M22">
            <v>1000</v>
          </cell>
          <cell r="N22">
            <v>12771.89</v>
          </cell>
          <cell r="O22">
            <v>-11771.89</v>
          </cell>
          <cell r="P22">
            <v>12.771889999999999</v>
          </cell>
          <cell r="R22">
            <v>227948</v>
          </cell>
          <cell r="S22">
            <v>165672.35000000003</v>
          </cell>
          <cell r="T22">
            <v>62275.64999999998</v>
          </cell>
          <cell r="U22">
            <v>0.7267988751820591</v>
          </cell>
        </row>
        <row r="23">
          <cell r="A23">
            <v>927</v>
          </cell>
          <cell r="B23" t="str">
            <v>Observatoire</v>
          </cell>
          <cell r="C23">
            <v>2121</v>
          </cell>
          <cell r="D23">
            <v>0</v>
          </cell>
          <cell r="E23">
            <v>2121</v>
          </cell>
          <cell r="F23">
            <v>0</v>
          </cell>
          <cell r="H23">
            <v>183978.09</v>
          </cell>
          <cell r="I23">
            <v>187763.90000000002</v>
          </cell>
          <cell r="J23">
            <v>-3785.8100000000268</v>
          </cell>
          <cell r="K23">
            <v>1.0205775046365577</v>
          </cell>
          <cell r="M23">
            <v>14169</v>
          </cell>
          <cell r="N23">
            <v>10187.39</v>
          </cell>
          <cell r="O23">
            <v>3981.6100000000006</v>
          </cell>
          <cell r="P23">
            <v>0.71899146023007976</v>
          </cell>
          <cell r="R23">
            <v>200268.09</v>
          </cell>
          <cell r="S23">
            <v>197951.29000000004</v>
          </cell>
          <cell r="T23">
            <v>2316.7999999999738</v>
          </cell>
          <cell r="U23">
            <v>0.9884315069864601</v>
          </cell>
        </row>
        <row r="24">
          <cell r="A24">
            <v>928</v>
          </cell>
          <cell r="B24" t="str">
            <v>POLYTECH</v>
          </cell>
          <cell r="C24">
            <v>68322</v>
          </cell>
          <cell r="D24">
            <v>58425.41</v>
          </cell>
          <cell r="E24">
            <v>9896.5899999999965</v>
          </cell>
          <cell r="F24">
            <v>0.85514782939609502</v>
          </cell>
          <cell r="H24">
            <v>672733.88</v>
          </cell>
          <cell r="I24">
            <v>678207.29</v>
          </cell>
          <cell r="J24">
            <v>-5473.4100000000326</v>
          </cell>
          <cell r="K24">
            <v>1.0081360700905981</v>
          </cell>
          <cell r="M24">
            <v>116347.78</v>
          </cell>
          <cell r="N24">
            <v>23383.81</v>
          </cell>
          <cell r="O24">
            <v>92963.97</v>
          </cell>
          <cell r="P24">
            <v>0.20098200412590594</v>
          </cell>
          <cell r="R24">
            <v>857403.66</v>
          </cell>
          <cell r="S24">
            <v>760016.51000000013</v>
          </cell>
          <cell r="T24">
            <v>97387.149999999965</v>
          </cell>
          <cell r="U24">
            <v>0.88641621847053931</v>
          </cell>
        </row>
        <row r="25">
          <cell r="A25">
            <v>933</v>
          </cell>
          <cell r="B25" t="str">
            <v>AIC</v>
          </cell>
          <cell r="C25">
            <v>24065</v>
          </cell>
          <cell r="D25">
            <v>18388.269999999997</v>
          </cell>
          <cell r="E25">
            <v>5676.7300000000032</v>
          </cell>
          <cell r="F25">
            <v>0.76410845626428414</v>
          </cell>
          <cell r="H25">
            <v>597757.51</v>
          </cell>
          <cell r="I25">
            <v>491698.83999999991</v>
          </cell>
          <cell r="J25">
            <v>106058.6700000001</v>
          </cell>
          <cell r="K25">
            <v>0.82257241736703546</v>
          </cell>
          <cell r="M25">
            <v>61360</v>
          </cell>
          <cell r="N25">
            <v>25196.66</v>
          </cell>
          <cell r="O25">
            <v>36163.339999999997</v>
          </cell>
          <cell r="P25">
            <v>0.41063657105606266</v>
          </cell>
          <cell r="R25">
            <v>683182.51</v>
          </cell>
          <cell r="S25">
            <v>535283.7699999999</v>
          </cell>
          <cell r="T25">
            <v>147898.74000000011</v>
          </cell>
          <cell r="U25">
            <v>0.78351503758490526</v>
          </cell>
        </row>
        <row r="26">
          <cell r="A26">
            <v>942</v>
          </cell>
          <cell r="B26" t="str">
            <v>ISFA</v>
          </cell>
          <cell r="C26">
            <v>43826</v>
          </cell>
          <cell r="D26">
            <v>44132.27</v>
          </cell>
          <cell r="E26">
            <v>-306.2699999999968</v>
          </cell>
          <cell r="F26">
            <v>1.0069883174371377</v>
          </cell>
          <cell r="H26">
            <v>372214</v>
          </cell>
          <cell r="I26">
            <v>411850.68</v>
          </cell>
          <cell r="J26">
            <v>-39636.679999999993</v>
          </cell>
          <cell r="K26">
            <v>1.1064889552784152</v>
          </cell>
          <cell r="M26">
            <v>35238</v>
          </cell>
          <cell r="N26">
            <v>71504.209999999992</v>
          </cell>
          <cell r="O26">
            <v>-36266.209999999992</v>
          </cell>
          <cell r="P26">
            <v>2.0291790112946249</v>
          </cell>
          <cell r="R26">
            <v>451278</v>
          </cell>
          <cell r="S26">
            <v>527487.16</v>
          </cell>
          <cell r="T26">
            <v>-76209.159999999974</v>
          </cell>
          <cell r="U26">
            <v>1.1688740864832763</v>
          </cell>
        </row>
        <row r="27">
          <cell r="A27">
            <v>951</v>
          </cell>
          <cell r="B27" t="str">
            <v>SCD</v>
          </cell>
          <cell r="C27">
            <v>416381.98</v>
          </cell>
          <cell r="D27">
            <v>399151.64000000007</v>
          </cell>
          <cell r="E27">
            <v>17230.339999999909</v>
          </cell>
          <cell r="F27">
            <v>0.95861891045332959</v>
          </cell>
          <cell r="H27">
            <v>4166604</v>
          </cell>
          <cell r="I27">
            <v>4166448.2999999975</v>
          </cell>
          <cell r="J27">
            <v>155.70000000251457</v>
          </cell>
          <cell r="K27">
            <v>0.99996263143797626</v>
          </cell>
          <cell r="M27">
            <v>18420</v>
          </cell>
          <cell r="N27">
            <v>51759.420000000006</v>
          </cell>
          <cell r="O27">
            <v>-33339.420000000006</v>
          </cell>
          <cell r="P27">
            <v>2.8099576547231271</v>
          </cell>
          <cell r="R27">
            <v>4601405.9800000004</v>
          </cell>
          <cell r="S27">
            <v>4617359.3599999975</v>
          </cell>
          <cell r="T27">
            <v>-15953.379999997582</v>
          </cell>
          <cell r="U27">
            <v>1.0034670663856524</v>
          </cell>
        </row>
        <row r="28">
          <cell r="A28">
            <v>958</v>
          </cell>
          <cell r="B28" t="str">
            <v>FOCAL</v>
          </cell>
          <cell r="C28">
            <v>3642445</v>
          </cell>
          <cell r="D28">
            <v>3760856.3899999959</v>
          </cell>
          <cell r="E28">
            <v>-118411.38999999594</v>
          </cell>
          <cell r="F28">
            <v>1.0325087654034573</v>
          </cell>
          <cell r="H28">
            <v>6800266</v>
          </cell>
          <cell r="I28">
            <v>5084784.2</v>
          </cell>
          <cell r="J28">
            <v>1715481.7999999998</v>
          </cell>
          <cell r="K28">
            <v>0.74773313279215847</v>
          </cell>
          <cell r="M28">
            <v>1850000</v>
          </cell>
          <cell r="N28">
            <v>1189363.6500000001</v>
          </cell>
          <cell r="O28">
            <v>660636.34999999986</v>
          </cell>
          <cell r="P28">
            <v>0.64289927027027027</v>
          </cell>
          <cell r="R28">
            <v>12292711</v>
          </cell>
          <cell r="S28">
            <v>10035004.239999996</v>
          </cell>
          <cell r="T28">
            <v>2257706.7600000035</v>
          </cell>
          <cell r="U28">
            <v>0.81633776633974364</v>
          </cell>
        </row>
        <row r="29">
          <cell r="A29">
            <v>963</v>
          </cell>
          <cell r="B29" t="str">
            <v>GEP</v>
          </cell>
          <cell r="C29">
            <v>0</v>
          </cell>
          <cell r="D29">
            <v>623.52</v>
          </cell>
          <cell r="E29">
            <v>-623.52</v>
          </cell>
          <cell r="F29" t="str">
            <v xml:space="preserve"> </v>
          </cell>
          <cell r="H29">
            <v>197131</v>
          </cell>
          <cell r="I29">
            <v>199293.12999999995</v>
          </cell>
          <cell r="J29">
            <v>-2162.1299999999464</v>
          </cell>
          <cell r="K29">
            <v>1.0109679857556648</v>
          </cell>
          <cell r="M29">
            <v>13201</v>
          </cell>
          <cell r="N29">
            <v>5670.35</v>
          </cell>
          <cell r="O29">
            <v>7530.65</v>
          </cell>
          <cell r="P29">
            <v>0.42953942883114915</v>
          </cell>
          <cell r="R29">
            <v>210332</v>
          </cell>
          <cell r="S29">
            <v>205586.99999999994</v>
          </cell>
          <cell r="T29">
            <v>4745.0000000000528</v>
          </cell>
          <cell r="U29">
            <v>0.9774404275145957</v>
          </cell>
        </row>
        <row r="30">
          <cell r="A30">
            <v>964</v>
          </cell>
          <cell r="B30" t="str">
            <v>Informatique</v>
          </cell>
          <cell r="C30">
            <v>0</v>
          </cell>
          <cell r="D30">
            <v>0</v>
          </cell>
          <cell r="E30">
            <v>0</v>
          </cell>
          <cell r="F30" t="str">
            <v xml:space="preserve"> </v>
          </cell>
          <cell r="H30">
            <v>142933</v>
          </cell>
          <cell r="I30">
            <v>101832.45</v>
          </cell>
          <cell r="J30">
            <v>41100.550000000003</v>
          </cell>
          <cell r="K30">
            <v>0.71244883966613726</v>
          </cell>
          <cell r="M30">
            <v>6837</v>
          </cell>
          <cell r="N30">
            <v>46917.049999999996</v>
          </cell>
          <cell r="O30">
            <v>-40080.049999999996</v>
          </cell>
          <cell r="P30">
            <v>6.8622275851981858</v>
          </cell>
          <cell r="R30">
            <v>149770</v>
          </cell>
          <cell r="S30">
            <v>148749.5</v>
          </cell>
          <cell r="T30">
            <v>1020.5000000000073</v>
          </cell>
          <cell r="U30">
            <v>0.99318621886893232</v>
          </cell>
        </row>
        <row r="31">
          <cell r="A31">
            <v>967</v>
          </cell>
          <cell r="B31" t="str">
            <v>Mécanique</v>
          </cell>
          <cell r="C31">
            <v>10001</v>
          </cell>
          <cell r="D31">
            <v>12919.58</v>
          </cell>
          <cell r="E31">
            <v>-2918.58</v>
          </cell>
          <cell r="F31">
            <v>1.2918288171182881</v>
          </cell>
          <cell r="H31">
            <v>154590</v>
          </cell>
          <cell r="I31">
            <v>93232.81</v>
          </cell>
          <cell r="J31">
            <v>61357.19</v>
          </cell>
          <cell r="K31">
            <v>0.60309728960476094</v>
          </cell>
          <cell r="M31">
            <v>20500</v>
          </cell>
          <cell r="N31">
            <v>13216.369999999997</v>
          </cell>
          <cell r="O31">
            <v>7283.6300000000028</v>
          </cell>
          <cell r="P31">
            <v>0.64470097560975592</v>
          </cell>
          <cell r="R31">
            <v>185091</v>
          </cell>
          <cell r="S31">
            <v>119368.76</v>
          </cell>
          <cell r="T31">
            <v>65722.240000000005</v>
          </cell>
          <cell r="U31">
            <v>0.64491930996104618</v>
          </cell>
        </row>
        <row r="32">
          <cell r="A32">
            <v>972</v>
          </cell>
          <cell r="B32" t="str">
            <v>ESPE</v>
          </cell>
          <cell r="C32">
            <v>230591</v>
          </cell>
          <cell r="D32">
            <v>191599.15</v>
          </cell>
          <cell r="E32">
            <v>38991.850000000006</v>
          </cell>
          <cell r="F32">
            <v>0.8309047187444436</v>
          </cell>
          <cell r="H32">
            <v>1387310.46</v>
          </cell>
          <cell r="I32">
            <v>1214124.8099999996</v>
          </cell>
          <cell r="J32">
            <v>173185.65000000037</v>
          </cell>
          <cell r="K32">
            <v>0.87516446030400408</v>
          </cell>
          <cell r="M32">
            <v>80598</v>
          </cell>
          <cell r="N32">
            <v>208012.83000000002</v>
          </cell>
          <cell r="O32">
            <v>-127414.83000000002</v>
          </cell>
          <cell r="P32">
            <v>2.5808683838308646</v>
          </cell>
          <cell r="R32">
            <v>1698499.46</v>
          </cell>
          <cell r="S32">
            <v>1613736.7899999996</v>
          </cell>
          <cell r="T32">
            <v>84762.670000000362</v>
          </cell>
          <cell r="U32">
            <v>0.95009555669802781</v>
          </cell>
        </row>
        <row r="33">
          <cell r="A33">
            <v>990</v>
          </cell>
          <cell r="B33" t="str">
            <v>Services centraux</v>
          </cell>
          <cell r="C33">
            <v>272953946.21000004</v>
          </cell>
          <cell r="D33">
            <v>272749612.6099996</v>
          </cell>
          <cell r="E33">
            <v>204333.60000044107</v>
          </cell>
          <cell r="F33">
            <v>0.99925139898932536</v>
          </cell>
          <cell r="H33">
            <v>6072916.3399999999</v>
          </cell>
          <cell r="I33">
            <v>4577978.1899999976</v>
          </cell>
          <cell r="J33">
            <v>1494938.1500000022</v>
          </cell>
          <cell r="K33">
            <v>0.75383521420286814</v>
          </cell>
          <cell r="M33">
            <v>1351204.73</v>
          </cell>
          <cell r="N33">
            <v>1184414.4299999997</v>
          </cell>
          <cell r="O33">
            <v>166790.30000000028</v>
          </cell>
          <cell r="P33">
            <v>0.87656178497835757</v>
          </cell>
          <cell r="R33">
            <v>280378067.28000003</v>
          </cell>
          <cell r="S33">
            <v>278512005.2299996</v>
          </cell>
          <cell r="T33">
            <v>1866062.0500004436</v>
          </cell>
          <cell r="U33">
            <v>0.9933444792308348</v>
          </cell>
        </row>
        <row r="34">
          <cell r="A34">
            <v>991</v>
          </cell>
          <cell r="B34" t="str">
            <v>Actions transversales</v>
          </cell>
          <cell r="C34">
            <v>108545</v>
          </cell>
          <cell r="D34">
            <v>95408.620000000039</v>
          </cell>
          <cell r="E34">
            <v>13136.379999999961</v>
          </cell>
          <cell r="F34">
            <v>0.87897756690773443</v>
          </cell>
          <cell r="H34">
            <v>11870149</v>
          </cell>
          <cell r="I34">
            <v>14788358.560000008</v>
          </cell>
          <cell r="J34">
            <v>-2918209.560000008</v>
          </cell>
          <cell r="K34">
            <v>1.2458443916752864</v>
          </cell>
          <cell r="M34">
            <v>31119502.980000004</v>
          </cell>
          <cell r="N34">
            <v>21486437.110000003</v>
          </cell>
          <cell r="O34">
            <v>9633065.870000001</v>
          </cell>
          <cell r="P34">
            <v>0.69044923769537658</v>
          </cell>
          <cell r="R34">
            <v>43098196.980000004</v>
          </cell>
          <cell r="S34">
            <v>36370204.290000007</v>
          </cell>
          <cell r="T34">
            <v>6727992.689999993</v>
          </cell>
          <cell r="U34">
            <v>0.84389155088965406</v>
          </cell>
        </row>
        <row r="44">
          <cell r="A44">
            <v>456</v>
          </cell>
          <cell r="B44" t="str">
            <v>CISR</v>
          </cell>
          <cell r="C44">
            <v>0</v>
          </cell>
          <cell r="D44">
            <v>0</v>
          </cell>
          <cell r="E44">
            <v>0</v>
          </cell>
          <cell r="F44" t="str">
            <v xml:space="preserve"> </v>
          </cell>
          <cell r="H44">
            <v>-294800</v>
          </cell>
          <cell r="I44">
            <v>-308339.3</v>
          </cell>
          <cell r="J44">
            <v>13539.299999999988</v>
          </cell>
          <cell r="K44">
            <v>0.95407293080054278</v>
          </cell>
          <cell r="M44">
            <v>708266.84</v>
          </cell>
          <cell r="N44">
            <v>710170.01</v>
          </cell>
          <cell r="O44">
            <v>-1903.1700000000419</v>
          </cell>
          <cell r="P44">
            <v>1.0026870804794419</v>
          </cell>
          <cell r="R44">
            <v>413466.83999999997</v>
          </cell>
          <cell r="S44">
            <v>401830.71</v>
          </cell>
          <cell r="T44">
            <v>11636.129999999946</v>
          </cell>
          <cell r="U44">
            <v>0.97185716271708766</v>
          </cell>
        </row>
        <row r="45">
          <cell r="A45">
            <v>457</v>
          </cell>
          <cell r="B45" t="str">
            <v>SIUAPS</v>
          </cell>
          <cell r="C45">
            <v>0</v>
          </cell>
          <cell r="D45">
            <v>0</v>
          </cell>
          <cell r="E45">
            <v>0</v>
          </cell>
          <cell r="F45" t="str">
            <v xml:space="preserve"> </v>
          </cell>
          <cell r="H45">
            <v>0</v>
          </cell>
          <cell r="I45">
            <v>0</v>
          </cell>
          <cell r="J45">
            <v>0</v>
          </cell>
          <cell r="K45" t="str">
            <v xml:space="preserve"> </v>
          </cell>
          <cell r="M45">
            <v>0</v>
          </cell>
          <cell r="N45">
            <v>0</v>
          </cell>
          <cell r="O45">
            <v>0</v>
          </cell>
          <cell r="P45" t="str">
            <v xml:space="preserve"> </v>
          </cell>
          <cell r="R45">
            <v>0</v>
          </cell>
          <cell r="S45">
            <v>0</v>
          </cell>
          <cell r="T45">
            <v>0</v>
          </cell>
          <cell r="U45" t="str">
            <v xml:space="preserve"> </v>
          </cell>
        </row>
        <row r="46">
          <cell r="A46" t="str">
            <v>01</v>
          </cell>
          <cell r="B46" t="str">
            <v>FST</v>
          </cell>
          <cell r="C46">
            <v>0</v>
          </cell>
          <cell r="D46">
            <v>0</v>
          </cell>
          <cell r="E46">
            <v>0</v>
          </cell>
          <cell r="F46" t="str">
            <v xml:space="preserve"> </v>
          </cell>
          <cell r="H46">
            <v>0</v>
          </cell>
          <cell r="I46">
            <v>0</v>
          </cell>
          <cell r="J46">
            <v>0</v>
          </cell>
          <cell r="K46" t="str">
            <v xml:space="preserve"> </v>
          </cell>
          <cell r="M46">
            <v>0</v>
          </cell>
          <cell r="N46">
            <v>0</v>
          </cell>
          <cell r="O46">
            <v>0</v>
          </cell>
          <cell r="P46" t="str">
            <v xml:space="preserve"> </v>
          </cell>
          <cell r="R46">
            <v>0</v>
          </cell>
          <cell r="S46">
            <v>0</v>
          </cell>
          <cell r="T46">
            <v>0</v>
          </cell>
          <cell r="U46" t="str">
            <v xml:space="preserve"> </v>
          </cell>
        </row>
        <row r="47">
          <cell r="A47" t="str">
            <v>02</v>
          </cell>
          <cell r="B47" t="str">
            <v>Lyon Est</v>
          </cell>
          <cell r="C47">
            <v>20000</v>
          </cell>
          <cell r="D47">
            <v>20785.599999999999</v>
          </cell>
          <cell r="E47">
            <v>-785.59999999999854</v>
          </cell>
          <cell r="F47">
            <v>1.03928</v>
          </cell>
          <cell r="H47">
            <v>0</v>
          </cell>
          <cell r="I47">
            <v>0</v>
          </cell>
          <cell r="J47">
            <v>0</v>
          </cell>
          <cell r="K47" t="str">
            <v xml:space="preserve"> </v>
          </cell>
          <cell r="M47">
            <v>0</v>
          </cell>
          <cell r="N47">
            <v>0</v>
          </cell>
          <cell r="O47">
            <v>0</v>
          </cell>
          <cell r="P47" t="str">
            <v xml:space="preserve"> </v>
          </cell>
          <cell r="R47">
            <v>20000</v>
          </cell>
          <cell r="S47">
            <v>20785.599999999999</v>
          </cell>
          <cell r="T47">
            <v>-785.59999999999854</v>
          </cell>
          <cell r="U47">
            <v>1.03928</v>
          </cell>
        </row>
        <row r="48">
          <cell r="A48" t="str">
            <v>03</v>
          </cell>
          <cell r="B48" t="str">
            <v>Lyon Sud</v>
          </cell>
          <cell r="C48">
            <v>5001</v>
          </cell>
          <cell r="D48">
            <v>4800.7700000000004</v>
          </cell>
          <cell r="E48">
            <v>200.22999999999956</v>
          </cell>
          <cell r="F48">
            <v>0.95996200759848038</v>
          </cell>
          <cell r="H48">
            <v>14999</v>
          </cell>
          <cell r="I48">
            <v>14883.17</v>
          </cell>
          <cell r="J48">
            <v>115.82999999999993</v>
          </cell>
          <cell r="K48">
            <v>0.99227748516567771</v>
          </cell>
          <cell r="M48">
            <v>0</v>
          </cell>
          <cell r="N48">
            <v>0</v>
          </cell>
          <cell r="O48">
            <v>0</v>
          </cell>
          <cell r="P48" t="str">
            <v xml:space="preserve"> </v>
          </cell>
          <cell r="R48">
            <v>20000</v>
          </cell>
          <cell r="S48">
            <v>19683.940000000002</v>
          </cell>
          <cell r="T48">
            <v>316.05999999999949</v>
          </cell>
          <cell r="U48">
            <v>0.98419699999999999</v>
          </cell>
        </row>
        <row r="49">
          <cell r="A49" t="str">
            <v>04</v>
          </cell>
          <cell r="B49" t="str">
            <v>IUT</v>
          </cell>
          <cell r="C49">
            <v>6955</v>
          </cell>
          <cell r="D49">
            <v>0</v>
          </cell>
          <cell r="E49">
            <v>6955</v>
          </cell>
          <cell r="F49">
            <v>0</v>
          </cell>
          <cell r="H49">
            <v>41099</v>
          </cell>
          <cell r="I49">
            <v>15577.79</v>
          </cell>
          <cell r="J49">
            <v>25521.21</v>
          </cell>
          <cell r="K49">
            <v>0.37903087666366575</v>
          </cell>
          <cell r="M49">
            <v>3000</v>
          </cell>
          <cell r="N49">
            <v>1000</v>
          </cell>
          <cell r="O49">
            <v>2000</v>
          </cell>
          <cell r="P49">
            <v>0.33333333333333337</v>
          </cell>
          <cell r="R49">
            <v>51054</v>
          </cell>
          <cell r="S49">
            <v>16577.79</v>
          </cell>
          <cell r="T49">
            <v>34476.21</v>
          </cell>
          <cell r="U49">
            <v>0.32471089434716183</v>
          </cell>
        </row>
        <row r="50">
          <cell r="A50" t="str">
            <v>05</v>
          </cell>
          <cell r="B50" t="str">
            <v>Recherche</v>
          </cell>
          <cell r="C50">
            <v>10907929.950000007</v>
          </cell>
          <cell r="D50">
            <v>8990026.6700000037</v>
          </cell>
          <cell r="E50">
            <v>1917903.2800000031</v>
          </cell>
          <cell r="F50">
            <v>0.82417348765610643</v>
          </cell>
          <cell r="H50">
            <v>12509837.179999996</v>
          </cell>
          <cell r="I50">
            <v>9622134.0900000073</v>
          </cell>
          <cell r="J50">
            <v>2887703.0899999887</v>
          </cell>
          <cell r="K50">
            <v>0.76916541371004565</v>
          </cell>
          <cell r="M50">
            <v>5793949.7799999984</v>
          </cell>
          <cell r="N50">
            <v>4493563.330000001</v>
          </cell>
          <cell r="O50">
            <v>1300386.4499999974</v>
          </cell>
          <cell r="P50">
            <v>0.77556131837925635</v>
          </cell>
          <cell r="R50">
            <v>29211716.91</v>
          </cell>
          <cell r="S50">
            <v>23105724.090000015</v>
          </cell>
          <cell r="T50">
            <v>6105992.8199999891</v>
          </cell>
          <cell r="U50">
            <v>0.79097453125359662</v>
          </cell>
        </row>
        <row r="51">
          <cell r="A51" t="str">
            <v>06</v>
          </cell>
          <cell r="B51" t="str">
            <v>Santé et SLP Est</v>
          </cell>
          <cell r="C51">
            <v>225000</v>
          </cell>
          <cell r="D51">
            <v>219435.84</v>
          </cell>
          <cell r="E51">
            <v>5564.1600000000035</v>
          </cell>
          <cell r="F51">
            <v>0.97527039999999998</v>
          </cell>
          <cell r="H51">
            <v>179720</v>
          </cell>
          <cell r="I51">
            <v>146163.82</v>
          </cell>
          <cell r="J51">
            <v>33556.179999999993</v>
          </cell>
          <cell r="K51">
            <v>0.81328633429779662</v>
          </cell>
          <cell r="M51">
            <v>281565</v>
          </cell>
          <cell r="N51">
            <v>65533.35</v>
          </cell>
          <cell r="O51">
            <v>216031.65</v>
          </cell>
          <cell r="P51">
            <v>0.23274679026157374</v>
          </cell>
          <cell r="R51">
            <v>686285</v>
          </cell>
          <cell r="S51">
            <v>431133.01</v>
          </cell>
          <cell r="T51">
            <v>255151.99</v>
          </cell>
          <cell r="U51">
            <v>0.62821278331888353</v>
          </cell>
        </row>
        <row r="52">
          <cell r="A52" t="str">
            <v>07</v>
          </cell>
          <cell r="B52" t="str">
            <v>Faculté des Sciences</v>
          </cell>
          <cell r="C52">
            <v>5599.99</v>
          </cell>
          <cell r="D52">
            <v>10712.669999999998</v>
          </cell>
          <cell r="E52">
            <v>-5112.6799999999985</v>
          </cell>
          <cell r="F52">
            <v>1.9129802017503601</v>
          </cell>
          <cell r="H52">
            <v>76337.39</v>
          </cell>
          <cell r="I52">
            <v>55984.42</v>
          </cell>
          <cell r="J52">
            <v>20352.97</v>
          </cell>
          <cell r="K52">
            <v>0.7333813744483535</v>
          </cell>
          <cell r="M52">
            <v>4454</v>
          </cell>
          <cell r="N52">
            <v>4453.2</v>
          </cell>
          <cell r="O52">
            <v>0.8000000000001819</v>
          </cell>
          <cell r="P52">
            <v>0.99982038616973501</v>
          </cell>
          <cell r="R52">
            <v>86391.38</v>
          </cell>
          <cell r="S52">
            <v>71150.289999999994</v>
          </cell>
          <cell r="T52">
            <v>15241.090000000004</v>
          </cell>
          <cell r="U52">
            <v>0.82358089429755599</v>
          </cell>
        </row>
        <row r="53">
          <cell r="A53" t="str">
            <v>08</v>
          </cell>
          <cell r="B53" t="str">
            <v>Biosciences</v>
          </cell>
          <cell r="C53">
            <v>0</v>
          </cell>
          <cell r="D53">
            <v>0</v>
          </cell>
          <cell r="E53">
            <v>0</v>
          </cell>
          <cell r="F53" t="str">
            <v xml:space="preserve"> </v>
          </cell>
          <cell r="H53">
            <v>0</v>
          </cell>
          <cell r="I53">
            <v>0</v>
          </cell>
          <cell r="J53">
            <v>0</v>
          </cell>
          <cell r="K53" t="str">
            <v xml:space="preserve"> </v>
          </cell>
          <cell r="M53">
            <v>0</v>
          </cell>
          <cell r="N53">
            <v>0</v>
          </cell>
          <cell r="O53">
            <v>0</v>
          </cell>
          <cell r="P53" t="str">
            <v xml:space="preserve"> </v>
          </cell>
          <cell r="R53">
            <v>0</v>
          </cell>
          <cell r="S53">
            <v>0</v>
          </cell>
          <cell r="T53">
            <v>0</v>
          </cell>
          <cell r="U53" t="str">
            <v xml:space="preserve"> </v>
          </cell>
        </row>
        <row r="54">
          <cell r="A54">
            <v>909</v>
          </cell>
          <cell r="B54" t="str">
            <v>STAPS</v>
          </cell>
          <cell r="C54">
            <v>31600</v>
          </cell>
          <cell r="D54">
            <v>10006.25</v>
          </cell>
          <cell r="E54">
            <v>21593.75</v>
          </cell>
          <cell r="F54">
            <v>0.31665348101265822</v>
          </cell>
          <cell r="H54">
            <v>18400</v>
          </cell>
          <cell r="I54">
            <v>12749.32</v>
          </cell>
          <cell r="J54">
            <v>5650.68</v>
          </cell>
          <cell r="K54">
            <v>0.69289782608695649</v>
          </cell>
          <cell r="M54">
            <v>0</v>
          </cell>
          <cell r="N54">
            <v>0</v>
          </cell>
          <cell r="O54">
            <v>0</v>
          </cell>
          <cell r="P54" t="str">
            <v xml:space="preserve"> </v>
          </cell>
          <cell r="R54">
            <v>50000</v>
          </cell>
          <cell r="S54">
            <v>22755.57</v>
          </cell>
          <cell r="T54">
            <v>27244.43</v>
          </cell>
          <cell r="U54">
            <v>0.45511139999999994</v>
          </cell>
        </row>
        <row r="55">
          <cell r="A55">
            <v>911</v>
          </cell>
          <cell r="B55" t="str">
            <v>ISPB</v>
          </cell>
          <cell r="C55">
            <v>0</v>
          </cell>
          <cell r="D55">
            <v>1120.3800000000001</v>
          </cell>
          <cell r="E55">
            <v>-1120.3800000000001</v>
          </cell>
          <cell r="F55" t="str">
            <v xml:space="preserve"> </v>
          </cell>
          <cell r="H55">
            <v>19000</v>
          </cell>
          <cell r="I55">
            <v>18386.8</v>
          </cell>
          <cell r="J55">
            <v>613.20000000000073</v>
          </cell>
          <cell r="K55">
            <v>0.96772631578947366</v>
          </cell>
          <cell r="M55">
            <v>0</v>
          </cell>
          <cell r="N55">
            <v>0</v>
          </cell>
          <cell r="O55">
            <v>0</v>
          </cell>
          <cell r="P55" t="str">
            <v xml:space="preserve"> </v>
          </cell>
          <cell r="R55">
            <v>19000</v>
          </cell>
          <cell r="S55">
            <v>19507.18</v>
          </cell>
          <cell r="T55">
            <v>-507.17999999999938</v>
          </cell>
          <cell r="U55">
            <v>1.0266936842105263</v>
          </cell>
        </row>
        <row r="56">
          <cell r="A56">
            <v>913</v>
          </cell>
          <cell r="B56" t="str">
            <v>ISTR</v>
          </cell>
          <cell r="C56">
            <v>0</v>
          </cell>
          <cell r="D56">
            <v>0</v>
          </cell>
          <cell r="E56">
            <v>0</v>
          </cell>
          <cell r="F56" t="str">
            <v xml:space="preserve"> </v>
          </cell>
          <cell r="H56">
            <v>0</v>
          </cell>
          <cell r="I56">
            <v>0</v>
          </cell>
          <cell r="J56">
            <v>0</v>
          </cell>
          <cell r="K56" t="str">
            <v xml:space="preserve"> </v>
          </cell>
          <cell r="M56">
            <v>0</v>
          </cell>
          <cell r="N56">
            <v>0</v>
          </cell>
          <cell r="O56">
            <v>0</v>
          </cell>
          <cell r="P56" t="str">
            <v xml:space="preserve"> </v>
          </cell>
          <cell r="R56">
            <v>0</v>
          </cell>
          <cell r="S56">
            <v>0</v>
          </cell>
          <cell r="T56">
            <v>0</v>
          </cell>
          <cell r="U56" t="str">
            <v xml:space="preserve"> </v>
          </cell>
        </row>
        <row r="57">
          <cell r="A57">
            <v>914</v>
          </cell>
          <cell r="B57" t="str">
            <v>Odontologie</v>
          </cell>
          <cell r="C57">
            <v>0</v>
          </cell>
          <cell r="D57">
            <v>0</v>
          </cell>
          <cell r="E57">
            <v>0</v>
          </cell>
          <cell r="F57" t="str">
            <v xml:space="preserve"> </v>
          </cell>
          <cell r="H57">
            <v>0</v>
          </cell>
          <cell r="I57">
            <v>0</v>
          </cell>
          <cell r="J57">
            <v>0</v>
          </cell>
          <cell r="K57" t="str">
            <v xml:space="preserve"> </v>
          </cell>
          <cell r="M57">
            <v>0</v>
          </cell>
          <cell r="N57">
            <v>0</v>
          </cell>
          <cell r="O57">
            <v>0</v>
          </cell>
          <cell r="P57" t="str">
            <v xml:space="preserve"> </v>
          </cell>
          <cell r="R57">
            <v>0</v>
          </cell>
          <cell r="S57">
            <v>0</v>
          </cell>
          <cell r="T57">
            <v>0</v>
          </cell>
          <cell r="U57" t="str">
            <v xml:space="preserve"> </v>
          </cell>
        </row>
        <row r="58">
          <cell r="A58">
            <v>925</v>
          </cell>
          <cell r="B58" t="str">
            <v>BH</v>
          </cell>
          <cell r="C58">
            <v>53783</v>
          </cell>
          <cell r="D58">
            <v>38866.730000000003</v>
          </cell>
          <cell r="E58">
            <v>14916.269999999997</v>
          </cell>
          <cell r="F58">
            <v>0.72265827491958434</v>
          </cell>
          <cell r="H58">
            <v>40017</v>
          </cell>
          <cell r="I58">
            <v>5422.37</v>
          </cell>
          <cell r="J58">
            <v>34594.629999999997</v>
          </cell>
          <cell r="K58">
            <v>0.13550166179373768</v>
          </cell>
          <cell r="M58">
            <v>0</v>
          </cell>
          <cell r="N58">
            <v>0</v>
          </cell>
          <cell r="O58">
            <v>0</v>
          </cell>
          <cell r="P58" t="str">
            <v xml:space="preserve"> </v>
          </cell>
          <cell r="R58">
            <v>93800</v>
          </cell>
          <cell r="S58">
            <v>44289.100000000006</v>
          </cell>
          <cell r="T58">
            <v>49510.899999999994</v>
          </cell>
          <cell r="U58">
            <v>0.47216524520255865</v>
          </cell>
        </row>
        <row r="59">
          <cell r="A59">
            <v>927</v>
          </cell>
          <cell r="B59" t="str">
            <v>Observatoire</v>
          </cell>
          <cell r="C59">
            <v>0</v>
          </cell>
          <cell r="D59">
            <v>0</v>
          </cell>
          <cell r="E59">
            <v>0</v>
          </cell>
          <cell r="F59" t="str">
            <v xml:space="preserve"> </v>
          </cell>
          <cell r="H59">
            <v>0</v>
          </cell>
          <cell r="I59">
            <v>0</v>
          </cell>
          <cell r="J59">
            <v>0</v>
          </cell>
          <cell r="K59" t="str">
            <v xml:space="preserve"> </v>
          </cell>
          <cell r="M59">
            <v>0</v>
          </cell>
          <cell r="N59">
            <v>0</v>
          </cell>
          <cell r="O59">
            <v>0</v>
          </cell>
          <cell r="P59" t="str">
            <v xml:space="preserve"> </v>
          </cell>
          <cell r="R59">
            <v>0</v>
          </cell>
          <cell r="S59">
            <v>0</v>
          </cell>
          <cell r="T59">
            <v>0</v>
          </cell>
          <cell r="U59" t="str">
            <v xml:space="preserve"> </v>
          </cell>
        </row>
        <row r="60">
          <cell r="A60">
            <v>928</v>
          </cell>
          <cell r="B60" t="str">
            <v>POLYTECH</v>
          </cell>
          <cell r="C60">
            <v>26089</v>
          </cell>
          <cell r="D60">
            <v>26051.27</v>
          </cell>
          <cell r="E60">
            <v>37.729999999999563</v>
          </cell>
          <cell r="F60">
            <v>0.9985537966192648</v>
          </cell>
          <cell r="H60">
            <v>301902.88</v>
          </cell>
          <cell r="I60">
            <v>310653.25999999995</v>
          </cell>
          <cell r="J60">
            <v>-8750.3799999999464</v>
          </cell>
          <cell r="K60">
            <v>1.028984089187887</v>
          </cell>
          <cell r="M60">
            <v>43138.78</v>
          </cell>
          <cell r="N60">
            <v>11846.4</v>
          </cell>
          <cell r="O60">
            <v>31292.379999999997</v>
          </cell>
          <cell r="P60">
            <v>0.27461138214849845</v>
          </cell>
          <cell r="R60">
            <v>371130.66000000003</v>
          </cell>
          <cell r="S60">
            <v>348550.93</v>
          </cell>
          <cell r="T60">
            <v>22579.73000000005</v>
          </cell>
          <cell r="U60">
            <v>0.93915962103481276</v>
          </cell>
        </row>
        <row r="61">
          <cell r="A61">
            <v>933</v>
          </cell>
          <cell r="B61" t="str">
            <v>AIC</v>
          </cell>
          <cell r="C61">
            <v>0</v>
          </cell>
          <cell r="D61">
            <v>0</v>
          </cell>
          <cell r="E61">
            <v>0</v>
          </cell>
          <cell r="F61" t="str">
            <v xml:space="preserve"> </v>
          </cell>
          <cell r="H61">
            <v>0</v>
          </cell>
          <cell r="I61">
            <v>0</v>
          </cell>
          <cell r="J61">
            <v>0</v>
          </cell>
          <cell r="K61" t="str">
            <v xml:space="preserve"> </v>
          </cell>
          <cell r="M61">
            <v>0</v>
          </cell>
          <cell r="N61">
            <v>0</v>
          </cell>
          <cell r="O61">
            <v>0</v>
          </cell>
          <cell r="P61" t="str">
            <v xml:space="preserve"> </v>
          </cell>
          <cell r="R61">
            <v>0</v>
          </cell>
          <cell r="S61">
            <v>0</v>
          </cell>
          <cell r="T61">
            <v>0</v>
          </cell>
          <cell r="U61" t="str">
            <v xml:space="preserve"> </v>
          </cell>
        </row>
        <row r="62">
          <cell r="A62">
            <v>942</v>
          </cell>
          <cell r="B62" t="str">
            <v>ISFA</v>
          </cell>
          <cell r="C62">
            <v>0</v>
          </cell>
          <cell r="D62">
            <v>0</v>
          </cell>
          <cell r="E62">
            <v>0</v>
          </cell>
          <cell r="F62" t="str">
            <v xml:space="preserve"> </v>
          </cell>
          <cell r="H62">
            <v>0</v>
          </cell>
          <cell r="I62">
            <v>0</v>
          </cell>
          <cell r="J62">
            <v>0</v>
          </cell>
          <cell r="K62" t="str">
            <v xml:space="preserve"> </v>
          </cell>
          <cell r="M62">
            <v>0</v>
          </cell>
          <cell r="N62">
            <v>0</v>
          </cell>
          <cell r="O62">
            <v>0</v>
          </cell>
          <cell r="P62" t="str">
            <v xml:space="preserve"> </v>
          </cell>
          <cell r="R62">
            <v>0</v>
          </cell>
          <cell r="S62">
            <v>0</v>
          </cell>
          <cell r="T62">
            <v>0</v>
          </cell>
          <cell r="U62" t="str">
            <v xml:space="preserve"> </v>
          </cell>
        </row>
        <row r="63">
          <cell r="A63">
            <v>951</v>
          </cell>
          <cell r="B63" t="str">
            <v>SCD</v>
          </cell>
          <cell r="C63">
            <v>70000</v>
          </cell>
          <cell r="D63">
            <v>70011.34</v>
          </cell>
          <cell r="E63">
            <v>-11.339999999996508</v>
          </cell>
          <cell r="F63">
            <v>1.000162</v>
          </cell>
          <cell r="H63">
            <v>0</v>
          </cell>
          <cell r="I63">
            <v>0</v>
          </cell>
          <cell r="J63">
            <v>0</v>
          </cell>
          <cell r="K63" t="str">
            <v xml:space="preserve"> </v>
          </cell>
          <cell r="M63">
            <v>0</v>
          </cell>
          <cell r="N63">
            <v>0</v>
          </cell>
          <cell r="O63">
            <v>0</v>
          </cell>
          <cell r="P63" t="str">
            <v xml:space="preserve"> </v>
          </cell>
          <cell r="R63">
            <v>70000</v>
          </cell>
          <cell r="S63">
            <v>70011.34</v>
          </cell>
          <cell r="T63">
            <v>-11.339999999996508</v>
          </cell>
          <cell r="U63">
            <v>1.000162</v>
          </cell>
        </row>
        <row r="64">
          <cell r="A64">
            <v>958</v>
          </cell>
          <cell r="B64" t="str">
            <v>FOCAL</v>
          </cell>
          <cell r="C64">
            <v>0</v>
          </cell>
          <cell r="D64">
            <v>0</v>
          </cell>
          <cell r="E64">
            <v>0</v>
          </cell>
          <cell r="F64" t="str">
            <v xml:space="preserve"> </v>
          </cell>
          <cell r="H64">
            <v>27000</v>
          </cell>
          <cell r="I64">
            <v>0</v>
          </cell>
          <cell r="J64">
            <v>27000</v>
          </cell>
          <cell r="K64">
            <v>0</v>
          </cell>
          <cell r="M64">
            <v>0</v>
          </cell>
          <cell r="N64">
            <v>0</v>
          </cell>
          <cell r="O64">
            <v>0</v>
          </cell>
          <cell r="P64" t="str">
            <v xml:space="preserve"> </v>
          </cell>
          <cell r="R64">
            <v>27000</v>
          </cell>
          <cell r="S64">
            <v>0</v>
          </cell>
          <cell r="T64">
            <v>27000</v>
          </cell>
          <cell r="U64">
            <v>0</v>
          </cell>
        </row>
        <row r="65">
          <cell r="A65">
            <v>963</v>
          </cell>
          <cell r="B65" t="str">
            <v>GEP</v>
          </cell>
          <cell r="C65">
            <v>0</v>
          </cell>
          <cell r="D65">
            <v>0</v>
          </cell>
          <cell r="E65">
            <v>0</v>
          </cell>
          <cell r="F65" t="str">
            <v xml:space="preserve"> </v>
          </cell>
          <cell r="H65">
            <v>125579</v>
          </cell>
          <cell r="I65">
            <v>120896.43</v>
          </cell>
          <cell r="J65">
            <v>4682.570000000007</v>
          </cell>
          <cell r="K65">
            <v>0.96271215728744453</v>
          </cell>
          <cell r="M65">
            <v>0</v>
          </cell>
          <cell r="N65">
            <v>0</v>
          </cell>
          <cell r="O65">
            <v>0</v>
          </cell>
          <cell r="P65" t="str">
            <v xml:space="preserve"> </v>
          </cell>
          <cell r="R65">
            <v>125579</v>
          </cell>
          <cell r="S65">
            <v>120896.43</v>
          </cell>
          <cell r="T65">
            <v>4682.570000000007</v>
          </cell>
          <cell r="U65">
            <v>0.96271215728744453</v>
          </cell>
        </row>
        <row r="66">
          <cell r="A66">
            <v>964</v>
          </cell>
          <cell r="B66" t="str">
            <v>Informatique</v>
          </cell>
          <cell r="C66">
            <v>0</v>
          </cell>
          <cell r="D66">
            <v>0</v>
          </cell>
          <cell r="E66">
            <v>0</v>
          </cell>
          <cell r="F66" t="str">
            <v xml:space="preserve"> </v>
          </cell>
          <cell r="H66">
            <v>12000</v>
          </cell>
          <cell r="I66">
            <v>5749.27</v>
          </cell>
          <cell r="J66">
            <v>6250.73</v>
          </cell>
          <cell r="K66">
            <v>0.47910583333333334</v>
          </cell>
          <cell r="M66">
            <v>0</v>
          </cell>
          <cell r="N66">
            <v>0</v>
          </cell>
          <cell r="O66">
            <v>0</v>
          </cell>
          <cell r="P66" t="str">
            <v xml:space="preserve"> </v>
          </cell>
          <cell r="R66">
            <v>12000</v>
          </cell>
          <cell r="S66">
            <v>5749.27</v>
          </cell>
          <cell r="T66">
            <v>6250.73</v>
          </cell>
          <cell r="U66">
            <v>0.47910583333333334</v>
          </cell>
        </row>
        <row r="67">
          <cell r="A67">
            <v>967</v>
          </cell>
          <cell r="B67" t="str">
            <v>Mécanique</v>
          </cell>
          <cell r="C67">
            <v>10001</v>
          </cell>
          <cell r="D67">
            <v>12919.58</v>
          </cell>
          <cell r="E67">
            <v>-2918.58</v>
          </cell>
          <cell r="F67">
            <v>1.2918288171182881</v>
          </cell>
          <cell r="H67">
            <v>80891</v>
          </cell>
          <cell r="I67">
            <v>24149.449999999997</v>
          </cell>
          <cell r="J67">
            <v>56741.55</v>
          </cell>
          <cell r="K67">
            <v>0.29854310121027061</v>
          </cell>
          <cell r="M67">
            <v>0</v>
          </cell>
          <cell r="N67">
            <v>0</v>
          </cell>
          <cell r="O67">
            <v>0</v>
          </cell>
          <cell r="P67" t="str">
            <v xml:space="preserve"> </v>
          </cell>
          <cell r="R67">
            <v>90892</v>
          </cell>
          <cell r="S67">
            <v>37069.03</v>
          </cell>
          <cell r="T67">
            <v>53822.97</v>
          </cell>
          <cell r="U67">
            <v>0.4078360031685957</v>
          </cell>
        </row>
        <row r="68">
          <cell r="A68">
            <v>972</v>
          </cell>
          <cell r="B68" t="str">
            <v>ESPE</v>
          </cell>
          <cell r="C68">
            <v>2592</v>
          </cell>
          <cell r="D68">
            <v>3821.6800000000003</v>
          </cell>
          <cell r="E68">
            <v>-1229.6800000000003</v>
          </cell>
          <cell r="F68">
            <v>1.4744135802469138</v>
          </cell>
          <cell r="H68">
            <v>8413.4599999999991</v>
          </cell>
          <cell r="I68">
            <v>2384.1999999999998</v>
          </cell>
          <cell r="J68">
            <v>6029.2599999999993</v>
          </cell>
          <cell r="K68">
            <v>0.28337925181792034</v>
          </cell>
          <cell r="M68">
            <v>0</v>
          </cell>
          <cell r="N68">
            <v>0.13</v>
          </cell>
          <cell r="O68">
            <v>-0.13</v>
          </cell>
          <cell r="P68" t="str">
            <v xml:space="preserve"> </v>
          </cell>
          <cell r="R68">
            <v>11005.46</v>
          </cell>
          <cell r="S68">
            <v>6206.01</v>
          </cell>
          <cell r="T68">
            <v>4799.4499999999989</v>
          </cell>
          <cell r="U68">
            <v>0.56390282641525213</v>
          </cell>
        </row>
        <row r="69">
          <cell r="A69">
            <v>990</v>
          </cell>
          <cell r="B69" t="str">
            <v>Services centraux</v>
          </cell>
          <cell r="C69">
            <v>920961.21</v>
          </cell>
          <cell r="D69">
            <v>924488.41999999993</v>
          </cell>
          <cell r="E69">
            <v>-3527.2099999999627</v>
          </cell>
          <cell r="F69">
            <v>1.0038299224350611</v>
          </cell>
          <cell r="H69">
            <v>1002927.79</v>
          </cell>
          <cell r="I69">
            <v>832024.13</v>
          </cell>
          <cell r="J69">
            <v>170903.66000000003</v>
          </cell>
          <cell r="K69">
            <v>0.82959524932497875</v>
          </cell>
          <cell r="M69">
            <v>445053.64</v>
          </cell>
          <cell r="N69">
            <v>423340.45</v>
          </cell>
          <cell r="O69">
            <v>21713.190000000002</v>
          </cell>
          <cell r="P69">
            <v>0.95121219545581071</v>
          </cell>
          <cell r="R69">
            <v>2368942.64</v>
          </cell>
          <cell r="S69">
            <v>2179853</v>
          </cell>
          <cell r="T69">
            <v>189089.64000000007</v>
          </cell>
          <cell r="U69">
            <v>0.92017973048093726</v>
          </cell>
        </row>
        <row r="70">
          <cell r="A70">
            <v>991</v>
          </cell>
          <cell r="B70" t="str">
            <v>Actions transversales</v>
          </cell>
          <cell r="C70">
            <v>5152</v>
          </cell>
          <cell r="D70">
            <v>0</v>
          </cell>
          <cell r="E70">
            <v>5152</v>
          </cell>
          <cell r="F70">
            <v>0</v>
          </cell>
          <cell r="H70">
            <v>-113397</v>
          </cell>
          <cell r="I70">
            <v>79190.780000000028</v>
          </cell>
          <cell r="J70">
            <v>-192587.78000000003</v>
          </cell>
          <cell r="K70">
            <v>-0.69834986816229727</v>
          </cell>
          <cell r="M70">
            <v>24519248.879999999</v>
          </cell>
          <cell r="N70">
            <v>19839007.719999999</v>
          </cell>
          <cell r="O70">
            <v>4680241.16</v>
          </cell>
          <cell r="P70">
            <v>0.80911971721052167</v>
          </cell>
          <cell r="R70">
            <v>24411003.879999999</v>
          </cell>
          <cell r="S70">
            <v>19918198.5</v>
          </cell>
          <cell r="T70">
            <v>4492805.38</v>
          </cell>
          <cell r="U70">
            <v>0.81595163385800096</v>
          </cell>
        </row>
      </sheetData>
      <sheetData sheetId="3"/>
      <sheetData sheetId="4"/>
      <sheetData sheetId="5"/>
      <sheetData sheetId="6">
        <row r="7">
          <cell r="A7">
            <v>456</v>
          </cell>
          <cell r="B7" t="str">
            <v>CISR</v>
          </cell>
          <cell r="C7">
            <v>186326</v>
          </cell>
          <cell r="D7">
            <v>193775.13</v>
          </cell>
          <cell r="E7">
            <v>1.0399790152743043</v>
          </cell>
          <cell r="F7">
            <v>193775.13</v>
          </cell>
          <cell r="G7">
            <v>206628.53</v>
          </cell>
        </row>
        <row r="8">
          <cell r="A8">
            <v>457</v>
          </cell>
          <cell r="B8" t="str">
            <v>SIUAPS</v>
          </cell>
          <cell r="C8">
            <v>252440</v>
          </cell>
          <cell r="D8">
            <v>243568.05</v>
          </cell>
          <cell r="E8">
            <v>0.96485521311994926</v>
          </cell>
          <cell r="F8">
            <v>198568.05</v>
          </cell>
          <cell r="G8">
            <v>229053.7</v>
          </cell>
        </row>
        <row r="9">
          <cell r="A9" t="str">
            <v>01</v>
          </cell>
          <cell r="B9" t="str">
            <v>FST</v>
          </cell>
          <cell r="C9">
            <v>34494.5</v>
          </cell>
          <cell r="D9">
            <v>95910.5</v>
          </cell>
          <cell r="E9">
            <v>2.7804577541347171</v>
          </cell>
          <cell r="F9">
            <v>95910.5</v>
          </cell>
          <cell r="G9">
            <v>84525.02</v>
          </cell>
        </row>
        <row r="10">
          <cell r="A10" t="str">
            <v>02</v>
          </cell>
          <cell r="B10" t="str">
            <v>Lyon Esr</v>
          </cell>
          <cell r="C10">
            <v>434224</v>
          </cell>
          <cell r="D10">
            <v>469299.32</v>
          </cell>
          <cell r="E10">
            <v>1.0807770183131287</v>
          </cell>
          <cell r="F10">
            <v>499699.32</v>
          </cell>
          <cell r="G10">
            <v>384498.64</v>
          </cell>
        </row>
        <row r="11">
          <cell r="A11" t="str">
            <v>03</v>
          </cell>
          <cell r="B11" t="str">
            <v>Lyon Sud</v>
          </cell>
          <cell r="C11">
            <v>315064</v>
          </cell>
          <cell r="D11">
            <v>355271.58</v>
          </cell>
          <cell r="E11">
            <v>1.1276171825406902</v>
          </cell>
          <cell r="F11">
            <v>372871.58</v>
          </cell>
          <cell r="G11">
            <v>435512.93000000005</v>
          </cell>
        </row>
        <row r="12">
          <cell r="A12" t="str">
            <v>04</v>
          </cell>
          <cell r="B12" t="str">
            <v>IUT</v>
          </cell>
          <cell r="C12">
            <v>8641985</v>
          </cell>
          <cell r="D12">
            <v>9189657.8099999968</v>
          </cell>
          <cell r="E12">
            <v>1.0633734969454351</v>
          </cell>
          <cell r="F12">
            <v>8770559.25</v>
          </cell>
          <cell r="G12">
            <v>8679569.1200000029</v>
          </cell>
        </row>
        <row r="13">
          <cell r="A13" t="str">
            <v>05</v>
          </cell>
          <cell r="B13" t="str">
            <v>Recherche</v>
          </cell>
          <cell r="C13">
            <v>17751255.149999999</v>
          </cell>
          <cell r="D13">
            <v>13156566.800000001</v>
          </cell>
          <cell r="E13">
            <v>0.74116262139356393</v>
          </cell>
          <cell r="F13">
            <v>6869987.6999999955</v>
          </cell>
          <cell r="G13">
            <v>23632917.219999988</v>
          </cell>
        </row>
        <row r="14">
          <cell r="A14" t="str">
            <v>06</v>
          </cell>
          <cell r="B14" t="str">
            <v>Santé et SLP Est</v>
          </cell>
          <cell r="C14">
            <v>1158966</v>
          </cell>
          <cell r="D14">
            <v>1374634.06</v>
          </cell>
          <cell r="E14">
            <v>1.1860866151379765</v>
          </cell>
          <cell r="F14">
            <v>1374634.06</v>
          </cell>
          <cell r="G14">
            <v>1304396.1400000001</v>
          </cell>
        </row>
        <row r="15">
          <cell r="A15" t="str">
            <v>07</v>
          </cell>
          <cell r="B15" t="str">
            <v>Faculté des Sciences</v>
          </cell>
          <cell r="C15">
            <v>45700</v>
          </cell>
          <cell r="D15">
            <v>67069.2</v>
          </cell>
          <cell r="E15">
            <v>1.467597374179431</v>
          </cell>
          <cell r="F15">
            <v>77140.2</v>
          </cell>
          <cell r="G15">
            <v>103823.87</v>
          </cell>
        </row>
        <row r="16">
          <cell r="A16" t="str">
            <v>08</v>
          </cell>
          <cell r="B16" t="str">
            <v>Biosciences</v>
          </cell>
          <cell r="C16">
            <v>10000</v>
          </cell>
          <cell r="D16">
            <v>88077.85</v>
          </cell>
          <cell r="E16">
            <v>8.8077850000000009</v>
          </cell>
          <cell r="F16">
            <v>88077.85</v>
          </cell>
          <cell r="G16">
            <v>79212.53</v>
          </cell>
        </row>
        <row r="17">
          <cell r="A17">
            <v>909</v>
          </cell>
          <cell r="B17" t="str">
            <v>STAPS</v>
          </cell>
          <cell r="C17">
            <v>137320</v>
          </cell>
          <cell r="D17">
            <v>94972.800000000003</v>
          </cell>
          <cell r="E17">
            <v>0.69161666181182646</v>
          </cell>
          <cell r="F17">
            <v>94972.800000000003</v>
          </cell>
          <cell r="G17">
            <v>95032.8</v>
          </cell>
        </row>
        <row r="18">
          <cell r="A18">
            <v>911</v>
          </cell>
          <cell r="B18" t="str">
            <v>ISPB</v>
          </cell>
          <cell r="C18">
            <v>175500</v>
          </cell>
          <cell r="D18">
            <v>253619.82</v>
          </cell>
          <cell r="E18">
            <v>1.4451271794871796</v>
          </cell>
          <cell r="F18">
            <v>248651.82</v>
          </cell>
          <cell r="G18">
            <v>268523.82</v>
          </cell>
        </row>
        <row r="19">
          <cell r="A19">
            <v>913</v>
          </cell>
          <cell r="B19" t="str">
            <v>ISTR</v>
          </cell>
          <cell r="C19">
            <v>1218518</v>
          </cell>
          <cell r="D19">
            <v>322418.73999999993</v>
          </cell>
          <cell r="E19">
            <v>0.26459907855279935</v>
          </cell>
          <cell r="F19">
            <v>367341.04999999993</v>
          </cell>
          <cell r="G19">
            <v>917351.91999999993</v>
          </cell>
        </row>
        <row r="20">
          <cell r="A20">
            <v>914</v>
          </cell>
          <cell r="B20" t="str">
            <v>Odontologie</v>
          </cell>
          <cell r="C20">
            <v>26000</v>
          </cell>
          <cell r="D20">
            <v>38421.5</v>
          </cell>
          <cell r="E20">
            <v>1.4777499999999999</v>
          </cell>
          <cell r="F20">
            <v>38421.5</v>
          </cell>
          <cell r="G20">
            <v>18421.5</v>
          </cell>
        </row>
        <row r="21">
          <cell r="A21">
            <v>925</v>
          </cell>
          <cell r="B21" t="str">
            <v>BH</v>
          </cell>
          <cell r="C21">
            <v>117214</v>
          </cell>
          <cell r="D21">
            <v>22039.39</v>
          </cell>
          <cell r="E21">
            <v>0.18802694217414301</v>
          </cell>
          <cell r="F21">
            <v>74743.39</v>
          </cell>
          <cell r="G21">
            <v>80087.049999999988</v>
          </cell>
        </row>
        <row r="22">
          <cell r="A22">
            <v>927</v>
          </cell>
          <cell r="B22" t="str">
            <v>Observatoire</v>
          </cell>
          <cell r="C22">
            <v>15899</v>
          </cell>
          <cell r="D22">
            <v>13876.25</v>
          </cell>
          <cell r="E22">
            <v>0.87277501729668527</v>
          </cell>
          <cell r="F22">
            <v>13876.25</v>
          </cell>
          <cell r="G22">
            <v>14226.25</v>
          </cell>
        </row>
        <row r="23">
          <cell r="A23">
            <v>928</v>
          </cell>
          <cell r="B23" t="str">
            <v>POLYTECH</v>
          </cell>
          <cell r="C23">
            <v>203151</v>
          </cell>
          <cell r="D23">
            <v>108950.70999999999</v>
          </cell>
          <cell r="E23">
            <v>0.53630407923170442</v>
          </cell>
          <cell r="F23">
            <v>195050.71</v>
          </cell>
          <cell r="G23">
            <v>340963.31999999995</v>
          </cell>
        </row>
        <row r="24">
          <cell r="A24">
            <v>933</v>
          </cell>
          <cell r="B24" t="str">
            <v>AIC</v>
          </cell>
          <cell r="C24">
            <v>1226441.3500000001</v>
          </cell>
          <cell r="D24">
            <v>1272470.2100000007</v>
          </cell>
          <cell r="E24">
            <v>1.0375304208391216</v>
          </cell>
          <cell r="F24">
            <v>1262272.5400000005</v>
          </cell>
          <cell r="G24">
            <v>1224924.9400000004</v>
          </cell>
        </row>
        <row r="25">
          <cell r="A25">
            <v>942</v>
          </cell>
          <cell r="B25" t="str">
            <v>ISFA</v>
          </cell>
          <cell r="C25">
            <v>329677</v>
          </cell>
          <cell r="D25">
            <v>549624.54</v>
          </cell>
          <cell r="E25">
            <v>1.6671607057817197</v>
          </cell>
          <cell r="F25">
            <v>549624.54</v>
          </cell>
          <cell r="G25">
            <v>485524.54000000004</v>
          </cell>
        </row>
        <row r="26">
          <cell r="A26">
            <v>951</v>
          </cell>
          <cell r="B26" t="str">
            <v>SCD</v>
          </cell>
          <cell r="C26">
            <v>3282144</v>
          </cell>
          <cell r="D26">
            <v>3399992.3400000008</v>
          </cell>
          <cell r="E26">
            <v>1.0359059017520258</v>
          </cell>
          <cell r="F26">
            <v>3377487.1600000006</v>
          </cell>
          <cell r="G26">
            <v>3516201.5600000005</v>
          </cell>
        </row>
        <row r="27">
          <cell r="A27">
            <v>958</v>
          </cell>
          <cell r="B27" t="str">
            <v>FOCAL</v>
          </cell>
          <cell r="C27">
            <v>10450588</v>
          </cell>
          <cell r="D27">
            <v>10419169.440000001</v>
          </cell>
          <cell r="E27">
            <v>0.99699360839791995</v>
          </cell>
          <cell r="F27">
            <v>10455218.700000001</v>
          </cell>
          <cell r="G27">
            <v>10439009.729999997</v>
          </cell>
        </row>
        <row r="28">
          <cell r="A28">
            <v>963</v>
          </cell>
          <cell r="B28" t="str">
            <v>GEP</v>
          </cell>
          <cell r="C28">
            <v>9000</v>
          </cell>
          <cell r="D28">
            <v>87848.61</v>
          </cell>
          <cell r="E28">
            <v>9.7609566666666669</v>
          </cell>
          <cell r="F28">
            <v>12049.88</v>
          </cell>
          <cell r="G28">
            <v>193049.88</v>
          </cell>
        </row>
        <row r="29">
          <cell r="A29">
            <v>964</v>
          </cell>
          <cell r="B29" t="str">
            <v>Informatique</v>
          </cell>
          <cell r="C29">
            <v>24600</v>
          </cell>
          <cell r="D29">
            <v>36212.11</v>
          </cell>
          <cell r="E29">
            <v>1.4720369918699188</v>
          </cell>
          <cell r="F29">
            <v>31312.11</v>
          </cell>
          <cell r="G29">
            <v>27812.11</v>
          </cell>
        </row>
        <row r="30">
          <cell r="A30">
            <v>967</v>
          </cell>
          <cell r="B30" t="str">
            <v>Mécanique</v>
          </cell>
          <cell r="C30">
            <v>27000</v>
          </cell>
          <cell r="D30">
            <v>39331.479999999996</v>
          </cell>
          <cell r="E30">
            <v>1.4567214814814813</v>
          </cell>
          <cell r="F30">
            <v>18831.48</v>
          </cell>
          <cell r="G30">
            <v>11760.48</v>
          </cell>
        </row>
        <row r="31">
          <cell r="A31">
            <v>972</v>
          </cell>
          <cell r="B31" t="str">
            <v>ESPE</v>
          </cell>
          <cell r="C31">
            <v>909253</v>
          </cell>
          <cell r="D31">
            <v>917762.56999999983</v>
          </cell>
          <cell r="E31">
            <v>1.0093588583155622</v>
          </cell>
          <cell r="F31">
            <v>916497.67999999982</v>
          </cell>
          <cell r="G31">
            <v>947512.59999999986</v>
          </cell>
        </row>
        <row r="32">
          <cell r="A32">
            <v>990</v>
          </cell>
          <cell r="B32" t="str">
            <v>Services centraux</v>
          </cell>
          <cell r="C32">
            <v>285933967</v>
          </cell>
          <cell r="D32">
            <v>286128494.55000007</v>
          </cell>
          <cell r="E32">
            <v>1.0006803233349331</v>
          </cell>
          <cell r="F32">
            <v>287449279.36000007</v>
          </cell>
          <cell r="G32">
            <v>288386222.85000002</v>
          </cell>
        </row>
        <row r="33">
          <cell r="A33">
            <v>991</v>
          </cell>
          <cell r="B33" t="str">
            <v>Actions transversales</v>
          </cell>
          <cell r="C33">
            <v>31188560</v>
          </cell>
          <cell r="D33">
            <v>51209779.62000002</v>
          </cell>
          <cell r="E33">
            <v>1.6419411354676208</v>
          </cell>
          <cell r="F33">
            <v>52852905.990000017</v>
          </cell>
          <cell r="G33">
            <v>44089883.890000001</v>
          </cell>
        </row>
        <row r="41">
          <cell r="A41" t="str">
            <v>CRB</v>
          </cell>
          <cell r="C41" t="str">
            <v>Prévision (AR)</v>
          </cell>
          <cell r="D41" t="str">
            <v>Réalisation (AR)*</v>
          </cell>
          <cell r="E41" t="str">
            <v>% réalisation</v>
          </cell>
          <cell r="F41" t="str">
            <v>Recettes titrées</v>
          </cell>
          <cell r="G41" t="str">
            <v>Recettes encaissées (RE)</v>
          </cell>
        </row>
        <row r="42">
          <cell r="A42">
            <v>456</v>
          </cell>
          <cell r="B42" t="str">
            <v>CISR</v>
          </cell>
          <cell r="C42">
            <v>45000</v>
          </cell>
          <cell r="D42">
            <v>45000</v>
          </cell>
          <cell r="E42">
            <v>1</v>
          </cell>
          <cell r="F42">
            <v>45000</v>
          </cell>
          <cell r="G42">
            <v>45000</v>
          </cell>
        </row>
        <row r="43">
          <cell r="A43">
            <v>457</v>
          </cell>
          <cell r="B43" t="str">
            <v>SIUAPS</v>
          </cell>
          <cell r="C43">
            <v>0</v>
          </cell>
          <cell r="D43">
            <v>0</v>
          </cell>
          <cell r="E43" t="str">
            <v/>
          </cell>
          <cell r="F43">
            <v>0</v>
          </cell>
          <cell r="G43">
            <v>0</v>
          </cell>
        </row>
        <row r="44">
          <cell r="A44" t="str">
            <v>01</v>
          </cell>
          <cell r="B44" t="str">
            <v>FST</v>
          </cell>
          <cell r="C44">
            <v>0</v>
          </cell>
          <cell r="D44">
            <v>0</v>
          </cell>
          <cell r="E44" t="str">
            <v/>
          </cell>
          <cell r="F44">
            <v>0</v>
          </cell>
          <cell r="G44">
            <v>0</v>
          </cell>
        </row>
        <row r="45">
          <cell r="A45" t="str">
            <v>02</v>
          </cell>
          <cell r="B45" t="str">
            <v>Lyon Esr</v>
          </cell>
          <cell r="C45">
            <v>20000</v>
          </cell>
          <cell r="D45">
            <v>10849.039999999999</v>
          </cell>
          <cell r="E45">
            <v>0.54245199999999993</v>
          </cell>
          <cell r="F45">
            <v>41249.040000000001</v>
          </cell>
          <cell r="G45">
            <v>30113.21</v>
          </cell>
        </row>
        <row r="46">
          <cell r="A46" t="str">
            <v>03</v>
          </cell>
          <cell r="B46" t="str">
            <v>Lyon Sud</v>
          </cell>
          <cell r="C46">
            <v>20000</v>
          </cell>
          <cell r="D46">
            <v>2845.62</v>
          </cell>
          <cell r="E46">
            <v>0.14228099999999999</v>
          </cell>
          <cell r="F46">
            <v>20445.62</v>
          </cell>
          <cell r="G46">
            <v>16138.31</v>
          </cell>
        </row>
        <row r="47">
          <cell r="A47" t="str">
            <v>04</v>
          </cell>
          <cell r="B47" t="str">
            <v>IUT</v>
          </cell>
          <cell r="C47">
            <v>73000</v>
          </cell>
          <cell r="D47">
            <v>49007.630000000005</v>
          </cell>
          <cell r="E47">
            <v>0.67133739726027408</v>
          </cell>
          <cell r="F47">
            <v>133807.63</v>
          </cell>
          <cell r="G47">
            <v>107137.34</v>
          </cell>
        </row>
        <row r="48">
          <cell r="A48" t="str">
            <v>05</v>
          </cell>
          <cell r="B48" t="str">
            <v>Recherche</v>
          </cell>
          <cell r="C48">
            <v>2431291</v>
          </cell>
          <cell r="D48">
            <v>9796381.0200000014</v>
          </cell>
          <cell r="E48">
            <v>4.0292918535872513</v>
          </cell>
          <cell r="F48">
            <v>3808207.0800000019</v>
          </cell>
          <cell r="G48">
            <v>19650226.209999993</v>
          </cell>
        </row>
        <row r="49">
          <cell r="A49" t="str">
            <v>06</v>
          </cell>
          <cell r="B49" t="str">
            <v>Santé et SLP Est</v>
          </cell>
          <cell r="C49">
            <v>0</v>
          </cell>
          <cell r="D49">
            <v>134000</v>
          </cell>
          <cell r="E49" t="str">
            <v/>
          </cell>
          <cell r="F49">
            <v>134000</v>
          </cell>
          <cell r="G49">
            <v>413803.8</v>
          </cell>
        </row>
        <row r="50">
          <cell r="A50" t="str">
            <v>07</v>
          </cell>
          <cell r="B50" t="str">
            <v>Faculté des Sciences</v>
          </cell>
          <cell r="C50">
            <v>0</v>
          </cell>
          <cell r="D50">
            <v>19145.229999999996</v>
          </cell>
          <cell r="E50" t="str">
            <v/>
          </cell>
          <cell r="F50">
            <v>25216.23</v>
          </cell>
          <cell r="G50">
            <v>55628.75</v>
          </cell>
        </row>
        <row r="51">
          <cell r="A51" t="str">
            <v>08</v>
          </cell>
          <cell r="B51" t="str">
            <v>Biosciences</v>
          </cell>
          <cell r="C51">
            <v>0</v>
          </cell>
          <cell r="D51">
            <v>0</v>
          </cell>
          <cell r="E51" t="str">
            <v/>
          </cell>
          <cell r="F51">
            <v>0</v>
          </cell>
          <cell r="G51">
            <v>0</v>
          </cell>
        </row>
        <row r="52">
          <cell r="A52">
            <v>909</v>
          </cell>
          <cell r="B52" t="str">
            <v>STAPS</v>
          </cell>
          <cell r="C52">
            <v>32000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  <row r="53">
          <cell r="A53">
            <v>911</v>
          </cell>
          <cell r="B53" t="str">
            <v>ISPB</v>
          </cell>
          <cell r="C53">
            <v>0</v>
          </cell>
          <cell r="D53">
            <v>4968</v>
          </cell>
          <cell r="E53" t="str">
            <v/>
          </cell>
          <cell r="F53">
            <v>0</v>
          </cell>
          <cell r="G53">
            <v>19872</v>
          </cell>
        </row>
        <row r="54">
          <cell r="A54">
            <v>913</v>
          </cell>
          <cell r="B54" t="str">
            <v>ISTR</v>
          </cell>
          <cell r="C54">
            <v>0</v>
          </cell>
          <cell r="D54">
            <v>0</v>
          </cell>
          <cell r="E54" t="str">
            <v/>
          </cell>
          <cell r="F54">
            <v>0</v>
          </cell>
          <cell r="G54">
            <v>0</v>
          </cell>
        </row>
        <row r="55">
          <cell r="A55">
            <v>914</v>
          </cell>
          <cell r="B55" t="str">
            <v>Odontologie</v>
          </cell>
          <cell r="C55">
            <v>0</v>
          </cell>
          <cell r="D55">
            <v>0</v>
          </cell>
          <cell r="E55" t="str">
            <v/>
          </cell>
          <cell r="F55">
            <v>0</v>
          </cell>
          <cell r="G55">
            <v>0</v>
          </cell>
        </row>
        <row r="56">
          <cell r="A56">
            <v>925</v>
          </cell>
          <cell r="B56" t="str">
            <v>BH</v>
          </cell>
          <cell r="C56">
            <v>93800</v>
          </cell>
          <cell r="D56">
            <v>-51.73</v>
          </cell>
          <cell r="E56">
            <v>-5.5149253731343279E-4</v>
          </cell>
          <cell r="F56">
            <v>52652.27</v>
          </cell>
          <cell r="G56">
            <v>52652.27</v>
          </cell>
        </row>
        <row r="57">
          <cell r="A57">
            <v>927</v>
          </cell>
          <cell r="B57" t="str">
            <v>Observatoire</v>
          </cell>
          <cell r="C57">
            <v>0</v>
          </cell>
          <cell r="D57">
            <v>0</v>
          </cell>
          <cell r="E57" t="str">
            <v/>
          </cell>
          <cell r="F57">
            <v>0</v>
          </cell>
          <cell r="G57">
            <v>0</v>
          </cell>
        </row>
        <row r="58">
          <cell r="A58">
            <v>928</v>
          </cell>
          <cell r="B58" t="str">
            <v>POLYTECH</v>
          </cell>
          <cell r="C58">
            <v>2551</v>
          </cell>
          <cell r="D58">
            <v>-86100</v>
          </cell>
          <cell r="E58">
            <v>-33.751470011760091</v>
          </cell>
          <cell r="F58">
            <v>0</v>
          </cell>
          <cell r="G58">
            <v>131501.48000000001</v>
          </cell>
        </row>
        <row r="59">
          <cell r="A59">
            <v>933</v>
          </cell>
          <cell r="B59" t="str">
            <v>AIC</v>
          </cell>
          <cell r="C59">
            <v>0</v>
          </cell>
          <cell r="D59">
            <v>0</v>
          </cell>
          <cell r="E59" t="str">
            <v/>
          </cell>
          <cell r="F59">
            <v>0</v>
          </cell>
          <cell r="G59">
            <v>0</v>
          </cell>
        </row>
        <row r="60">
          <cell r="A60">
            <v>942</v>
          </cell>
          <cell r="B60" t="str">
            <v>ISFA</v>
          </cell>
          <cell r="C60">
            <v>0</v>
          </cell>
          <cell r="D60">
            <v>0</v>
          </cell>
          <cell r="E60" t="str">
            <v/>
          </cell>
          <cell r="F60">
            <v>0</v>
          </cell>
          <cell r="G60">
            <v>0</v>
          </cell>
        </row>
        <row r="61">
          <cell r="A61">
            <v>951</v>
          </cell>
          <cell r="B61" t="str">
            <v>SCD</v>
          </cell>
          <cell r="C61">
            <v>70000</v>
          </cell>
          <cell r="D61">
            <v>0</v>
          </cell>
          <cell r="E61">
            <v>0</v>
          </cell>
          <cell r="F61">
            <v>12105.82</v>
          </cell>
          <cell r="G61">
            <v>25600</v>
          </cell>
        </row>
        <row r="62">
          <cell r="A62">
            <v>958</v>
          </cell>
          <cell r="B62" t="str">
            <v>FOCAL</v>
          </cell>
          <cell r="C62">
            <v>0</v>
          </cell>
          <cell r="D62">
            <v>0</v>
          </cell>
          <cell r="E62" t="str">
            <v/>
          </cell>
          <cell r="F62">
            <v>133380</v>
          </cell>
          <cell r="G62">
            <v>170856</v>
          </cell>
        </row>
        <row r="63">
          <cell r="A63">
            <v>963</v>
          </cell>
          <cell r="B63" t="str">
            <v>GEP</v>
          </cell>
          <cell r="C63">
            <v>0</v>
          </cell>
          <cell r="D63">
            <v>75798.73</v>
          </cell>
          <cell r="E63" t="str">
            <v/>
          </cell>
          <cell r="F63">
            <v>0</v>
          </cell>
          <cell r="G63">
            <v>182500</v>
          </cell>
        </row>
        <row r="64">
          <cell r="A64">
            <v>964</v>
          </cell>
          <cell r="B64" t="str">
            <v>Informatique</v>
          </cell>
          <cell r="C64">
            <v>6000</v>
          </cell>
          <cell r="D64">
            <v>9988.81</v>
          </cell>
          <cell r="E64">
            <v>1.6648016666666665</v>
          </cell>
          <cell r="F64">
            <v>5088.8100000000004</v>
          </cell>
          <cell r="G64">
            <v>1588.81</v>
          </cell>
        </row>
        <row r="65">
          <cell r="A65">
            <v>967</v>
          </cell>
          <cell r="B65" t="str">
            <v>Mécanique</v>
          </cell>
          <cell r="C65">
            <v>20000</v>
          </cell>
          <cell r="D65">
            <v>34214.479999999996</v>
          </cell>
          <cell r="E65">
            <v>1.7107239999999997</v>
          </cell>
          <cell r="F65">
            <v>13714.48</v>
          </cell>
          <cell r="G65">
            <v>6214.48</v>
          </cell>
        </row>
        <row r="66">
          <cell r="A66">
            <v>972</v>
          </cell>
          <cell r="B66" t="str">
            <v>ESPE</v>
          </cell>
          <cell r="C66">
            <v>0</v>
          </cell>
          <cell r="D66">
            <v>0</v>
          </cell>
          <cell r="E66" t="str">
            <v/>
          </cell>
          <cell r="F66">
            <v>0</v>
          </cell>
          <cell r="G66">
            <v>0</v>
          </cell>
        </row>
        <row r="67">
          <cell r="A67">
            <v>990</v>
          </cell>
          <cell r="B67" t="str">
            <v>Services centraux</v>
          </cell>
          <cell r="C67">
            <v>621406</v>
          </cell>
          <cell r="D67">
            <v>-72484.559999999969</v>
          </cell>
          <cell r="E67">
            <v>-0.1166460574889846</v>
          </cell>
          <cell r="F67">
            <v>1251040.6500000001</v>
          </cell>
          <cell r="G67">
            <v>1910446.61</v>
          </cell>
        </row>
        <row r="68">
          <cell r="A68">
            <v>991</v>
          </cell>
          <cell r="B68" t="str">
            <v>Actions transversales</v>
          </cell>
          <cell r="C68">
            <v>288333</v>
          </cell>
          <cell r="D68">
            <v>18864558.469999999</v>
          </cell>
          <cell r="E68">
            <v>65.426289984150273</v>
          </cell>
          <cell r="F68">
            <v>20617259.34</v>
          </cell>
          <cell r="G68">
            <v>11992980.15</v>
          </cell>
        </row>
      </sheetData>
      <sheetData sheetId="7"/>
      <sheetData sheetId="8"/>
      <sheetData sheetId="9"/>
      <sheetData sheetId="10">
        <row r="2">
          <cell r="A2" t="str">
            <v>01ADMIN</v>
          </cell>
          <cell r="L2">
            <v>2185.6799999999998</v>
          </cell>
        </row>
        <row r="3">
          <cell r="A3" t="str">
            <v>01ADMIN</v>
          </cell>
          <cell r="L3">
            <v>7834.22</v>
          </cell>
        </row>
        <row r="4">
          <cell r="A4" t="str">
            <v>01ADMIN</v>
          </cell>
          <cell r="L4">
            <v>72</v>
          </cell>
        </row>
        <row r="5">
          <cell r="A5" t="str">
            <v>01ADMIN</v>
          </cell>
          <cell r="L5">
            <v>16786.560000000001</v>
          </cell>
        </row>
        <row r="6">
          <cell r="A6" t="str">
            <v>01ADMIN</v>
          </cell>
          <cell r="L6">
            <v>722.5</v>
          </cell>
        </row>
        <row r="7">
          <cell r="A7" t="str">
            <v>01ADMIN</v>
          </cell>
          <cell r="L7">
            <v>1100</v>
          </cell>
        </row>
        <row r="8">
          <cell r="A8" t="str">
            <v>01ADMIN</v>
          </cell>
          <cell r="L8">
            <v>11860.27</v>
          </cell>
        </row>
        <row r="9">
          <cell r="A9" t="str">
            <v>01ADMIN</v>
          </cell>
          <cell r="L9">
            <v>458.4</v>
          </cell>
        </row>
        <row r="10">
          <cell r="A10" t="str">
            <v>01ADMIN</v>
          </cell>
          <cell r="L10">
            <v>-29.94</v>
          </cell>
        </row>
        <row r="11">
          <cell r="A11" t="str">
            <v>01ADMIN</v>
          </cell>
          <cell r="L11">
            <v>10798.8</v>
          </cell>
        </row>
        <row r="12">
          <cell r="A12" t="str">
            <v>01ADMIN</v>
          </cell>
          <cell r="L12">
            <v>2164.33</v>
          </cell>
        </row>
        <row r="13">
          <cell r="A13" t="str">
            <v>01ADMIN</v>
          </cell>
          <cell r="L13">
            <v>63749.37</v>
          </cell>
        </row>
        <row r="14">
          <cell r="A14" t="str">
            <v>01COM2015</v>
          </cell>
          <cell r="L14">
            <v>117.25</v>
          </cell>
        </row>
        <row r="15">
          <cell r="A15" t="str">
            <v>01COM2015</v>
          </cell>
          <cell r="L15">
            <v>-117.25</v>
          </cell>
        </row>
        <row r="16">
          <cell r="A16" t="str">
            <v>01COM2016</v>
          </cell>
          <cell r="L16">
            <v>0.3</v>
          </cell>
        </row>
        <row r="17">
          <cell r="A17" t="str">
            <v>01COM2016</v>
          </cell>
          <cell r="L17">
            <v>0</v>
          </cell>
        </row>
        <row r="18">
          <cell r="A18" t="str">
            <v>01COM2017</v>
          </cell>
          <cell r="L18">
            <v>0</v>
          </cell>
        </row>
        <row r="19">
          <cell r="A19" t="str">
            <v>01COM2017</v>
          </cell>
          <cell r="L19">
            <v>-1</v>
          </cell>
        </row>
        <row r="20">
          <cell r="A20" t="str">
            <v>01COM2017</v>
          </cell>
          <cell r="L20">
            <v>0</v>
          </cell>
        </row>
        <row r="21">
          <cell r="A21" t="str">
            <v>01COM2017</v>
          </cell>
          <cell r="L21">
            <v>0</v>
          </cell>
        </row>
        <row r="22">
          <cell r="A22" t="str">
            <v>01COM2017</v>
          </cell>
          <cell r="L22">
            <v>0</v>
          </cell>
        </row>
        <row r="23">
          <cell r="A23" t="str">
            <v>01COM2017</v>
          </cell>
          <cell r="L23">
            <v>0</v>
          </cell>
        </row>
        <row r="24">
          <cell r="A24" t="str">
            <v>01COM2017</v>
          </cell>
          <cell r="L24">
            <v>0</v>
          </cell>
        </row>
        <row r="25">
          <cell r="A25" t="str">
            <v>01COM2017</v>
          </cell>
          <cell r="L25">
            <v>0</v>
          </cell>
        </row>
        <row r="26">
          <cell r="A26" t="str">
            <v>01COM2017</v>
          </cell>
          <cell r="L26">
            <v>-5364</v>
          </cell>
        </row>
        <row r="27">
          <cell r="A27" t="str">
            <v>01COM2017</v>
          </cell>
          <cell r="L27">
            <v>0</v>
          </cell>
        </row>
        <row r="28">
          <cell r="A28" t="str">
            <v>01COM2017</v>
          </cell>
          <cell r="L28">
            <v>0</v>
          </cell>
        </row>
        <row r="29">
          <cell r="A29" t="str">
            <v>01COM2017</v>
          </cell>
          <cell r="L29">
            <v>0</v>
          </cell>
        </row>
        <row r="30">
          <cell r="A30" t="str">
            <v>01COM2017</v>
          </cell>
          <cell r="L30">
            <v>0</v>
          </cell>
        </row>
        <row r="31">
          <cell r="A31" t="str">
            <v>01COM2018</v>
          </cell>
          <cell r="L31">
            <v>168.96</v>
          </cell>
        </row>
        <row r="32">
          <cell r="A32" t="str">
            <v>01COM2018</v>
          </cell>
          <cell r="L32">
            <v>116.5</v>
          </cell>
        </row>
        <row r="33">
          <cell r="A33" t="str">
            <v>01COM2018</v>
          </cell>
          <cell r="L33">
            <v>5424.9</v>
          </cell>
        </row>
        <row r="34">
          <cell r="A34" t="str">
            <v>01COM2018</v>
          </cell>
          <cell r="L34">
            <v>191.99</v>
          </cell>
        </row>
        <row r="35">
          <cell r="A35" t="str">
            <v>01COM2018</v>
          </cell>
          <cell r="L35">
            <v>12279.43</v>
          </cell>
        </row>
        <row r="36">
          <cell r="A36" t="str">
            <v>01COM2018</v>
          </cell>
          <cell r="L36">
            <v>151.19999999999999</v>
          </cell>
        </row>
        <row r="37">
          <cell r="A37" t="str">
            <v>01COM2018</v>
          </cell>
          <cell r="L37">
            <v>192</v>
          </cell>
        </row>
        <row r="38">
          <cell r="A38" t="str">
            <v>01COM2018</v>
          </cell>
          <cell r="L38">
            <v>103.8</v>
          </cell>
        </row>
        <row r="39">
          <cell r="A39" t="str">
            <v>01COM2018</v>
          </cell>
          <cell r="L39">
            <v>89.35</v>
          </cell>
        </row>
        <row r="40">
          <cell r="A40" t="str">
            <v>01COM2018</v>
          </cell>
          <cell r="L40">
            <v>18366</v>
          </cell>
        </row>
        <row r="41">
          <cell r="A41" t="str">
            <v>01COM2018</v>
          </cell>
          <cell r="L41">
            <v>636</v>
          </cell>
        </row>
        <row r="42">
          <cell r="A42" t="str">
            <v>01COM2018</v>
          </cell>
          <cell r="L42">
            <v>1620.36</v>
          </cell>
        </row>
        <row r="43">
          <cell r="A43" t="str">
            <v>01COM2018</v>
          </cell>
          <cell r="L43">
            <v>580</v>
          </cell>
        </row>
        <row r="44">
          <cell r="A44" t="str">
            <v>01COM2018</v>
          </cell>
          <cell r="L44">
            <v>94.07</v>
          </cell>
        </row>
        <row r="45">
          <cell r="A45" t="str">
            <v>01COM2018</v>
          </cell>
          <cell r="L45">
            <v>16309.85</v>
          </cell>
        </row>
        <row r="46">
          <cell r="A46" t="str">
            <v>01COM2018</v>
          </cell>
          <cell r="L46">
            <v>21280</v>
          </cell>
        </row>
        <row r="47">
          <cell r="A47" t="str">
            <v>01COM2018</v>
          </cell>
          <cell r="L47">
            <v>450</v>
          </cell>
        </row>
        <row r="48">
          <cell r="A48" t="str">
            <v>01COM2018</v>
          </cell>
          <cell r="L48">
            <v>322.79000000000002</v>
          </cell>
        </row>
        <row r="49">
          <cell r="A49" t="str">
            <v>01COM2018</v>
          </cell>
          <cell r="L49">
            <v>732</v>
          </cell>
        </row>
        <row r="50">
          <cell r="A50" t="str">
            <v>01COM2018</v>
          </cell>
          <cell r="L50">
            <v>761.41</v>
          </cell>
        </row>
        <row r="51">
          <cell r="A51" t="str">
            <v>01COM2018</v>
          </cell>
          <cell r="L51">
            <v>102</v>
          </cell>
        </row>
        <row r="52">
          <cell r="A52" t="str">
            <v>01COM2018</v>
          </cell>
          <cell r="L52">
            <v>1520.92</v>
          </cell>
        </row>
        <row r="53">
          <cell r="A53" t="str">
            <v>01COM2018</v>
          </cell>
          <cell r="L53">
            <v>819.76</v>
          </cell>
        </row>
        <row r="54">
          <cell r="A54" t="str">
            <v>01COM2018</v>
          </cell>
          <cell r="L54">
            <v>229.25</v>
          </cell>
        </row>
        <row r="55">
          <cell r="A55" t="str">
            <v>01COM2018</v>
          </cell>
          <cell r="L55">
            <v>2355.6</v>
          </cell>
        </row>
        <row r="56">
          <cell r="A56" t="str">
            <v>01COM2018</v>
          </cell>
          <cell r="L56">
            <v>5897.16</v>
          </cell>
        </row>
        <row r="57">
          <cell r="A57" t="str">
            <v>01COM2018</v>
          </cell>
          <cell r="L57">
            <v>2888.35</v>
          </cell>
        </row>
        <row r="58">
          <cell r="A58" t="str">
            <v>01COM2018</v>
          </cell>
          <cell r="L58">
            <v>75057.34</v>
          </cell>
        </row>
        <row r="59">
          <cell r="A59" t="str">
            <v>01COM2018</v>
          </cell>
          <cell r="L59">
            <v>5899.8</v>
          </cell>
        </row>
        <row r="60">
          <cell r="A60" t="str">
            <v>01COM2018</v>
          </cell>
          <cell r="L60">
            <v>38926.97</v>
          </cell>
        </row>
        <row r="61">
          <cell r="A61" t="str">
            <v>01COM2018</v>
          </cell>
          <cell r="L61">
            <v>6439.81</v>
          </cell>
        </row>
        <row r="62">
          <cell r="A62" t="str">
            <v>01COM2018</v>
          </cell>
          <cell r="L62">
            <v>3500</v>
          </cell>
        </row>
        <row r="63">
          <cell r="A63" t="str">
            <v>01SCOL</v>
          </cell>
          <cell r="L63">
            <v>0</v>
          </cell>
        </row>
        <row r="64">
          <cell r="A64" t="str">
            <v>01SCOL</v>
          </cell>
          <cell r="L64">
            <v>122</v>
          </cell>
        </row>
        <row r="65">
          <cell r="A65" t="str">
            <v>01SCOL</v>
          </cell>
          <cell r="L65">
            <v>703.61</v>
          </cell>
        </row>
        <row r="66">
          <cell r="A66" t="str">
            <v>01SCOL</v>
          </cell>
          <cell r="L66">
            <v>45434.37</v>
          </cell>
        </row>
        <row r="67">
          <cell r="A67" t="str">
            <v>01SCOL</v>
          </cell>
          <cell r="L67">
            <v>-23.76</v>
          </cell>
        </row>
        <row r="68">
          <cell r="A68" t="str">
            <v>02COM2017</v>
          </cell>
          <cell r="L68">
            <v>0</v>
          </cell>
        </row>
        <row r="69">
          <cell r="A69" t="str">
            <v>02COM2018</v>
          </cell>
          <cell r="L69">
            <v>3109.65</v>
          </cell>
        </row>
        <row r="70">
          <cell r="A70" t="str">
            <v>02COM2018</v>
          </cell>
          <cell r="L70">
            <v>1988.2</v>
          </cell>
        </row>
        <row r="71">
          <cell r="A71" t="str">
            <v>02COM2018</v>
          </cell>
          <cell r="L71">
            <v>180098.56</v>
          </cell>
        </row>
        <row r="72">
          <cell r="A72" t="str">
            <v>02COM2018</v>
          </cell>
          <cell r="L72">
            <v>26.2</v>
          </cell>
        </row>
        <row r="73">
          <cell r="A73" t="str">
            <v>02COM2018</v>
          </cell>
          <cell r="L73">
            <v>38280</v>
          </cell>
        </row>
        <row r="74">
          <cell r="A74" t="str">
            <v>02COM2018</v>
          </cell>
          <cell r="L74">
            <v>912.33</v>
          </cell>
        </row>
        <row r="75">
          <cell r="A75" t="str">
            <v>02COM2018</v>
          </cell>
          <cell r="L75">
            <v>2236.13</v>
          </cell>
        </row>
        <row r="76">
          <cell r="A76" t="str">
            <v>02COM2018</v>
          </cell>
          <cell r="L76">
            <v>3000</v>
          </cell>
        </row>
        <row r="77">
          <cell r="A77" t="str">
            <v>02COM2018</v>
          </cell>
          <cell r="L77">
            <v>2947.45</v>
          </cell>
        </row>
        <row r="78">
          <cell r="A78" t="str">
            <v>02COM2018</v>
          </cell>
          <cell r="L78">
            <v>1632.6</v>
          </cell>
        </row>
        <row r="79">
          <cell r="A79" t="str">
            <v>02COM2018</v>
          </cell>
          <cell r="L79">
            <v>7223.97</v>
          </cell>
        </row>
        <row r="80">
          <cell r="A80" t="str">
            <v>02COM2018</v>
          </cell>
          <cell r="L80">
            <v>4001.4</v>
          </cell>
        </row>
        <row r="81">
          <cell r="A81" t="str">
            <v>02F1010</v>
          </cell>
          <cell r="L81">
            <v>6023</v>
          </cell>
        </row>
        <row r="82">
          <cell r="A82" t="str">
            <v>02F1010</v>
          </cell>
          <cell r="L82">
            <v>14762.6</v>
          </cell>
        </row>
        <row r="83">
          <cell r="A83" t="str">
            <v>02F1010</v>
          </cell>
          <cell r="L83">
            <v>826.05</v>
          </cell>
        </row>
        <row r="84">
          <cell r="A84" t="str">
            <v>02F1010</v>
          </cell>
          <cell r="L84">
            <v>375900</v>
          </cell>
        </row>
        <row r="85">
          <cell r="A85" t="str">
            <v>02F1010</v>
          </cell>
          <cell r="L85">
            <v>14538.47</v>
          </cell>
        </row>
        <row r="86">
          <cell r="A86" t="str">
            <v>02F1010</v>
          </cell>
          <cell r="L86">
            <v>649.6</v>
          </cell>
        </row>
        <row r="87">
          <cell r="A87" t="str">
            <v>02F1010</v>
          </cell>
          <cell r="L87">
            <v>42.5</v>
          </cell>
        </row>
        <row r="88">
          <cell r="A88" t="str">
            <v>02F1010</v>
          </cell>
          <cell r="L88">
            <v>11004.8</v>
          </cell>
        </row>
        <row r="89">
          <cell r="A89" t="str">
            <v>02F1010</v>
          </cell>
          <cell r="L89">
            <v>85826.62</v>
          </cell>
        </row>
        <row r="90">
          <cell r="A90" t="str">
            <v>02F1010</v>
          </cell>
          <cell r="L90">
            <v>104</v>
          </cell>
        </row>
        <row r="91">
          <cell r="A91" t="str">
            <v>02F1010</v>
          </cell>
          <cell r="L91">
            <v>578.73</v>
          </cell>
        </row>
        <row r="92">
          <cell r="A92" t="str">
            <v>02F1010</v>
          </cell>
          <cell r="L92">
            <v>791.31</v>
          </cell>
        </row>
        <row r="93">
          <cell r="A93" t="str">
            <v>02F1010</v>
          </cell>
          <cell r="L93">
            <v>8065.05</v>
          </cell>
        </row>
        <row r="94">
          <cell r="A94" t="str">
            <v>02F1010</v>
          </cell>
          <cell r="L94">
            <v>2993.38</v>
          </cell>
        </row>
        <row r="95">
          <cell r="A95" t="str">
            <v>02F1010</v>
          </cell>
          <cell r="L95">
            <v>626.08000000000004</v>
          </cell>
        </row>
        <row r="96">
          <cell r="A96" t="str">
            <v>02F1010</v>
          </cell>
          <cell r="L96">
            <v>2422.4699999999998</v>
          </cell>
        </row>
        <row r="97">
          <cell r="A97" t="str">
            <v>02F1010</v>
          </cell>
          <cell r="L97">
            <v>19440.25</v>
          </cell>
        </row>
        <row r="98">
          <cell r="A98" t="str">
            <v>02F1010</v>
          </cell>
          <cell r="L98">
            <v>11180.67</v>
          </cell>
        </row>
        <row r="99">
          <cell r="A99" t="str">
            <v>02F1010</v>
          </cell>
          <cell r="L99">
            <v>19507.3</v>
          </cell>
        </row>
        <row r="100">
          <cell r="A100" t="str">
            <v>02F1010</v>
          </cell>
          <cell r="L100">
            <v>295445.33</v>
          </cell>
        </row>
        <row r="101">
          <cell r="A101" t="str">
            <v>02F1010</v>
          </cell>
          <cell r="L101">
            <v>45566.7</v>
          </cell>
        </row>
        <row r="102">
          <cell r="A102" t="str">
            <v>02F1010</v>
          </cell>
          <cell r="L102">
            <v>72.55</v>
          </cell>
        </row>
        <row r="103">
          <cell r="A103" t="str">
            <v>02F1010</v>
          </cell>
          <cell r="L103">
            <v>13478.92</v>
          </cell>
        </row>
        <row r="104">
          <cell r="A104" t="str">
            <v>02F1010</v>
          </cell>
          <cell r="L104">
            <v>177.84</v>
          </cell>
        </row>
        <row r="105">
          <cell r="A105" t="str">
            <v>02F1010</v>
          </cell>
          <cell r="L105">
            <v>32351.88</v>
          </cell>
        </row>
        <row r="106">
          <cell r="A106" t="str">
            <v>02F1020</v>
          </cell>
          <cell r="L106">
            <v>8845.77</v>
          </cell>
        </row>
        <row r="107">
          <cell r="A107" t="str">
            <v>02F1020</v>
          </cell>
          <cell r="L107">
            <v>105.89</v>
          </cell>
        </row>
        <row r="108">
          <cell r="A108" t="str">
            <v>02F1020</v>
          </cell>
          <cell r="L108">
            <v>0</v>
          </cell>
        </row>
        <row r="109">
          <cell r="A109" t="str">
            <v>02F1020</v>
          </cell>
          <cell r="L109">
            <v>1057.27</v>
          </cell>
        </row>
        <row r="110">
          <cell r="A110" t="str">
            <v>02F1020</v>
          </cell>
          <cell r="L110">
            <v>2598.46</v>
          </cell>
        </row>
        <row r="111">
          <cell r="A111" t="str">
            <v>02F1020</v>
          </cell>
          <cell r="L111">
            <v>3316.38</v>
          </cell>
        </row>
        <row r="112">
          <cell r="A112" t="str">
            <v>02F1020</v>
          </cell>
          <cell r="L112">
            <v>601.53</v>
          </cell>
        </row>
        <row r="113">
          <cell r="A113" t="str">
            <v>02F1020</v>
          </cell>
          <cell r="L113">
            <v>1449.35</v>
          </cell>
        </row>
        <row r="114">
          <cell r="A114" t="str">
            <v>02F1020</v>
          </cell>
          <cell r="L114">
            <v>2000.05</v>
          </cell>
        </row>
        <row r="115">
          <cell r="A115" t="str">
            <v>02F1020</v>
          </cell>
          <cell r="L115">
            <v>1059.4000000000001</v>
          </cell>
        </row>
        <row r="116">
          <cell r="A116" t="str">
            <v>02F1020</v>
          </cell>
          <cell r="L116">
            <v>2537.6</v>
          </cell>
        </row>
        <row r="117">
          <cell r="A117" t="str">
            <v>02F1020</v>
          </cell>
          <cell r="L117">
            <v>1957.5</v>
          </cell>
        </row>
        <row r="118">
          <cell r="A118" t="str">
            <v>02F1020</v>
          </cell>
          <cell r="L118">
            <v>207.46</v>
          </cell>
        </row>
        <row r="119">
          <cell r="A119" t="str">
            <v>02F1020</v>
          </cell>
          <cell r="L119">
            <v>496.92</v>
          </cell>
        </row>
        <row r="120">
          <cell r="A120" t="str">
            <v>02F1020</v>
          </cell>
          <cell r="L120">
            <v>395</v>
          </cell>
        </row>
        <row r="121">
          <cell r="A121" t="str">
            <v>02F1020</v>
          </cell>
          <cell r="L121">
            <v>55.2</v>
          </cell>
        </row>
        <row r="122">
          <cell r="A122" t="str">
            <v>02F1020</v>
          </cell>
          <cell r="L122">
            <v>252.18</v>
          </cell>
        </row>
        <row r="123">
          <cell r="A123" t="str">
            <v>02F1020</v>
          </cell>
          <cell r="L123">
            <v>621.15</v>
          </cell>
        </row>
        <row r="124">
          <cell r="A124" t="str">
            <v>02F1020</v>
          </cell>
          <cell r="L124">
            <v>341.99</v>
          </cell>
        </row>
        <row r="125">
          <cell r="A125" t="str">
            <v>02F1020</v>
          </cell>
          <cell r="L125">
            <v>639.72</v>
          </cell>
        </row>
        <row r="126">
          <cell r="A126" t="str">
            <v>02F1020</v>
          </cell>
          <cell r="L126">
            <v>2000</v>
          </cell>
        </row>
        <row r="127">
          <cell r="A127" t="str">
            <v>02F1020</v>
          </cell>
          <cell r="L127">
            <v>9147.5499999999993</v>
          </cell>
        </row>
        <row r="128">
          <cell r="A128" t="str">
            <v>02F1020</v>
          </cell>
          <cell r="L128">
            <v>3298.17</v>
          </cell>
        </row>
        <row r="129">
          <cell r="A129" t="str">
            <v>02F1020</v>
          </cell>
          <cell r="L129">
            <v>66</v>
          </cell>
        </row>
        <row r="130">
          <cell r="A130" t="str">
            <v>02F1020</v>
          </cell>
          <cell r="L130">
            <v>790.17</v>
          </cell>
        </row>
        <row r="131">
          <cell r="A131" t="str">
            <v>02F1020</v>
          </cell>
          <cell r="L131">
            <v>345.77</v>
          </cell>
        </row>
        <row r="132">
          <cell r="A132" t="str">
            <v>02F1020</v>
          </cell>
          <cell r="L132">
            <v>828.2</v>
          </cell>
        </row>
        <row r="133">
          <cell r="A133" t="str">
            <v>02F1020</v>
          </cell>
          <cell r="L133">
            <v>8650.35</v>
          </cell>
        </row>
        <row r="134">
          <cell r="A134" t="str">
            <v>02F1020</v>
          </cell>
          <cell r="L134">
            <v>563.69000000000005</v>
          </cell>
        </row>
        <row r="135">
          <cell r="A135" t="str">
            <v>02F1020</v>
          </cell>
          <cell r="L135">
            <v>5268.28</v>
          </cell>
        </row>
        <row r="136">
          <cell r="A136" t="str">
            <v>02F1020</v>
          </cell>
          <cell r="L136">
            <v>369.81</v>
          </cell>
        </row>
        <row r="137">
          <cell r="A137" t="str">
            <v>02F1020</v>
          </cell>
          <cell r="L137">
            <v>254.29</v>
          </cell>
        </row>
        <row r="138">
          <cell r="A138" t="str">
            <v>02F1020</v>
          </cell>
          <cell r="L138">
            <v>7035.41</v>
          </cell>
        </row>
        <row r="139">
          <cell r="A139" t="str">
            <v>02F1020</v>
          </cell>
          <cell r="L139">
            <v>331.03</v>
          </cell>
        </row>
        <row r="140">
          <cell r="A140" t="str">
            <v>02F1020</v>
          </cell>
          <cell r="L140">
            <v>974.69</v>
          </cell>
        </row>
        <row r="141">
          <cell r="A141" t="str">
            <v>02F1020</v>
          </cell>
          <cell r="L141">
            <v>2361.92</v>
          </cell>
        </row>
        <row r="142">
          <cell r="A142" t="str">
            <v>02F1020</v>
          </cell>
          <cell r="L142">
            <v>590.62</v>
          </cell>
        </row>
        <row r="143">
          <cell r="A143" t="str">
            <v>02F1020</v>
          </cell>
          <cell r="L143">
            <v>1449.35</v>
          </cell>
        </row>
        <row r="144">
          <cell r="A144" t="str">
            <v>02F1020</v>
          </cell>
          <cell r="L144">
            <v>6998.95</v>
          </cell>
        </row>
        <row r="145">
          <cell r="A145" t="str">
            <v>02F1020</v>
          </cell>
          <cell r="L145">
            <v>282.88</v>
          </cell>
        </row>
        <row r="146">
          <cell r="A146" t="str">
            <v>02F1020</v>
          </cell>
          <cell r="L146">
            <v>683.26</v>
          </cell>
        </row>
        <row r="147">
          <cell r="A147" t="str">
            <v>02F1020</v>
          </cell>
          <cell r="L147">
            <v>2574.2399999999998</v>
          </cell>
        </row>
        <row r="148">
          <cell r="A148" t="str">
            <v>02F1020</v>
          </cell>
          <cell r="L148">
            <v>7301.1</v>
          </cell>
        </row>
        <row r="149">
          <cell r="A149" t="str">
            <v>02F1020</v>
          </cell>
          <cell r="L149">
            <v>4588.8</v>
          </cell>
        </row>
        <row r="150">
          <cell r="A150" t="str">
            <v>02F1020</v>
          </cell>
          <cell r="L150">
            <v>832.21</v>
          </cell>
        </row>
        <row r="151">
          <cell r="A151" t="str">
            <v>02F1020</v>
          </cell>
          <cell r="L151">
            <v>2049.79</v>
          </cell>
        </row>
        <row r="152">
          <cell r="A152" t="str">
            <v>02F1030</v>
          </cell>
          <cell r="L152">
            <v>3821.79</v>
          </cell>
        </row>
        <row r="153">
          <cell r="A153" t="str">
            <v>02F1030</v>
          </cell>
          <cell r="L153">
            <v>6176.16</v>
          </cell>
        </row>
        <row r="154">
          <cell r="A154" t="str">
            <v>02F1030</v>
          </cell>
          <cell r="L154">
            <v>6952.39</v>
          </cell>
        </row>
        <row r="155">
          <cell r="A155" t="str">
            <v>02F1030</v>
          </cell>
          <cell r="L155">
            <v>136.80000000000001</v>
          </cell>
        </row>
        <row r="156">
          <cell r="A156" t="str">
            <v>02F1030</v>
          </cell>
          <cell r="L156">
            <v>1429.58</v>
          </cell>
        </row>
        <row r="157">
          <cell r="A157" t="str">
            <v>02F1030</v>
          </cell>
          <cell r="L157">
            <v>1323.47</v>
          </cell>
        </row>
        <row r="158">
          <cell r="A158" t="str">
            <v>02F1030</v>
          </cell>
          <cell r="L158">
            <v>2300.62</v>
          </cell>
        </row>
        <row r="159">
          <cell r="A159" t="str">
            <v>02F1030</v>
          </cell>
          <cell r="L159">
            <v>3433.31</v>
          </cell>
        </row>
        <row r="160">
          <cell r="A160" t="str">
            <v>02F1030</v>
          </cell>
          <cell r="L160">
            <v>5265.45</v>
          </cell>
        </row>
        <row r="161">
          <cell r="A161" t="str">
            <v>02F1030</v>
          </cell>
          <cell r="L161">
            <v>341.95</v>
          </cell>
        </row>
        <row r="162">
          <cell r="A162" t="str">
            <v>02F1030</v>
          </cell>
          <cell r="L162">
            <v>2097.61</v>
          </cell>
        </row>
        <row r="163">
          <cell r="A163" t="str">
            <v>02F1030</v>
          </cell>
          <cell r="L163">
            <v>1109.1600000000001</v>
          </cell>
        </row>
        <row r="164">
          <cell r="A164" t="str">
            <v>02F1030</v>
          </cell>
          <cell r="L164">
            <v>124.8</v>
          </cell>
        </row>
        <row r="165">
          <cell r="A165" t="str">
            <v>02F1030</v>
          </cell>
          <cell r="L165">
            <v>1078.8</v>
          </cell>
        </row>
        <row r="166">
          <cell r="A166" t="str">
            <v>02F1030</v>
          </cell>
          <cell r="L166">
            <v>1212.49</v>
          </cell>
        </row>
        <row r="167">
          <cell r="A167" t="str">
            <v>02F1030</v>
          </cell>
          <cell r="L167">
            <v>4484.93</v>
          </cell>
        </row>
        <row r="168">
          <cell r="A168" t="str">
            <v>02F1030</v>
          </cell>
          <cell r="L168">
            <v>1662.45</v>
          </cell>
        </row>
        <row r="169">
          <cell r="A169" t="str">
            <v>02F1030</v>
          </cell>
          <cell r="L169">
            <v>240.36</v>
          </cell>
        </row>
        <row r="170">
          <cell r="A170" t="str">
            <v>02F1030</v>
          </cell>
          <cell r="L170">
            <v>1603.42</v>
          </cell>
        </row>
        <row r="171">
          <cell r="A171" t="str">
            <v>02F1030</v>
          </cell>
          <cell r="L171">
            <v>405.84</v>
          </cell>
        </row>
        <row r="172">
          <cell r="A172" t="str">
            <v>02F1030</v>
          </cell>
          <cell r="L172">
            <v>1257.2</v>
          </cell>
        </row>
        <row r="173">
          <cell r="A173" t="str">
            <v>02F1030</v>
          </cell>
          <cell r="L173">
            <v>3438.72</v>
          </cell>
        </row>
        <row r="174">
          <cell r="A174" t="str">
            <v>02F1030</v>
          </cell>
          <cell r="L174">
            <v>5146.4799999999996</v>
          </cell>
        </row>
        <row r="175">
          <cell r="A175" t="str">
            <v>02F1030</v>
          </cell>
          <cell r="L175">
            <v>450</v>
          </cell>
        </row>
        <row r="176">
          <cell r="A176" t="str">
            <v>02F1030</v>
          </cell>
          <cell r="L176">
            <v>1078.26</v>
          </cell>
        </row>
        <row r="177">
          <cell r="A177" t="str">
            <v>02F1030</v>
          </cell>
          <cell r="L177">
            <v>320.98</v>
          </cell>
        </row>
        <row r="178">
          <cell r="A178" t="str">
            <v>02F1030</v>
          </cell>
          <cell r="L178">
            <v>1488.38</v>
          </cell>
        </row>
        <row r="179">
          <cell r="A179" t="str">
            <v>02F1030</v>
          </cell>
          <cell r="L179">
            <v>2735.76</v>
          </cell>
        </row>
        <row r="180">
          <cell r="A180" t="str">
            <v>02F1030</v>
          </cell>
          <cell r="L180">
            <v>668</v>
          </cell>
        </row>
        <row r="181">
          <cell r="A181" t="str">
            <v>02F1030</v>
          </cell>
          <cell r="L181">
            <v>865</v>
          </cell>
        </row>
        <row r="182">
          <cell r="A182" t="str">
            <v>02F1030</v>
          </cell>
          <cell r="L182">
            <v>4800</v>
          </cell>
        </row>
        <row r="183">
          <cell r="A183" t="str">
            <v>02F1030</v>
          </cell>
          <cell r="L183">
            <v>5974.11</v>
          </cell>
        </row>
        <row r="184">
          <cell r="A184" t="str">
            <v>02F1030</v>
          </cell>
          <cell r="L184">
            <v>2369.1799999999998</v>
          </cell>
        </row>
        <row r="185">
          <cell r="A185" t="str">
            <v>02F1030</v>
          </cell>
          <cell r="L185">
            <v>237.6</v>
          </cell>
        </row>
        <row r="186">
          <cell r="A186" t="str">
            <v>02F1030</v>
          </cell>
          <cell r="L186">
            <v>1729.56</v>
          </cell>
        </row>
        <row r="187">
          <cell r="A187" t="str">
            <v>02F1030</v>
          </cell>
          <cell r="L187">
            <v>3663.98</v>
          </cell>
        </row>
        <row r="188">
          <cell r="A188" t="str">
            <v>02F1030</v>
          </cell>
          <cell r="L188">
            <v>213.25</v>
          </cell>
        </row>
        <row r="189">
          <cell r="A189" t="str">
            <v>02F1030</v>
          </cell>
          <cell r="L189">
            <v>0</v>
          </cell>
        </row>
        <row r="190">
          <cell r="A190" t="str">
            <v>02F1030</v>
          </cell>
          <cell r="L190">
            <v>774</v>
          </cell>
        </row>
        <row r="191">
          <cell r="A191" t="str">
            <v>02F1030</v>
          </cell>
          <cell r="L191">
            <v>969</v>
          </cell>
        </row>
        <row r="192">
          <cell r="A192" t="str">
            <v>02F1030</v>
          </cell>
          <cell r="L192">
            <v>16785.64</v>
          </cell>
        </row>
        <row r="193">
          <cell r="A193" t="str">
            <v>02F1030</v>
          </cell>
          <cell r="L193">
            <v>-2352</v>
          </cell>
        </row>
        <row r="194">
          <cell r="A194" t="str">
            <v>02F1030</v>
          </cell>
          <cell r="L194">
            <v>8841.5400000000009</v>
          </cell>
        </row>
        <row r="195">
          <cell r="A195" t="str">
            <v>02F1030</v>
          </cell>
          <cell r="L195">
            <v>6770</v>
          </cell>
        </row>
        <row r="196">
          <cell r="A196" t="str">
            <v>02F1030</v>
          </cell>
          <cell r="L196">
            <v>-600</v>
          </cell>
        </row>
        <row r="197">
          <cell r="A197" t="str">
            <v>02F1030</v>
          </cell>
          <cell r="L197">
            <v>3822.53</v>
          </cell>
        </row>
        <row r="198">
          <cell r="A198" t="str">
            <v>02F1030</v>
          </cell>
          <cell r="L198">
            <v>564.9</v>
          </cell>
        </row>
        <row r="199">
          <cell r="A199" t="str">
            <v>02F1030</v>
          </cell>
          <cell r="L199">
            <v>1654.28</v>
          </cell>
        </row>
        <row r="200">
          <cell r="A200" t="str">
            <v>02F1030</v>
          </cell>
          <cell r="L200">
            <v>132.5</v>
          </cell>
        </row>
        <row r="201">
          <cell r="A201" t="str">
            <v>02F1030</v>
          </cell>
          <cell r="L201">
            <v>766.13</v>
          </cell>
        </row>
        <row r="202">
          <cell r="A202" t="str">
            <v>02F1030</v>
          </cell>
          <cell r="L202">
            <v>124.2</v>
          </cell>
        </row>
        <row r="203">
          <cell r="A203" t="str">
            <v>02F1030</v>
          </cell>
          <cell r="L203">
            <v>1394.02</v>
          </cell>
        </row>
        <row r="204">
          <cell r="A204" t="str">
            <v>02F1030</v>
          </cell>
          <cell r="L204">
            <v>2717.44</v>
          </cell>
        </row>
        <row r="205">
          <cell r="A205" t="str">
            <v>02F1030</v>
          </cell>
          <cell r="L205">
            <v>2665.66</v>
          </cell>
        </row>
        <row r="206">
          <cell r="A206" t="str">
            <v>02F1030</v>
          </cell>
          <cell r="L206">
            <v>981.1</v>
          </cell>
        </row>
        <row r="207">
          <cell r="A207" t="str">
            <v>02F1030</v>
          </cell>
          <cell r="L207">
            <v>0</v>
          </cell>
        </row>
        <row r="208">
          <cell r="A208" t="str">
            <v>02F1030</v>
          </cell>
          <cell r="L208">
            <v>-0.27</v>
          </cell>
        </row>
        <row r="209">
          <cell r="A209" t="str">
            <v>02F1030</v>
          </cell>
          <cell r="L209">
            <v>734.31</v>
          </cell>
        </row>
        <row r="210">
          <cell r="A210" t="str">
            <v>02F1030</v>
          </cell>
          <cell r="L210">
            <v>634.47</v>
          </cell>
        </row>
        <row r="211">
          <cell r="A211" t="str">
            <v>02F1030</v>
          </cell>
          <cell r="L211">
            <v>1025.17</v>
          </cell>
        </row>
        <row r="212">
          <cell r="A212" t="str">
            <v>02F1030</v>
          </cell>
          <cell r="L212">
            <v>1040</v>
          </cell>
        </row>
        <row r="213">
          <cell r="A213" t="str">
            <v>02F1030</v>
          </cell>
          <cell r="L213">
            <v>1035.08</v>
          </cell>
        </row>
        <row r="214">
          <cell r="A214" t="str">
            <v>02F1030</v>
          </cell>
          <cell r="L214">
            <v>1895.06</v>
          </cell>
        </row>
        <row r="215">
          <cell r="A215" t="str">
            <v>02F1030</v>
          </cell>
          <cell r="L215">
            <v>529.95000000000005</v>
          </cell>
        </row>
        <row r="216">
          <cell r="A216" t="str">
            <v>02F1030</v>
          </cell>
          <cell r="L216">
            <v>1022.88</v>
          </cell>
        </row>
        <row r="217">
          <cell r="A217" t="str">
            <v>02F1030</v>
          </cell>
          <cell r="L217">
            <v>168</v>
          </cell>
        </row>
        <row r="218">
          <cell r="A218" t="str">
            <v>02F1030</v>
          </cell>
          <cell r="L218">
            <v>22154.45</v>
          </cell>
        </row>
        <row r="219">
          <cell r="A219" t="str">
            <v>02F1030</v>
          </cell>
          <cell r="L219">
            <v>0</v>
          </cell>
        </row>
        <row r="220">
          <cell r="A220" t="str">
            <v>02F1030</v>
          </cell>
          <cell r="L220">
            <v>0</v>
          </cell>
        </row>
        <row r="221">
          <cell r="A221" t="str">
            <v>02F1040</v>
          </cell>
          <cell r="L221">
            <v>0</v>
          </cell>
        </row>
        <row r="222">
          <cell r="A222" t="str">
            <v>02F1060</v>
          </cell>
          <cell r="L222">
            <v>0</v>
          </cell>
        </row>
        <row r="223">
          <cell r="A223" t="str">
            <v>02F1060</v>
          </cell>
          <cell r="L223">
            <v>0</v>
          </cell>
        </row>
        <row r="224">
          <cell r="A224" t="str">
            <v>02F1060</v>
          </cell>
          <cell r="L224">
            <v>2449.9899999999998</v>
          </cell>
        </row>
        <row r="225">
          <cell r="A225" t="str">
            <v>02F1060</v>
          </cell>
          <cell r="L225">
            <v>322.55</v>
          </cell>
        </row>
        <row r="226">
          <cell r="A226" t="str">
            <v>02F1060</v>
          </cell>
          <cell r="L226">
            <v>-100</v>
          </cell>
        </row>
        <row r="227">
          <cell r="A227" t="str">
            <v>02F1060</v>
          </cell>
          <cell r="L227">
            <v>3203.64</v>
          </cell>
        </row>
        <row r="228">
          <cell r="A228" t="str">
            <v>02F1060</v>
          </cell>
          <cell r="L228">
            <v>2177.16</v>
          </cell>
        </row>
        <row r="229">
          <cell r="A229" t="str">
            <v>02F1060</v>
          </cell>
          <cell r="L229">
            <v>0</v>
          </cell>
        </row>
        <row r="230">
          <cell r="A230" t="str">
            <v>02F1060</v>
          </cell>
          <cell r="L230">
            <v>6671.59</v>
          </cell>
        </row>
        <row r="231">
          <cell r="A231" t="str">
            <v>02F1200</v>
          </cell>
          <cell r="L231">
            <v>20000</v>
          </cell>
        </row>
        <row r="232">
          <cell r="A232" t="str">
            <v>02F1900</v>
          </cell>
          <cell r="L232">
            <v>1314.8</v>
          </cell>
        </row>
        <row r="233">
          <cell r="A233" t="str">
            <v>02F1900</v>
          </cell>
          <cell r="L233">
            <v>6163.04</v>
          </cell>
        </row>
        <row r="234">
          <cell r="A234" t="str">
            <v>02F1900</v>
          </cell>
          <cell r="L234">
            <v>7932.93</v>
          </cell>
        </row>
        <row r="235">
          <cell r="A235" t="str">
            <v>02F1900</v>
          </cell>
          <cell r="L235">
            <v>4203.24</v>
          </cell>
        </row>
        <row r="236">
          <cell r="A236" t="str">
            <v>02P3000</v>
          </cell>
          <cell r="L236">
            <v>44819.519999999997</v>
          </cell>
        </row>
        <row r="237">
          <cell r="A237" t="str">
            <v>02P3000</v>
          </cell>
          <cell r="L237">
            <v>43010.34</v>
          </cell>
        </row>
        <row r="238">
          <cell r="A238" t="str">
            <v>02P3000</v>
          </cell>
          <cell r="L238">
            <v>2059.1999999999998</v>
          </cell>
        </row>
        <row r="239">
          <cell r="A239" t="str">
            <v>02P3000</v>
          </cell>
          <cell r="L239">
            <v>0</v>
          </cell>
        </row>
        <row r="240">
          <cell r="A240" t="str">
            <v>02P3000</v>
          </cell>
          <cell r="L240">
            <v>6047.82</v>
          </cell>
        </row>
        <row r="241">
          <cell r="A241" t="str">
            <v>02P3000</v>
          </cell>
          <cell r="L241">
            <v>8.07</v>
          </cell>
        </row>
        <row r="242">
          <cell r="A242" t="str">
            <v>02P3000</v>
          </cell>
          <cell r="L242">
            <v>68.52</v>
          </cell>
        </row>
        <row r="243">
          <cell r="A243" t="str">
            <v>02P3000</v>
          </cell>
          <cell r="L243">
            <v>7806.97</v>
          </cell>
        </row>
        <row r="244">
          <cell r="A244" t="str">
            <v>02P3000</v>
          </cell>
          <cell r="L244">
            <v>1068.8499999999999</v>
          </cell>
        </row>
        <row r="245">
          <cell r="A245" t="str">
            <v>02P3000</v>
          </cell>
          <cell r="L245">
            <v>1995.8</v>
          </cell>
        </row>
        <row r="246">
          <cell r="A246" t="str">
            <v>02P3000</v>
          </cell>
          <cell r="L246">
            <v>3957.55</v>
          </cell>
        </row>
        <row r="247">
          <cell r="A247" t="str">
            <v>02P3000</v>
          </cell>
          <cell r="L247">
            <v>246.9</v>
          </cell>
        </row>
        <row r="248">
          <cell r="A248" t="str">
            <v>02P3000</v>
          </cell>
          <cell r="L248">
            <v>167.96</v>
          </cell>
        </row>
        <row r="249">
          <cell r="A249" t="str">
            <v>02P3000</v>
          </cell>
          <cell r="L249">
            <v>19466.509999999998</v>
          </cell>
        </row>
        <row r="250">
          <cell r="A250" t="str">
            <v>02P3000</v>
          </cell>
          <cell r="L250">
            <v>2619.8000000000002</v>
          </cell>
        </row>
        <row r="251">
          <cell r="A251" t="str">
            <v>02P3000</v>
          </cell>
          <cell r="L251">
            <v>4780.16</v>
          </cell>
        </row>
        <row r="252">
          <cell r="A252" t="str">
            <v>02P3000</v>
          </cell>
          <cell r="L252">
            <v>9560.32</v>
          </cell>
        </row>
        <row r="253">
          <cell r="A253" t="str">
            <v>02P3000</v>
          </cell>
          <cell r="L253">
            <v>254</v>
          </cell>
        </row>
        <row r="254">
          <cell r="A254" t="str">
            <v>02P3000</v>
          </cell>
          <cell r="L254">
            <v>41.05</v>
          </cell>
        </row>
        <row r="255">
          <cell r="A255" t="str">
            <v>02P3000</v>
          </cell>
          <cell r="L255">
            <v>63.6</v>
          </cell>
        </row>
        <row r="256">
          <cell r="A256" t="str">
            <v>02P3000</v>
          </cell>
          <cell r="L256">
            <v>317.60000000000002</v>
          </cell>
        </row>
        <row r="257">
          <cell r="A257" t="str">
            <v>03COM2017</v>
          </cell>
          <cell r="L257">
            <v>0.01</v>
          </cell>
        </row>
        <row r="258">
          <cell r="A258" t="str">
            <v>03COM2018</v>
          </cell>
          <cell r="L258">
            <v>1987.02</v>
          </cell>
        </row>
        <row r="259">
          <cell r="A259" t="str">
            <v>03COM2018</v>
          </cell>
          <cell r="L259">
            <v>188012.98</v>
          </cell>
        </row>
        <row r="260">
          <cell r="A260" t="str">
            <v>03COM2018</v>
          </cell>
          <cell r="L260">
            <v>10510.51</v>
          </cell>
        </row>
        <row r="261">
          <cell r="A261" t="str">
            <v>03COM2018</v>
          </cell>
          <cell r="L261">
            <v>9489.48</v>
          </cell>
        </row>
        <row r="262">
          <cell r="A262" t="str">
            <v>03F1000</v>
          </cell>
          <cell r="L262">
            <v>14883.17</v>
          </cell>
        </row>
        <row r="263">
          <cell r="A263" t="str">
            <v>03F1000</v>
          </cell>
          <cell r="L263">
            <v>1406.46</v>
          </cell>
        </row>
        <row r="264">
          <cell r="A264" t="str">
            <v>03F1000</v>
          </cell>
          <cell r="L264">
            <v>3394.31</v>
          </cell>
        </row>
        <row r="265">
          <cell r="A265" t="str">
            <v>03F1000</v>
          </cell>
          <cell r="L265">
            <v>6110.88</v>
          </cell>
        </row>
        <row r="266">
          <cell r="A266" t="str">
            <v>03F1000</v>
          </cell>
          <cell r="L266">
            <v>145.80000000000001</v>
          </cell>
        </row>
        <row r="267">
          <cell r="A267" t="str">
            <v>03F1000</v>
          </cell>
          <cell r="L267">
            <v>-12983</v>
          </cell>
        </row>
        <row r="268">
          <cell r="A268" t="str">
            <v>03F1000</v>
          </cell>
          <cell r="L268">
            <v>235</v>
          </cell>
        </row>
        <row r="269">
          <cell r="A269" t="str">
            <v>03F1000</v>
          </cell>
          <cell r="L269">
            <v>470</v>
          </cell>
        </row>
        <row r="270">
          <cell r="A270" t="str">
            <v>03F1000</v>
          </cell>
          <cell r="L270">
            <v>87973.6</v>
          </cell>
        </row>
        <row r="271">
          <cell r="A271" t="str">
            <v>03F1000</v>
          </cell>
          <cell r="L271">
            <v>320305.23</v>
          </cell>
        </row>
        <row r="272">
          <cell r="A272" t="str">
            <v>03F1000</v>
          </cell>
          <cell r="L272">
            <v>141054.37</v>
          </cell>
        </row>
        <row r="273">
          <cell r="A273" t="str">
            <v>03F1000</v>
          </cell>
          <cell r="L273">
            <v>13092</v>
          </cell>
        </row>
        <row r="274">
          <cell r="A274" t="str">
            <v>03F1000</v>
          </cell>
          <cell r="L274">
            <v>1399.91</v>
          </cell>
        </row>
        <row r="275">
          <cell r="A275" t="str">
            <v>03F1000</v>
          </cell>
          <cell r="L275">
            <v>3552</v>
          </cell>
        </row>
        <row r="276">
          <cell r="A276" t="str">
            <v>03F1000</v>
          </cell>
          <cell r="L276">
            <v>-133.5</v>
          </cell>
        </row>
        <row r="277">
          <cell r="A277" t="str">
            <v>03F1000</v>
          </cell>
          <cell r="L277">
            <v>6358.52</v>
          </cell>
        </row>
        <row r="278">
          <cell r="A278" t="str">
            <v>03F1000</v>
          </cell>
          <cell r="L278">
            <v>1863.17</v>
          </cell>
        </row>
        <row r="279">
          <cell r="A279" t="str">
            <v>03F1000</v>
          </cell>
          <cell r="L279">
            <v>15314.4</v>
          </cell>
        </row>
        <row r="280">
          <cell r="A280" t="str">
            <v>03F1000</v>
          </cell>
          <cell r="L280">
            <v>6231.6</v>
          </cell>
        </row>
        <row r="281">
          <cell r="A281" t="str">
            <v>03F1000</v>
          </cell>
          <cell r="L281">
            <v>7311.45</v>
          </cell>
        </row>
        <row r="282">
          <cell r="A282" t="str">
            <v>03F1000</v>
          </cell>
          <cell r="L282">
            <v>17135.84</v>
          </cell>
        </row>
        <row r="283">
          <cell r="A283" t="str">
            <v>03F1000</v>
          </cell>
          <cell r="L283">
            <v>32700.18</v>
          </cell>
        </row>
        <row r="284">
          <cell r="A284" t="str">
            <v>03F1000</v>
          </cell>
          <cell r="L284">
            <v>55.44</v>
          </cell>
        </row>
        <row r="285">
          <cell r="A285" t="str">
            <v>03F1000</v>
          </cell>
          <cell r="L285">
            <v>280</v>
          </cell>
        </row>
        <row r="286">
          <cell r="A286" t="str">
            <v>03F1000</v>
          </cell>
          <cell r="L286">
            <v>0</v>
          </cell>
        </row>
        <row r="287">
          <cell r="A287" t="str">
            <v>03F1000</v>
          </cell>
          <cell r="L287">
            <v>124200</v>
          </cell>
        </row>
        <row r="288">
          <cell r="A288" t="str">
            <v>03F1010</v>
          </cell>
          <cell r="L288">
            <v>800</v>
          </cell>
        </row>
        <row r="289">
          <cell r="A289" t="str">
            <v>03F1010</v>
          </cell>
          <cell r="L289">
            <v>70819.17</v>
          </cell>
        </row>
        <row r="290">
          <cell r="A290" t="str">
            <v>03F1010</v>
          </cell>
          <cell r="L290">
            <v>26976</v>
          </cell>
        </row>
        <row r="291">
          <cell r="A291" t="str">
            <v>03F1010</v>
          </cell>
          <cell r="L291">
            <v>62.4</v>
          </cell>
        </row>
        <row r="292">
          <cell r="A292" t="str">
            <v>03F1010</v>
          </cell>
          <cell r="L292">
            <v>-82.7</v>
          </cell>
        </row>
        <row r="293">
          <cell r="A293" t="str">
            <v>03F1010</v>
          </cell>
          <cell r="L293">
            <v>18846.66</v>
          </cell>
        </row>
        <row r="294">
          <cell r="A294" t="str">
            <v>03F1010</v>
          </cell>
          <cell r="L294">
            <v>1728.87</v>
          </cell>
        </row>
        <row r="295">
          <cell r="A295" t="str">
            <v>03F1010</v>
          </cell>
          <cell r="L295">
            <v>5350.19</v>
          </cell>
        </row>
        <row r="296">
          <cell r="A296" t="str">
            <v>03F1010</v>
          </cell>
          <cell r="L296">
            <v>1105.22</v>
          </cell>
        </row>
        <row r="297">
          <cell r="A297" t="str">
            <v>03F1010</v>
          </cell>
          <cell r="L297">
            <v>3411.43</v>
          </cell>
        </row>
        <row r="298">
          <cell r="A298" t="str">
            <v>03F1010</v>
          </cell>
          <cell r="L298">
            <v>155.58000000000001</v>
          </cell>
        </row>
        <row r="299">
          <cell r="A299" t="str">
            <v>03F1010</v>
          </cell>
          <cell r="L299">
            <v>6418.55</v>
          </cell>
        </row>
        <row r="300">
          <cell r="A300" t="str">
            <v>03F1010</v>
          </cell>
          <cell r="L300">
            <v>13006.24</v>
          </cell>
        </row>
        <row r="301">
          <cell r="A301" t="str">
            <v>03F1010</v>
          </cell>
          <cell r="L301">
            <v>2771.91</v>
          </cell>
        </row>
        <row r="302">
          <cell r="A302" t="str">
            <v>03F1010</v>
          </cell>
          <cell r="L302">
            <v>8189.97</v>
          </cell>
        </row>
        <row r="303">
          <cell r="A303" t="str">
            <v>03F1010</v>
          </cell>
          <cell r="L303">
            <v>2554.8000000000002</v>
          </cell>
        </row>
        <row r="304">
          <cell r="A304" t="str">
            <v>03F1900</v>
          </cell>
          <cell r="L304">
            <v>1437.26</v>
          </cell>
        </row>
        <row r="305">
          <cell r="A305" t="str">
            <v>03P3000</v>
          </cell>
          <cell r="L305">
            <v>4639.62</v>
          </cell>
        </row>
        <row r="306">
          <cell r="A306" t="str">
            <v>03P3000</v>
          </cell>
          <cell r="L306">
            <v>1633.5</v>
          </cell>
        </row>
        <row r="307">
          <cell r="A307" t="str">
            <v>03P3000</v>
          </cell>
          <cell r="L307">
            <v>-33.299999999999997</v>
          </cell>
        </row>
        <row r="308">
          <cell r="A308" t="str">
            <v>03S4000</v>
          </cell>
          <cell r="L308">
            <v>-3162.2</v>
          </cell>
        </row>
        <row r="309">
          <cell r="A309" t="str">
            <v>03S4000</v>
          </cell>
          <cell r="L309">
            <v>24416.74</v>
          </cell>
        </row>
        <row r="310">
          <cell r="A310" t="str">
            <v>03S4000</v>
          </cell>
          <cell r="L310">
            <v>78774</v>
          </cell>
        </row>
        <row r="311">
          <cell r="A311" t="str">
            <v>03S4000</v>
          </cell>
          <cell r="L311">
            <v>15400.28</v>
          </cell>
        </row>
        <row r="312">
          <cell r="A312" t="str">
            <v>03S4000</v>
          </cell>
          <cell r="L312">
            <v>8528.7000000000007</v>
          </cell>
        </row>
        <row r="313">
          <cell r="A313" t="str">
            <v>03S4000</v>
          </cell>
          <cell r="L313">
            <v>1849.87</v>
          </cell>
        </row>
        <row r="314">
          <cell r="A314" t="str">
            <v>03S4000</v>
          </cell>
          <cell r="L314">
            <v>-105.55</v>
          </cell>
        </row>
        <row r="315">
          <cell r="A315" t="str">
            <v>03S4000</v>
          </cell>
          <cell r="L315">
            <v>878.47</v>
          </cell>
        </row>
        <row r="316">
          <cell r="A316" t="str">
            <v>06AFGSU</v>
          </cell>
          <cell r="L316">
            <v>4811.1499999999996</v>
          </cell>
        </row>
        <row r="317">
          <cell r="A317" t="str">
            <v>06AFGSU</v>
          </cell>
          <cell r="L317">
            <v>34000.01</v>
          </cell>
        </row>
        <row r="318">
          <cell r="A318" t="str">
            <v>06AFGSU</v>
          </cell>
          <cell r="L318">
            <v>636.88</v>
          </cell>
        </row>
        <row r="319">
          <cell r="A319" t="str">
            <v>06AFGSU</v>
          </cell>
          <cell r="L319">
            <v>2196.11</v>
          </cell>
        </row>
        <row r="320">
          <cell r="A320" t="str">
            <v>06CCEM</v>
          </cell>
          <cell r="L320">
            <v>-1324.43</v>
          </cell>
        </row>
        <row r="321">
          <cell r="A321" t="str">
            <v>06CCEM</v>
          </cell>
          <cell r="L321">
            <v>12859.51</v>
          </cell>
        </row>
        <row r="322">
          <cell r="A322" t="str">
            <v>06CCEM</v>
          </cell>
          <cell r="L322">
            <v>2747.59</v>
          </cell>
        </row>
        <row r="323">
          <cell r="A323" t="str">
            <v>06CCEM</v>
          </cell>
          <cell r="L323">
            <v>5809.39</v>
          </cell>
        </row>
        <row r="324">
          <cell r="A324" t="str">
            <v>06CCEM</v>
          </cell>
          <cell r="L324">
            <v>1620.04</v>
          </cell>
        </row>
        <row r="325">
          <cell r="A325" t="str">
            <v>06CCEM</v>
          </cell>
          <cell r="L325">
            <v>3277.65</v>
          </cell>
        </row>
        <row r="326">
          <cell r="A326" t="str">
            <v>06CCES</v>
          </cell>
          <cell r="L326">
            <v>52782.720000000001</v>
          </cell>
        </row>
        <row r="327">
          <cell r="A327" t="str">
            <v>06CCES</v>
          </cell>
          <cell r="L327">
            <v>110.75</v>
          </cell>
        </row>
        <row r="328">
          <cell r="A328" t="str">
            <v>06HONPED3C</v>
          </cell>
          <cell r="L328">
            <v>1800</v>
          </cell>
        </row>
        <row r="329">
          <cell r="A329" t="str">
            <v>06HONPED3C</v>
          </cell>
          <cell r="L329">
            <v>1120500</v>
          </cell>
        </row>
        <row r="330">
          <cell r="A330" t="str">
            <v>06IMT</v>
          </cell>
          <cell r="L330">
            <v>858.42</v>
          </cell>
        </row>
        <row r="331">
          <cell r="A331" t="str">
            <v>06IMT</v>
          </cell>
          <cell r="L331">
            <v>76.2</v>
          </cell>
        </row>
        <row r="332">
          <cell r="A332" t="str">
            <v>06IMT</v>
          </cell>
          <cell r="L332">
            <v>515.42999999999995</v>
          </cell>
        </row>
        <row r="333">
          <cell r="A333" t="str">
            <v>06IMT</v>
          </cell>
          <cell r="L333">
            <v>3335.79</v>
          </cell>
        </row>
        <row r="334">
          <cell r="A334" t="str">
            <v>06IMT</v>
          </cell>
          <cell r="L334">
            <v>3874.74</v>
          </cell>
        </row>
        <row r="335">
          <cell r="A335" t="str">
            <v>06IMT</v>
          </cell>
          <cell r="L335">
            <v>478.61</v>
          </cell>
        </row>
        <row r="336">
          <cell r="A336" t="str">
            <v>06IMT</v>
          </cell>
          <cell r="L336">
            <v>6542.28</v>
          </cell>
        </row>
        <row r="337">
          <cell r="A337" t="str">
            <v>06IMT</v>
          </cell>
          <cell r="L337">
            <v>15982.06</v>
          </cell>
        </row>
        <row r="338">
          <cell r="A338" t="str">
            <v>06IMT</v>
          </cell>
          <cell r="L338">
            <v>17293.28</v>
          </cell>
        </row>
        <row r="339">
          <cell r="A339" t="str">
            <v>06IMT</v>
          </cell>
          <cell r="L339">
            <v>1155.99</v>
          </cell>
        </row>
        <row r="340">
          <cell r="A340" t="str">
            <v>06IMT</v>
          </cell>
          <cell r="L340">
            <v>19024.080000000002</v>
          </cell>
        </row>
        <row r="341">
          <cell r="A341" t="str">
            <v>06IMT</v>
          </cell>
          <cell r="L341">
            <v>222.6</v>
          </cell>
        </row>
        <row r="342">
          <cell r="A342" t="str">
            <v>06IMT</v>
          </cell>
          <cell r="L342">
            <v>222.6</v>
          </cell>
        </row>
        <row r="343">
          <cell r="A343" t="str">
            <v>06MUSEE</v>
          </cell>
          <cell r="L343">
            <v>54.06</v>
          </cell>
        </row>
        <row r="344">
          <cell r="A344" t="str">
            <v>06MUSEE</v>
          </cell>
          <cell r="L344">
            <v>3367.28</v>
          </cell>
        </row>
        <row r="345">
          <cell r="A345" t="str">
            <v>06MUSEE</v>
          </cell>
          <cell r="L345">
            <v>3840</v>
          </cell>
        </row>
        <row r="346">
          <cell r="A346" t="str">
            <v>06RECIF</v>
          </cell>
          <cell r="L346">
            <v>-2691.05</v>
          </cell>
        </row>
        <row r="347">
          <cell r="A347" t="str">
            <v>06RECIF</v>
          </cell>
          <cell r="L347">
            <v>6201.63</v>
          </cell>
        </row>
        <row r="348">
          <cell r="A348" t="str">
            <v>06RECIF</v>
          </cell>
          <cell r="L348">
            <v>15586.92</v>
          </cell>
        </row>
        <row r="349">
          <cell r="A349" t="str">
            <v>06RELIQ</v>
          </cell>
          <cell r="L349">
            <v>0</v>
          </cell>
        </row>
        <row r="350">
          <cell r="A350" t="str">
            <v>06RELIQ</v>
          </cell>
          <cell r="L350">
            <v>0</v>
          </cell>
        </row>
        <row r="351">
          <cell r="A351" t="str">
            <v>06RELIQ</v>
          </cell>
          <cell r="L351">
            <v>0</v>
          </cell>
        </row>
        <row r="352">
          <cell r="A352" t="str">
            <v>06SAMSEI</v>
          </cell>
          <cell r="L352">
            <v>25390</v>
          </cell>
        </row>
        <row r="353">
          <cell r="A353" t="str">
            <v>06SAMSEI</v>
          </cell>
          <cell r="L353">
            <v>119295.08</v>
          </cell>
        </row>
        <row r="354">
          <cell r="A354" t="str">
            <v>06SAMSEI</v>
          </cell>
          <cell r="L354">
            <v>1078.83</v>
          </cell>
        </row>
        <row r="355">
          <cell r="A355" t="str">
            <v>06SAMSEI</v>
          </cell>
          <cell r="L355">
            <v>1004.34</v>
          </cell>
        </row>
        <row r="356">
          <cell r="A356" t="str">
            <v>06SAMSEI</v>
          </cell>
          <cell r="L356">
            <v>52673.84</v>
          </cell>
        </row>
        <row r="357">
          <cell r="A357" t="str">
            <v>06SAMSEI</v>
          </cell>
          <cell r="L357">
            <v>63502.96</v>
          </cell>
        </row>
        <row r="358">
          <cell r="A358" t="str">
            <v>06SAMSEI</v>
          </cell>
          <cell r="L358">
            <v>155610.41</v>
          </cell>
        </row>
        <row r="359">
          <cell r="A359" t="str">
            <v>06SAMSEI</v>
          </cell>
          <cell r="L359">
            <v>322.47000000000003</v>
          </cell>
        </row>
        <row r="360">
          <cell r="A360" t="str">
            <v>06SAMSEI</v>
          </cell>
          <cell r="L360">
            <v>9950</v>
          </cell>
        </row>
        <row r="361">
          <cell r="A361" t="str">
            <v>06SAMSEI</v>
          </cell>
          <cell r="L361">
            <v>9950</v>
          </cell>
        </row>
        <row r="362">
          <cell r="A362" t="str">
            <v>06SAMSEI</v>
          </cell>
          <cell r="L362">
            <v>720</v>
          </cell>
        </row>
        <row r="363">
          <cell r="A363" t="str">
            <v>06SAMSEI</v>
          </cell>
          <cell r="L363">
            <v>-9950</v>
          </cell>
        </row>
        <row r="364">
          <cell r="A364" t="str">
            <v>06SAMSEI</v>
          </cell>
          <cell r="L364">
            <v>840</v>
          </cell>
        </row>
        <row r="365">
          <cell r="A365" t="str">
            <v>06SAMSEI</v>
          </cell>
          <cell r="L365">
            <v>9110</v>
          </cell>
        </row>
        <row r="366">
          <cell r="A366" t="str">
            <v>06SAMSEI</v>
          </cell>
          <cell r="L366">
            <v>-9950</v>
          </cell>
        </row>
        <row r="367">
          <cell r="A367" t="str">
            <v>06SAMSEI</v>
          </cell>
          <cell r="L367">
            <v>9950</v>
          </cell>
        </row>
        <row r="368">
          <cell r="A368" t="str">
            <v>06SCIENHUM</v>
          </cell>
          <cell r="L368">
            <v>5731.9</v>
          </cell>
        </row>
        <row r="369">
          <cell r="A369" t="str">
            <v>06SCIENHUM</v>
          </cell>
          <cell r="L369">
            <v>1086.3599999999999</v>
          </cell>
        </row>
        <row r="370">
          <cell r="A370" t="str">
            <v>06SCOLCOM</v>
          </cell>
          <cell r="L370">
            <v>105.75</v>
          </cell>
        </row>
        <row r="371">
          <cell r="A371" t="str">
            <v>06SCOLCOM</v>
          </cell>
          <cell r="L371">
            <v>663.09</v>
          </cell>
        </row>
        <row r="372">
          <cell r="A372" t="str">
            <v>06SCOLCOM</v>
          </cell>
          <cell r="L372">
            <v>1003.25</v>
          </cell>
        </row>
        <row r="373">
          <cell r="A373" t="str">
            <v>06SCOLCOM</v>
          </cell>
          <cell r="L373">
            <v>30.5</v>
          </cell>
        </row>
        <row r="374">
          <cell r="A374" t="str">
            <v>06SCOLCOM</v>
          </cell>
          <cell r="L374">
            <v>1505.98</v>
          </cell>
        </row>
        <row r="375">
          <cell r="A375" t="str">
            <v>06SCOLCOM</v>
          </cell>
          <cell r="L375">
            <v>431</v>
          </cell>
        </row>
        <row r="376">
          <cell r="A376" t="str">
            <v>06SCOLCOM</v>
          </cell>
          <cell r="L376">
            <v>15968.99</v>
          </cell>
        </row>
        <row r="377">
          <cell r="A377" t="str">
            <v>06SCOLCOM</v>
          </cell>
          <cell r="L377">
            <v>-82</v>
          </cell>
        </row>
        <row r="378">
          <cell r="A378" t="str">
            <v>06SCOLCOM</v>
          </cell>
          <cell r="L378">
            <v>40</v>
          </cell>
        </row>
        <row r="379">
          <cell r="A379" t="str">
            <v>06SCOLCOM</v>
          </cell>
          <cell r="L379">
            <v>39678.959999999999</v>
          </cell>
        </row>
        <row r="380">
          <cell r="A380" t="str">
            <v>06SCOLCOM</v>
          </cell>
          <cell r="L380">
            <v>255.9</v>
          </cell>
        </row>
        <row r="381">
          <cell r="A381" t="str">
            <v>06SCOLCOM</v>
          </cell>
          <cell r="L381">
            <v>3926.88</v>
          </cell>
        </row>
        <row r="382">
          <cell r="A382" t="str">
            <v>06SCOLCOM</v>
          </cell>
          <cell r="L382">
            <v>1448.18</v>
          </cell>
        </row>
        <row r="383">
          <cell r="A383" t="str">
            <v>06SCOLCOM</v>
          </cell>
          <cell r="L383">
            <v>9405.76</v>
          </cell>
        </row>
        <row r="384">
          <cell r="A384" t="str">
            <v>06SCOLCOM</v>
          </cell>
          <cell r="L384">
            <v>3549.42</v>
          </cell>
        </row>
        <row r="385">
          <cell r="A385" t="str">
            <v>06SCOLCOM</v>
          </cell>
          <cell r="L385">
            <v>31.02</v>
          </cell>
        </row>
        <row r="386">
          <cell r="A386" t="str">
            <v>06SCOLCOM</v>
          </cell>
          <cell r="L386">
            <v>95.4</v>
          </cell>
        </row>
        <row r="387">
          <cell r="A387" t="str">
            <v>06SLPE201</v>
          </cell>
          <cell r="L387">
            <v>-3518.96</v>
          </cell>
        </row>
        <row r="388">
          <cell r="A388" t="str">
            <v>06SLPE201</v>
          </cell>
          <cell r="L388">
            <v>10627.09</v>
          </cell>
        </row>
        <row r="389">
          <cell r="A389" t="str">
            <v>06SLPE201</v>
          </cell>
          <cell r="L389">
            <v>2392.52</v>
          </cell>
        </row>
        <row r="390">
          <cell r="A390" t="str">
            <v>06SLPE201</v>
          </cell>
          <cell r="L390">
            <v>251156.25</v>
          </cell>
        </row>
        <row r="391">
          <cell r="A391" t="str">
            <v>06SLPE201</v>
          </cell>
          <cell r="L391">
            <v>-3766.43</v>
          </cell>
        </row>
        <row r="392">
          <cell r="A392" t="str">
            <v>06SLPE201</v>
          </cell>
          <cell r="L392">
            <v>14511.44</v>
          </cell>
        </row>
        <row r="393">
          <cell r="A393" t="str">
            <v>06SLPE201</v>
          </cell>
          <cell r="L393">
            <v>698.32</v>
          </cell>
        </row>
        <row r="394">
          <cell r="A394" t="str">
            <v>06SLPE201</v>
          </cell>
          <cell r="L394">
            <v>12273.51</v>
          </cell>
        </row>
        <row r="395">
          <cell r="A395" t="str">
            <v>06SLPE201</v>
          </cell>
          <cell r="L395">
            <v>4885.87</v>
          </cell>
        </row>
        <row r="396">
          <cell r="A396" t="str">
            <v>06SLPE201</v>
          </cell>
          <cell r="L396">
            <v>1691.9</v>
          </cell>
        </row>
        <row r="397">
          <cell r="A397" t="str">
            <v>06SLPE201</v>
          </cell>
          <cell r="L397">
            <v>29866.81</v>
          </cell>
        </row>
        <row r="398">
          <cell r="A398" t="str">
            <v>06SLPE201</v>
          </cell>
          <cell r="L398">
            <v>12134.35</v>
          </cell>
        </row>
        <row r="399">
          <cell r="A399" t="str">
            <v>06SLPE201</v>
          </cell>
          <cell r="L399">
            <v>59.28</v>
          </cell>
        </row>
        <row r="400">
          <cell r="A400" t="str">
            <v>06SLPE201</v>
          </cell>
          <cell r="L400">
            <v>84.19</v>
          </cell>
        </row>
        <row r="401">
          <cell r="A401" t="str">
            <v>06SLPE201</v>
          </cell>
          <cell r="L401">
            <v>96.84</v>
          </cell>
        </row>
        <row r="402">
          <cell r="A402" t="str">
            <v>06SLPE201</v>
          </cell>
          <cell r="L402">
            <v>22587.39</v>
          </cell>
        </row>
        <row r="403">
          <cell r="A403" t="str">
            <v>06SLPE202</v>
          </cell>
          <cell r="L403">
            <v>281942.84999999998</v>
          </cell>
        </row>
        <row r="404">
          <cell r="A404" t="str">
            <v>06SLPE202</v>
          </cell>
          <cell r="L404">
            <v>2950.44</v>
          </cell>
        </row>
        <row r="405">
          <cell r="A405" t="str">
            <v>06SLPE202</v>
          </cell>
          <cell r="L405">
            <v>3552.32</v>
          </cell>
        </row>
        <row r="406">
          <cell r="A406" t="str">
            <v>06SLPE202</v>
          </cell>
          <cell r="L406">
            <v>0</v>
          </cell>
        </row>
        <row r="407">
          <cell r="A407" t="str">
            <v>06SLPE202</v>
          </cell>
          <cell r="L407">
            <v>8834.4</v>
          </cell>
        </row>
        <row r="408">
          <cell r="A408" t="str">
            <v>06SLPE204</v>
          </cell>
          <cell r="L408">
            <v>53313</v>
          </cell>
        </row>
        <row r="409">
          <cell r="A409" t="str">
            <v>06SLPE204</v>
          </cell>
          <cell r="L409">
            <v>48948.71</v>
          </cell>
        </row>
        <row r="410">
          <cell r="A410" t="str">
            <v>06SLPE205</v>
          </cell>
          <cell r="L410">
            <v>2304.13</v>
          </cell>
        </row>
        <row r="411">
          <cell r="A411" t="str">
            <v>06SLPE205</v>
          </cell>
          <cell r="L411">
            <v>31931.17</v>
          </cell>
        </row>
        <row r="412">
          <cell r="A412" t="str">
            <v>456</v>
          </cell>
          <cell r="L412">
            <v>201207.65</v>
          </cell>
        </row>
        <row r="413">
          <cell r="A413" t="str">
            <v>456</v>
          </cell>
          <cell r="L413">
            <v>-198000</v>
          </cell>
        </row>
        <row r="414">
          <cell r="A414" t="str">
            <v>456</v>
          </cell>
          <cell r="L414">
            <v>12702.61</v>
          </cell>
        </row>
        <row r="415">
          <cell r="A415" t="str">
            <v>456</v>
          </cell>
          <cell r="L415">
            <v>183368.06</v>
          </cell>
        </row>
        <row r="416">
          <cell r="A416" t="str">
            <v>456</v>
          </cell>
          <cell r="L416">
            <v>-616.26</v>
          </cell>
        </row>
        <row r="417">
          <cell r="A417" t="str">
            <v>456</v>
          </cell>
          <cell r="L417">
            <v>23.53</v>
          </cell>
        </row>
        <row r="418">
          <cell r="A418" t="str">
            <v>456</v>
          </cell>
          <cell r="L418">
            <v>-136402</v>
          </cell>
        </row>
        <row r="419">
          <cell r="A419" t="str">
            <v>456</v>
          </cell>
          <cell r="L419">
            <v>55.04</v>
          </cell>
        </row>
        <row r="420">
          <cell r="A420" t="str">
            <v>456</v>
          </cell>
          <cell r="L420">
            <v>13246.5</v>
          </cell>
        </row>
        <row r="421">
          <cell r="A421" t="str">
            <v>456</v>
          </cell>
          <cell r="L421">
            <v>58.55</v>
          </cell>
        </row>
        <row r="422">
          <cell r="A422" t="str">
            <v>456</v>
          </cell>
          <cell r="L422">
            <v>325594.3</v>
          </cell>
        </row>
        <row r="423">
          <cell r="A423" t="str">
            <v>456</v>
          </cell>
          <cell r="L423">
            <v>-55392.61</v>
          </cell>
        </row>
        <row r="424">
          <cell r="A424" t="str">
            <v>456</v>
          </cell>
          <cell r="L424">
            <v>1063.23</v>
          </cell>
        </row>
        <row r="425">
          <cell r="A425" t="str">
            <v>456</v>
          </cell>
          <cell r="L425">
            <v>128341.44</v>
          </cell>
        </row>
        <row r="426">
          <cell r="A426" t="str">
            <v>456</v>
          </cell>
          <cell r="L426">
            <v>3160.8</v>
          </cell>
        </row>
        <row r="427">
          <cell r="A427" t="str">
            <v>456</v>
          </cell>
          <cell r="L427">
            <v>487.2</v>
          </cell>
        </row>
        <row r="428">
          <cell r="A428" t="str">
            <v>456</v>
          </cell>
          <cell r="L428">
            <v>309.72000000000003</v>
          </cell>
        </row>
        <row r="429">
          <cell r="A429" t="str">
            <v>456</v>
          </cell>
          <cell r="L429">
            <v>2951.8</v>
          </cell>
        </row>
        <row r="430">
          <cell r="A430" t="str">
            <v>457</v>
          </cell>
          <cell r="L430">
            <v>0</v>
          </cell>
        </row>
        <row r="431">
          <cell r="A431" t="str">
            <v>457</v>
          </cell>
          <cell r="L431">
            <v>3980.8</v>
          </cell>
        </row>
        <row r="432">
          <cell r="A432" t="str">
            <v>457</v>
          </cell>
          <cell r="L432">
            <v>18220.810000000001</v>
          </cell>
        </row>
        <row r="433">
          <cell r="A433" t="str">
            <v>457</v>
          </cell>
          <cell r="L433">
            <v>23768.89</v>
          </cell>
        </row>
        <row r="434">
          <cell r="A434" t="str">
            <v>457</v>
          </cell>
          <cell r="L434">
            <v>4048</v>
          </cell>
        </row>
        <row r="435">
          <cell r="A435" t="str">
            <v>457</v>
          </cell>
          <cell r="L435">
            <v>6137.88</v>
          </cell>
        </row>
        <row r="436">
          <cell r="A436" t="str">
            <v>457</v>
          </cell>
          <cell r="L436">
            <v>17489.72</v>
          </cell>
        </row>
        <row r="437">
          <cell r="A437" t="str">
            <v>457</v>
          </cell>
          <cell r="L437">
            <v>4658.2</v>
          </cell>
        </row>
        <row r="438">
          <cell r="A438" t="str">
            <v>457</v>
          </cell>
          <cell r="L438">
            <v>4287.6000000000004</v>
          </cell>
        </row>
        <row r="439">
          <cell r="A439" t="str">
            <v>457</v>
          </cell>
          <cell r="L439">
            <v>825</v>
          </cell>
        </row>
        <row r="440">
          <cell r="A440" t="str">
            <v>457</v>
          </cell>
          <cell r="L440">
            <v>-861303.22</v>
          </cell>
        </row>
        <row r="441">
          <cell r="A441" t="str">
            <v>457</v>
          </cell>
          <cell r="L441">
            <v>88387.09</v>
          </cell>
        </row>
        <row r="442">
          <cell r="A442" t="str">
            <v>457</v>
          </cell>
          <cell r="L442">
            <v>4290.8900000000003</v>
          </cell>
        </row>
        <row r="443">
          <cell r="A443" t="str">
            <v>457</v>
          </cell>
          <cell r="L443">
            <v>413717.38</v>
          </cell>
        </row>
        <row r="444">
          <cell r="A444" t="str">
            <v>457</v>
          </cell>
          <cell r="L444">
            <v>201854.51</v>
          </cell>
        </row>
        <row r="445">
          <cell r="A445" t="str">
            <v>457</v>
          </cell>
          <cell r="L445">
            <v>1649.37</v>
          </cell>
        </row>
        <row r="446">
          <cell r="A446" t="str">
            <v>457</v>
          </cell>
          <cell r="L446">
            <v>-453.52</v>
          </cell>
        </row>
        <row r="447">
          <cell r="A447" t="str">
            <v>457</v>
          </cell>
          <cell r="L447">
            <v>1578.49</v>
          </cell>
        </row>
        <row r="448">
          <cell r="A448" t="str">
            <v>457</v>
          </cell>
          <cell r="L448">
            <v>88247.29</v>
          </cell>
        </row>
        <row r="449">
          <cell r="A449" t="str">
            <v>457</v>
          </cell>
          <cell r="L449">
            <v>11214.72</v>
          </cell>
        </row>
        <row r="450">
          <cell r="A450" t="str">
            <v>457</v>
          </cell>
          <cell r="L450">
            <v>61073.46</v>
          </cell>
        </row>
        <row r="451">
          <cell r="A451" t="str">
            <v>457</v>
          </cell>
          <cell r="L451">
            <v>8662.56</v>
          </cell>
        </row>
        <row r="452">
          <cell r="A452" t="str">
            <v>457</v>
          </cell>
          <cell r="L452">
            <v>8662.44</v>
          </cell>
        </row>
        <row r="453">
          <cell r="A453" t="str">
            <v>457</v>
          </cell>
          <cell r="L453">
            <v>32185.68</v>
          </cell>
        </row>
        <row r="454">
          <cell r="A454" t="str">
            <v>457</v>
          </cell>
          <cell r="L454">
            <v>201.96</v>
          </cell>
        </row>
        <row r="455">
          <cell r="A455" t="str">
            <v>457</v>
          </cell>
          <cell r="L455">
            <v>2160</v>
          </cell>
        </row>
        <row r="456">
          <cell r="A456" t="str">
            <v>457</v>
          </cell>
          <cell r="L456">
            <v>2159.67</v>
          </cell>
        </row>
        <row r="457">
          <cell r="A457" t="str">
            <v>457</v>
          </cell>
          <cell r="L457">
            <v>210.77</v>
          </cell>
        </row>
        <row r="458">
          <cell r="A458" t="str">
            <v>457</v>
          </cell>
          <cell r="L458">
            <v>81174.399999999994</v>
          </cell>
        </row>
        <row r="459">
          <cell r="A459" t="str">
            <v>457</v>
          </cell>
          <cell r="L459">
            <v>483.84</v>
          </cell>
        </row>
        <row r="460">
          <cell r="A460" t="str">
            <v>457</v>
          </cell>
          <cell r="L460">
            <v>14383.97</v>
          </cell>
        </row>
        <row r="461">
          <cell r="A461" t="str">
            <v>457</v>
          </cell>
          <cell r="L461">
            <v>14383.85</v>
          </cell>
        </row>
        <row r="462">
          <cell r="A462" t="str">
            <v>457</v>
          </cell>
          <cell r="L462">
            <v>12433.8</v>
          </cell>
        </row>
        <row r="463">
          <cell r="A463" t="str">
            <v>457</v>
          </cell>
          <cell r="L463">
            <v>349</v>
          </cell>
        </row>
        <row r="464">
          <cell r="A464" t="str">
            <v>5802-5007F</v>
          </cell>
          <cell r="L464">
            <v>8150.46</v>
          </cell>
        </row>
        <row r="465">
          <cell r="A465" t="str">
            <v>5802-5007F</v>
          </cell>
          <cell r="L465">
            <v>1707.77</v>
          </cell>
        </row>
        <row r="466">
          <cell r="A466" t="str">
            <v>5802-5007F</v>
          </cell>
          <cell r="L466">
            <v>1746.27</v>
          </cell>
        </row>
        <row r="467">
          <cell r="A467" t="str">
            <v>5802-5007F</v>
          </cell>
          <cell r="L467">
            <v>2342.0300000000002</v>
          </cell>
        </row>
        <row r="468">
          <cell r="A468" t="str">
            <v>5802-5007F</v>
          </cell>
          <cell r="L468">
            <v>4198.12</v>
          </cell>
        </row>
        <row r="469">
          <cell r="A469" t="str">
            <v>5802-5007F</v>
          </cell>
          <cell r="L469">
            <v>5626.24</v>
          </cell>
        </row>
        <row r="470">
          <cell r="A470" t="str">
            <v>5802-5008F</v>
          </cell>
          <cell r="L470">
            <v>2161.31</v>
          </cell>
        </row>
        <row r="471">
          <cell r="A471" t="str">
            <v>5802-5008F</v>
          </cell>
          <cell r="L471">
            <v>194.1</v>
          </cell>
        </row>
        <row r="472">
          <cell r="A472" t="str">
            <v>5802-5009F</v>
          </cell>
          <cell r="L472">
            <v>4240.21</v>
          </cell>
        </row>
        <row r="473">
          <cell r="A473" t="str">
            <v>5802-5009F</v>
          </cell>
          <cell r="L473">
            <v>4808.33</v>
          </cell>
        </row>
        <row r="474">
          <cell r="A474" t="str">
            <v>5802-5009F</v>
          </cell>
          <cell r="L474">
            <v>1397.58</v>
          </cell>
        </row>
        <row r="475">
          <cell r="A475" t="str">
            <v>5802-5015F</v>
          </cell>
          <cell r="L475">
            <v>2998.07</v>
          </cell>
        </row>
        <row r="476">
          <cell r="A476" t="str">
            <v>5802-5015F</v>
          </cell>
          <cell r="L476">
            <v>180.64</v>
          </cell>
        </row>
        <row r="477">
          <cell r="A477" t="str">
            <v>5802-5015F</v>
          </cell>
          <cell r="L477">
            <v>621.13</v>
          </cell>
        </row>
        <row r="478">
          <cell r="A478" t="str">
            <v>5802-5017F</v>
          </cell>
          <cell r="L478">
            <v>25</v>
          </cell>
        </row>
        <row r="479">
          <cell r="A479" t="str">
            <v>5802-5017F</v>
          </cell>
          <cell r="L479">
            <v>217.25</v>
          </cell>
        </row>
        <row r="480">
          <cell r="A480" t="str">
            <v>5802-5021F</v>
          </cell>
          <cell r="L480">
            <v>3947.76</v>
          </cell>
        </row>
        <row r="481">
          <cell r="A481" t="str">
            <v>5802-5021F</v>
          </cell>
          <cell r="L481">
            <v>75.260000000000005</v>
          </cell>
        </row>
        <row r="482">
          <cell r="A482" t="str">
            <v>5802-5021F</v>
          </cell>
          <cell r="L482">
            <v>1681.86</v>
          </cell>
        </row>
        <row r="483">
          <cell r="A483" t="str">
            <v>5802-5021F</v>
          </cell>
          <cell r="L483">
            <v>-14.41</v>
          </cell>
        </row>
        <row r="484">
          <cell r="A484" t="str">
            <v>5802-5021F</v>
          </cell>
          <cell r="L484">
            <v>739.11</v>
          </cell>
        </row>
        <row r="485">
          <cell r="A485" t="str">
            <v>5802-5022F</v>
          </cell>
          <cell r="L485">
            <v>4580.87</v>
          </cell>
        </row>
        <row r="486">
          <cell r="A486" t="str">
            <v>5802-5022F</v>
          </cell>
          <cell r="L486">
            <v>4307.6000000000004</v>
          </cell>
        </row>
        <row r="487">
          <cell r="A487" t="str">
            <v>5802-5022F</v>
          </cell>
          <cell r="L487">
            <v>1008.09</v>
          </cell>
        </row>
        <row r="488">
          <cell r="A488" t="str">
            <v>5802-5022F</v>
          </cell>
          <cell r="L488">
            <v>2422.4699999999998</v>
          </cell>
        </row>
        <row r="489">
          <cell r="A489" t="str">
            <v>5802-5024F</v>
          </cell>
          <cell r="L489">
            <v>2920</v>
          </cell>
        </row>
        <row r="490">
          <cell r="A490" t="str">
            <v>5802-5024F</v>
          </cell>
          <cell r="L490">
            <v>4080</v>
          </cell>
        </row>
        <row r="491">
          <cell r="A491" t="str">
            <v>5802-5024F</v>
          </cell>
          <cell r="L491">
            <v>155.58000000000001</v>
          </cell>
        </row>
        <row r="492">
          <cell r="A492" t="str">
            <v>5802-5024F</v>
          </cell>
          <cell r="L492">
            <v>372.69</v>
          </cell>
        </row>
        <row r="493">
          <cell r="A493" t="str">
            <v>5802-5026F</v>
          </cell>
          <cell r="L493">
            <v>3161.54</v>
          </cell>
        </row>
        <row r="494">
          <cell r="A494" t="str">
            <v>5802-5026F</v>
          </cell>
          <cell r="L494">
            <v>1336.91</v>
          </cell>
        </row>
        <row r="495">
          <cell r="A495" t="str">
            <v>5802-5029F</v>
          </cell>
          <cell r="L495">
            <v>1906.6</v>
          </cell>
        </row>
        <row r="496">
          <cell r="A496" t="str">
            <v>5802-5029F</v>
          </cell>
          <cell r="L496">
            <v>2176.41</v>
          </cell>
        </row>
        <row r="497">
          <cell r="A497" t="str">
            <v>5802-5034F</v>
          </cell>
          <cell r="L497">
            <v>4715.42</v>
          </cell>
        </row>
        <row r="498">
          <cell r="A498" t="str">
            <v>5802-5034F</v>
          </cell>
          <cell r="L498">
            <v>3022.26</v>
          </cell>
        </row>
        <row r="499">
          <cell r="A499" t="str">
            <v>5802-5034F</v>
          </cell>
          <cell r="L499">
            <v>3598.62</v>
          </cell>
        </row>
        <row r="500">
          <cell r="A500" t="str">
            <v>5802-5037F</v>
          </cell>
          <cell r="L500">
            <v>3753.12</v>
          </cell>
        </row>
        <row r="501">
          <cell r="A501" t="str">
            <v>5802-5037F</v>
          </cell>
          <cell r="L501">
            <v>2972.24</v>
          </cell>
        </row>
        <row r="502">
          <cell r="A502" t="str">
            <v>5802-5039F</v>
          </cell>
          <cell r="L502">
            <v>22889.040000000001</v>
          </cell>
        </row>
        <row r="503">
          <cell r="A503" t="str">
            <v>5802-5039F</v>
          </cell>
          <cell r="L503">
            <v>1218.8399999999999</v>
          </cell>
        </row>
        <row r="504">
          <cell r="A504" t="str">
            <v>5802-5039F</v>
          </cell>
          <cell r="L504">
            <v>630.82000000000005</v>
          </cell>
        </row>
        <row r="505">
          <cell r="A505" t="str">
            <v>5802-5039F</v>
          </cell>
          <cell r="L505">
            <v>522.46</v>
          </cell>
        </row>
        <row r="506">
          <cell r="A506" t="str">
            <v>5802-5039F</v>
          </cell>
          <cell r="L506">
            <v>1252.6400000000001</v>
          </cell>
        </row>
        <row r="507">
          <cell r="A507" t="str">
            <v>5802-5039F</v>
          </cell>
          <cell r="L507">
            <v>197.6</v>
          </cell>
        </row>
        <row r="508">
          <cell r="A508" t="str">
            <v>5802-5041F</v>
          </cell>
          <cell r="L508">
            <v>403</v>
          </cell>
        </row>
        <row r="509">
          <cell r="A509" t="str">
            <v>5802-5051F</v>
          </cell>
          <cell r="L509">
            <v>5966.3</v>
          </cell>
        </row>
        <row r="510">
          <cell r="A510" t="str">
            <v>5802-5051F</v>
          </cell>
          <cell r="L510">
            <v>2091.9</v>
          </cell>
        </row>
        <row r="511">
          <cell r="A511" t="str">
            <v>5802-5051F</v>
          </cell>
          <cell r="L511">
            <v>5010.6099999999997</v>
          </cell>
        </row>
        <row r="512">
          <cell r="A512" t="str">
            <v>5802-5057F</v>
          </cell>
          <cell r="L512">
            <v>285.10000000000002</v>
          </cell>
        </row>
        <row r="513">
          <cell r="A513" t="str">
            <v>5802-5057F</v>
          </cell>
          <cell r="L513">
            <v>176</v>
          </cell>
        </row>
        <row r="514">
          <cell r="A514" t="str">
            <v>5802-5060F</v>
          </cell>
          <cell r="L514">
            <v>843.45</v>
          </cell>
        </row>
        <row r="515">
          <cell r="A515" t="str">
            <v>5802-5060F</v>
          </cell>
          <cell r="L515">
            <v>2637.6</v>
          </cell>
        </row>
        <row r="516">
          <cell r="A516" t="str">
            <v>5802-5061F</v>
          </cell>
          <cell r="L516">
            <v>11519.65</v>
          </cell>
        </row>
        <row r="517">
          <cell r="A517" t="str">
            <v>5802-5061F</v>
          </cell>
          <cell r="L517">
            <v>5162.62</v>
          </cell>
        </row>
        <row r="518">
          <cell r="A518" t="str">
            <v>5802-5061F</v>
          </cell>
          <cell r="L518">
            <v>98.52</v>
          </cell>
        </row>
        <row r="519">
          <cell r="A519" t="str">
            <v>5802-5061F</v>
          </cell>
          <cell r="L519">
            <v>726.04</v>
          </cell>
        </row>
        <row r="520">
          <cell r="A520" t="str">
            <v>5802-5061F</v>
          </cell>
          <cell r="L520">
            <v>1739.22</v>
          </cell>
        </row>
        <row r="521">
          <cell r="A521" t="str">
            <v>5802-5062F</v>
          </cell>
          <cell r="L521">
            <v>8798.98</v>
          </cell>
        </row>
        <row r="522">
          <cell r="A522" t="str">
            <v>5802-5062F</v>
          </cell>
          <cell r="L522">
            <v>5037.41</v>
          </cell>
        </row>
        <row r="523">
          <cell r="A523" t="str">
            <v>5802-5062F</v>
          </cell>
          <cell r="L523">
            <v>118</v>
          </cell>
        </row>
        <row r="524">
          <cell r="A524" t="str">
            <v>5802-5062F</v>
          </cell>
          <cell r="L524">
            <v>259.32</v>
          </cell>
        </row>
        <row r="525">
          <cell r="A525" t="str">
            <v>5802-5062F</v>
          </cell>
          <cell r="L525">
            <v>621.15</v>
          </cell>
        </row>
        <row r="526">
          <cell r="A526" t="str">
            <v>5802-5072F</v>
          </cell>
          <cell r="L526">
            <v>605.28</v>
          </cell>
        </row>
        <row r="527">
          <cell r="A527" t="str">
            <v>5802-5072F</v>
          </cell>
          <cell r="L527">
            <v>276.14</v>
          </cell>
        </row>
        <row r="528">
          <cell r="A528" t="str">
            <v>5802-5073F</v>
          </cell>
          <cell r="L528">
            <v>81.48</v>
          </cell>
        </row>
        <row r="529">
          <cell r="A529" t="str">
            <v>5802-5073F</v>
          </cell>
          <cell r="L529">
            <v>750.99</v>
          </cell>
        </row>
        <row r="530">
          <cell r="A530" t="str">
            <v>5802-5100F</v>
          </cell>
          <cell r="L530">
            <v>9292.42</v>
          </cell>
        </row>
        <row r="531">
          <cell r="A531" t="str">
            <v>5802-5100F</v>
          </cell>
          <cell r="L531">
            <v>700</v>
          </cell>
        </row>
        <row r="532">
          <cell r="A532" t="str">
            <v>5802-5100F</v>
          </cell>
          <cell r="L532">
            <v>499.2</v>
          </cell>
        </row>
        <row r="533">
          <cell r="A533" t="str">
            <v>5802-5100F</v>
          </cell>
          <cell r="L533">
            <v>85.32</v>
          </cell>
        </row>
        <row r="534">
          <cell r="A534" t="str">
            <v>5802-5155F</v>
          </cell>
          <cell r="L534">
            <v>50</v>
          </cell>
        </row>
        <row r="535">
          <cell r="A535" t="str">
            <v>5802-5155F</v>
          </cell>
          <cell r="L535">
            <v>0</v>
          </cell>
        </row>
        <row r="536">
          <cell r="A536" t="str">
            <v>5802-5156F</v>
          </cell>
          <cell r="L536">
            <v>1637.62</v>
          </cell>
        </row>
        <row r="537">
          <cell r="A537" t="str">
            <v>5802-5156F</v>
          </cell>
          <cell r="L537">
            <v>1361.23</v>
          </cell>
        </row>
        <row r="538">
          <cell r="A538" t="str">
            <v>5802-5156F</v>
          </cell>
          <cell r="L538">
            <v>-6.38</v>
          </cell>
        </row>
        <row r="539">
          <cell r="A539" t="str">
            <v>5802-5156F</v>
          </cell>
          <cell r="L539">
            <v>0</v>
          </cell>
        </row>
        <row r="540">
          <cell r="A540" t="str">
            <v>5802-5156F</v>
          </cell>
          <cell r="L540">
            <v>930.56</v>
          </cell>
        </row>
        <row r="541">
          <cell r="A541" t="str">
            <v>5802-5156F</v>
          </cell>
          <cell r="L541">
            <v>2981.51</v>
          </cell>
        </row>
        <row r="542">
          <cell r="A542" t="str">
            <v>5802-5158F</v>
          </cell>
          <cell r="L542">
            <v>3703.04</v>
          </cell>
        </row>
        <row r="543">
          <cell r="A543" t="str">
            <v>5802-5158F</v>
          </cell>
          <cell r="L543">
            <v>154.84</v>
          </cell>
        </row>
        <row r="544">
          <cell r="A544" t="str">
            <v>5802-5158F</v>
          </cell>
          <cell r="L544">
            <v>1879.15</v>
          </cell>
        </row>
        <row r="545">
          <cell r="A545" t="str">
            <v>5802-5202F</v>
          </cell>
          <cell r="L545">
            <v>1552</v>
          </cell>
        </row>
        <row r="546">
          <cell r="A546" t="str">
            <v>5802-5220F</v>
          </cell>
          <cell r="L546">
            <v>30</v>
          </cell>
        </row>
        <row r="547">
          <cell r="A547" t="str">
            <v>5802-5220F</v>
          </cell>
          <cell r="L547">
            <v>1210.9100000000001</v>
          </cell>
        </row>
        <row r="548">
          <cell r="A548" t="str">
            <v>5802-5223F</v>
          </cell>
          <cell r="L548">
            <v>12507.64</v>
          </cell>
        </row>
        <row r="549">
          <cell r="A549" t="str">
            <v>5802-5223F</v>
          </cell>
          <cell r="L549">
            <v>1782.45</v>
          </cell>
        </row>
        <row r="550">
          <cell r="A550" t="str">
            <v>5802-5223F</v>
          </cell>
          <cell r="L550">
            <v>313.14</v>
          </cell>
        </row>
        <row r="551">
          <cell r="A551" t="str">
            <v>5802-5223F</v>
          </cell>
          <cell r="L551">
            <v>402.99</v>
          </cell>
        </row>
        <row r="552">
          <cell r="A552" t="str">
            <v>5802-5223F</v>
          </cell>
          <cell r="L552">
            <v>750</v>
          </cell>
        </row>
        <row r="553">
          <cell r="A553" t="str">
            <v>5802-5223F</v>
          </cell>
          <cell r="L553">
            <v>1138.77</v>
          </cell>
        </row>
        <row r="554">
          <cell r="A554" t="str">
            <v>5802-5224F</v>
          </cell>
          <cell r="L554">
            <v>8119.77</v>
          </cell>
        </row>
        <row r="555">
          <cell r="A555" t="str">
            <v>5802-5224F</v>
          </cell>
          <cell r="L555">
            <v>3054.79</v>
          </cell>
        </row>
        <row r="556">
          <cell r="A556" t="str">
            <v>5802-5224F</v>
          </cell>
          <cell r="L556">
            <v>-0.36</v>
          </cell>
        </row>
        <row r="557">
          <cell r="A557" t="str">
            <v>5802-5224F</v>
          </cell>
          <cell r="L557">
            <v>5234.2299999999996</v>
          </cell>
        </row>
        <row r="558">
          <cell r="A558" t="str">
            <v>5802-5224F</v>
          </cell>
          <cell r="L558">
            <v>988</v>
          </cell>
        </row>
        <row r="559">
          <cell r="A559" t="str">
            <v>5802-5225F</v>
          </cell>
          <cell r="L559">
            <v>8753.58</v>
          </cell>
        </row>
        <row r="560">
          <cell r="A560" t="str">
            <v>5802-5225F</v>
          </cell>
          <cell r="L560">
            <v>900</v>
          </cell>
        </row>
        <row r="561">
          <cell r="A561" t="str">
            <v>5802-5225F</v>
          </cell>
          <cell r="L561">
            <v>2678.72</v>
          </cell>
        </row>
        <row r="562">
          <cell r="A562" t="str">
            <v>5802-5225F</v>
          </cell>
          <cell r="L562">
            <v>-316.8</v>
          </cell>
        </row>
        <row r="563">
          <cell r="A563" t="str">
            <v>5802-5225F</v>
          </cell>
          <cell r="L563">
            <v>1821.56</v>
          </cell>
        </row>
        <row r="564">
          <cell r="A564" t="str">
            <v>5802-5225F</v>
          </cell>
          <cell r="L564">
            <v>93.95</v>
          </cell>
        </row>
        <row r="565">
          <cell r="A565" t="str">
            <v>5802-5225F</v>
          </cell>
          <cell r="L565">
            <v>4389.4399999999996</v>
          </cell>
        </row>
        <row r="566">
          <cell r="A566" t="str">
            <v>5802-5225F</v>
          </cell>
          <cell r="L566">
            <v>1208.2</v>
          </cell>
        </row>
        <row r="567">
          <cell r="A567" t="str">
            <v>5802-5226F</v>
          </cell>
          <cell r="L567">
            <v>318.35000000000002</v>
          </cell>
        </row>
        <row r="568">
          <cell r="A568" t="str">
            <v>5802-5228F</v>
          </cell>
          <cell r="L568">
            <v>3179.4</v>
          </cell>
        </row>
        <row r="569">
          <cell r="A569" t="str">
            <v>5802-5235F</v>
          </cell>
          <cell r="L569">
            <v>19047.599999999999</v>
          </cell>
        </row>
        <row r="570">
          <cell r="A570" t="str">
            <v>5802-5235F</v>
          </cell>
          <cell r="L570">
            <v>18750.400000000001</v>
          </cell>
        </row>
        <row r="571">
          <cell r="A571" t="str">
            <v>5802-5235F</v>
          </cell>
          <cell r="L571">
            <v>7455.85</v>
          </cell>
        </row>
        <row r="572">
          <cell r="A572" t="str">
            <v>5802-5235F</v>
          </cell>
          <cell r="L572">
            <v>5216.1499999999996</v>
          </cell>
        </row>
        <row r="573">
          <cell r="A573" t="str">
            <v>5802-5235F</v>
          </cell>
          <cell r="L573">
            <v>12786.12</v>
          </cell>
        </row>
        <row r="574">
          <cell r="A574" t="str">
            <v>5802-5255F</v>
          </cell>
          <cell r="L574">
            <v>3993.35</v>
          </cell>
        </row>
        <row r="575">
          <cell r="A575" t="str">
            <v>5802-5255F</v>
          </cell>
          <cell r="L575">
            <v>5763.49</v>
          </cell>
        </row>
        <row r="576">
          <cell r="A576" t="str">
            <v>5802-5274F</v>
          </cell>
          <cell r="L576">
            <v>5350.7</v>
          </cell>
        </row>
        <row r="577">
          <cell r="A577" t="str">
            <v>5802-5274F</v>
          </cell>
          <cell r="L577">
            <v>1184.99</v>
          </cell>
        </row>
        <row r="578">
          <cell r="A578" t="str">
            <v>5802-5274F</v>
          </cell>
          <cell r="L578">
            <v>5947.23</v>
          </cell>
        </row>
        <row r="579">
          <cell r="A579" t="str">
            <v>5802-5274F</v>
          </cell>
          <cell r="L579">
            <v>5076.3500000000004</v>
          </cell>
        </row>
        <row r="580">
          <cell r="A580" t="str">
            <v>5802-5274F</v>
          </cell>
          <cell r="L580">
            <v>609.34</v>
          </cell>
        </row>
        <row r="581">
          <cell r="A581" t="str">
            <v>5802-5274F</v>
          </cell>
          <cell r="L581">
            <v>1459.5</v>
          </cell>
        </row>
        <row r="582">
          <cell r="A582" t="str">
            <v>5802-5505F</v>
          </cell>
          <cell r="L582">
            <v>14579.9</v>
          </cell>
        </row>
        <row r="583">
          <cell r="A583" t="str">
            <v>5802-5505F</v>
          </cell>
          <cell r="L583">
            <v>1596.53</v>
          </cell>
        </row>
        <row r="584">
          <cell r="A584" t="str">
            <v>5802-5505F</v>
          </cell>
          <cell r="L584">
            <v>8406.02</v>
          </cell>
        </row>
        <row r="585">
          <cell r="A585" t="str">
            <v>5802-5505F</v>
          </cell>
          <cell r="L585">
            <v>129.65</v>
          </cell>
        </row>
        <row r="586">
          <cell r="A586" t="str">
            <v>5802-5505F</v>
          </cell>
          <cell r="L586">
            <v>310.57</v>
          </cell>
        </row>
        <row r="587">
          <cell r="A587" t="str">
            <v>5802-5509F</v>
          </cell>
          <cell r="L587">
            <v>487.3</v>
          </cell>
        </row>
        <row r="588">
          <cell r="A588" t="str">
            <v>5802-5510F</v>
          </cell>
          <cell r="L588">
            <v>428.1</v>
          </cell>
        </row>
        <row r="589">
          <cell r="A589" t="str">
            <v>5802-5514F</v>
          </cell>
          <cell r="L589">
            <v>8793.33</v>
          </cell>
        </row>
        <row r="590">
          <cell r="A590" t="str">
            <v>5802-5514F</v>
          </cell>
          <cell r="L590">
            <v>21909.62</v>
          </cell>
        </row>
        <row r="591">
          <cell r="A591" t="str">
            <v>5802-5515F</v>
          </cell>
          <cell r="L591">
            <v>332.1</v>
          </cell>
        </row>
        <row r="592">
          <cell r="A592" t="str">
            <v>5802-5516F</v>
          </cell>
          <cell r="L592">
            <v>21238.36</v>
          </cell>
        </row>
        <row r="593">
          <cell r="A593" t="str">
            <v>5802-5516F</v>
          </cell>
          <cell r="L593">
            <v>14079.77</v>
          </cell>
        </row>
        <row r="594">
          <cell r="A594" t="str">
            <v>5802-5516F</v>
          </cell>
          <cell r="L594">
            <v>115.84</v>
          </cell>
        </row>
        <row r="595">
          <cell r="A595" t="str">
            <v>5802-5516F</v>
          </cell>
          <cell r="L595">
            <v>10576.29</v>
          </cell>
        </row>
        <row r="596">
          <cell r="A596" t="str">
            <v>5802-5516F</v>
          </cell>
          <cell r="L596">
            <v>206.46</v>
          </cell>
        </row>
        <row r="597">
          <cell r="A597" t="str">
            <v>5802-5516F</v>
          </cell>
          <cell r="L597">
            <v>4940</v>
          </cell>
        </row>
        <row r="598">
          <cell r="A598" t="str">
            <v>5802-5516F</v>
          </cell>
          <cell r="L598">
            <v>496.92</v>
          </cell>
        </row>
        <row r="599">
          <cell r="A599" t="str">
            <v>5802-5517F</v>
          </cell>
          <cell r="L599">
            <v>5748.98</v>
          </cell>
        </row>
        <row r="600">
          <cell r="A600" t="str">
            <v>5802-5517F</v>
          </cell>
          <cell r="L600">
            <v>1863.91</v>
          </cell>
        </row>
        <row r="601">
          <cell r="A601" t="str">
            <v>5802-5517F</v>
          </cell>
          <cell r="L601">
            <v>-10</v>
          </cell>
        </row>
        <row r="602">
          <cell r="A602" t="str">
            <v>5802-5517F</v>
          </cell>
          <cell r="L602">
            <v>136.63</v>
          </cell>
        </row>
        <row r="603">
          <cell r="A603" t="str">
            <v>5802-5517F</v>
          </cell>
          <cell r="L603">
            <v>3983.57</v>
          </cell>
        </row>
        <row r="604">
          <cell r="A604" t="str">
            <v>5802-5517F</v>
          </cell>
          <cell r="L604">
            <v>345</v>
          </cell>
        </row>
        <row r="605">
          <cell r="A605" t="str">
            <v>5802-5517F</v>
          </cell>
          <cell r="L605">
            <v>10081.379999999999</v>
          </cell>
        </row>
        <row r="606">
          <cell r="A606" t="str">
            <v>5802-5544F</v>
          </cell>
          <cell r="L606">
            <v>203.71</v>
          </cell>
        </row>
        <row r="607">
          <cell r="A607" t="str">
            <v>5802-5544F</v>
          </cell>
          <cell r="L607">
            <v>-1376.26</v>
          </cell>
        </row>
        <row r="608">
          <cell r="A608" t="str">
            <v>5802-5568F</v>
          </cell>
          <cell r="L608">
            <v>3448.38</v>
          </cell>
        </row>
        <row r="609">
          <cell r="A609" t="str">
            <v>5802-5568F</v>
          </cell>
          <cell r="L609">
            <v>1735.53</v>
          </cell>
        </row>
        <row r="610">
          <cell r="A610" t="str">
            <v>5802-5568F</v>
          </cell>
          <cell r="L610">
            <v>497.32</v>
          </cell>
        </row>
        <row r="611">
          <cell r="A611" t="str">
            <v>5802-5569F</v>
          </cell>
          <cell r="L611">
            <v>3517.3</v>
          </cell>
        </row>
        <row r="612">
          <cell r="A612" t="str">
            <v>5802-5569F</v>
          </cell>
          <cell r="L612">
            <v>3034.83</v>
          </cell>
        </row>
        <row r="613">
          <cell r="A613" t="str">
            <v>5802-5569F</v>
          </cell>
          <cell r="L613">
            <v>1130.42</v>
          </cell>
        </row>
        <row r="614">
          <cell r="A614" t="str">
            <v>5802-5570F</v>
          </cell>
          <cell r="L614">
            <v>1927.79</v>
          </cell>
        </row>
        <row r="615">
          <cell r="A615" t="str">
            <v>5802-5570F</v>
          </cell>
          <cell r="L615">
            <v>698.29</v>
          </cell>
        </row>
        <row r="616">
          <cell r="A616" t="str">
            <v>5802-5570F</v>
          </cell>
          <cell r="L616">
            <v>125.25</v>
          </cell>
        </row>
        <row r="617">
          <cell r="A617" t="str">
            <v>5802-5570F</v>
          </cell>
          <cell r="L617">
            <v>954.78</v>
          </cell>
        </row>
        <row r="618">
          <cell r="A618" t="str">
            <v>5802-5570F</v>
          </cell>
          <cell r="L618">
            <v>300</v>
          </cell>
        </row>
        <row r="619">
          <cell r="A619" t="str">
            <v>5802-5570F</v>
          </cell>
          <cell r="L619">
            <v>2898.7</v>
          </cell>
        </row>
        <row r="620">
          <cell r="A620" t="str">
            <v>5802-5586F</v>
          </cell>
          <cell r="L620">
            <v>3633.01</v>
          </cell>
        </row>
        <row r="621">
          <cell r="A621" t="str">
            <v>5802-5586F</v>
          </cell>
          <cell r="L621">
            <v>619.25</v>
          </cell>
        </row>
        <row r="622">
          <cell r="A622" t="str">
            <v>5802-5607F</v>
          </cell>
          <cell r="L622">
            <v>599.70000000000005</v>
          </cell>
        </row>
        <row r="623">
          <cell r="A623" t="str">
            <v>5802-5610F</v>
          </cell>
          <cell r="L623">
            <v>526.1</v>
          </cell>
        </row>
        <row r="624">
          <cell r="A624" t="str">
            <v>5802-5612F</v>
          </cell>
          <cell r="L624">
            <v>30</v>
          </cell>
        </row>
        <row r="625">
          <cell r="A625" t="str">
            <v>5802-5614F</v>
          </cell>
          <cell r="L625">
            <v>1790.6</v>
          </cell>
        </row>
        <row r="626">
          <cell r="A626" t="str">
            <v>5802-5616F</v>
          </cell>
          <cell r="L626">
            <v>903.2</v>
          </cell>
        </row>
        <row r="627">
          <cell r="A627" t="str">
            <v>5802-5616F</v>
          </cell>
          <cell r="L627">
            <v>108.46</v>
          </cell>
        </row>
        <row r="628">
          <cell r="A628" t="str">
            <v>5802-5616F</v>
          </cell>
          <cell r="L628">
            <v>2215.58</v>
          </cell>
        </row>
        <row r="629">
          <cell r="A629" t="str">
            <v>5802-5616F</v>
          </cell>
          <cell r="L629">
            <v>77.790000000000006</v>
          </cell>
        </row>
        <row r="630">
          <cell r="A630" t="str">
            <v>5802-5616F</v>
          </cell>
          <cell r="L630">
            <v>186.34</v>
          </cell>
        </row>
        <row r="631">
          <cell r="A631" t="str">
            <v>5802-5630F</v>
          </cell>
          <cell r="L631">
            <v>16216.16</v>
          </cell>
        </row>
        <row r="632">
          <cell r="A632" t="str">
            <v>5802-5630F</v>
          </cell>
          <cell r="L632">
            <v>3234.52</v>
          </cell>
        </row>
        <row r="633">
          <cell r="A633" t="str">
            <v>5802-5630F</v>
          </cell>
          <cell r="L633">
            <v>3394.95</v>
          </cell>
        </row>
        <row r="634">
          <cell r="A634" t="str">
            <v>5802-5630F</v>
          </cell>
          <cell r="L634">
            <v>9441.48</v>
          </cell>
        </row>
        <row r="635">
          <cell r="A635" t="str">
            <v>5802-5631F</v>
          </cell>
          <cell r="L635">
            <v>4187.8900000000003</v>
          </cell>
        </row>
        <row r="636">
          <cell r="A636" t="str">
            <v>5802-5631F</v>
          </cell>
          <cell r="L636">
            <v>6046.52</v>
          </cell>
        </row>
        <row r="637">
          <cell r="A637" t="str">
            <v>5802-5633F</v>
          </cell>
          <cell r="L637">
            <v>1872.8</v>
          </cell>
        </row>
        <row r="638">
          <cell r="A638" t="str">
            <v>5802-5633F</v>
          </cell>
          <cell r="L638">
            <v>932.69</v>
          </cell>
        </row>
        <row r="639">
          <cell r="A639" t="str">
            <v>5802-5634F</v>
          </cell>
          <cell r="L639">
            <v>533.1</v>
          </cell>
        </row>
        <row r="640">
          <cell r="A640" t="str">
            <v>5802-5638F</v>
          </cell>
          <cell r="L640">
            <v>2352</v>
          </cell>
        </row>
        <row r="641">
          <cell r="A641" t="str">
            <v>5802-5638F</v>
          </cell>
          <cell r="L641">
            <v>1588.51</v>
          </cell>
        </row>
        <row r="642">
          <cell r="A642" t="str">
            <v>5802-5639F</v>
          </cell>
          <cell r="L642">
            <v>1224.4000000000001</v>
          </cell>
        </row>
        <row r="643">
          <cell r="A643" t="str">
            <v>5802-5650F</v>
          </cell>
          <cell r="L643">
            <v>277</v>
          </cell>
        </row>
        <row r="644">
          <cell r="A644" t="str">
            <v>5802-5651F</v>
          </cell>
          <cell r="L644">
            <v>12582.86</v>
          </cell>
        </row>
        <row r="645">
          <cell r="A645" t="str">
            <v>5802-5651F</v>
          </cell>
          <cell r="L645">
            <v>4965.7299999999996</v>
          </cell>
        </row>
        <row r="646">
          <cell r="A646" t="str">
            <v>5802-5651F</v>
          </cell>
          <cell r="L646">
            <v>1533.59</v>
          </cell>
        </row>
        <row r="647">
          <cell r="A647" t="str">
            <v>5802-5651F</v>
          </cell>
          <cell r="L647">
            <v>136.08000000000001</v>
          </cell>
        </row>
        <row r="648">
          <cell r="A648" t="str">
            <v>5802-5651F</v>
          </cell>
          <cell r="L648">
            <v>3391.53</v>
          </cell>
        </row>
        <row r="649">
          <cell r="A649" t="str">
            <v>5802-5652F</v>
          </cell>
          <cell r="L649">
            <v>1550.3</v>
          </cell>
        </row>
        <row r="650">
          <cell r="A650" t="str">
            <v>5802-5652F</v>
          </cell>
          <cell r="L650">
            <v>579.04</v>
          </cell>
        </row>
        <row r="651">
          <cell r="A651" t="str">
            <v>5802-5652F</v>
          </cell>
          <cell r="L651">
            <v>1490.76</v>
          </cell>
        </row>
        <row r="652">
          <cell r="A652" t="str">
            <v>5802-5655F</v>
          </cell>
          <cell r="L652">
            <v>8894.9</v>
          </cell>
        </row>
        <row r="653">
          <cell r="A653" t="str">
            <v>5802-5655F</v>
          </cell>
          <cell r="L653">
            <v>2076.84</v>
          </cell>
        </row>
        <row r="654">
          <cell r="A654" t="str">
            <v>5802-5655F</v>
          </cell>
          <cell r="L654">
            <v>5121.63</v>
          </cell>
        </row>
        <row r="655">
          <cell r="A655" t="str">
            <v>5802-5655F</v>
          </cell>
          <cell r="L655">
            <v>82.62</v>
          </cell>
        </row>
        <row r="656">
          <cell r="A656" t="str">
            <v>5802-5656F</v>
          </cell>
          <cell r="L656">
            <v>6639.2</v>
          </cell>
        </row>
        <row r="657">
          <cell r="A657" t="str">
            <v>5802-5656F</v>
          </cell>
          <cell r="L657">
            <v>4178.91</v>
          </cell>
        </row>
        <row r="658">
          <cell r="A658" t="str">
            <v>5802-5656F</v>
          </cell>
          <cell r="L658">
            <v>62.64</v>
          </cell>
        </row>
        <row r="659">
          <cell r="A659" t="str">
            <v>5802-5656F</v>
          </cell>
          <cell r="L659">
            <v>1532.17</v>
          </cell>
        </row>
        <row r="660">
          <cell r="A660" t="str">
            <v>5802-5656F</v>
          </cell>
          <cell r="L660">
            <v>150</v>
          </cell>
        </row>
        <row r="661">
          <cell r="A661" t="str">
            <v>5802-5661F</v>
          </cell>
          <cell r="L661">
            <v>5658.1</v>
          </cell>
        </row>
        <row r="662">
          <cell r="A662" t="str">
            <v>5802-5664F</v>
          </cell>
          <cell r="L662">
            <v>40</v>
          </cell>
        </row>
        <row r="663">
          <cell r="A663" t="str">
            <v>5802-5664F</v>
          </cell>
          <cell r="L663">
            <v>603.6</v>
          </cell>
        </row>
        <row r="664">
          <cell r="A664" t="str">
            <v>5802-5665F</v>
          </cell>
          <cell r="L664">
            <v>1342.5</v>
          </cell>
        </row>
        <row r="665">
          <cell r="A665" t="str">
            <v>5802-5668F</v>
          </cell>
          <cell r="L665">
            <v>9709.92</v>
          </cell>
        </row>
        <row r="666">
          <cell r="A666" t="str">
            <v>5802-5668F</v>
          </cell>
          <cell r="L666">
            <v>2245.0700000000002</v>
          </cell>
        </row>
        <row r="667">
          <cell r="A667" t="str">
            <v>5802-5668F</v>
          </cell>
          <cell r="L667">
            <v>1540.8</v>
          </cell>
        </row>
        <row r="668">
          <cell r="A668" t="str">
            <v>5802-5668F</v>
          </cell>
          <cell r="L668">
            <v>2763.05</v>
          </cell>
        </row>
        <row r="669">
          <cell r="A669" t="str">
            <v>5802-5668F</v>
          </cell>
          <cell r="L669">
            <v>1005.3</v>
          </cell>
        </row>
        <row r="670">
          <cell r="A670" t="str">
            <v>5802-5668F</v>
          </cell>
          <cell r="L670">
            <v>857.19</v>
          </cell>
        </row>
        <row r="671">
          <cell r="A671" t="str">
            <v>5802-5668F</v>
          </cell>
          <cell r="L671">
            <v>2464</v>
          </cell>
        </row>
        <row r="672">
          <cell r="A672" t="str">
            <v>5802-5668F</v>
          </cell>
          <cell r="L672">
            <v>2339.66</v>
          </cell>
        </row>
        <row r="673">
          <cell r="A673" t="str">
            <v>5802-5684F</v>
          </cell>
          <cell r="L673">
            <v>10861.28</v>
          </cell>
        </row>
        <row r="674">
          <cell r="A674" t="str">
            <v>5802-5684F</v>
          </cell>
          <cell r="L674">
            <v>240</v>
          </cell>
        </row>
        <row r="675">
          <cell r="A675" t="str">
            <v>5802-5685F</v>
          </cell>
          <cell r="L675">
            <v>1839.9</v>
          </cell>
        </row>
        <row r="676">
          <cell r="A676" t="str">
            <v>5802-5688F</v>
          </cell>
          <cell r="L676">
            <v>5020.1000000000004</v>
          </cell>
        </row>
        <row r="677">
          <cell r="A677" t="str">
            <v>5802-5688F</v>
          </cell>
          <cell r="L677">
            <v>5885.09</v>
          </cell>
        </row>
        <row r="678">
          <cell r="A678" t="str">
            <v>5802-5690F</v>
          </cell>
          <cell r="L678">
            <v>11162.1</v>
          </cell>
        </row>
        <row r="679">
          <cell r="A679" t="str">
            <v>5802-5690F</v>
          </cell>
          <cell r="L679">
            <v>153.6</v>
          </cell>
        </row>
        <row r="680">
          <cell r="A680" t="str">
            <v>5802-5690F</v>
          </cell>
          <cell r="L680">
            <v>2107.75</v>
          </cell>
        </row>
        <row r="681">
          <cell r="A681" t="str">
            <v>5802-5690F</v>
          </cell>
          <cell r="L681">
            <v>1751.16</v>
          </cell>
        </row>
        <row r="682">
          <cell r="A682" t="str">
            <v>5802-5690F</v>
          </cell>
          <cell r="L682">
            <v>31.75</v>
          </cell>
        </row>
        <row r="683">
          <cell r="A683" t="str">
            <v>5802-5690F</v>
          </cell>
          <cell r="L683">
            <v>77.849999999999994</v>
          </cell>
        </row>
        <row r="684">
          <cell r="A684" t="str">
            <v>5802-5694F</v>
          </cell>
          <cell r="L684">
            <v>461.3</v>
          </cell>
        </row>
        <row r="685">
          <cell r="A685" t="str">
            <v>5802-5738F</v>
          </cell>
          <cell r="L685">
            <v>73</v>
          </cell>
        </row>
        <row r="686">
          <cell r="A686" t="str">
            <v>5802-5738F</v>
          </cell>
          <cell r="L686">
            <v>2286.9</v>
          </cell>
        </row>
        <row r="687">
          <cell r="A687" t="str">
            <v>5802-5738F</v>
          </cell>
          <cell r="L687">
            <v>1304.46</v>
          </cell>
        </row>
        <row r="688">
          <cell r="A688" t="str">
            <v>5802-5763F</v>
          </cell>
          <cell r="L688">
            <v>369.9</v>
          </cell>
        </row>
        <row r="689">
          <cell r="A689" t="str">
            <v>5802-5763F</v>
          </cell>
          <cell r="L689">
            <v>75.650000000000006</v>
          </cell>
        </row>
        <row r="690">
          <cell r="A690" t="str">
            <v>5802-5763F</v>
          </cell>
          <cell r="L690">
            <v>186.34</v>
          </cell>
        </row>
        <row r="691">
          <cell r="A691" t="str">
            <v>5802-5766F</v>
          </cell>
          <cell r="L691">
            <v>164.04</v>
          </cell>
        </row>
        <row r="692">
          <cell r="A692" t="str">
            <v>5802-5766F</v>
          </cell>
          <cell r="L692">
            <v>1362.72</v>
          </cell>
        </row>
        <row r="693">
          <cell r="A693" t="str">
            <v>5802-5766F</v>
          </cell>
          <cell r="L693">
            <v>4230.29</v>
          </cell>
        </row>
        <row r="694">
          <cell r="A694" t="str">
            <v>5802-5767F</v>
          </cell>
          <cell r="L694">
            <v>487.3</v>
          </cell>
        </row>
        <row r="695">
          <cell r="A695" t="str">
            <v>5802-5774F</v>
          </cell>
          <cell r="L695">
            <v>1666.3</v>
          </cell>
        </row>
        <row r="696">
          <cell r="A696" t="str">
            <v>5802-5774F</v>
          </cell>
          <cell r="L696">
            <v>2399.5300000000002</v>
          </cell>
        </row>
        <row r="697">
          <cell r="A697" t="str">
            <v>5802-5774F</v>
          </cell>
          <cell r="L697">
            <v>25.81</v>
          </cell>
        </row>
        <row r="698">
          <cell r="A698" t="str">
            <v>5802-5774F</v>
          </cell>
          <cell r="L698">
            <v>62.11</v>
          </cell>
        </row>
        <row r="699">
          <cell r="A699" t="str">
            <v>5802-5777F</v>
          </cell>
          <cell r="L699">
            <v>1689.38</v>
          </cell>
        </row>
        <row r="700">
          <cell r="A700" t="str">
            <v>5802-5777F</v>
          </cell>
          <cell r="L700">
            <v>958.2</v>
          </cell>
        </row>
        <row r="701">
          <cell r="A701" t="str">
            <v>5802-5779F</v>
          </cell>
          <cell r="L701">
            <v>1347</v>
          </cell>
        </row>
        <row r="702">
          <cell r="A702" t="str">
            <v>5802-5779F</v>
          </cell>
          <cell r="L702">
            <v>448.2</v>
          </cell>
        </row>
        <row r="703">
          <cell r="A703" t="str">
            <v>5802-5784F</v>
          </cell>
          <cell r="L703">
            <v>3080.45</v>
          </cell>
        </row>
        <row r="704">
          <cell r="A704" t="str">
            <v>5802-5784F</v>
          </cell>
          <cell r="L704">
            <v>51.61</v>
          </cell>
        </row>
        <row r="705">
          <cell r="A705" t="str">
            <v>5802-5784F</v>
          </cell>
          <cell r="L705">
            <v>124.23</v>
          </cell>
        </row>
        <row r="706">
          <cell r="A706" t="str">
            <v>5802-5787F</v>
          </cell>
          <cell r="L706">
            <v>461.1</v>
          </cell>
        </row>
        <row r="707">
          <cell r="A707" t="str">
            <v>5802-5787F</v>
          </cell>
          <cell r="L707">
            <v>507.6</v>
          </cell>
        </row>
        <row r="708">
          <cell r="A708" t="str">
            <v>5802-5788F</v>
          </cell>
          <cell r="L708">
            <v>663.1</v>
          </cell>
        </row>
        <row r="709">
          <cell r="A709" t="str">
            <v>5802-5790F</v>
          </cell>
          <cell r="L709">
            <v>15748.17</v>
          </cell>
        </row>
        <row r="710">
          <cell r="A710" t="str">
            <v>5802-5790F</v>
          </cell>
          <cell r="L710">
            <v>3371.29</v>
          </cell>
        </row>
        <row r="711">
          <cell r="A711" t="str">
            <v>5802-5790F</v>
          </cell>
          <cell r="L711">
            <v>520.42999999999995</v>
          </cell>
        </row>
        <row r="712">
          <cell r="A712" t="str">
            <v>5802-5790F</v>
          </cell>
          <cell r="L712">
            <v>2909.04</v>
          </cell>
        </row>
        <row r="713">
          <cell r="A713" t="str">
            <v>5802-5792F</v>
          </cell>
          <cell r="L713">
            <v>2278.5</v>
          </cell>
        </row>
        <row r="714">
          <cell r="A714" t="str">
            <v>5802-5802F</v>
          </cell>
          <cell r="L714">
            <v>3726.38</v>
          </cell>
        </row>
        <row r="715">
          <cell r="A715" t="str">
            <v>5802-5802F</v>
          </cell>
          <cell r="L715">
            <v>1012.81</v>
          </cell>
        </row>
        <row r="716">
          <cell r="A716" t="str">
            <v>5802-5802F</v>
          </cell>
          <cell r="L716">
            <v>276.61</v>
          </cell>
        </row>
        <row r="717">
          <cell r="A717" t="str">
            <v>5802-5802F</v>
          </cell>
          <cell r="L717">
            <v>662.56</v>
          </cell>
        </row>
        <row r="718">
          <cell r="A718" t="str">
            <v>5802-5803F</v>
          </cell>
          <cell r="L718">
            <v>14171.69</v>
          </cell>
        </row>
        <row r="719">
          <cell r="A719" t="str">
            <v>5802-5803F</v>
          </cell>
          <cell r="L719">
            <v>21938.59</v>
          </cell>
        </row>
        <row r="720">
          <cell r="A720" t="str">
            <v>5802-5804F</v>
          </cell>
          <cell r="L720">
            <v>4480.5</v>
          </cell>
        </row>
        <row r="721">
          <cell r="A721" t="str">
            <v>5802-5804F</v>
          </cell>
          <cell r="L721">
            <v>175.92</v>
          </cell>
        </row>
        <row r="722">
          <cell r="A722" t="str">
            <v>5802-5804F</v>
          </cell>
          <cell r="L722">
            <v>2070.5</v>
          </cell>
        </row>
        <row r="723">
          <cell r="A723" t="str">
            <v>5802-5807F</v>
          </cell>
          <cell r="L723">
            <v>3004.4</v>
          </cell>
        </row>
        <row r="724">
          <cell r="A724" t="str">
            <v>5802-5807F</v>
          </cell>
          <cell r="L724">
            <v>0</v>
          </cell>
        </row>
        <row r="725">
          <cell r="A725" t="str">
            <v>5802-5807F</v>
          </cell>
          <cell r="L725">
            <v>0.01</v>
          </cell>
        </row>
        <row r="726">
          <cell r="A726" t="str">
            <v>5802-5808F</v>
          </cell>
          <cell r="L726">
            <v>4635.04</v>
          </cell>
        </row>
        <row r="727">
          <cell r="A727" t="str">
            <v>5802-5808F</v>
          </cell>
          <cell r="L727">
            <v>1574.2</v>
          </cell>
        </row>
        <row r="728">
          <cell r="A728" t="str">
            <v>5802-5808F</v>
          </cell>
          <cell r="L728">
            <v>1597.2</v>
          </cell>
        </row>
        <row r="729">
          <cell r="A729" t="str">
            <v>5802-5808F</v>
          </cell>
          <cell r="L729">
            <v>3844.08</v>
          </cell>
        </row>
        <row r="730">
          <cell r="A730" t="str">
            <v>5802-5811F</v>
          </cell>
          <cell r="L730">
            <v>4985.6400000000003</v>
          </cell>
        </row>
        <row r="731">
          <cell r="A731" t="str">
            <v>5802-5811F</v>
          </cell>
          <cell r="L731">
            <v>334.7</v>
          </cell>
        </row>
        <row r="732">
          <cell r="A732" t="str">
            <v>5802-5811F</v>
          </cell>
          <cell r="L732">
            <v>228</v>
          </cell>
        </row>
        <row r="733">
          <cell r="A733" t="str">
            <v>5802-5811F</v>
          </cell>
          <cell r="L733">
            <v>2434.5300000000002</v>
          </cell>
        </row>
        <row r="734">
          <cell r="A734" t="str">
            <v>5802-5815F</v>
          </cell>
          <cell r="L734">
            <v>3954.07</v>
          </cell>
        </row>
        <row r="735">
          <cell r="A735" t="str">
            <v>5802-5815F</v>
          </cell>
          <cell r="L735">
            <v>6073.8</v>
          </cell>
        </row>
        <row r="736">
          <cell r="A736" t="str">
            <v>5802-5824F</v>
          </cell>
          <cell r="L736">
            <v>11851.95</v>
          </cell>
        </row>
        <row r="737">
          <cell r="A737" t="str">
            <v>5802-5824F</v>
          </cell>
          <cell r="L737">
            <v>3602.99</v>
          </cell>
        </row>
        <row r="738">
          <cell r="A738" t="str">
            <v>5802-5824F</v>
          </cell>
          <cell r="L738">
            <v>0</v>
          </cell>
        </row>
        <row r="739">
          <cell r="A739" t="str">
            <v>5802-5824F</v>
          </cell>
          <cell r="L739">
            <v>-0.01</v>
          </cell>
        </row>
        <row r="740">
          <cell r="A740" t="str">
            <v>5802-5824F</v>
          </cell>
          <cell r="L740">
            <v>2279.83</v>
          </cell>
        </row>
        <row r="741">
          <cell r="A741" t="str">
            <v>5802-5824F</v>
          </cell>
          <cell r="L741">
            <v>6972.07</v>
          </cell>
        </row>
        <row r="742">
          <cell r="A742" t="str">
            <v>5802-5826F</v>
          </cell>
          <cell r="L742">
            <v>58.2</v>
          </cell>
        </row>
        <row r="743">
          <cell r="A743" t="str">
            <v>5802-5828F</v>
          </cell>
          <cell r="L743">
            <v>13307.64</v>
          </cell>
        </row>
        <row r="744">
          <cell r="A744" t="str">
            <v>5802-5831F</v>
          </cell>
          <cell r="L744">
            <v>1790.6</v>
          </cell>
        </row>
        <row r="745">
          <cell r="A745" t="str">
            <v>5802-5835F</v>
          </cell>
          <cell r="L745">
            <v>486.3</v>
          </cell>
        </row>
        <row r="746">
          <cell r="A746" t="str">
            <v>5802-5835F</v>
          </cell>
          <cell r="L746">
            <v>959.74</v>
          </cell>
        </row>
        <row r="747">
          <cell r="A747" t="str">
            <v>5802-5835F</v>
          </cell>
          <cell r="L747">
            <v>36.44</v>
          </cell>
        </row>
        <row r="748">
          <cell r="A748" t="str">
            <v>5802-5847F</v>
          </cell>
          <cell r="L748">
            <v>5842</v>
          </cell>
        </row>
        <row r="749">
          <cell r="A749" t="str">
            <v>5802-5847F</v>
          </cell>
          <cell r="L749">
            <v>317.93</v>
          </cell>
        </row>
        <row r="750">
          <cell r="A750" t="str">
            <v>5802-5847F</v>
          </cell>
          <cell r="L750">
            <v>366.79</v>
          </cell>
        </row>
        <row r="751">
          <cell r="A751" t="str">
            <v>5802-5847F</v>
          </cell>
          <cell r="L751">
            <v>2130.7399999999998</v>
          </cell>
        </row>
        <row r="752">
          <cell r="A752" t="str">
            <v>5802-5848F</v>
          </cell>
          <cell r="L752">
            <v>1439.6</v>
          </cell>
        </row>
        <row r="753">
          <cell r="A753" t="str">
            <v>5802-5848F</v>
          </cell>
          <cell r="L753">
            <v>419.99</v>
          </cell>
        </row>
        <row r="754">
          <cell r="A754" t="str">
            <v>5802-5848F</v>
          </cell>
          <cell r="L754">
            <v>64.83</v>
          </cell>
        </row>
        <row r="755">
          <cell r="A755" t="str">
            <v>5802-5848F</v>
          </cell>
          <cell r="L755">
            <v>155.28</v>
          </cell>
        </row>
        <row r="756">
          <cell r="A756" t="str">
            <v>5802-5853F</v>
          </cell>
          <cell r="L756">
            <v>18596.939999999999</v>
          </cell>
        </row>
        <row r="757">
          <cell r="A757" t="str">
            <v>5802-5853F</v>
          </cell>
          <cell r="L757">
            <v>6741.69</v>
          </cell>
        </row>
        <row r="758">
          <cell r="A758" t="str">
            <v>5802-5853F</v>
          </cell>
          <cell r="L758">
            <v>426.68</v>
          </cell>
        </row>
        <row r="759">
          <cell r="A759" t="str">
            <v>5802-5853F</v>
          </cell>
          <cell r="L759">
            <v>3287.92</v>
          </cell>
        </row>
        <row r="760">
          <cell r="A760" t="str">
            <v>5802-5853F</v>
          </cell>
          <cell r="L760">
            <v>0</v>
          </cell>
        </row>
        <row r="761">
          <cell r="A761" t="str">
            <v>5802-5853F</v>
          </cell>
          <cell r="L761">
            <v>1364.07</v>
          </cell>
        </row>
        <row r="762">
          <cell r="A762" t="str">
            <v>5802-5853F</v>
          </cell>
          <cell r="L762">
            <v>7384.61</v>
          </cell>
        </row>
        <row r="763">
          <cell r="A763" t="str">
            <v>5802-5853F</v>
          </cell>
          <cell r="L763">
            <v>2754.4</v>
          </cell>
        </row>
        <row r="764">
          <cell r="A764" t="str">
            <v>5802-5854F</v>
          </cell>
          <cell r="L764">
            <v>7870.43</v>
          </cell>
        </row>
        <row r="765">
          <cell r="A765" t="str">
            <v>5802-5854F</v>
          </cell>
          <cell r="L765">
            <v>239.85</v>
          </cell>
        </row>
        <row r="766">
          <cell r="A766" t="str">
            <v>5802-5854F</v>
          </cell>
          <cell r="L766">
            <v>100</v>
          </cell>
        </row>
        <row r="767">
          <cell r="A767" t="str">
            <v>5802-5858F</v>
          </cell>
          <cell r="L767">
            <v>2955.36</v>
          </cell>
        </row>
        <row r="768">
          <cell r="A768" t="str">
            <v>5802-5858F</v>
          </cell>
          <cell r="L768">
            <v>1064.5999999999999</v>
          </cell>
        </row>
        <row r="769">
          <cell r="A769" t="str">
            <v>5802-5858F</v>
          </cell>
          <cell r="L769">
            <v>1010.82</v>
          </cell>
        </row>
        <row r="770">
          <cell r="A770" t="str">
            <v>5802-5858F</v>
          </cell>
          <cell r="L770">
            <v>2432.83</v>
          </cell>
        </row>
        <row r="771">
          <cell r="A771" t="str">
            <v>5802-5859F</v>
          </cell>
          <cell r="L771">
            <v>5902.92</v>
          </cell>
        </row>
        <row r="772">
          <cell r="A772" t="str">
            <v>5802-5859F</v>
          </cell>
          <cell r="L772">
            <v>10253.35</v>
          </cell>
        </row>
        <row r="773">
          <cell r="A773" t="str">
            <v>5802-5859F</v>
          </cell>
          <cell r="L773">
            <v>0</v>
          </cell>
        </row>
        <row r="774">
          <cell r="A774" t="str">
            <v>5802-5863F</v>
          </cell>
          <cell r="L774">
            <v>4828.08</v>
          </cell>
        </row>
        <row r="775">
          <cell r="A775" t="str">
            <v>5802-5868F</v>
          </cell>
          <cell r="L775">
            <v>939.14</v>
          </cell>
        </row>
        <row r="776">
          <cell r="A776" t="str">
            <v>5802-5868F</v>
          </cell>
          <cell r="L776">
            <v>532.35</v>
          </cell>
        </row>
        <row r="777">
          <cell r="A777" t="str">
            <v>5802-5872F</v>
          </cell>
          <cell r="L777">
            <v>33431.9</v>
          </cell>
        </row>
        <row r="778">
          <cell r="A778" t="str">
            <v>5802-5872F</v>
          </cell>
          <cell r="L778">
            <v>366</v>
          </cell>
        </row>
        <row r="779">
          <cell r="A779" t="str">
            <v>5802-5872F</v>
          </cell>
          <cell r="L779">
            <v>315.3</v>
          </cell>
        </row>
        <row r="780">
          <cell r="A780" t="str">
            <v>5802-5872F</v>
          </cell>
          <cell r="L780">
            <v>1442.75</v>
          </cell>
        </row>
        <row r="781">
          <cell r="A781" t="str">
            <v>5802-5872F</v>
          </cell>
          <cell r="L781">
            <v>3827.2</v>
          </cell>
        </row>
        <row r="782">
          <cell r="A782" t="str">
            <v>5802-5872F</v>
          </cell>
          <cell r="L782">
            <v>9745.36</v>
          </cell>
        </row>
        <row r="783">
          <cell r="A783" t="str">
            <v>5802-5874F</v>
          </cell>
          <cell r="L783">
            <v>4145</v>
          </cell>
        </row>
        <row r="784">
          <cell r="A784" t="str">
            <v>5802-5874F</v>
          </cell>
          <cell r="L784">
            <v>357.41</v>
          </cell>
        </row>
        <row r="785">
          <cell r="A785" t="str">
            <v>5802-5874F</v>
          </cell>
          <cell r="L785">
            <v>1004.19</v>
          </cell>
        </row>
        <row r="786">
          <cell r="A786" t="str">
            <v>5802-5875F</v>
          </cell>
          <cell r="L786">
            <v>610.5</v>
          </cell>
        </row>
        <row r="787">
          <cell r="A787" t="str">
            <v>5802-5876F</v>
          </cell>
          <cell r="L787">
            <v>14536.75</v>
          </cell>
        </row>
        <row r="788">
          <cell r="A788" t="str">
            <v>5802-5876F</v>
          </cell>
          <cell r="L788">
            <v>895.14</v>
          </cell>
        </row>
        <row r="789">
          <cell r="A789" t="str">
            <v>5802-5876F</v>
          </cell>
          <cell r="L789">
            <v>778.69</v>
          </cell>
        </row>
        <row r="790">
          <cell r="A790" t="str">
            <v>5802-5876F</v>
          </cell>
          <cell r="L790">
            <v>1714.39</v>
          </cell>
        </row>
        <row r="791">
          <cell r="A791" t="str">
            <v>5802-5876F</v>
          </cell>
          <cell r="L791">
            <v>1956.6</v>
          </cell>
        </row>
        <row r="792">
          <cell r="A792" t="str">
            <v>5802-5876F</v>
          </cell>
          <cell r="L792">
            <v>4227.8599999999997</v>
          </cell>
        </row>
        <row r="793">
          <cell r="A793" t="str">
            <v>5802-5876F</v>
          </cell>
          <cell r="L793">
            <v>55.08</v>
          </cell>
        </row>
        <row r="794">
          <cell r="A794" t="str">
            <v>5802-5892F</v>
          </cell>
          <cell r="L794">
            <v>16876.580000000002</v>
          </cell>
        </row>
        <row r="795">
          <cell r="A795" t="str">
            <v>5802-5892F</v>
          </cell>
          <cell r="L795">
            <v>805.67</v>
          </cell>
        </row>
        <row r="796">
          <cell r="A796" t="str">
            <v>5802-5892F</v>
          </cell>
          <cell r="L796">
            <v>3175.26</v>
          </cell>
        </row>
        <row r="797">
          <cell r="A797" t="str">
            <v>5802-5892F</v>
          </cell>
          <cell r="L797">
            <v>2278.5700000000002</v>
          </cell>
        </row>
        <row r="798">
          <cell r="A798" t="str">
            <v>5802-5892F</v>
          </cell>
          <cell r="L798">
            <v>5859.1</v>
          </cell>
        </row>
        <row r="799">
          <cell r="A799" t="str">
            <v>5802-5893F</v>
          </cell>
          <cell r="L799">
            <v>1511.46</v>
          </cell>
        </row>
        <row r="800">
          <cell r="A800" t="str">
            <v>5802-5893F</v>
          </cell>
          <cell r="L800">
            <v>283.88</v>
          </cell>
        </row>
        <row r="801">
          <cell r="A801" t="str">
            <v>5802-5893F</v>
          </cell>
          <cell r="L801">
            <v>838.53</v>
          </cell>
        </row>
        <row r="802">
          <cell r="A802" t="str">
            <v>5802-5897F</v>
          </cell>
          <cell r="L802">
            <v>6493.42</v>
          </cell>
        </row>
        <row r="803">
          <cell r="A803" t="str">
            <v>5802-5897F</v>
          </cell>
          <cell r="L803">
            <v>1280.96</v>
          </cell>
        </row>
        <row r="804">
          <cell r="A804" t="str">
            <v>5802-5907F</v>
          </cell>
          <cell r="L804">
            <v>30637.06</v>
          </cell>
        </row>
        <row r="805">
          <cell r="A805" t="str">
            <v>5802-5907F</v>
          </cell>
          <cell r="L805">
            <v>12151.95</v>
          </cell>
        </row>
        <row r="806">
          <cell r="A806" t="str">
            <v>5802-5907F</v>
          </cell>
          <cell r="L806">
            <v>7200</v>
          </cell>
        </row>
        <row r="807">
          <cell r="A807" t="str">
            <v>5802-5907F</v>
          </cell>
          <cell r="L807">
            <v>814.96</v>
          </cell>
        </row>
        <row r="808">
          <cell r="A808" t="str">
            <v>5802-5907F</v>
          </cell>
          <cell r="L808">
            <v>594.08000000000004</v>
          </cell>
        </row>
        <row r="809">
          <cell r="A809" t="str">
            <v>5802-5907F</v>
          </cell>
          <cell r="L809">
            <v>1952</v>
          </cell>
        </row>
        <row r="810">
          <cell r="A810" t="str">
            <v>5802-5907F</v>
          </cell>
          <cell r="L810">
            <v>1825.32</v>
          </cell>
        </row>
        <row r="811">
          <cell r="A811" t="str">
            <v>5802-5915F</v>
          </cell>
          <cell r="L811">
            <v>1531.1</v>
          </cell>
        </row>
        <row r="812">
          <cell r="A812" t="str">
            <v>5802-5916F</v>
          </cell>
          <cell r="L812">
            <v>441.9</v>
          </cell>
        </row>
        <row r="813">
          <cell r="A813" t="str">
            <v>5802-5917F</v>
          </cell>
          <cell r="L813">
            <v>519.5</v>
          </cell>
        </row>
        <row r="814">
          <cell r="A814" t="str">
            <v>5802-5917F</v>
          </cell>
          <cell r="L814">
            <v>822.02</v>
          </cell>
        </row>
        <row r="815">
          <cell r="A815" t="str">
            <v>5802-5922F</v>
          </cell>
          <cell r="L815">
            <v>30</v>
          </cell>
        </row>
        <row r="816">
          <cell r="A816" t="str">
            <v>5802-5925F</v>
          </cell>
          <cell r="L816">
            <v>4053.6</v>
          </cell>
        </row>
        <row r="817">
          <cell r="A817" t="str">
            <v>5802-5925F</v>
          </cell>
          <cell r="L817">
            <v>4118.41</v>
          </cell>
        </row>
        <row r="818">
          <cell r="A818" t="str">
            <v>5802-5925F</v>
          </cell>
          <cell r="L818">
            <v>1632.92</v>
          </cell>
        </row>
        <row r="819">
          <cell r="A819" t="str">
            <v>5802-5925F</v>
          </cell>
          <cell r="L819">
            <v>2747.72</v>
          </cell>
        </row>
        <row r="820">
          <cell r="A820" t="str">
            <v>5802-5926F</v>
          </cell>
          <cell r="L820">
            <v>64.02</v>
          </cell>
        </row>
        <row r="821">
          <cell r="A821" t="str">
            <v>5802-5930F</v>
          </cell>
          <cell r="L821">
            <v>317</v>
          </cell>
        </row>
        <row r="822">
          <cell r="A822" t="str">
            <v>5802-5930F</v>
          </cell>
          <cell r="L822">
            <v>1761</v>
          </cell>
        </row>
        <row r="823">
          <cell r="A823" t="str">
            <v>5802-5934F</v>
          </cell>
          <cell r="L823">
            <v>18431.439999999999</v>
          </cell>
        </row>
        <row r="824">
          <cell r="A824" t="str">
            <v>5802-5934F</v>
          </cell>
          <cell r="L824">
            <v>4</v>
          </cell>
        </row>
        <row r="825">
          <cell r="A825" t="str">
            <v>5802-5934F</v>
          </cell>
          <cell r="L825">
            <v>1018.45</v>
          </cell>
        </row>
        <row r="826">
          <cell r="A826" t="str">
            <v>5802-5934F</v>
          </cell>
          <cell r="L826">
            <v>10382.17</v>
          </cell>
        </row>
        <row r="827">
          <cell r="A827" t="str">
            <v>5802-5934F</v>
          </cell>
          <cell r="L827">
            <v>-1.75</v>
          </cell>
        </row>
        <row r="828">
          <cell r="A828" t="str">
            <v>5802-5934F</v>
          </cell>
          <cell r="L828">
            <v>474.56</v>
          </cell>
        </row>
        <row r="829">
          <cell r="A829" t="str">
            <v>5802-5934F</v>
          </cell>
          <cell r="L829">
            <v>1620.36</v>
          </cell>
        </row>
        <row r="830">
          <cell r="A830" t="str">
            <v>5802-5951F</v>
          </cell>
          <cell r="L830">
            <v>10247.799999999999</v>
          </cell>
        </row>
        <row r="831">
          <cell r="A831" t="str">
            <v>5802-5951F</v>
          </cell>
          <cell r="L831">
            <v>8179.95</v>
          </cell>
        </row>
        <row r="832">
          <cell r="A832" t="str">
            <v>5802-5953F</v>
          </cell>
          <cell r="L832">
            <v>1671.46</v>
          </cell>
        </row>
        <row r="833">
          <cell r="A833" t="str">
            <v>5802-5953F</v>
          </cell>
          <cell r="L833">
            <v>1152.69</v>
          </cell>
        </row>
        <row r="834">
          <cell r="A834" t="str">
            <v>5802-5953F</v>
          </cell>
          <cell r="L834">
            <v>75.599999999999994</v>
          </cell>
        </row>
        <row r="835">
          <cell r="A835" t="str">
            <v>5802-5953F</v>
          </cell>
          <cell r="L835">
            <v>2228</v>
          </cell>
        </row>
        <row r="836">
          <cell r="A836" t="str">
            <v>5802-5955F</v>
          </cell>
          <cell r="L836">
            <v>881.4</v>
          </cell>
        </row>
        <row r="837">
          <cell r="A837" t="str">
            <v>5802-5965F</v>
          </cell>
          <cell r="L837">
            <v>1531.1</v>
          </cell>
        </row>
        <row r="838">
          <cell r="A838" t="str">
            <v>5802-5965F</v>
          </cell>
          <cell r="L838">
            <v>746.62</v>
          </cell>
        </row>
        <row r="839">
          <cell r="A839" t="str">
            <v>5802-5967F</v>
          </cell>
          <cell r="L839">
            <v>2659.8</v>
          </cell>
        </row>
        <row r="840">
          <cell r="A840" t="str">
            <v>5802-5967F</v>
          </cell>
          <cell r="L840">
            <v>25.34</v>
          </cell>
        </row>
        <row r="841">
          <cell r="A841" t="str">
            <v>5802-5967F</v>
          </cell>
          <cell r="L841">
            <v>289.86</v>
          </cell>
        </row>
        <row r="842">
          <cell r="A842" t="str">
            <v>5802-5967F</v>
          </cell>
          <cell r="L842">
            <v>2062.8000000000002</v>
          </cell>
        </row>
        <row r="843">
          <cell r="A843" t="str">
            <v>5802-5971F</v>
          </cell>
          <cell r="L843">
            <v>10966.8</v>
          </cell>
        </row>
        <row r="844">
          <cell r="A844" t="str">
            <v>5802-5971F</v>
          </cell>
          <cell r="L844">
            <v>3354.05</v>
          </cell>
        </row>
        <row r="845">
          <cell r="A845" t="str">
            <v>5802-5971F</v>
          </cell>
          <cell r="L845">
            <v>1035.7</v>
          </cell>
        </row>
        <row r="846">
          <cell r="A846" t="str">
            <v>5802-5971F</v>
          </cell>
          <cell r="L846">
            <v>323.92</v>
          </cell>
        </row>
        <row r="847">
          <cell r="A847" t="str">
            <v>5802-5971F</v>
          </cell>
          <cell r="L847">
            <v>776.43</v>
          </cell>
        </row>
        <row r="848">
          <cell r="A848" t="str">
            <v>5802-5973F</v>
          </cell>
          <cell r="L848">
            <v>92</v>
          </cell>
        </row>
        <row r="849">
          <cell r="A849" t="str">
            <v>5802-5973F</v>
          </cell>
          <cell r="L849">
            <v>1044.24</v>
          </cell>
        </row>
        <row r="850">
          <cell r="A850" t="str">
            <v>5802-5974F</v>
          </cell>
          <cell r="L850">
            <v>2581.5</v>
          </cell>
        </row>
        <row r="851">
          <cell r="A851" t="str">
            <v>5802-5974F</v>
          </cell>
          <cell r="L851">
            <v>1875.83</v>
          </cell>
        </row>
        <row r="852">
          <cell r="A852" t="str">
            <v>5802-5974F</v>
          </cell>
          <cell r="L852">
            <v>3032.91</v>
          </cell>
        </row>
        <row r="853">
          <cell r="A853" t="str">
            <v>5802-5983F</v>
          </cell>
          <cell r="L853">
            <v>148.13</v>
          </cell>
        </row>
        <row r="854">
          <cell r="A854" t="str">
            <v>5802-5983F</v>
          </cell>
          <cell r="L854">
            <v>-486.22</v>
          </cell>
        </row>
        <row r="855">
          <cell r="A855" t="str">
            <v>5802-5983F</v>
          </cell>
          <cell r="L855">
            <v>486.22</v>
          </cell>
        </row>
        <row r="856">
          <cell r="A856" t="str">
            <v>5802-5984F</v>
          </cell>
          <cell r="L856">
            <v>17429.310000000001</v>
          </cell>
        </row>
        <row r="857">
          <cell r="A857" t="str">
            <v>5802-5984F</v>
          </cell>
          <cell r="L857">
            <v>12004.33</v>
          </cell>
        </row>
        <row r="858">
          <cell r="A858" t="str">
            <v>5802-5984F</v>
          </cell>
          <cell r="L858">
            <v>-0.01</v>
          </cell>
        </row>
        <row r="859">
          <cell r="A859" t="str">
            <v>5802-5984F</v>
          </cell>
          <cell r="L859">
            <v>1885.59</v>
          </cell>
        </row>
        <row r="860">
          <cell r="A860" t="str">
            <v>5802-5984F</v>
          </cell>
          <cell r="L860">
            <v>5535.62</v>
          </cell>
        </row>
        <row r="861">
          <cell r="A861" t="str">
            <v>5802-5985F</v>
          </cell>
          <cell r="L861">
            <v>9603.4</v>
          </cell>
        </row>
        <row r="862">
          <cell r="A862" t="str">
            <v>5802-5985F</v>
          </cell>
          <cell r="L862">
            <v>17305.599999999999</v>
          </cell>
        </row>
        <row r="863">
          <cell r="A863" t="str">
            <v>5802-5985F</v>
          </cell>
          <cell r="L863">
            <v>96.36</v>
          </cell>
        </row>
        <row r="864">
          <cell r="A864" t="str">
            <v>5802-5985F</v>
          </cell>
          <cell r="L864">
            <v>103.22</v>
          </cell>
        </row>
        <row r="865">
          <cell r="A865" t="str">
            <v>5802-5985F</v>
          </cell>
          <cell r="L865">
            <v>248.46</v>
          </cell>
        </row>
        <row r="866">
          <cell r="A866" t="str">
            <v>5802-DIV-F</v>
          </cell>
          <cell r="L866">
            <v>16135.41</v>
          </cell>
        </row>
        <row r="867">
          <cell r="A867" t="str">
            <v>5802-DIV-F</v>
          </cell>
          <cell r="L867">
            <v>35694</v>
          </cell>
        </row>
        <row r="868">
          <cell r="A868" t="str">
            <v>5802-DIV-F</v>
          </cell>
          <cell r="L868">
            <v>164306.01</v>
          </cell>
        </row>
        <row r="869">
          <cell r="A869" t="str">
            <v>5802-DIV-F</v>
          </cell>
          <cell r="L869">
            <v>14.04</v>
          </cell>
        </row>
        <row r="870">
          <cell r="A870" t="str">
            <v>5802-DIV-F</v>
          </cell>
          <cell r="L870">
            <v>994.09</v>
          </cell>
        </row>
        <row r="871">
          <cell r="A871" t="str">
            <v>5802-DIV-F</v>
          </cell>
          <cell r="L871">
            <v>550</v>
          </cell>
        </row>
        <row r="872">
          <cell r="A872" t="str">
            <v>5802-DIV-F</v>
          </cell>
          <cell r="L872">
            <v>15400</v>
          </cell>
        </row>
        <row r="873">
          <cell r="A873" t="str">
            <v>5803-5004F</v>
          </cell>
          <cell r="L873">
            <v>543.20000000000005</v>
          </cell>
        </row>
        <row r="874">
          <cell r="A874" t="str">
            <v>5803-5006F</v>
          </cell>
          <cell r="L874">
            <v>3155.9</v>
          </cell>
        </row>
        <row r="875">
          <cell r="A875" t="str">
            <v>5803-5006F</v>
          </cell>
          <cell r="L875">
            <v>667</v>
          </cell>
        </row>
        <row r="876">
          <cell r="A876" t="str">
            <v>5803-5006F</v>
          </cell>
          <cell r="L876">
            <v>395.56</v>
          </cell>
        </row>
        <row r="877">
          <cell r="A877" t="str">
            <v>5803-5006F</v>
          </cell>
          <cell r="L877">
            <v>1283.7</v>
          </cell>
        </row>
        <row r="878">
          <cell r="A878" t="str">
            <v>5803-5010F</v>
          </cell>
          <cell r="L878">
            <v>29695.26</v>
          </cell>
        </row>
        <row r="879">
          <cell r="A879" t="str">
            <v>5803-5010F</v>
          </cell>
          <cell r="L879">
            <v>247</v>
          </cell>
        </row>
        <row r="880">
          <cell r="A880" t="str">
            <v>5803-5010F</v>
          </cell>
          <cell r="L880">
            <v>600</v>
          </cell>
        </row>
        <row r="881">
          <cell r="A881" t="str">
            <v>5803-5010F</v>
          </cell>
          <cell r="L881">
            <v>31892.17</v>
          </cell>
        </row>
        <row r="882">
          <cell r="A882" t="str">
            <v>5803-5010F</v>
          </cell>
          <cell r="L882">
            <v>-1.62</v>
          </cell>
        </row>
        <row r="883">
          <cell r="A883" t="str">
            <v>5803-5010F</v>
          </cell>
          <cell r="L883">
            <v>3368.48</v>
          </cell>
        </row>
        <row r="884">
          <cell r="A884" t="str">
            <v>5803-5010F</v>
          </cell>
          <cell r="L884">
            <v>3430.8</v>
          </cell>
        </row>
        <row r="885">
          <cell r="A885" t="str">
            <v>5803-5010F</v>
          </cell>
          <cell r="L885">
            <v>15528.69</v>
          </cell>
        </row>
        <row r="886">
          <cell r="A886" t="str">
            <v>5803-5010F</v>
          </cell>
          <cell r="L886">
            <v>2301.12</v>
          </cell>
        </row>
        <row r="887">
          <cell r="A887" t="str">
            <v>5803-5012F</v>
          </cell>
          <cell r="L887">
            <v>579.27</v>
          </cell>
        </row>
        <row r="888">
          <cell r="A888" t="str">
            <v>5803-5013F</v>
          </cell>
          <cell r="L888">
            <v>11462.37</v>
          </cell>
        </row>
        <row r="889">
          <cell r="A889" t="str">
            <v>5803-5013F</v>
          </cell>
          <cell r="L889">
            <v>120.75</v>
          </cell>
        </row>
        <row r="890">
          <cell r="A890" t="str">
            <v>5803-5013F</v>
          </cell>
          <cell r="L890">
            <v>5498.37</v>
          </cell>
        </row>
        <row r="891">
          <cell r="A891" t="str">
            <v>5803-5013F</v>
          </cell>
          <cell r="L891">
            <v>3167.85</v>
          </cell>
        </row>
        <row r="892">
          <cell r="A892" t="str">
            <v>5803-5013F</v>
          </cell>
          <cell r="L892">
            <v>7764.37</v>
          </cell>
        </row>
        <row r="893">
          <cell r="A893" t="str">
            <v>5803-5014F</v>
          </cell>
          <cell r="L893">
            <v>372.3</v>
          </cell>
        </row>
        <row r="894">
          <cell r="A894" t="str">
            <v>5803-5014F</v>
          </cell>
          <cell r="L894">
            <v>128.81</v>
          </cell>
        </row>
        <row r="895">
          <cell r="A895" t="str">
            <v>5803-5014F</v>
          </cell>
          <cell r="L895">
            <v>309.39</v>
          </cell>
        </row>
        <row r="896">
          <cell r="A896" t="str">
            <v>5803-5014F</v>
          </cell>
          <cell r="L896">
            <v>2049.7600000000002</v>
          </cell>
        </row>
        <row r="897">
          <cell r="A897" t="str">
            <v>5803-5018F</v>
          </cell>
          <cell r="L897">
            <v>1898.2</v>
          </cell>
        </row>
        <row r="898">
          <cell r="A898" t="str">
            <v>5803-5020F</v>
          </cell>
          <cell r="L898">
            <v>1444</v>
          </cell>
        </row>
        <row r="899">
          <cell r="A899" t="str">
            <v>5803-5025F</v>
          </cell>
          <cell r="L899">
            <v>3705.88</v>
          </cell>
        </row>
        <row r="900">
          <cell r="A900" t="str">
            <v>5803-5025F</v>
          </cell>
          <cell r="L900">
            <v>3849.67</v>
          </cell>
        </row>
        <row r="901">
          <cell r="A901" t="str">
            <v>5803-5025F</v>
          </cell>
          <cell r="L901">
            <v>1590.09</v>
          </cell>
        </row>
        <row r="902">
          <cell r="A902" t="str">
            <v>5803-5025F</v>
          </cell>
          <cell r="L902">
            <v>3826.94</v>
          </cell>
        </row>
        <row r="903">
          <cell r="A903" t="str">
            <v>5803-5031F</v>
          </cell>
          <cell r="L903">
            <v>6302.94</v>
          </cell>
        </row>
        <row r="904">
          <cell r="A904" t="str">
            <v>5803-5031F</v>
          </cell>
          <cell r="L904">
            <v>1689.74</v>
          </cell>
        </row>
        <row r="905">
          <cell r="A905" t="str">
            <v>5803-5031F</v>
          </cell>
          <cell r="L905">
            <v>789.8</v>
          </cell>
        </row>
        <row r="906">
          <cell r="A906" t="str">
            <v>5803-5031F</v>
          </cell>
          <cell r="L906">
            <v>2557.02</v>
          </cell>
        </row>
        <row r="907">
          <cell r="A907" t="str">
            <v>5803-5035F</v>
          </cell>
          <cell r="L907">
            <v>8460.4</v>
          </cell>
        </row>
        <row r="908">
          <cell r="A908" t="str">
            <v>5803-5035F</v>
          </cell>
          <cell r="L908">
            <v>3247.98</v>
          </cell>
        </row>
        <row r="909">
          <cell r="A909" t="str">
            <v>5803-5035F</v>
          </cell>
          <cell r="L909">
            <v>832.9</v>
          </cell>
        </row>
        <row r="910">
          <cell r="A910" t="str">
            <v>5803-5035F</v>
          </cell>
          <cell r="L910">
            <v>1624.8</v>
          </cell>
        </row>
        <row r="911">
          <cell r="A911" t="str">
            <v>5803-5035F</v>
          </cell>
          <cell r="L911">
            <v>4649.0600000000004</v>
          </cell>
        </row>
        <row r="912">
          <cell r="A912" t="str">
            <v>5803-5038F</v>
          </cell>
          <cell r="L912">
            <v>428.1</v>
          </cell>
        </row>
        <row r="913">
          <cell r="A913" t="str">
            <v>5803-5038F</v>
          </cell>
          <cell r="L913">
            <v>228.3</v>
          </cell>
        </row>
        <row r="914">
          <cell r="A914" t="str">
            <v>5803-5053F</v>
          </cell>
          <cell r="L914">
            <v>101.94</v>
          </cell>
        </row>
        <row r="915">
          <cell r="A915" t="str">
            <v>5803-5056F</v>
          </cell>
          <cell r="L915">
            <v>5792.86</v>
          </cell>
        </row>
        <row r="916">
          <cell r="A916" t="str">
            <v>5803-5056F</v>
          </cell>
          <cell r="L916">
            <v>7862.46</v>
          </cell>
        </row>
        <row r="917">
          <cell r="A917" t="str">
            <v>5803-5056F</v>
          </cell>
          <cell r="L917">
            <v>109.1</v>
          </cell>
        </row>
        <row r="918">
          <cell r="A918" t="str">
            <v>5803-5056F</v>
          </cell>
          <cell r="L918">
            <v>1927.2</v>
          </cell>
        </row>
        <row r="919">
          <cell r="A919" t="str">
            <v>5803-5056F</v>
          </cell>
          <cell r="L919">
            <v>103.72</v>
          </cell>
        </row>
        <row r="920">
          <cell r="A920" t="str">
            <v>5803-5056F</v>
          </cell>
          <cell r="L920">
            <v>248.46</v>
          </cell>
        </row>
        <row r="921">
          <cell r="A921" t="str">
            <v>5803-5059F</v>
          </cell>
          <cell r="L921">
            <v>16712.599999999999</v>
          </cell>
        </row>
        <row r="922">
          <cell r="A922" t="str">
            <v>5803-5059F</v>
          </cell>
          <cell r="L922">
            <v>292.8</v>
          </cell>
        </row>
        <row r="923">
          <cell r="A923" t="str">
            <v>5803-5059F</v>
          </cell>
          <cell r="L923">
            <v>2140.75</v>
          </cell>
        </row>
        <row r="924">
          <cell r="A924" t="str">
            <v>5803-5067F</v>
          </cell>
          <cell r="L924">
            <v>5662.31</v>
          </cell>
        </row>
        <row r="925">
          <cell r="A925" t="str">
            <v>5803-5067F</v>
          </cell>
          <cell r="L925">
            <v>11932.66</v>
          </cell>
        </row>
        <row r="926">
          <cell r="A926" t="str">
            <v>5803-5075F</v>
          </cell>
          <cell r="L926">
            <v>899.19</v>
          </cell>
        </row>
        <row r="927">
          <cell r="A927" t="str">
            <v>5803-5075F</v>
          </cell>
          <cell r="L927">
            <v>1059.76</v>
          </cell>
        </row>
        <row r="928">
          <cell r="A928" t="str">
            <v>5803-5110F</v>
          </cell>
          <cell r="L928">
            <v>23196.2</v>
          </cell>
        </row>
        <row r="929">
          <cell r="A929" t="str">
            <v>5803-5110F</v>
          </cell>
          <cell r="L929">
            <v>19198.509999999998</v>
          </cell>
        </row>
        <row r="930">
          <cell r="A930" t="str">
            <v>5803-5112F</v>
          </cell>
          <cell r="L930">
            <v>9569.57</v>
          </cell>
        </row>
        <row r="931">
          <cell r="A931" t="str">
            <v>5803-5112F</v>
          </cell>
          <cell r="L931">
            <v>268.33</v>
          </cell>
        </row>
        <row r="932">
          <cell r="A932" t="str">
            <v>5803-5112F</v>
          </cell>
          <cell r="L932">
            <v>2371.7800000000002</v>
          </cell>
        </row>
        <row r="933">
          <cell r="A933" t="str">
            <v>5803-5112F</v>
          </cell>
          <cell r="L933">
            <v>7536.61</v>
          </cell>
        </row>
        <row r="934">
          <cell r="A934" t="str">
            <v>5803-5134F</v>
          </cell>
          <cell r="L934">
            <v>40</v>
          </cell>
        </row>
        <row r="935">
          <cell r="A935" t="str">
            <v>5803-5157F</v>
          </cell>
          <cell r="L935">
            <v>9135.1</v>
          </cell>
        </row>
        <row r="936">
          <cell r="A936" t="str">
            <v>5803-5157F</v>
          </cell>
          <cell r="L936">
            <v>3670.7</v>
          </cell>
        </row>
        <row r="937">
          <cell r="A937" t="str">
            <v>5803-5157F</v>
          </cell>
          <cell r="L937">
            <v>1953.54</v>
          </cell>
        </row>
        <row r="938">
          <cell r="A938" t="str">
            <v>5803-5157F</v>
          </cell>
          <cell r="L938">
            <v>11594.74</v>
          </cell>
        </row>
        <row r="939">
          <cell r="A939" t="str">
            <v>5803-5221F</v>
          </cell>
          <cell r="L939">
            <v>6472.36</v>
          </cell>
        </row>
        <row r="940">
          <cell r="A940" t="str">
            <v>5803-5221F</v>
          </cell>
          <cell r="L940">
            <v>280.66000000000003</v>
          </cell>
        </row>
        <row r="941">
          <cell r="A941" t="str">
            <v>5803-5221F</v>
          </cell>
          <cell r="L941">
            <v>607.69000000000005</v>
          </cell>
        </row>
        <row r="942">
          <cell r="A942" t="str">
            <v>5803-5221F</v>
          </cell>
          <cell r="L942">
            <v>1459.68</v>
          </cell>
        </row>
        <row r="943">
          <cell r="A943" t="str">
            <v>5803-5226F</v>
          </cell>
          <cell r="L943">
            <v>6826.3</v>
          </cell>
        </row>
        <row r="944">
          <cell r="A944" t="str">
            <v>5803-5226F</v>
          </cell>
          <cell r="L944">
            <v>988</v>
          </cell>
        </row>
        <row r="945">
          <cell r="A945" t="str">
            <v>5803-5230F</v>
          </cell>
          <cell r="L945">
            <v>1162.8800000000001</v>
          </cell>
        </row>
        <row r="946">
          <cell r="A946" t="str">
            <v>5803-5232F</v>
          </cell>
          <cell r="L946">
            <v>555.5</v>
          </cell>
        </row>
        <row r="947">
          <cell r="A947" t="str">
            <v>5803-5234F</v>
          </cell>
          <cell r="L947">
            <v>5401.2</v>
          </cell>
        </row>
        <row r="948">
          <cell r="A948" t="str">
            <v>5803-5234F</v>
          </cell>
          <cell r="L948">
            <v>1831.88</v>
          </cell>
        </row>
        <row r="949">
          <cell r="A949" t="str">
            <v>5803-5234F</v>
          </cell>
          <cell r="L949">
            <v>1243.6199999999999</v>
          </cell>
        </row>
        <row r="950">
          <cell r="A950" t="str">
            <v>5803-5234F</v>
          </cell>
          <cell r="L950">
            <v>1129.2</v>
          </cell>
        </row>
        <row r="951">
          <cell r="A951" t="str">
            <v>5803-5234F</v>
          </cell>
          <cell r="L951">
            <v>2717.72</v>
          </cell>
        </row>
        <row r="952">
          <cell r="A952" t="str">
            <v>5803-5373F</v>
          </cell>
          <cell r="L952">
            <v>1280.4000000000001</v>
          </cell>
        </row>
        <row r="953">
          <cell r="A953" t="str">
            <v>5803-5403F</v>
          </cell>
          <cell r="L953">
            <v>1177.96</v>
          </cell>
        </row>
        <row r="954">
          <cell r="A954" t="str">
            <v>5803-5403F</v>
          </cell>
          <cell r="L954">
            <v>1800</v>
          </cell>
        </row>
        <row r="955">
          <cell r="A955" t="str">
            <v>5803-5403F</v>
          </cell>
          <cell r="L955">
            <v>0.42</v>
          </cell>
        </row>
        <row r="956">
          <cell r="A956" t="str">
            <v>5803-5403F</v>
          </cell>
          <cell r="L956">
            <v>0</v>
          </cell>
        </row>
        <row r="957">
          <cell r="A957" t="str">
            <v>5803-5462F</v>
          </cell>
          <cell r="L957">
            <v>14499.62</v>
          </cell>
        </row>
        <row r="958">
          <cell r="A958" t="str">
            <v>5803-5462F</v>
          </cell>
          <cell r="L958">
            <v>5435.83</v>
          </cell>
        </row>
        <row r="959">
          <cell r="A959" t="str">
            <v>5803-5462F</v>
          </cell>
          <cell r="L959">
            <v>-25.08</v>
          </cell>
        </row>
        <row r="960">
          <cell r="A960" t="str">
            <v>5803-5462F</v>
          </cell>
          <cell r="L960">
            <v>4111.62</v>
          </cell>
        </row>
        <row r="961">
          <cell r="A961" t="str">
            <v>5803-5462F</v>
          </cell>
          <cell r="L961">
            <v>1681.73</v>
          </cell>
        </row>
        <row r="962">
          <cell r="A962" t="str">
            <v>5803-5462F</v>
          </cell>
          <cell r="L962">
            <v>1768.8</v>
          </cell>
        </row>
        <row r="963">
          <cell r="A963" t="str">
            <v>5803-5462F</v>
          </cell>
          <cell r="L963">
            <v>5328.22</v>
          </cell>
        </row>
        <row r="964">
          <cell r="A964" t="str">
            <v>5803-5463F</v>
          </cell>
          <cell r="L964">
            <v>11371.34</v>
          </cell>
        </row>
        <row r="965">
          <cell r="A965" t="str">
            <v>5803-5463F</v>
          </cell>
          <cell r="L965">
            <v>5375.84</v>
          </cell>
        </row>
        <row r="966">
          <cell r="A966" t="str">
            <v>5803-5463F</v>
          </cell>
          <cell r="L966">
            <v>79.58</v>
          </cell>
        </row>
        <row r="967">
          <cell r="A967" t="str">
            <v>5803-5463F</v>
          </cell>
          <cell r="L967">
            <v>551.4</v>
          </cell>
        </row>
        <row r="968">
          <cell r="A968" t="str">
            <v>5803-5463F</v>
          </cell>
          <cell r="L968">
            <v>1963.8</v>
          </cell>
        </row>
        <row r="969">
          <cell r="A969" t="str">
            <v>5803-5463F</v>
          </cell>
          <cell r="L969">
            <v>1335.46</v>
          </cell>
        </row>
        <row r="970">
          <cell r="A970" t="str">
            <v>5803-5511F</v>
          </cell>
          <cell r="L970">
            <v>14068.9</v>
          </cell>
        </row>
        <row r="971">
          <cell r="A971" t="str">
            <v>5803-5511F</v>
          </cell>
          <cell r="L971">
            <v>7245.09</v>
          </cell>
        </row>
        <row r="972">
          <cell r="A972" t="str">
            <v>5803-5512F</v>
          </cell>
          <cell r="L972">
            <v>38359.46</v>
          </cell>
        </row>
        <row r="973">
          <cell r="A973" t="str">
            <v>5803-5512F</v>
          </cell>
          <cell r="L973">
            <v>14351.89</v>
          </cell>
        </row>
        <row r="974">
          <cell r="A974" t="str">
            <v>5803-5512F</v>
          </cell>
          <cell r="L974">
            <v>51.61</v>
          </cell>
        </row>
        <row r="975">
          <cell r="A975" t="str">
            <v>5803-5512F</v>
          </cell>
          <cell r="L975">
            <v>5454.66</v>
          </cell>
        </row>
        <row r="976">
          <cell r="A976" t="str">
            <v>5803-5512F</v>
          </cell>
          <cell r="L976">
            <v>1242.3</v>
          </cell>
        </row>
        <row r="977">
          <cell r="A977" t="str">
            <v>5803-5512F</v>
          </cell>
          <cell r="L977">
            <v>13065.18</v>
          </cell>
        </row>
        <row r="978">
          <cell r="A978" t="str">
            <v>5803-5512F</v>
          </cell>
          <cell r="L978">
            <v>190.4</v>
          </cell>
        </row>
        <row r="979">
          <cell r="A979" t="str">
            <v>5803-5513F</v>
          </cell>
          <cell r="L979">
            <v>3048.5</v>
          </cell>
        </row>
        <row r="980">
          <cell r="A980" t="str">
            <v>5803-5513F</v>
          </cell>
          <cell r="L980">
            <v>329.45</v>
          </cell>
        </row>
        <row r="981">
          <cell r="A981" t="str">
            <v>5803-5605F</v>
          </cell>
          <cell r="L981">
            <v>82.32</v>
          </cell>
        </row>
        <row r="982">
          <cell r="A982" t="str">
            <v>5803-5617F</v>
          </cell>
          <cell r="L982">
            <v>8650.5</v>
          </cell>
        </row>
        <row r="983">
          <cell r="A983" t="str">
            <v>5803-5617F</v>
          </cell>
          <cell r="L983">
            <v>2753.71</v>
          </cell>
        </row>
        <row r="984">
          <cell r="A984" t="str">
            <v>5803-5617F</v>
          </cell>
          <cell r="L984">
            <v>2399.8000000000002</v>
          </cell>
        </row>
        <row r="985">
          <cell r="A985" t="str">
            <v>5803-5617F</v>
          </cell>
          <cell r="L985">
            <v>370.41</v>
          </cell>
        </row>
        <row r="986">
          <cell r="A986" t="str">
            <v>5803-5617F</v>
          </cell>
          <cell r="L986">
            <v>1139.1500000000001</v>
          </cell>
        </row>
        <row r="987">
          <cell r="A987" t="str">
            <v>5803-5632F</v>
          </cell>
          <cell r="L987">
            <v>419.72</v>
          </cell>
        </row>
        <row r="988">
          <cell r="A988" t="str">
            <v>5803-5632F</v>
          </cell>
          <cell r="L988">
            <v>1006</v>
          </cell>
        </row>
        <row r="989">
          <cell r="A989" t="str">
            <v>5803-5637F</v>
          </cell>
          <cell r="L989">
            <v>519.5</v>
          </cell>
        </row>
        <row r="990">
          <cell r="A990" t="str">
            <v>5803-5637F</v>
          </cell>
          <cell r="L990">
            <v>153.02000000000001</v>
          </cell>
        </row>
        <row r="991">
          <cell r="A991" t="str">
            <v>5803-5637F</v>
          </cell>
          <cell r="L991">
            <v>375</v>
          </cell>
        </row>
        <row r="992">
          <cell r="A992" t="str">
            <v>5803-5680F</v>
          </cell>
          <cell r="L992">
            <v>597.1</v>
          </cell>
        </row>
        <row r="993">
          <cell r="A993" t="str">
            <v>5803-5680F</v>
          </cell>
          <cell r="L993">
            <v>216.55</v>
          </cell>
        </row>
        <row r="994">
          <cell r="A994" t="str">
            <v>5803-5682F</v>
          </cell>
          <cell r="L994">
            <v>9410.4</v>
          </cell>
        </row>
        <row r="995">
          <cell r="A995" t="str">
            <v>5803-5682F</v>
          </cell>
          <cell r="L995">
            <v>3435.69</v>
          </cell>
        </row>
        <row r="996">
          <cell r="A996" t="str">
            <v>5803-5682F</v>
          </cell>
          <cell r="L996">
            <v>1842.14</v>
          </cell>
        </row>
        <row r="997">
          <cell r="A997" t="str">
            <v>5803-5682F</v>
          </cell>
          <cell r="L997">
            <v>4446</v>
          </cell>
        </row>
        <row r="998">
          <cell r="A998" t="str">
            <v>5803-5692F</v>
          </cell>
          <cell r="L998">
            <v>7255.4</v>
          </cell>
        </row>
        <row r="999">
          <cell r="A999" t="str">
            <v>5803-5692F</v>
          </cell>
          <cell r="L999">
            <v>889.05</v>
          </cell>
        </row>
        <row r="1000">
          <cell r="A1000" t="str">
            <v>5803-5692F</v>
          </cell>
          <cell r="L1000">
            <v>637.99</v>
          </cell>
        </row>
        <row r="1001">
          <cell r="A1001" t="str">
            <v>5803-5692F</v>
          </cell>
          <cell r="L1001">
            <v>412.92</v>
          </cell>
        </row>
        <row r="1002">
          <cell r="A1002" t="str">
            <v>5803-5692F</v>
          </cell>
          <cell r="L1002">
            <v>1242.29</v>
          </cell>
        </row>
        <row r="1003">
          <cell r="A1003" t="str">
            <v>5803-5714F</v>
          </cell>
          <cell r="L1003">
            <v>1521</v>
          </cell>
        </row>
        <row r="1004">
          <cell r="A1004" t="str">
            <v>5803-5714F</v>
          </cell>
          <cell r="L1004">
            <v>2600.25</v>
          </cell>
        </row>
        <row r="1005">
          <cell r="A1005" t="str">
            <v>5803-5715F</v>
          </cell>
          <cell r="L1005">
            <v>19978.52</v>
          </cell>
        </row>
        <row r="1006">
          <cell r="A1006" t="str">
            <v>5803-5715F</v>
          </cell>
          <cell r="L1006">
            <v>51575.64</v>
          </cell>
        </row>
        <row r="1007">
          <cell r="A1007" t="str">
            <v>5803-5724F</v>
          </cell>
          <cell r="L1007">
            <v>7059.26</v>
          </cell>
        </row>
        <row r="1008">
          <cell r="A1008" t="str">
            <v>5803-5724F</v>
          </cell>
          <cell r="L1008">
            <v>501.84</v>
          </cell>
        </row>
        <row r="1009">
          <cell r="A1009" t="str">
            <v>5803-5724F</v>
          </cell>
          <cell r="L1009">
            <v>593.61</v>
          </cell>
        </row>
        <row r="1010">
          <cell r="A1010" t="str">
            <v>5803-5724F</v>
          </cell>
          <cell r="L1010">
            <v>1428.63</v>
          </cell>
        </row>
        <row r="1011">
          <cell r="A1011" t="str">
            <v>5803-5759F</v>
          </cell>
          <cell r="L1011">
            <v>432.3</v>
          </cell>
        </row>
        <row r="1012">
          <cell r="A1012" t="str">
            <v>5803-5759F</v>
          </cell>
          <cell r="L1012">
            <v>0.03</v>
          </cell>
        </row>
        <row r="1013">
          <cell r="A1013" t="str">
            <v>5803-5759F</v>
          </cell>
          <cell r="L1013">
            <v>69.150000000000006</v>
          </cell>
        </row>
        <row r="1014">
          <cell r="A1014" t="str">
            <v>5803-5759F</v>
          </cell>
          <cell r="L1014">
            <v>165.64</v>
          </cell>
        </row>
        <row r="1015">
          <cell r="A1015" t="str">
            <v>5803-5773F</v>
          </cell>
          <cell r="L1015">
            <v>6868.08</v>
          </cell>
        </row>
        <row r="1016">
          <cell r="A1016" t="str">
            <v>5803-5773F</v>
          </cell>
          <cell r="L1016">
            <v>101.28</v>
          </cell>
        </row>
        <row r="1017">
          <cell r="A1017" t="str">
            <v>5803-5773F</v>
          </cell>
          <cell r="L1017">
            <v>1125.46</v>
          </cell>
        </row>
        <row r="1018">
          <cell r="A1018" t="str">
            <v>5803-5773F</v>
          </cell>
          <cell r="L1018">
            <v>142.19999999999999</v>
          </cell>
        </row>
        <row r="1019">
          <cell r="A1019" t="str">
            <v>5803-5773F</v>
          </cell>
          <cell r="L1019">
            <v>152.04</v>
          </cell>
        </row>
        <row r="1020">
          <cell r="A1020" t="str">
            <v>5803-5773F</v>
          </cell>
          <cell r="L1020">
            <v>3871.81</v>
          </cell>
        </row>
        <row r="1021">
          <cell r="A1021" t="str">
            <v>5803-5785F</v>
          </cell>
          <cell r="L1021">
            <v>1807.7</v>
          </cell>
        </row>
        <row r="1022">
          <cell r="A1022" t="str">
            <v>5803-5789F</v>
          </cell>
          <cell r="L1022">
            <v>7329.29</v>
          </cell>
        </row>
        <row r="1023">
          <cell r="A1023" t="str">
            <v>5803-5789F</v>
          </cell>
          <cell r="L1023">
            <v>276.39999999999998</v>
          </cell>
        </row>
        <row r="1024">
          <cell r="A1024" t="str">
            <v>5803-5789F</v>
          </cell>
          <cell r="L1024">
            <v>212.15</v>
          </cell>
        </row>
        <row r="1025">
          <cell r="A1025" t="str">
            <v>5803-5816F</v>
          </cell>
          <cell r="L1025">
            <v>17125.45</v>
          </cell>
        </row>
        <row r="1026">
          <cell r="A1026" t="str">
            <v>5803-5816F</v>
          </cell>
          <cell r="L1026">
            <v>1846.04</v>
          </cell>
        </row>
        <row r="1027">
          <cell r="A1027" t="str">
            <v>5803-5820F</v>
          </cell>
          <cell r="L1027">
            <v>385.5</v>
          </cell>
        </row>
        <row r="1028">
          <cell r="A1028" t="str">
            <v>5803-5825F</v>
          </cell>
          <cell r="L1028">
            <v>6498.58</v>
          </cell>
        </row>
        <row r="1029">
          <cell r="A1029" t="str">
            <v>5803-5827F</v>
          </cell>
          <cell r="L1029">
            <v>2904.36</v>
          </cell>
        </row>
        <row r="1030">
          <cell r="A1030" t="str">
            <v>5803-5827F</v>
          </cell>
          <cell r="L1030">
            <v>3079.14</v>
          </cell>
        </row>
        <row r="1031">
          <cell r="A1031" t="str">
            <v>5803-5827F</v>
          </cell>
          <cell r="L1031">
            <v>4.26</v>
          </cell>
        </row>
        <row r="1032">
          <cell r="A1032" t="str">
            <v>5803-5827F</v>
          </cell>
          <cell r="L1032">
            <v>279.51</v>
          </cell>
        </row>
        <row r="1033">
          <cell r="A1033" t="str">
            <v>5803-5834F</v>
          </cell>
          <cell r="L1033">
            <v>17522.259999999998</v>
          </cell>
        </row>
        <row r="1034">
          <cell r="A1034" t="str">
            <v>5803-5846F</v>
          </cell>
          <cell r="L1034">
            <v>2301.5</v>
          </cell>
        </row>
        <row r="1035">
          <cell r="A1035" t="str">
            <v>5803-5846F</v>
          </cell>
          <cell r="L1035">
            <v>3700</v>
          </cell>
        </row>
        <row r="1036">
          <cell r="A1036" t="str">
            <v>5803-5865F</v>
          </cell>
          <cell r="L1036">
            <v>2002.42</v>
          </cell>
        </row>
        <row r="1037">
          <cell r="A1037" t="str">
            <v>5803-5867F</v>
          </cell>
          <cell r="L1037">
            <v>656.86</v>
          </cell>
        </row>
        <row r="1038">
          <cell r="A1038" t="str">
            <v>5803-5869F</v>
          </cell>
          <cell r="L1038">
            <v>37299.5</v>
          </cell>
        </row>
        <row r="1039">
          <cell r="A1039" t="str">
            <v>5803-5869F</v>
          </cell>
          <cell r="L1039">
            <v>0</v>
          </cell>
        </row>
        <row r="1040">
          <cell r="A1040" t="str">
            <v>5803-5869F</v>
          </cell>
          <cell r="L1040">
            <v>9591.92</v>
          </cell>
        </row>
        <row r="1041">
          <cell r="A1041" t="str">
            <v>5803-5869F</v>
          </cell>
          <cell r="L1041">
            <v>4014.55</v>
          </cell>
        </row>
        <row r="1042">
          <cell r="A1042" t="str">
            <v>5803-5869F</v>
          </cell>
          <cell r="L1042">
            <v>2026.57</v>
          </cell>
        </row>
        <row r="1043">
          <cell r="A1043" t="str">
            <v>5803-5869F</v>
          </cell>
          <cell r="L1043">
            <v>15590.86</v>
          </cell>
        </row>
        <row r="1044">
          <cell r="A1044" t="str">
            <v>5803-5869F</v>
          </cell>
          <cell r="L1044">
            <v>4859.7700000000004</v>
          </cell>
        </row>
        <row r="1045">
          <cell r="A1045" t="str">
            <v>5803-5881F</v>
          </cell>
          <cell r="L1045">
            <v>1166.5999999999999</v>
          </cell>
        </row>
        <row r="1046">
          <cell r="A1046" t="str">
            <v>5803-5889F</v>
          </cell>
          <cell r="L1046">
            <v>22746.12</v>
          </cell>
        </row>
        <row r="1047">
          <cell r="A1047" t="str">
            <v>5803-5889F</v>
          </cell>
          <cell r="L1047">
            <v>3595.94</v>
          </cell>
        </row>
        <row r="1048">
          <cell r="A1048" t="str">
            <v>5803-5889F</v>
          </cell>
          <cell r="L1048">
            <v>35.4</v>
          </cell>
        </row>
        <row r="1049">
          <cell r="A1049" t="str">
            <v>5803-5889F</v>
          </cell>
          <cell r="L1049">
            <v>1757.49</v>
          </cell>
        </row>
        <row r="1050">
          <cell r="A1050" t="str">
            <v>5803-5889F</v>
          </cell>
          <cell r="L1050">
            <v>6562.08</v>
          </cell>
        </row>
        <row r="1051">
          <cell r="A1051" t="str">
            <v>5803-5889F</v>
          </cell>
          <cell r="L1051">
            <v>2624.32</v>
          </cell>
        </row>
        <row r="1052">
          <cell r="A1052" t="str">
            <v>5803-5889F</v>
          </cell>
          <cell r="L1052">
            <v>3937.28</v>
          </cell>
        </row>
        <row r="1053">
          <cell r="A1053" t="str">
            <v>5803-5889F</v>
          </cell>
          <cell r="L1053">
            <v>4437.88</v>
          </cell>
        </row>
        <row r="1054">
          <cell r="A1054" t="str">
            <v>5803-5889F</v>
          </cell>
          <cell r="L1054">
            <v>25073.51</v>
          </cell>
        </row>
        <row r="1055">
          <cell r="A1055" t="str">
            <v>5803-5889F</v>
          </cell>
          <cell r="L1055">
            <v>10029.49</v>
          </cell>
        </row>
        <row r="1056">
          <cell r="A1056" t="str">
            <v>5803-5889F</v>
          </cell>
          <cell r="L1056">
            <v>15043.99</v>
          </cell>
        </row>
        <row r="1057">
          <cell r="A1057" t="str">
            <v>5803-5914F</v>
          </cell>
          <cell r="L1057">
            <v>24581.89</v>
          </cell>
        </row>
        <row r="1058">
          <cell r="A1058" t="str">
            <v>5803-5914F</v>
          </cell>
          <cell r="L1058">
            <v>250</v>
          </cell>
        </row>
        <row r="1059">
          <cell r="A1059" t="str">
            <v>5803-5914F</v>
          </cell>
          <cell r="L1059">
            <v>19433.919999999998</v>
          </cell>
        </row>
        <row r="1060">
          <cell r="A1060" t="str">
            <v>5803-5914F</v>
          </cell>
          <cell r="L1060">
            <v>10071.92</v>
          </cell>
        </row>
        <row r="1061">
          <cell r="A1061" t="str">
            <v>5803-5920F</v>
          </cell>
          <cell r="L1061">
            <v>23317.05</v>
          </cell>
        </row>
        <row r="1062">
          <cell r="A1062" t="str">
            <v>5803-5920F</v>
          </cell>
          <cell r="L1062">
            <v>22069.95</v>
          </cell>
        </row>
        <row r="1063">
          <cell r="A1063" t="str">
            <v>5803-5920F</v>
          </cell>
          <cell r="L1063">
            <v>-505.69</v>
          </cell>
        </row>
        <row r="1064">
          <cell r="A1064" t="str">
            <v>5803-5920F</v>
          </cell>
          <cell r="L1064">
            <v>93.95</v>
          </cell>
        </row>
        <row r="1065">
          <cell r="A1065" t="str">
            <v>5803-5920F</v>
          </cell>
          <cell r="L1065">
            <v>615.57000000000005</v>
          </cell>
        </row>
        <row r="1066">
          <cell r="A1066" t="str">
            <v>5803-5920F</v>
          </cell>
          <cell r="L1066">
            <v>225</v>
          </cell>
        </row>
        <row r="1067">
          <cell r="A1067" t="str">
            <v>5803-5920F</v>
          </cell>
          <cell r="L1067">
            <v>1480.38</v>
          </cell>
        </row>
        <row r="1068">
          <cell r="A1068" t="str">
            <v>5803-5923F</v>
          </cell>
          <cell r="L1068">
            <v>15892.1</v>
          </cell>
        </row>
        <row r="1069">
          <cell r="A1069" t="str">
            <v>5803-5923F</v>
          </cell>
          <cell r="L1069">
            <v>7459.3</v>
          </cell>
        </row>
        <row r="1070">
          <cell r="A1070" t="str">
            <v>5803-5923F</v>
          </cell>
          <cell r="L1070">
            <v>179.93</v>
          </cell>
        </row>
        <row r="1071">
          <cell r="A1071" t="str">
            <v>5803-5923F</v>
          </cell>
          <cell r="L1071">
            <v>2395.6799999999998</v>
          </cell>
        </row>
        <row r="1072">
          <cell r="A1072" t="str">
            <v>5803-5923F</v>
          </cell>
          <cell r="L1072">
            <v>1847.26</v>
          </cell>
        </row>
        <row r="1073">
          <cell r="A1073" t="str">
            <v>5803-5923F</v>
          </cell>
          <cell r="L1073">
            <v>4486.1400000000003</v>
          </cell>
        </row>
        <row r="1074">
          <cell r="A1074" t="str">
            <v>5803-5952F</v>
          </cell>
          <cell r="L1074">
            <v>728.1</v>
          </cell>
        </row>
        <row r="1075">
          <cell r="A1075" t="str">
            <v>5803-5952F</v>
          </cell>
          <cell r="L1075">
            <v>1216.43</v>
          </cell>
        </row>
        <row r="1076">
          <cell r="A1076" t="str">
            <v>5803-5952F</v>
          </cell>
          <cell r="L1076">
            <v>2981.52</v>
          </cell>
        </row>
        <row r="1077">
          <cell r="A1077" t="str">
            <v>5803-5957F</v>
          </cell>
          <cell r="L1077">
            <v>0</v>
          </cell>
        </row>
        <row r="1078">
          <cell r="A1078" t="str">
            <v>5803-5966F</v>
          </cell>
          <cell r="L1078">
            <v>7217.02</v>
          </cell>
        </row>
        <row r="1079">
          <cell r="A1079" t="str">
            <v>5803-5966F</v>
          </cell>
          <cell r="L1079">
            <v>355.27</v>
          </cell>
        </row>
        <row r="1080">
          <cell r="A1080" t="str">
            <v>5803-5966F</v>
          </cell>
          <cell r="L1080">
            <v>404.63</v>
          </cell>
        </row>
        <row r="1081">
          <cell r="A1081" t="str">
            <v>5803-5972F</v>
          </cell>
          <cell r="L1081">
            <v>3138</v>
          </cell>
        </row>
        <row r="1082">
          <cell r="A1082" t="str">
            <v>5803-5972F</v>
          </cell>
          <cell r="L1082">
            <v>1403.44</v>
          </cell>
        </row>
        <row r="1083">
          <cell r="A1083" t="str">
            <v>5803-5972F</v>
          </cell>
          <cell r="L1083">
            <v>3121.41</v>
          </cell>
        </row>
        <row r="1084">
          <cell r="A1084" t="str">
            <v>5803-5992F</v>
          </cell>
          <cell r="L1084">
            <v>5720.9</v>
          </cell>
        </row>
        <row r="1085">
          <cell r="A1085" t="str">
            <v>5803-5992F</v>
          </cell>
          <cell r="L1085">
            <v>2229.64</v>
          </cell>
        </row>
        <row r="1086">
          <cell r="A1086" t="str">
            <v>5803-5992F</v>
          </cell>
          <cell r="L1086">
            <v>988</v>
          </cell>
        </row>
        <row r="1087">
          <cell r="A1087" t="str">
            <v>5803-5992F</v>
          </cell>
          <cell r="L1087">
            <v>186.34</v>
          </cell>
        </row>
        <row r="1088">
          <cell r="A1088" t="str">
            <v>5803-DIV-F</v>
          </cell>
          <cell r="L1088">
            <v>76534.81</v>
          </cell>
        </row>
        <row r="1089">
          <cell r="A1089" t="str">
            <v>5803-DIV-F</v>
          </cell>
          <cell r="L1089">
            <v>-18870.419999999998</v>
          </cell>
        </row>
        <row r="1090">
          <cell r="A1090" t="str">
            <v>5803-DIV-F</v>
          </cell>
          <cell r="L1090">
            <v>93209.94</v>
          </cell>
        </row>
        <row r="1091">
          <cell r="A1091" t="str">
            <v>5803-DIV-F</v>
          </cell>
          <cell r="L1091">
            <v>2483.31</v>
          </cell>
        </row>
        <row r="1092">
          <cell r="A1092" t="str">
            <v>5803-DIV-F</v>
          </cell>
          <cell r="L1092">
            <v>1076.6600000000001</v>
          </cell>
        </row>
        <row r="1093">
          <cell r="A1093" t="str">
            <v>5803-DIV-F</v>
          </cell>
          <cell r="L1093">
            <v>20875</v>
          </cell>
        </row>
        <row r="1094">
          <cell r="A1094" t="str">
            <v>5804-2327F</v>
          </cell>
          <cell r="L1094">
            <v>17979.16</v>
          </cell>
        </row>
        <row r="1095">
          <cell r="A1095" t="str">
            <v>5804-2327F</v>
          </cell>
          <cell r="L1095">
            <v>180</v>
          </cell>
        </row>
        <row r="1096">
          <cell r="A1096" t="str">
            <v>5804-2327F</v>
          </cell>
          <cell r="L1096">
            <v>34926.410000000003</v>
          </cell>
        </row>
        <row r="1097">
          <cell r="A1097" t="str">
            <v>5804-2327F</v>
          </cell>
          <cell r="L1097">
            <v>1008.15</v>
          </cell>
        </row>
        <row r="1098">
          <cell r="A1098" t="str">
            <v>5804-2327F</v>
          </cell>
          <cell r="L1098">
            <v>50.67</v>
          </cell>
        </row>
        <row r="1099">
          <cell r="A1099" t="str">
            <v>5804-2327F</v>
          </cell>
          <cell r="L1099">
            <v>683.25</v>
          </cell>
        </row>
        <row r="1100">
          <cell r="A1100" t="str">
            <v>5809-2100F</v>
          </cell>
          <cell r="L1100">
            <v>1574.01</v>
          </cell>
        </row>
        <row r="1101">
          <cell r="A1101" t="str">
            <v>5809-2100F</v>
          </cell>
          <cell r="L1101">
            <v>449.9</v>
          </cell>
        </row>
        <row r="1102">
          <cell r="A1102" t="str">
            <v>5809-2103F</v>
          </cell>
          <cell r="L1102">
            <v>2965.24</v>
          </cell>
        </row>
        <row r="1103">
          <cell r="A1103" t="str">
            <v>5809-2103F</v>
          </cell>
          <cell r="L1103">
            <v>3850.79</v>
          </cell>
        </row>
        <row r="1104">
          <cell r="A1104" t="str">
            <v>5809-2104F</v>
          </cell>
          <cell r="L1104">
            <v>26104.57</v>
          </cell>
        </row>
        <row r="1105">
          <cell r="A1105" t="str">
            <v>5809-2104F</v>
          </cell>
          <cell r="L1105">
            <v>1911.55</v>
          </cell>
        </row>
        <row r="1106">
          <cell r="A1106" t="str">
            <v>5809-2104F</v>
          </cell>
          <cell r="L1106">
            <v>2108.62</v>
          </cell>
        </row>
        <row r="1107">
          <cell r="A1107" t="str">
            <v>5809-2104F</v>
          </cell>
          <cell r="L1107">
            <v>8923.7999999999993</v>
          </cell>
        </row>
        <row r="1108">
          <cell r="A1108" t="str">
            <v>5809-2104F</v>
          </cell>
          <cell r="L1108">
            <v>6004.45</v>
          </cell>
        </row>
        <row r="1109">
          <cell r="A1109" t="str">
            <v>5809-2104F</v>
          </cell>
          <cell r="L1109">
            <v>22195.82</v>
          </cell>
        </row>
        <row r="1110">
          <cell r="A1110" t="str">
            <v>5809-2106F</v>
          </cell>
          <cell r="L1110">
            <v>13423.43</v>
          </cell>
        </row>
        <row r="1111">
          <cell r="A1111" t="str">
            <v>5809-2106F</v>
          </cell>
          <cell r="L1111">
            <v>6650.87</v>
          </cell>
        </row>
        <row r="1112">
          <cell r="A1112" t="str">
            <v>5809-2106F</v>
          </cell>
          <cell r="L1112">
            <v>3991.99</v>
          </cell>
        </row>
        <row r="1113">
          <cell r="A1113" t="str">
            <v>5809-2106F</v>
          </cell>
          <cell r="L1113">
            <v>26.01</v>
          </cell>
        </row>
        <row r="1114">
          <cell r="A1114" t="str">
            <v>5809-2106F</v>
          </cell>
          <cell r="L1114">
            <v>10021.219999999999</v>
          </cell>
        </row>
        <row r="1115">
          <cell r="A1115" t="str">
            <v>5809-2106F</v>
          </cell>
          <cell r="L1115">
            <v>687.86</v>
          </cell>
        </row>
        <row r="1116">
          <cell r="A1116" t="str">
            <v>5809-2108A</v>
          </cell>
          <cell r="L1116">
            <v>49176.639999999999</v>
          </cell>
        </row>
        <row r="1117">
          <cell r="A1117" t="str">
            <v>5809-2108A</v>
          </cell>
          <cell r="L1117">
            <v>181294.99</v>
          </cell>
        </row>
        <row r="1118">
          <cell r="A1118" t="str">
            <v>5809-2108A</v>
          </cell>
          <cell r="L1118">
            <v>8378.51</v>
          </cell>
        </row>
        <row r="1119">
          <cell r="A1119" t="str">
            <v>5809-2108A</v>
          </cell>
          <cell r="L1119">
            <v>4945.13</v>
          </cell>
        </row>
        <row r="1120">
          <cell r="A1120" t="str">
            <v>5809-2108A</v>
          </cell>
          <cell r="L1120">
            <v>3506.6</v>
          </cell>
        </row>
        <row r="1121">
          <cell r="A1121" t="str">
            <v>5809-2108A</v>
          </cell>
          <cell r="L1121">
            <v>7165.18</v>
          </cell>
        </row>
        <row r="1122">
          <cell r="A1122" t="str">
            <v>5809-2108A</v>
          </cell>
          <cell r="L1122">
            <v>6325.78</v>
          </cell>
        </row>
        <row r="1123">
          <cell r="A1123" t="str">
            <v>5809-2108A</v>
          </cell>
          <cell r="L1123">
            <v>8471.99</v>
          </cell>
        </row>
        <row r="1124">
          <cell r="A1124" t="str">
            <v>5809-2108A</v>
          </cell>
          <cell r="L1124">
            <v>25856.42</v>
          </cell>
        </row>
        <row r="1125">
          <cell r="A1125" t="str">
            <v>5809-2108A</v>
          </cell>
          <cell r="L1125">
            <v>20319.810000000001</v>
          </cell>
        </row>
        <row r="1126">
          <cell r="A1126" t="str">
            <v>5809-2108F</v>
          </cell>
          <cell r="L1126">
            <v>20244.490000000002</v>
          </cell>
        </row>
        <row r="1127">
          <cell r="A1127" t="str">
            <v>5809-2108F</v>
          </cell>
          <cell r="L1127">
            <v>11466.25</v>
          </cell>
        </row>
        <row r="1128">
          <cell r="A1128" t="str">
            <v>5809-2108F</v>
          </cell>
          <cell r="L1128">
            <v>307.54000000000002</v>
          </cell>
        </row>
        <row r="1129">
          <cell r="A1129" t="str">
            <v>5809-2108F</v>
          </cell>
          <cell r="L1129">
            <v>307.57</v>
          </cell>
        </row>
        <row r="1130">
          <cell r="A1130" t="str">
            <v>5809-2108F</v>
          </cell>
          <cell r="L1130">
            <v>449.79</v>
          </cell>
        </row>
        <row r="1131">
          <cell r="A1131" t="str">
            <v>5809-2108F</v>
          </cell>
          <cell r="L1131">
            <v>736.75</v>
          </cell>
        </row>
        <row r="1132">
          <cell r="A1132" t="str">
            <v>5809-2108F</v>
          </cell>
          <cell r="L1132">
            <v>736.76</v>
          </cell>
        </row>
        <row r="1133">
          <cell r="A1133" t="str">
            <v>5809-2108F</v>
          </cell>
          <cell r="L1133">
            <v>3390.16</v>
          </cell>
        </row>
        <row r="1134">
          <cell r="A1134" t="str">
            <v>5809-2121F</v>
          </cell>
          <cell r="L1134">
            <v>4283.1099999999997</v>
          </cell>
        </row>
        <row r="1135">
          <cell r="A1135" t="str">
            <v>5809-2121F</v>
          </cell>
          <cell r="L1135">
            <v>399.65</v>
          </cell>
        </row>
        <row r="1136">
          <cell r="A1136" t="str">
            <v>5809-2121F</v>
          </cell>
          <cell r="L1136">
            <v>5334.35</v>
          </cell>
        </row>
        <row r="1137">
          <cell r="A1137" t="str">
            <v>5809-2121F</v>
          </cell>
          <cell r="L1137">
            <v>232.4</v>
          </cell>
        </row>
        <row r="1138">
          <cell r="A1138" t="str">
            <v>5809-2121F</v>
          </cell>
          <cell r="L1138">
            <v>37.450000000000003</v>
          </cell>
        </row>
        <row r="1139">
          <cell r="A1139" t="str">
            <v>5809-2121F</v>
          </cell>
          <cell r="L1139">
            <v>6354.09</v>
          </cell>
        </row>
        <row r="1140">
          <cell r="A1140" t="str">
            <v>5809-2121F</v>
          </cell>
          <cell r="L1140">
            <v>994.5</v>
          </cell>
        </row>
        <row r="1141">
          <cell r="A1141" t="str">
            <v>5809-2130F</v>
          </cell>
          <cell r="L1141">
            <v>-80.97</v>
          </cell>
        </row>
        <row r="1142">
          <cell r="A1142" t="str">
            <v>5809-2130F</v>
          </cell>
          <cell r="L1142">
            <v>61.2</v>
          </cell>
        </row>
        <row r="1143">
          <cell r="A1143" t="str">
            <v>5809-2130F</v>
          </cell>
          <cell r="L1143">
            <v>-12.24</v>
          </cell>
        </row>
        <row r="1144">
          <cell r="A1144" t="str">
            <v>5809-2197F</v>
          </cell>
          <cell r="L1144">
            <v>2378.66</v>
          </cell>
        </row>
        <row r="1145">
          <cell r="A1145" t="str">
            <v>5809-2197F</v>
          </cell>
          <cell r="L1145">
            <v>6252.91</v>
          </cell>
        </row>
        <row r="1146">
          <cell r="A1146" t="str">
            <v>5809-2197F</v>
          </cell>
          <cell r="L1146">
            <v>31969.54</v>
          </cell>
        </row>
        <row r="1147">
          <cell r="A1147" t="str">
            <v>5809-2197F</v>
          </cell>
          <cell r="L1147">
            <v>2350</v>
          </cell>
        </row>
        <row r="1148">
          <cell r="A1148" t="str">
            <v>5809-2197F</v>
          </cell>
          <cell r="L1148">
            <v>729.97</v>
          </cell>
        </row>
        <row r="1149">
          <cell r="A1149" t="str">
            <v>5809-2197F</v>
          </cell>
          <cell r="L1149">
            <v>8293.3700000000008</v>
          </cell>
        </row>
        <row r="1150">
          <cell r="A1150" t="str">
            <v>5809-2197F</v>
          </cell>
          <cell r="L1150">
            <v>1011.23</v>
          </cell>
        </row>
        <row r="1151">
          <cell r="A1151" t="str">
            <v>5809-2197F</v>
          </cell>
          <cell r="L1151">
            <v>18069.98</v>
          </cell>
        </row>
        <row r="1152">
          <cell r="A1152" t="str">
            <v>5809-2197F</v>
          </cell>
          <cell r="L1152">
            <v>1349.88</v>
          </cell>
        </row>
        <row r="1153">
          <cell r="A1153" t="str">
            <v>5809-2197F</v>
          </cell>
          <cell r="L1153">
            <v>44659.1</v>
          </cell>
        </row>
        <row r="1154">
          <cell r="A1154" t="str">
            <v>5809-2197F</v>
          </cell>
          <cell r="L1154">
            <v>3892.54</v>
          </cell>
        </row>
        <row r="1155">
          <cell r="A1155" t="str">
            <v>5809-2197F</v>
          </cell>
          <cell r="L1155">
            <v>0</v>
          </cell>
        </row>
        <row r="1156">
          <cell r="A1156" t="str">
            <v>5809-2219F</v>
          </cell>
          <cell r="L1156">
            <v>31960.82</v>
          </cell>
        </row>
        <row r="1157">
          <cell r="A1157" t="str">
            <v>5809-2219F</v>
          </cell>
          <cell r="L1157">
            <v>2273.69</v>
          </cell>
        </row>
        <row r="1158">
          <cell r="A1158" t="str">
            <v>5809-2219F</v>
          </cell>
          <cell r="L1158">
            <v>3758.71</v>
          </cell>
        </row>
        <row r="1159">
          <cell r="A1159" t="str">
            <v>5809-2219F</v>
          </cell>
          <cell r="L1159">
            <v>806.99</v>
          </cell>
        </row>
        <row r="1160">
          <cell r="A1160" t="str">
            <v>5809-2219F</v>
          </cell>
          <cell r="L1160">
            <v>9491.7000000000007</v>
          </cell>
        </row>
        <row r="1161">
          <cell r="A1161" t="str">
            <v>5809-2219F</v>
          </cell>
          <cell r="L1161">
            <v>2139.16</v>
          </cell>
        </row>
        <row r="1162">
          <cell r="A1162" t="str">
            <v>5809-2239F</v>
          </cell>
          <cell r="L1162">
            <v>-51.98</v>
          </cell>
        </row>
        <row r="1163">
          <cell r="A1163" t="str">
            <v>5809-2239F</v>
          </cell>
          <cell r="L1163">
            <v>18.09</v>
          </cell>
        </row>
        <row r="1164">
          <cell r="A1164" t="str">
            <v>5809-2240F</v>
          </cell>
          <cell r="L1164">
            <v>2439.3200000000002</v>
          </cell>
        </row>
        <row r="1165">
          <cell r="A1165" t="str">
            <v>5809-2240F</v>
          </cell>
          <cell r="L1165">
            <v>29.19</v>
          </cell>
        </row>
        <row r="1166">
          <cell r="A1166" t="str">
            <v>5809-2396A</v>
          </cell>
          <cell r="L1166">
            <v>518.66999999999996</v>
          </cell>
        </row>
        <row r="1167">
          <cell r="A1167" t="str">
            <v>5809-2396A</v>
          </cell>
          <cell r="L1167">
            <v>1242.3</v>
          </cell>
        </row>
        <row r="1168">
          <cell r="A1168" t="str">
            <v>5809-2396A</v>
          </cell>
          <cell r="L1168">
            <v>48051.74</v>
          </cell>
        </row>
        <row r="1169">
          <cell r="A1169" t="str">
            <v>5809-2396A</v>
          </cell>
          <cell r="L1169">
            <v>2702.32</v>
          </cell>
        </row>
        <row r="1170">
          <cell r="A1170" t="str">
            <v>5809-2396A</v>
          </cell>
          <cell r="L1170">
            <v>3029.44</v>
          </cell>
        </row>
        <row r="1171">
          <cell r="A1171" t="str">
            <v>5809-2396A</v>
          </cell>
          <cell r="L1171">
            <v>1298.32</v>
          </cell>
        </row>
        <row r="1172">
          <cell r="A1172" t="str">
            <v>5809-2396A</v>
          </cell>
          <cell r="L1172">
            <v>4547.03</v>
          </cell>
        </row>
        <row r="1173">
          <cell r="A1173" t="str">
            <v>5809-2396A</v>
          </cell>
          <cell r="L1173">
            <v>927.84</v>
          </cell>
        </row>
        <row r="1174">
          <cell r="A1174" t="str">
            <v>5809-2396A</v>
          </cell>
          <cell r="L1174">
            <v>1358.78</v>
          </cell>
        </row>
        <row r="1175">
          <cell r="A1175" t="str">
            <v>5809-2396A</v>
          </cell>
          <cell r="L1175">
            <v>517.55999999999995</v>
          </cell>
        </row>
        <row r="1176">
          <cell r="A1176" t="str">
            <v>5809-2396A</v>
          </cell>
          <cell r="L1176">
            <v>10891.05</v>
          </cell>
        </row>
        <row r="1177">
          <cell r="A1177" t="str">
            <v>5809-2396A</v>
          </cell>
          <cell r="L1177">
            <v>5387.72</v>
          </cell>
        </row>
        <row r="1178">
          <cell r="A1178" t="str">
            <v>5809-2396A</v>
          </cell>
          <cell r="L1178">
            <v>4736.1400000000003</v>
          </cell>
        </row>
        <row r="1179">
          <cell r="A1179" t="str">
            <v>5809-2396A</v>
          </cell>
          <cell r="L1179">
            <v>1306.94</v>
          </cell>
        </row>
        <row r="1180">
          <cell r="A1180" t="str">
            <v>5809-2396A</v>
          </cell>
          <cell r="L1180">
            <v>66.95</v>
          </cell>
        </row>
        <row r="1181">
          <cell r="A1181" t="str">
            <v>5809-2396A</v>
          </cell>
          <cell r="L1181">
            <v>4.46</v>
          </cell>
        </row>
        <row r="1182">
          <cell r="A1182" t="str">
            <v>5809-2396A</v>
          </cell>
          <cell r="L1182">
            <v>26.7</v>
          </cell>
        </row>
        <row r="1183">
          <cell r="A1183" t="str">
            <v>5809-2396A</v>
          </cell>
          <cell r="L1183">
            <v>13.34</v>
          </cell>
        </row>
        <row r="1184">
          <cell r="A1184" t="str">
            <v>5809-2396F</v>
          </cell>
          <cell r="L1184">
            <v>22102.81</v>
          </cell>
        </row>
        <row r="1185">
          <cell r="A1185" t="str">
            <v>5809-2396F</v>
          </cell>
          <cell r="L1185">
            <v>0</v>
          </cell>
        </row>
        <row r="1186">
          <cell r="A1186" t="str">
            <v>5809-2396F</v>
          </cell>
          <cell r="L1186">
            <v>2728.23</v>
          </cell>
        </row>
        <row r="1187">
          <cell r="A1187" t="str">
            <v>5809-2396F</v>
          </cell>
          <cell r="L1187">
            <v>156.53</v>
          </cell>
        </row>
        <row r="1188">
          <cell r="A1188" t="str">
            <v>5809-2396F</v>
          </cell>
          <cell r="L1188">
            <v>6534.63</v>
          </cell>
        </row>
        <row r="1189">
          <cell r="A1189" t="str">
            <v>5809-2396F</v>
          </cell>
          <cell r="L1189">
            <v>2107.5</v>
          </cell>
        </row>
        <row r="1190">
          <cell r="A1190" t="str">
            <v>5809-2396F</v>
          </cell>
          <cell r="L1190">
            <v>66.150000000000006</v>
          </cell>
        </row>
        <row r="1191">
          <cell r="A1191" t="str">
            <v>5809-2791F</v>
          </cell>
          <cell r="L1191">
            <v>523.79999999999995</v>
          </cell>
        </row>
        <row r="1192">
          <cell r="A1192" t="str">
            <v>5809-2897F</v>
          </cell>
          <cell r="L1192">
            <v>28223.85</v>
          </cell>
        </row>
        <row r="1193">
          <cell r="A1193" t="str">
            <v>5809-2897F</v>
          </cell>
          <cell r="L1193">
            <v>277.95</v>
          </cell>
        </row>
        <row r="1194">
          <cell r="A1194" t="str">
            <v>5809-2897F</v>
          </cell>
          <cell r="L1194">
            <v>31699.95</v>
          </cell>
        </row>
        <row r="1195">
          <cell r="A1195" t="str">
            <v>5809-2897F</v>
          </cell>
          <cell r="L1195">
            <v>226.53</v>
          </cell>
        </row>
        <row r="1196">
          <cell r="A1196" t="str">
            <v>5809-2897F</v>
          </cell>
          <cell r="L1196">
            <v>1446.45</v>
          </cell>
        </row>
        <row r="1197">
          <cell r="A1197" t="str">
            <v>5809-2897F</v>
          </cell>
          <cell r="L1197">
            <v>1375</v>
          </cell>
        </row>
        <row r="1198">
          <cell r="A1198" t="str">
            <v>5809-2897F</v>
          </cell>
          <cell r="L1198">
            <v>16370.98</v>
          </cell>
        </row>
        <row r="1199">
          <cell r="A1199" t="str">
            <v>5809-2897F</v>
          </cell>
          <cell r="L1199">
            <v>688.89</v>
          </cell>
        </row>
        <row r="1200">
          <cell r="A1200" t="str">
            <v>5809-2897F</v>
          </cell>
          <cell r="L1200">
            <v>1306.8900000000001</v>
          </cell>
        </row>
        <row r="1201">
          <cell r="A1201" t="str">
            <v>5809-2897F</v>
          </cell>
          <cell r="L1201">
            <v>80.55</v>
          </cell>
        </row>
        <row r="1202">
          <cell r="A1202" t="str">
            <v>5809-2897F</v>
          </cell>
          <cell r="L1202">
            <v>2250</v>
          </cell>
        </row>
        <row r="1203">
          <cell r="A1203" t="str">
            <v>5809-2897F</v>
          </cell>
          <cell r="L1203">
            <v>3451.78</v>
          </cell>
        </row>
        <row r="1204">
          <cell r="A1204" t="str">
            <v>5809-2897F</v>
          </cell>
          <cell r="L1204">
            <v>1989</v>
          </cell>
        </row>
        <row r="1205">
          <cell r="A1205" t="str">
            <v>5809-APA-F</v>
          </cell>
          <cell r="L1205">
            <v>3909.51</v>
          </cell>
        </row>
        <row r="1206">
          <cell r="A1206" t="str">
            <v>5809-APA-F</v>
          </cell>
          <cell r="L1206">
            <v>9022.64</v>
          </cell>
        </row>
        <row r="1207">
          <cell r="A1207" t="str">
            <v>5809-APA-F</v>
          </cell>
          <cell r="L1207">
            <v>2409.2399999999998</v>
          </cell>
        </row>
        <row r="1208">
          <cell r="A1208" t="str">
            <v>5809-APA-F</v>
          </cell>
          <cell r="L1208">
            <v>499.52</v>
          </cell>
        </row>
        <row r="1209">
          <cell r="A1209" t="str">
            <v>5809-APA-F</v>
          </cell>
          <cell r="L1209">
            <v>103.07</v>
          </cell>
        </row>
        <row r="1210">
          <cell r="A1210" t="str">
            <v>5809-APA-F</v>
          </cell>
          <cell r="L1210">
            <v>1200</v>
          </cell>
        </row>
        <row r="1211">
          <cell r="A1211" t="str">
            <v>5809-APA-F</v>
          </cell>
          <cell r="L1211">
            <v>918</v>
          </cell>
        </row>
        <row r="1212">
          <cell r="A1212" t="str">
            <v>5809-DIV-F</v>
          </cell>
          <cell r="L1212">
            <v>901.88</v>
          </cell>
        </row>
        <row r="1213">
          <cell r="A1213" t="str">
            <v>5809-DIV-F</v>
          </cell>
          <cell r="L1213">
            <v>711.6</v>
          </cell>
        </row>
        <row r="1214">
          <cell r="A1214" t="str">
            <v>5809-DIV-F</v>
          </cell>
          <cell r="L1214">
            <v>38.4</v>
          </cell>
        </row>
        <row r="1215">
          <cell r="A1215" t="str">
            <v>5809-DIV-F</v>
          </cell>
          <cell r="L1215">
            <v>71325.78</v>
          </cell>
        </row>
        <row r="1216">
          <cell r="A1216" t="str">
            <v>5809-DIV-F</v>
          </cell>
          <cell r="L1216">
            <v>1361.16</v>
          </cell>
        </row>
        <row r="1217">
          <cell r="A1217" t="str">
            <v>5809-DIV-F</v>
          </cell>
          <cell r="L1217">
            <v>9088.32</v>
          </cell>
        </row>
        <row r="1218">
          <cell r="A1218" t="str">
            <v>5809-DIV-F</v>
          </cell>
          <cell r="L1218">
            <v>3894.96</v>
          </cell>
        </row>
        <row r="1219">
          <cell r="A1219" t="str">
            <v>5809-DIV-F</v>
          </cell>
          <cell r="L1219">
            <v>2257.5500000000002</v>
          </cell>
        </row>
        <row r="1220">
          <cell r="A1220" t="str">
            <v>5809-DIV-F</v>
          </cell>
          <cell r="L1220">
            <v>967.51</v>
          </cell>
        </row>
        <row r="1221">
          <cell r="A1221" t="str">
            <v>5809-DIV-F</v>
          </cell>
          <cell r="L1221">
            <v>10.36</v>
          </cell>
        </row>
        <row r="1222">
          <cell r="A1222" t="str">
            <v>5809-DIV-F</v>
          </cell>
          <cell r="L1222">
            <v>14656.68</v>
          </cell>
        </row>
        <row r="1223">
          <cell r="A1223" t="str">
            <v>5809-DIV-F</v>
          </cell>
          <cell r="L1223">
            <v>6281.34</v>
          </cell>
        </row>
        <row r="1224">
          <cell r="A1224" t="str">
            <v>5809-DIV-F</v>
          </cell>
          <cell r="L1224">
            <v>207.19</v>
          </cell>
        </row>
        <row r="1225">
          <cell r="A1225" t="str">
            <v>5809-ENT-F</v>
          </cell>
          <cell r="L1225">
            <v>5213.3999999999996</v>
          </cell>
        </row>
        <row r="1226">
          <cell r="A1226" t="str">
            <v>5809-ENT-F</v>
          </cell>
          <cell r="L1226">
            <v>24.87</v>
          </cell>
        </row>
        <row r="1227">
          <cell r="A1227" t="str">
            <v>5809-ENT-F</v>
          </cell>
          <cell r="L1227">
            <v>497.25</v>
          </cell>
        </row>
        <row r="1228">
          <cell r="A1228" t="str">
            <v>5809-MOS-F</v>
          </cell>
          <cell r="L1228">
            <v>10074.700000000001</v>
          </cell>
        </row>
        <row r="1229">
          <cell r="A1229" t="str">
            <v>5809-MOS-F</v>
          </cell>
          <cell r="L1229">
            <v>11642.51</v>
          </cell>
        </row>
        <row r="1230">
          <cell r="A1230" t="str">
            <v>5809-MOS-F</v>
          </cell>
          <cell r="L1230">
            <v>564.04999999999995</v>
          </cell>
        </row>
        <row r="1231">
          <cell r="A1231" t="str">
            <v>5809-MOS-F</v>
          </cell>
          <cell r="L1231">
            <v>1284.5999999999999</v>
          </cell>
        </row>
        <row r="1232">
          <cell r="A1232" t="str">
            <v>5809-MOS-F</v>
          </cell>
          <cell r="L1232">
            <v>47.96</v>
          </cell>
        </row>
        <row r="1233">
          <cell r="A1233" t="str">
            <v>5809-MOS-F</v>
          </cell>
          <cell r="L1233">
            <v>41.41</v>
          </cell>
        </row>
        <row r="1234">
          <cell r="A1234" t="str">
            <v>5809-MOS-F</v>
          </cell>
          <cell r="L1234">
            <v>994.5</v>
          </cell>
        </row>
        <row r="1235">
          <cell r="A1235" t="str">
            <v>5811-2039F</v>
          </cell>
          <cell r="L1235">
            <v>6706.34</v>
          </cell>
        </row>
        <row r="1236">
          <cell r="A1236" t="str">
            <v>5811-2039F</v>
          </cell>
          <cell r="L1236">
            <v>1644.81</v>
          </cell>
        </row>
        <row r="1237">
          <cell r="A1237" t="str">
            <v>5811-2039F</v>
          </cell>
          <cell r="L1237">
            <v>25.93</v>
          </cell>
        </row>
        <row r="1238">
          <cell r="A1238" t="str">
            <v>5811-2039F</v>
          </cell>
          <cell r="L1238">
            <v>683.26</v>
          </cell>
        </row>
        <row r="1239">
          <cell r="A1239" t="str">
            <v>5811-2039F</v>
          </cell>
          <cell r="L1239">
            <v>287.2</v>
          </cell>
        </row>
        <row r="1240">
          <cell r="A1240" t="str">
            <v>5811-2118A</v>
          </cell>
          <cell r="L1240">
            <v>103.23</v>
          </cell>
        </row>
        <row r="1241">
          <cell r="A1241" t="str">
            <v>5811-2118A</v>
          </cell>
          <cell r="L1241">
            <v>248.46</v>
          </cell>
        </row>
        <row r="1242">
          <cell r="A1242" t="str">
            <v>5811-2118A</v>
          </cell>
          <cell r="L1242">
            <v>71718.399999999994</v>
          </cell>
        </row>
        <row r="1243">
          <cell r="A1243" t="str">
            <v>5811-2118A</v>
          </cell>
          <cell r="L1243">
            <v>77088.3</v>
          </cell>
        </row>
        <row r="1244">
          <cell r="A1244" t="str">
            <v>5811-2118A</v>
          </cell>
          <cell r="L1244">
            <v>1501.22</v>
          </cell>
        </row>
        <row r="1245">
          <cell r="A1245" t="str">
            <v>5811-2118A</v>
          </cell>
          <cell r="L1245">
            <v>-36.76</v>
          </cell>
        </row>
        <row r="1246">
          <cell r="A1246" t="str">
            <v>5811-2118A</v>
          </cell>
          <cell r="L1246">
            <v>0</v>
          </cell>
        </row>
        <row r="1247">
          <cell r="A1247" t="str">
            <v>5811-2118A</v>
          </cell>
          <cell r="L1247">
            <v>26008.560000000001</v>
          </cell>
        </row>
        <row r="1248">
          <cell r="A1248" t="str">
            <v>5811-2118A</v>
          </cell>
          <cell r="L1248">
            <v>93.97</v>
          </cell>
        </row>
        <row r="1249">
          <cell r="A1249" t="str">
            <v>5811-2118A</v>
          </cell>
          <cell r="L1249">
            <v>1120.6500000000001</v>
          </cell>
        </row>
        <row r="1250">
          <cell r="A1250" t="str">
            <v>5811-2118A</v>
          </cell>
          <cell r="L1250">
            <v>8501.94</v>
          </cell>
        </row>
        <row r="1251">
          <cell r="A1251" t="str">
            <v>5811-2118A</v>
          </cell>
          <cell r="L1251">
            <v>4482.68</v>
          </cell>
        </row>
        <row r="1252">
          <cell r="A1252" t="str">
            <v>5811-2118A</v>
          </cell>
          <cell r="L1252">
            <v>225</v>
          </cell>
        </row>
        <row r="1253">
          <cell r="A1253" t="str">
            <v>5811-2118A</v>
          </cell>
          <cell r="L1253">
            <v>2706.47</v>
          </cell>
        </row>
        <row r="1254">
          <cell r="A1254" t="str">
            <v>5811-2118A</v>
          </cell>
          <cell r="L1254">
            <v>42023.81</v>
          </cell>
        </row>
        <row r="1255">
          <cell r="A1255" t="str">
            <v>5811-2118A</v>
          </cell>
          <cell r="L1255">
            <v>10825.74</v>
          </cell>
        </row>
        <row r="1256">
          <cell r="A1256" t="str">
            <v>5811-2118A</v>
          </cell>
          <cell r="L1256">
            <v>19.079999999999998</v>
          </cell>
        </row>
        <row r="1257">
          <cell r="A1257" t="str">
            <v>5811-2118A</v>
          </cell>
          <cell r="L1257">
            <v>76.319999999999993</v>
          </cell>
        </row>
        <row r="1258">
          <cell r="A1258" t="str">
            <v>5811-2118F</v>
          </cell>
          <cell r="L1258">
            <v>17588.54</v>
          </cell>
        </row>
        <row r="1259">
          <cell r="A1259" t="str">
            <v>5811-2424F</v>
          </cell>
          <cell r="L1259">
            <v>538</v>
          </cell>
        </row>
        <row r="1260">
          <cell r="A1260" t="str">
            <v>5811-2424F</v>
          </cell>
          <cell r="L1260">
            <v>-699.78</v>
          </cell>
        </row>
        <row r="1261">
          <cell r="A1261" t="str">
            <v>5811-2424F</v>
          </cell>
          <cell r="L1261">
            <v>93.92</v>
          </cell>
        </row>
        <row r="1262">
          <cell r="A1262" t="str">
            <v>5811-2424F</v>
          </cell>
          <cell r="L1262">
            <v>225</v>
          </cell>
        </row>
        <row r="1263">
          <cell r="A1263" t="str">
            <v>5811-2425A</v>
          </cell>
          <cell r="L1263">
            <v>9387.82</v>
          </cell>
        </row>
        <row r="1264">
          <cell r="A1264" t="str">
            <v>5811-2425F</v>
          </cell>
          <cell r="L1264">
            <v>4710.99</v>
          </cell>
        </row>
        <row r="1265">
          <cell r="A1265" t="str">
            <v>5811-2540F</v>
          </cell>
          <cell r="L1265">
            <v>3103.51</v>
          </cell>
        </row>
        <row r="1266">
          <cell r="A1266" t="str">
            <v>5811-2913A</v>
          </cell>
          <cell r="L1266">
            <v>18343.21</v>
          </cell>
        </row>
        <row r="1267">
          <cell r="A1267" t="str">
            <v>5811-2913A</v>
          </cell>
          <cell r="L1267">
            <v>44564.14</v>
          </cell>
        </row>
        <row r="1268">
          <cell r="A1268" t="str">
            <v>5811-2913A</v>
          </cell>
          <cell r="L1268">
            <v>1626.9</v>
          </cell>
        </row>
        <row r="1269">
          <cell r="A1269" t="str">
            <v>5811-2913A</v>
          </cell>
          <cell r="L1269">
            <v>3435.03</v>
          </cell>
        </row>
        <row r="1270">
          <cell r="A1270" t="str">
            <v>5811-2913A</v>
          </cell>
          <cell r="L1270">
            <v>9686.07</v>
          </cell>
        </row>
        <row r="1271">
          <cell r="A1271" t="str">
            <v>5811-2913F</v>
          </cell>
          <cell r="L1271">
            <v>6445.47</v>
          </cell>
        </row>
        <row r="1272">
          <cell r="A1272" t="str">
            <v>5811-2913F</v>
          </cell>
          <cell r="L1272">
            <v>8745</v>
          </cell>
        </row>
        <row r="1273">
          <cell r="A1273" t="str">
            <v>5811-2913F</v>
          </cell>
          <cell r="L1273">
            <v>626.25</v>
          </cell>
        </row>
        <row r="1274">
          <cell r="A1274" t="str">
            <v>5811-2913F</v>
          </cell>
          <cell r="L1274">
            <v>1500</v>
          </cell>
        </row>
        <row r="1275">
          <cell r="A1275" t="str">
            <v>5811-5027F</v>
          </cell>
          <cell r="L1275">
            <v>17563.740000000002</v>
          </cell>
        </row>
        <row r="1276">
          <cell r="A1276" t="str">
            <v>5811-5027F</v>
          </cell>
          <cell r="L1276">
            <v>7622.85</v>
          </cell>
        </row>
        <row r="1277">
          <cell r="A1277" t="str">
            <v>5811-5027F</v>
          </cell>
          <cell r="L1277">
            <v>2485.7399999999998</v>
          </cell>
        </row>
        <row r="1278">
          <cell r="A1278" t="str">
            <v>5811-5027F</v>
          </cell>
          <cell r="L1278">
            <v>-2.2000000000000002</v>
          </cell>
        </row>
        <row r="1279">
          <cell r="A1279" t="str">
            <v>5811-5027F</v>
          </cell>
          <cell r="L1279">
            <v>1441.66</v>
          </cell>
        </row>
        <row r="1280">
          <cell r="A1280" t="str">
            <v>5811-5027F</v>
          </cell>
          <cell r="L1280">
            <v>1165.92</v>
          </cell>
        </row>
        <row r="1281">
          <cell r="A1281" t="str">
            <v>5811-5027F</v>
          </cell>
          <cell r="L1281">
            <v>1252.53</v>
          </cell>
        </row>
        <row r="1282">
          <cell r="A1282" t="str">
            <v>5811-5027F</v>
          </cell>
          <cell r="L1282">
            <v>1037.0999999999999</v>
          </cell>
        </row>
        <row r="1283">
          <cell r="A1283" t="str">
            <v>5811-5027F</v>
          </cell>
          <cell r="L1283">
            <v>2795.17</v>
          </cell>
        </row>
        <row r="1284">
          <cell r="A1284" t="str">
            <v>5811-5027F</v>
          </cell>
          <cell r="L1284">
            <v>3000</v>
          </cell>
        </row>
        <row r="1285">
          <cell r="A1285" t="str">
            <v>5811-5027F</v>
          </cell>
          <cell r="L1285">
            <v>2494.42</v>
          </cell>
        </row>
        <row r="1286">
          <cell r="A1286" t="str">
            <v>5811-5027F</v>
          </cell>
          <cell r="L1286">
            <v>55.08</v>
          </cell>
        </row>
        <row r="1287">
          <cell r="A1287" t="str">
            <v>5811-5033F</v>
          </cell>
          <cell r="L1287">
            <v>4202.1000000000004</v>
          </cell>
        </row>
        <row r="1288">
          <cell r="A1288" t="str">
            <v>5811-5033F</v>
          </cell>
          <cell r="L1288">
            <v>155.19999999999999</v>
          </cell>
        </row>
        <row r="1289">
          <cell r="A1289" t="str">
            <v>5811-5033F</v>
          </cell>
          <cell r="L1289">
            <v>745.36</v>
          </cell>
        </row>
        <row r="1290">
          <cell r="A1290" t="str">
            <v>5811-5102F</v>
          </cell>
          <cell r="L1290">
            <v>81.36</v>
          </cell>
        </row>
        <row r="1291">
          <cell r="A1291" t="str">
            <v>5811-5111F</v>
          </cell>
          <cell r="L1291">
            <v>1318.58</v>
          </cell>
        </row>
        <row r="1292">
          <cell r="A1292" t="str">
            <v>5811-5111F</v>
          </cell>
          <cell r="L1292">
            <v>285.77999999999997</v>
          </cell>
        </row>
        <row r="1293">
          <cell r="A1293" t="str">
            <v>5811-5115F</v>
          </cell>
          <cell r="L1293">
            <v>310.23</v>
          </cell>
        </row>
        <row r="1294">
          <cell r="A1294" t="str">
            <v>5811-5115F</v>
          </cell>
          <cell r="L1294">
            <v>150</v>
          </cell>
        </row>
        <row r="1295">
          <cell r="A1295" t="str">
            <v>5811-5115F</v>
          </cell>
          <cell r="L1295">
            <v>15987.54</v>
          </cell>
        </row>
        <row r="1296">
          <cell r="A1296" t="str">
            <v>5811-5115F</v>
          </cell>
          <cell r="L1296">
            <v>9181.2000000000007</v>
          </cell>
        </row>
        <row r="1297">
          <cell r="A1297" t="str">
            <v>5811-5116F</v>
          </cell>
          <cell r="L1297">
            <v>488</v>
          </cell>
        </row>
        <row r="1298">
          <cell r="A1298" t="str">
            <v>5811-5116F</v>
          </cell>
          <cell r="L1298">
            <v>194.4</v>
          </cell>
        </row>
        <row r="1299">
          <cell r="A1299" t="str">
            <v>5811-5116F</v>
          </cell>
          <cell r="L1299">
            <v>-58.43</v>
          </cell>
        </row>
        <row r="1300">
          <cell r="A1300" t="str">
            <v>5811-5117F</v>
          </cell>
          <cell r="L1300">
            <v>2751.33</v>
          </cell>
        </row>
        <row r="1301">
          <cell r="A1301" t="str">
            <v>5811-5159F</v>
          </cell>
          <cell r="L1301">
            <v>1884.65</v>
          </cell>
        </row>
        <row r="1302">
          <cell r="A1302" t="str">
            <v>5811-5159F</v>
          </cell>
          <cell r="L1302">
            <v>346.39</v>
          </cell>
        </row>
        <row r="1303">
          <cell r="A1303" t="str">
            <v>5811-5159F</v>
          </cell>
          <cell r="L1303">
            <v>462.15</v>
          </cell>
        </row>
        <row r="1304">
          <cell r="A1304" t="str">
            <v>5811-5159F</v>
          </cell>
          <cell r="L1304">
            <v>1118.06</v>
          </cell>
        </row>
        <row r="1305">
          <cell r="A1305" t="str">
            <v>5811-5159F</v>
          </cell>
          <cell r="L1305">
            <v>248.46</v>
          </cell>
        </row>
        <row r="1306">
          <cell r="A1306" t="str">
            <v>5811-5314F</v>
          </cell>
          <cell r="L1306">
            <v>243.1</v>
          </cell>
        </row>
        <row r="1307">
          <cell r="A1307" t="str">
            <v>5811-5314F</v>
          </cell>
          <cell r="L1307">
            <v>0</v>
          </cell>
        </row>
        <row r="1308">
          <cell r="A1308" t="str">
            <v>5811-5314F</v>
          </cell>
          <cell r="L1308">
            <v>3075.37</v>
          </cell>
        </row>
        <row r="1309">
          <cell r="A1309" t="str">
            <v>5811-5533F</v>
          </cell>
          <cell r="L1309">
            <v>21426.57</v>
          </cell>
        </row>
        <row r="1310">
          <cell r="A1310" t="str">
            <v>5811-5533F</v>
          </cell>
          <cell r="L1310">
            <v>3360.47</v>
          </cell>
        </row>
        <row r="1311">
          <cell r="A1311" t="str">
            <v>5811-5533F</v>
          </cell>
          <cell r="L1311">
            <v>126.08</v>
          </cell>
        </row>
        <row r="1312">
          <cell r="A1312" t="str">
            <v>5811-5533F</v>
          </cell>
          <cell r="L1312">
            <v>438.39</v>
          </cell>
        </row>
        <row r="1313">
          <cell r="A1313" t="str">
            <v>5811-5533F</v>
          </cell>
          <cell r="L1313">
            <v>1050</v>
          </cell>
        </row>
        <row r="1314">
          <cell r="A1314" t="str">
            <v>5811-5534F</v>
          </cell>
          <cell r="L1314">
            <v>8463.69</v>
          </cell>
        </row>
        <row r="1315">
          <cell r="A1315" t="str">
            <v>5811-5534F</v>
          </cell>
          <cell r="L1315">
            <v>520</v>
          </cell>
        </row>
        <row r="1316">
          <cell r="A1316" t="str">
            <v>5811-5534F</v>
          </cell>
          <cell r="L1316">
            <v>728.97</v>
          </cell>
        </row>
        <row r="1317">
          <cell r="A1317" t="str">
            <v>5811-5534F</v>
          </cell>
          <cell r="L1317">
            <v>1790.97</v>
          </cell>
        </row>
        <row r="1318">
          <cell r="A1318" t="str">
            <v>5811-5747F</v>
          </cell>
          <cell r="L1318">
            <v>391</v>
          </cell>
        </row>
        <row r="1319">
          <cell r="A1319" t="str">
            <v>5811-5747F</v>
          </cell>
          <cell r="L1319">
            <v>-49.73</v>
          </cell>
        </row>
        <row r="1320">
          <cell r="A1320" t="str">
            <v>5811-5770F</v>
          </cell>
          <cell r="L1320">
            <v>238</v>
          </cell>
        </row>
        <row r="1321">
          <cell r="A1321" t="str">
            <v>5811-5770F</v>
          </cell>
          <cell r="L1321">
            <v>-653.62</v>
          </cell>
        </row>
        <row r="1322">
          <cell r="A1322" t="str">
            <v>5811-5895F</v>
          </cell>
          <cell r="L1322">
            <v>6642.54</v>
          </cell>
        </row>
        <row r="1323">
          <cell r="A1323" t="str">
            <v>5811-5895F</v>
          </cell>
          <cell r="L1323">
            <v>4361.0600000000004</v>
          </cell>
        </row>
        <row r="1324">
          <cell r="A1324" t="str">
            <v>5811-5895F</v>
          </cell>
          <cell r="L1324">
            <v>1037.0999999999999</v>
          </cell>
        </row>
        <row r="1325">
          <cell r="A1325" t="str">
            <v>5811-5895F</v>
          </cell>
          <cell r="L1325">
            <v>1309.69</v>
          </cell>
        </row>
        <row r="1326">
          <cell r="A1326" t="str">
            <v>5811-5895F</v>
          </cell>
          <cell r="L1326">
            <v>2494.42</v>
          </cell>
        </row>
        <row r="1327">
          <cell r="A1327" t="str">
            <v>5811-5895F</v>
          </cell>
          <cell r="L1327">
            <v>3147.16</v>
          </cell>
        </row>
        <row r="1328">
          <cell r="A1328" t="str">
            <v>5811-5895F</v>
          </cell>
          <cell r="L1328">
            <v>56.16</v>
          </cell>
        </row>
        <row r="1329">
          <cell r="A1329" t="str">
            <v>5811-5928F</v>
          </cell>
          <cell r="L1329">
            <v>6821.58</v>
          </cell>
        </row>
        <row r="1330">
          <cell r="A1330" t="str">
            <v>5811-5928F</v>
          </cell>
          <cell r="L1330">
            <v>307.83999999999997</v>
          </cell>
        </row>
        <row r="1331">
          <cell r="A1331" t="str">
            <v>5811-5928F</v>
          </cell>
          <cell r="L1331">
            <v>284</v>
          </cell>
        </row>
        <row r="1332">
          <cell r="A1332" t="str">
            <v>5811-5928F</v>
          </cell>
          <cell r="L1332">
            <v>1642.24</v>
          </cell>
        </row>
        <row r="1333">
          <cell r="A1333" t="str">
            <v>5811-5928F</v>
          </cell>
          <cell r="L1333">
            <v>0</v>
          </cell>
        </row>
        <row r="1334">
          <cell r="A1334" t="str">
            <v>5811-5928F</v>
          </cell>
          <cell r="L1334">
            <v>1025.25</v>
          </cell>
        </row>
        <row r="1335">
          <cell r="A1335" t="str">
            <v>5811-5928F</v>
          </cell>
          <cell r="L1335">
            <v>411.6</v>
          </cell>
        </row>
        <row r="1336">
          <cell r="A1336" t="str">
            <v>5811-5928F</v>
          </cell>
          <cell r="L1336">
            <v>2494.42</v>
          </cell>
        </row>
        <row r="1337">
          <cell r="A1337" t="str">
            <v>5811-5928F</v>
          </cell>
          <cell r="L1337">
            <v>1428.63</v>
          </cell>
        </row>
        <row r="1338">
          <cell r="A1338" t="str">
            <v>5811-5928F</v>
          </cell>
          <cell r="L1338">
            <v>55.44</v>
          </cell>
        </row>
        <row r="1339">
          <cell r="A1339" t="str">
            <v>5811-5938F</v>
          </cell>
          <cell r="L1339">
            <v>5688.18</v>
          </cell>
        </row>
        <row r="1340">
          <cell r="A1340" t="str">
            <v>5811-5938F</v>
          </cell>
          <cell r="L1340">
            <v>5648.3</v>
          </cell>
        </row>
        <row r="1341">
          <cell r="A1341" t="str">
            <v>5811-5938F</v>
          </cell>
          <cell r="L1341">
            <v>1013.4</v>
          </cell>
        </row>
        <row r="1342">
          <cell r="A1342" t="str">
            <v>5811-5938F</v>
          </cell>
          <cell r="L1342">
            <v>2494.42</v>
          </cell>
        </row>
        <row r="1343">
          <cell r="A1343" t="str">
            <v>5811-5938F</v>
          </cell>
          <cell r="L1343">
            <v>55.44</v>
          </cell>
        </row>
        <row r="1344">
          <cell r="A1344" t="str">
            <v>5811-9647A</v>
          </cell>
          <cell r="L1344">
            <v>10869.51</v>
          </cell>
        </row>
        <row r="1345">
          <cell r="A1345" t="str">
            <v>5811-9647A</v>
          </cell>
          <cell r="L1345">
            <v>354.2</v>
          </cell>
        </row>
        <row r="1346">
          <cell r="A1346" t="str">
            <v>5811-9647A</v>
          </cell>
          <cell r="L1346">
            <v>13501.11</v>
          </cell>
        </row>
        <row r="1347">
          <cell r="A1347" t="str">
            <v>5811-9647A</v>
          </cell>
          <cell r="L1347">
            <v>157.18</v>
          </cell>
        </row>
        <row r="1348">
          <cell r="A1348" t="str">
            <v>5811-9647A</v>
          </cell>
          <cell r="L1348">
            <v>8532.15</v>
          </cell>
        </row>
        <row r="1349">
          <cell r="A1349" t="str">
            <v>5811-9647A</v>
          </cell>
          <cell r="L1349">
            <v>541.9</v>
          </cell>
        </row>
        <row r="1350">
          <cell r="A1350" t="str">
            <v>5811-9647A</v>
          </cell>
          <cell r="L1350">
            <v>20800.240000000002</v>
          </cell>
        </row>
        <row r="1351">
          <cell r="A1351" t="str">
            <v>5811-9647A</v>
          </cell>
          <cell r="L1351">
            <v>63.13</v>
          </cell>
        </row>
        <row r="1352">
          <cell r="A1352" t="str">
            <v>5811-9647A</v>
          </cell>
          <cell r="L1352">
            <v>307.85000000000002</v>
          </cell>
        </row>
        <row r="1353">
          <cell r="A1353" t="str">
            <v>5811-9647F</v>
          </cell>
          <cell r="L1353">
            <v>3985.05</v>
          </cell>
        </row>
        <row r="1354">
          <cell r="A1354" t="str">
            <v>5811-9647F</v>
          </cell>
          <cell r="L1354">
            <v>567.54999999999995</v>
          </cell>
        </row>
        <row r="1355">
          <cell r="A1355" t="str">
            <v>5811-DIV-F</v>
          </cell>
          <cell r="L1355">
            <v>624.55999999999995</v>
          </cell>
        </row>
        <row r="1356">
          <cell r="A1356" t="str">
            <v>5811-DIV-F</v>
          </cell>
          <cell r="L1356">
            <v>2074.1999999999998</v>
          </cell>
        </row>
        <row r="1357">
          <cell r="A1357" t="str">
            <v>5811-DIV-F</v>
          </cell>
          <cell r="L1357">
            <v>4988.84</v>
          </cell>
        </row>
        <row r="1358">
          <cell r="A1358" t="str">
            <v>5811-DIV-F</v>
          </cell>
          <cell r="L1358">
            <v>110.16</v>
          </cell>
        </row>
        <row r="1359">
          <cell r="A1359" t="str">
            <v>5813-5080F</v>
          </cell>
          <cell r="L1359">
            <v>14900.94</v>
          </cell>
        </row>
        <row r="1360">
          <cell r="A1360" t="str">
            <v>5813-5080F</v>
          </cell>
          <cell r="L1360">
            <v>3094.36</v>
          </cell>
        </row>
        <row r="1361">
          <cell r="A1361" t="str">
            <v>5813-5080F</v>
          </cell>
          <cell r="L1361">
            <v>1508.04</v>
          </cell>
        </row>
        <row r="1362">
          <cell r="A1362" t="str">
            <v>5813-5080F</v>
          </cell>
          <cell r="L1362">
            <v>4303.03</v>
          </cell>
        </row>
        <row r="1363">
          <cell r="A1363" t="str">
            <v>5813-5080F</v>
          </cell>
          <cell r="L1363">
            <v>158.93</v>
          </cell>
        </row>
        <row r="1364">
          <cell r="A1364" t="str">
            <v>5813-5080F</v>
          </cell>
          <cell r="L1364">
            <v>10362.85</v>
          </cell>
        </row>
        <row r="1365">
          <cell r="A1365" t="str">
            <v>5813-5080F</v>
          </cell>
          <cell r="L1365">
            <v>380.73</v>
          </cell>
        </row>
        <row r="1366">
          <cell r="A1366" t="str">
            <v>5813-5082F</v>
          </cell>
          <cell r="L1366">
            <v>10968.57</v>
          </cell>
        </row>
        <row r="1367">
          <cell r="A1367" t="str">
            <v>5813-5082F</v>
          </cell>
          <cell r="L1367">
            <v>3912.78</v>
          </cell>
        </row>
        <row r="1368">
          <cell r="A1368" t="str">
            <v>5813-5082F</v>
          </cell>
          <cell r="L1368">
            <v>17433.53</v>
          </cell>
        </row>
        <row r="1369">
          <cell r="A1369" t="str">
            <v>5813-5082F</v>
          </cell>
          <cell r="L1369">
            <v>368.33</v>
          </cell>
        </row>
        <row r="1370">
          <cell r="A1370" t="str">
            <v>5813-5087F</v>
          </cell>
          <cell r="L1370">
            <v>147</v>
          </cell>
        </row>
        <row r="1371">
          <cell r="A1371" t="str">
            <v>5813-5087F</v>
          </cell>
          <cell r="L1371">
            <v>-10.76</v>
          </cell>
        </row>
        <row r="1372">
          <cell r="A1372" t="str">
            <v>5813-5087F</v>
          </cell>
          <cell r="L1372">
            <v>0</v>
          </cell>
        </row>
        <row r="1373">
          <cell r="A1373" t="str">
            <v>5813-5087F</v>
          </cell>
          <cell r="L1373">
            <v>217.4</v>
          </cell>
        </row>
        <row r="1374">
          <cell r="A1374" t="str">
            <v>5813-5131F</v>
          </cell>
          <cell r="L1374">
            <v>60</v>
          </cell>
        </row>
        <row r="1375">
          <cell r="A1375" t="str">
            <v>5813-5131F</v>
          </cell>
          <cell r="L1375">
            <v>71.8</v>
          </cell>
        </row>
        <row r="1376">
          <cell r="A1376" t="str">
            <v>5813-5527F</v>
          </cell>
          <cell r="L1376">
            <v>727.52</v>
          </cell>
        </row>
        <row r="1377">
          <cell r="A1377" t="str">
            <v>5813-5527F</v>
          </cell>
          <cell r="L1377">
            <v>150</v>
          </cell>
        </row>
        <row r="1378">
          <cell r="A1378" t="str">
            <v>5813-5527F</v>
          </cell>
          <cell r="L1378">
            <v>124.95</v>
          </cell>
        </row>
        <row r="1379">
          <cell r="A1379" t="str">
            <v>5813-5527F</v>
          </cell>
          <cell r="L1379">
            <v>299.27</v>
          </cell>
        </row>
        <row r="1380">
          <cell r="A1380" t="str">
            <v>5813-5660F</v>
          </cell>
          <cell r="L1380">
            <v>6433.26</v>
          </cell>
        </row>
        <row r="1381">
          <cell r="A1381" t="str">
            <v>5813-5660F</v>
          </cell>
          <cell r="L1381">
            <v>538.38</v>
          </cell>
        </row>
        <row r="1382">
          <cell r="A1382" t="str">
            <v>5813-5660F</v>
          </cell>
          <cell r="L1382">
            <v>335.73</v>
          </cell>
        </row>
        <row r="1383">
          <cell r="A1383" t="str">
            <v>5813-5660F</v>
          </cell>
          <cell r="L1383">
            <v>30.6</v>
          </cell>
        </row>
        <row r="1384">
          <cell r="A1384" t="str">
            <v>5813-5660F</v>
          </cell>
          <cell r="L1384">
            <v>931.71</v>
          </cell>
        </row>
        <row r="1385">
          <cell r="A1385" t="str">
            <v>5813-5660F</v>
          </cell>
          <cell r="L1385">
            <v>1178.75</v>
          </cell>
        </row>
        <row r="1386">
          <cell r="A1386" t="str">
            <v>5813-5702F</v>
          </cell>
          <cell r="L1386">
            <v>18174.34</v>
          </cell>
        </row>
        <row r="1387">
          <cell r="A1387" t="str">
            <v>5813-5702F</v>
          </cell>
          <cell r="L1387">
            <v>500</v>
          </cell>
        </row>
        <row r="1388">
          <cell r="A1388" t="str">
            <v>5813-5702F</v>
          </cell>
          <cell r="L1388">
            <v>8783.2199999999993</v>
          </cell>
        </row>
        <row r="1389">
          <cell r="A1389" t="str">
            <v>5813-5702F</v>
          </cell>
          <cell r="L1389">
            <v>58.25</v>
          </cell>
        </row>
        <row r="1390">
          <cell r="A1390" t="str">
            <v>5813-5702F</v>
          </cell>
          <cell r="L1390">
            <v>2225.7600000000002</v>
          </cell>
        </row>
        <row r="1391">
          <cell r="A1391" t="str">
            <v>5813-5702F</v>
          </cell>
          <cell r="L1391">
            <v>436.75</v>
          </cell>
        </row>
        <row r="1392">
          <cell r="A1392" t="str">
            <v>5813-5702F</v>
          </cell>
          <cell r="L1392">
            <v>2812.3</v>
          </cell>
        </row>
        <row r="1393">
          <cell r="A1393" t="str">
            <v>5813-5703F</v>
          </cell>
          <cell r="L1393">
            <v>3759.92</v>
          </cell>
        </row>
        <row r="1394">
          <cell r="A1394" t="str">
            <v>5813-5703F</v>
          </cell>
          <cell r="L1394">
            <v>250</v>
          </cell>
        </row>
        <row r="1395">
          <cell r="A1395" t="str">
            <v>5813-5703F</v>
          </cell>
          <cell r="L1395">
            <v>1796.01</v>
          </cell>
        </row>
        <row r="1396">
          <cell r="A1396" t="str">
            <v>5813-5703F</v>
          </cell>
          <cell r="L1396">
            <v>356.04</v>
          </cell>
        </row>
        <row r="1397">
          <cell r="A1397" t="str">
            <v>5813-5703F</v>
          </cell>
          <cell r="L1397">
            <v>1027.1199999999999</v>
          </cell>
        </row>
        <row r="1398">
          <cell r="A1398" t="str">
            <v>5813-5704F</v>
          </cell>
          <cell r="L1398">
            <v>3246.01</v>
          </cell>
        </row>
        <row r="1399">
          <cell r="A1399" t="str">
            <v>5813-5704F</v>
          </cell>
          <cell r="L1399">
            <v>250</v>
          </cell>
        </row>
        <row r="1400">
          <cell r="A1400" t="str">
            <v>5813-5704F</v>
          </cell>
          <cell r="L1400">
            <v>3594.21</v>
          </cell>
        </row>
        <row r="1401">
          <cell r="A1401" t="str">
            <v>5813-5704F</v>
          </cell>
          <cell r="L1401">
            <v>1539.5</v>
          </cell>
        </row>
        <row r="1402">
          <cell r="A1402" t="str">
            <v>5813-5704F</v>
          </cell>
          <cell r="L1402">
            <v>14.79</v>
          </cell>
        </row>
        <row r="1403">
          <cell r="A1403" t="str">
            <v>5813-5704F</v>
          </cell>
          <cell r="L1403">
            <v>134.02000000000001</v>
          </cell>
        </row>
        <row r="1404">
          <cell r="A1404" t="str">
            <v>5813-5704F</v>
          </cell>
          <cell r="L1404">
            <v>35.42</v>
          </cell>
        </row>
        <row r="1405">
          <cell r="A1405" t="str">
            <v>5813-5704F</v>
          </cell>
          <cell r="L1405">
            <v>1274.4000000000001</v>
          </cell>
        </row>
        <row r="1406">
          <cell r="A1406" t="str">
            <v>5813-5705F</v>
          </cell>
          <cell r="L1406">
            <v>3319.66</v>
          </cell>
        </row>
        <row r="1407">
          <cell r="A1407" t="str">
            <v>5813-5705F</v>
          </cell>
          <cell r="L1407">
            <v>1031.0999999999999</v>
          </cell>
        </row>
        <row r="1408">
          <cell r="A1408" t="str">
            <v>5813-5705F</v>
          </cell>
          <cell r="L1408">
            <v>250</v>
          </cell>
        </row>
        <row r="1409">
          <cell r="A1409" t="str">
            <v>5813-5705F</v>
          </cell>
          <cell r="L1409">
            <v>6048.6</v>
          </cell>
        </row>
        <row r="1410">
          <cell r="A1410" t="str">
            <v>5813-5705F</v>
          </cell>
          <cell r="L1410">
            <v>150</v>
          </cell>
        </row>
        <row r="1411">
          <cell r="A1411" t="str">
            <v>5813-5707F</v>
          </cell>
          <cell r="L1411">
            <v>10065.65</v>
          </cell>
        </row>
        <row r="1412">
          <cell r="A1412" t="str">
            <v>5813-5707F</v>
          </cell>
          <cell r="L1412">
            <v>4084.93</v>
          </cell>
        </row>
        <row r="1413">
          <cell r="A1413" t="str">
            <v>5813-5707F</v>
          </cell>
          <cell r="L1413">
            <v>1427.07</v>
          </cell>
        </row>
        <row r="1414">
          <cell r="A1414" t="str">
            <v>5813-5707F</v>
          </cell>
          <cell r="L1414">
            <v>446.39</v>
          </cell>
        </row>
        <row r="1415">
          <cell r="A1415" t="str">
            <v>5813-5707F</v>
          </cell>
          <cell r="L1415">
            <v>3069.27</v>
          </cell>
        </row>
        <row r="1416">
          <cell r="A1416" t="str">
            <v>5813-5728F</v>
          </cell>
          <cell r="L1416">
            <v>10</v>
          </cell>
        </row>
        <row r="1417">
          <cell r="A1417" t="str">
            <v>5813-5940F</v>
          </cell>
          <cell r="L1417">
            <v>25730.51</v>
          </cell>
        </row>
        <row r="1418">
          <cell r="A1418" t="str">
            <v>5813-5940F</v>
          </cell>
          <cell r="L1418">
            <v>160</v>
          </cell>
        </row>
        <row r="1419">
          <cell r="A1419" t="str">
            <v>5813-5940F</v>
          </cell>
          <cell r="L1419">
            <v>4183.42</v>
          </cell>
        </row>
        <row r="1420">
          <cell r="A1420" t="str">
            <v>5813-5940F</v>
          </cell>
          <cell r="L1420">
            <v>42.24</v>
          </cell>
        </row>
        <row r="1421">
          <cell r="A1421" t="str">
            <v>5813-5940F</v>
          </cell>
          <cell r="L1421">
            <v>45059.07</v>
          </cell>
        </row>
        <row r="1422">
          <cell r="A1422" t="str">
            <v>5813-5940F</v>
          </cell>
          <cell r="L1422">
            <v>-94.9</v>
          </cell>
        </row>
        <row r="1423">
          <cell r="A1423" t="str">
            <v>5813-5940F</v>
          </cell>
          <cell r="L1423">
            <v>-7.0000000000000007E-2</v>
          </cell>
        </row>
        <row r="1424">
          <cell r="A1424" t="str">
            <v>5813-5940F</v>
          </cell>
          <cell r="L1424">
            <v>-755.76</v>
          </cell>
        </row>
        <row r="1425">
          <cell r="A1425" t="str">
            <v>5813-5940F</v>
          </cell>
          <cell r="L1425">
            <v>1334.72</v>
          </cell>
        </row>
        <row r="1426">
          <cell r="A1426" t="str">
            <v>5813-5940F</v>
          </cell>
          <cell r="L1426">
            <v>7053.83</v>
          </cell>
        </row>
        <row r="1427">
          <cell r="A1427" t="str">
            <v>5813-5940F</v>
          </cell>
          <cell r="L1427">
            <v>172.32</v>
          </cell>
        </row>
        <row r="1428">
          <cell r="A1428" t="str">
            <v>5813-5940F</v>
          </cell>
          <cell r="L1428">
            <v>2318.96</v>
          </cell>
        </row>
        <row r="1429">
          <cell r="A1429" t="str">
            <v>5813-5940F</v>
          </cell>
          <cell r="L1429">
            <v>18882.96</v>
          </cell>
        </row>
        <row r="1430">
          <cell r="A1430" t="str">
            <v>5813-5940F</v>
          </cell>
          <cell r="L1430">
            <v>425</v>
          </cell>
        </row>
        <row r="1431">
          <cell r="A1431" t="str">
            <v>5813-5995F</v>
          </cell>
          <cell r="L1431">
            <v>5180.58</v>
          </cell>
        </row>
        <row r="1432">
          <cell r="A1432" t="str">
            <v>5813-5995F</v>
          </cell>
          <cell r="L1432">
            <v>1796.32</v>
          </cell>
        </row>
        <row r="1433">
          <cell r="A1433" t="str">
            <v>5813-DIV-F</v>
          </cell>
          <cell r="L1433">
            <v>129</v>
          </cell>
        </row>
        <row r="1434">
          <cell r="A1434" t="str">
            <v>5813-DIV-F</v>
          </cell>
          <cell r="L1434">
            <v>2709.28</v>
          </cell>
        </row>
        <row r="1435">
          <cell r="A1435" t="str">
            <v>5813-DIV-F</v>
          </cell>
          <cell r="L1435">
            <v>206.19</v>
          </cell>
        </row>
        <row r="1436">
          <cell r="A1436" t="str">
            <v>5813-DIV-F</v>
          </cell>
          <cell r="L1436">
            <v>2238.36</v>
          </cell>
        </row>
        <row r="1437">
          <cell r="A1437" t="str">
            <v>5814-5042F</v>
          </cell>
          <cell r="L1437">
            <v>4572.18</v>
          </cell>
        </row>
        <row r="1438">
          <cell r="A1438" t="str">
            <v>5814-5042F</v>
          </cell>
          <cell r="L1438">
            <v>3380.32</v>
          </cell>
        </row>
        <row r="1439">
          <cell r="A1439" t="str">
            <v>5814-5042F</v>
          </cell>
          <cell r="L1439">
            <v>309.86</v>
          </cell>
        </row>
        <row r="1440">
          <cell r="A1440" t="str">
            <v>5814-5042F</v>
          </cell>
          <cell r="L1440">
            <v>751.4</v>
          </cell>
        </row>
        <row r="1441">
          <cell r="A1441" t="str">
            <v>5814-5042F</v>
          </cell>
          <cell r="L1441">
            <v>2450.54</v>
          </cell>
        </row>
        <row r="1442">
          <cell r="A1442" t="str">
            <v>5814-5046F</v>
          </cell>
          <cell r="L1442">
            <v>16787.990000000002</v>
          </cell>
        </row>
        <row r="1443">
          <cell r="A1443" t="str">
            <v>5814-5046F</v>
          </cell>
          <cell r="L1443">
            <v>262.94</v>
          </cell>
        </row>
        <row r="1444">
          <cell r="A1444" t="str">
            <v>5814-5046F</v>
          </cell>
          <cell r="L1444">
            <v>4048.35</v>
          </cell>
        </row>
        <row r="1445">
          <cell r="A1445" t="str">
            <v>5814-5049F</v>
          </cell>
          <cell r="L1445">
            <v>12262.41</v>
          </cell>
        </row>
        <row r="1446">
          <cell r="A1446" t="str">
            <v>5814-5049F</v>
          </cell>
          <cell r="L1446">
            <v>2575.11</v>
          </cell>
        </row>
        <row r="1447">
          <cell r="A1447" t="str">
            <v>5814-5049F</v>
          </cell>
          <cell r="L1447">
            <v>-547.83000000000004</v>
          </cell>
        </row>
        <row r="1448">
          <cell r="A1448" t="str">
            <v>5814-5049F</v>
          </cell>
          <cell r="L1448">
            <v>210</v>
          </cell>
        </row>
        <row r="1449">
          <cell r="A1449" t="str">
            <v>5814-5200F</v>
          </cell>
          <cell r="L1449">
            <v>6897.12</v>
          </cell>
        </row>
        <row r="1450">
          <cell r="A1450" t="str">
            <v>5814-5200F</v>
          </cell>
          <cell r="L1450">
            <v>8034.64</v>
          </cell>
        </row>
        <row r="1451">
          <cell r="A1451" t="str">
            <v>5814-5200F</v>
          </cell>
          <cell r="L1451">
            <v>-52</v>
          </cell>
        </row>
        <row r="1452">
          <cell r="A1452" t="str">
            <v>5814-5200F</v>
          </cell>
          <cell r="L1452">
            <v>1002.37</v>
          </cell>
        </row>
        <row r="1453">
          <cell r="A1453" t="str">
            <v>5814-5200F</v>
          </cell>
          <cell r="L1453">
            <v>-168</v>
          </cell>
        </row>
        <row r="1454">
          <cell r="A1454" t="str">
            <v>5814-5212F</v>
          </cell>
          <cell r="L1454">
            <v>2938.36</v>
          </cell>
        </row>
        <row r="1455">
          <cell r="A1455" t="str">
            <v>5814-5212F</v>
          </cell>
          <cell r="L1455">
            <v>573.96</v>
          </cell>
        </row>
        <row r="1456">
          <cell r="A1456" t="str">
            <v>5814-5216F</v>
          </cell>
          <cell r="L1456">
            <v>22562.21</v>
          </cell>
        </row>
        <row r="1457">
          <cell r="A1457" t="str">
            <v>5814-5216F</v>
          </cell>
          <cell r="L1457">
            <v>7182.3</v>
          </cell>
        </row>
        <row r="1458">
          <cell r="A1458" t="str">
            <v>5814-5216F</v>
          </cell>
          <cell r="L1458">
            <v>4860</v>
          </cell>
        </row>
        <row r="1459">
          <cell r="A1459" t="str">
            <v>5814-5216F</v>
          </cell>
          <cell r="L1459">
            <v>391.41</v>
          </cell>
        </row>
        <row r="1460">
          <cell r="A1460" t="str">
            <v>5814-5216F</v>
          </cell>
          <cell r="L1460">
            <v>1239.27</v>
          </cell>
        </row>
        <row r="1461">
          <cell r="A1461" t="str">
            <v>5814-5216F</v>
          </cell>
          <cell r="L1461">
            <v>212.89</v>
          </cell>
        </row>
        <row r="1462">
          <cell r="A1462" t="str">
            <v>5814-5216F</v>
          </cell>
          <cell r="L1462">
            <v>937.5</v>
          </cell>
        </row>
        <row r="1463">
          <cell r="A1463" t="str">
            <v>5814-5216F</v>
          </cell>
          <cell r="L1463">
            <v>2970</v>
          </cell>
        </row>
        <row r="1464">
          <cell r="A1464" t="str">
            <v>5814-5216F</v>
          </cell>
          <cell r="L1464">
            <v>1800</v>
          </cell>
        </row>
        <row r="1465">
          <cell r="A1465" t="str">
            <v>5814-5217F</v>
          </cell>
          <cell r="L1465">
            <v>3649.96</v>
          </cell>
        </row>
        <row r="1466">
          <cell r="A1466" t="str">
            <v>5814-5219F</v>
          </cell>
          <cell r="L1466">
            <v>5614.79</v>
          </cell>
        </row>
        <row r="1467">
          <cell r="A1467" t="str">
            <v>5814-5219F</v>
          </cell>
          <cell r="L1467">
            <v>1449.45</v>
          </cell>
        </row>
        <row r="1468">
          <cell r="A1468" t="str">
            <v>5814-5219F</v>
          </cell>
          <cell r="L1468">
            <v>280.89999999999998</v>
          </cell>
        </row>
        <row r="1469">
          <cell r="A1469" t="str">
            <v>5814-5219F</v>
          </cell>
          <cell r="L1469">
            <v>2200</v>
          </cell>
        </row>
        <row r="1470">
          <cell r="A1470" t="str">
            <v>5814-DIV-F</v>
          </cell>
          <cell r="L1470">
            <v>49280</v>
          </cell>
        </row>
        <row r="1471">
          <cell r="A1471" t="str">
            <v>5825-2246F</v>
          </cell>
          <cell r="L1471">
            <v>109</v>
          </cell>
        </row>
        <row r="1472">
          <cell r="A1472" t="str">
            <v>5825-2564F</v>
          </cell>
          <cell r="L1472">
            <v>3311.45</v>
          </cell>
        </row>
        <row r="1473">
          <cell r="A1473" t="str">
            <v>5825-2564F</v>
          </cell>
          <cell r="L1473">
            <v>4417.9399999999996</v>
          </cell>
        </row>
        <row r="1474">
          <cell r="A1474" t="str">
            <v>5825-2564F</v>
          </cell>
          <cell r="L1474">
            <v>3150.56</v>
          </cell>
        </row>
        <row r="1475">
          <cell r="A1475" t="str">
            <v>5825-5670F</v>
          </cell>
          <cell r="L1475">
            <v>6321.33</v>
          </cell>
        </row>
        <row r="1476">
          <cell r="A1476" t="str">
            <v>5825-5670F</v>
          </cell>
          <cell r="L1476">
            <v>2017.86</v>
          </cell>
        </row>
        <row r="1477">
          <cell r="A1477" t="str">
            <v>5825-5670F</v>
          </cell>
          <cell r="L1477">
            <v>5195.6400000000003</v>
          </cell>
        </row>
        <row r="1478">
          <cell r="A1478" t="str">
            <v>5825-5883F</v>
          </cell>
          <cell r="L1478">
            <v>25421.599999999999</v>
          </cell>
        </row>
        <row r="1479">
          <cell r="A1479" t="str">
            <v>5825-5883F</v>
          </cell>
          <cell r="L1479">
            <v>8492.0499999999993</v>
          </cell>
        </row>
        <row r="1480">
          <cell r="A1480" t="str">
            <v>5825-5883F</v>
          </cell>
          <cell r="L1480">
            <v>2130.9299999999998</v>
          </cell>
        </row>
        <row r="1481">
          <cell r="A1481" t="str">
            <v>5825-5883F</v>
          </cell>
          <cell r="L1481">
            <v>2411.37</v>
          </cell>
        </row>
        <row r="1482">
          <cell r="A1482" t="str">
            <v>5825-5883F</v>
          </cell>
          <cell r="L1482">
            <v>7595.82</v>
          </cell>
        </row>
        <row r="1483">
          <cell r="A1483" t="str">
            <v>5825-5884F</v>
          </cell>
          <cell r="L1483">
            <v>1481.52</v>
          </cell>
        </row>
        <row r="1484">
          <cell r="A1484" t="str">
            <v>5825-5884F</v>
          </cell>
          <cell r="L1484">
            <v>946.94</v>
          </cell>
        </row>
        <row r="1485">
          <cell r="A1485" t="str">
            <v>5825-5894F</v>
          </cell>
          <cell r="L1485">
            <v>38764.31</v>
          </cell>
        </row>
        <row r="1486">
          <cell r="A1486" t="str">
            <v>5825-5894F</v>
          </cell>
          <cell r="L1486">
            <v>63.93</v>
          </cell>
        </row>
        <row r="1487">
          <cell r="A1487" t="str">
            <v>5825-5894F</v>
          </cell>
          <cell r="L1487">
            <v>943.36</v>
          </cell>
        </row>
        <row r="1488">
          <cell r="A1488" t="str">
            <v>5825-5894F</v>
          </cell>
          <cell r="L1488">
            <v>5745.68</v>
          </cell>
        </row>
        <row r="1489">
          <cell r="A1489" t="str">
            <v>5825-5894F</v>
          </cell>
          <cell r="L1489">
            <v>10731.39</v>
          </cell>
        </row>
        <row r="1490">
          <cell r="A1490" t="str">
            <v>5825-5894F</v>
          </cell>
          <cell r="L1490">
            <v>13844.93</v>
          </cell>
        </row>
        <row r="1491">
          <cell r="A1491" t="str">
            <v>5825-5894F</v>
          </cell>
          <cell r="L1491">
            <v>35312.35</v>
          </cell>
        </row>
        <row r="1492">
          <cell r="A1492" t="str">
            <v>5825-5899F</v>
          </cell>
          <cell r="L1492">
            <v>354.8</v>
          </cell>
        </row>
        <row r="1493">
          <cell r="A1493" t="str">
            <v>5825-5899F</v>
          </cell>
          <cell r="L1493">
            <v>869.61</v>
          </cell>
        </row>
        <row r="1494">
          <cell r="A1494" t="str">
            <v>5825-DIV-F</v>
          </cell>
          <cell r="L1494">
            <v>3113.22</v>
          </cell>
        </row>
        <row r="1495">
          <cell r="A1495" t="str">
            <v>5825-DIV-F</v>
          </cell>
          <cell r="L1495">
            <v>217.66</v>
          </cell>
        </row>
        <row r="1496">
          <cell r="A1496" t="str">
            <v>5828-2004F</v>
          </cell>
          <cell r="L1496">
            <v>7836.58</v>
          </cell>
        </row>
        <row r="1497">
          <cell r="A1497" t="str">
            <v>5828-2004F</v>
          </cell>
          <cell r="L1497">
            <v>6872.36</v>
          </cell>
        </row>
        <row r="1498">
          <cell r="A1498" t="str">
            <v>5828-2004F</v>
          </cell>
          <cell r="L1498">
            <v>1395.24</v>
          </cell>
        </row>
        <row r="1499">
          <cell r="A1499" t="str">
            <v>5828-2004F</v>
          </cell>
          <cell r="L1499">
            <v>3380.42</v>
          </cell>
        </row>
        <row r="1500">
          <cell r="A1500" t="str">
            <v>5828-2004F</v>
          </cell>
          <cell r="L1500">
            <v>55.44</v>
          </cell>
        </row>
        <row r="1501">
          <cell r="A1501" t="str">
            <v>5828-2026A</v>
          </cell>
          <cell r="L1501">
            <v>673.42</v>
          </cell>
        </row>
        <row r="1502">
          <cell r="A1502" t="str">
            <v>5828-2026F</v>
          </cell>
          <cell r="L1502">
            <v>-141.9</v>
          </cell>
        </row>
        <row r="1503">
          <cell r="A1503" t="str">
            <v>5828-2028A</v>
          </cell>
          <cell r="L1503">
            <v>153269.96</v>
          </cell>
        </row>
        <row r="1504">
          <cell r="A1504" t="str">
            <v>5828-2028A</v>
          </cell>
          <cell r="L1504">
            <v>29445.33</v>
          </cell>
        </row>
        <row r="1505">
          <cell r="A1505" t="str">
            <v>5828-2028A</v>
          </cell>
          <cell r="L1505">
            <v>205.2</v>
          </cell>
        </row>
        <row r="1506">
          <cell r="A1506" t="str">
            <v>5828-2028A</v>
          </cell>
          <cell r="L1506">
            <v>29534.17</v>
          </cell>
        </row>
        <row r="1507">
          <cell r="A1507" t="str">
            <v>5828-2028A</v>
          </cell>
          <cell r="L1507">
            <v>1889.4</v>
          </cell>
        </row>
        <row r="1508">
          <cell r="A1508" t="str">
            <v>5828-2028A</v>
          </cell>
          <cell r="L1508">
            <v>31.16</v>
          </cell>
        </row>
        <row r="1509">
          <cell r="A1509" t="str">
            <v>5828-2028A</v>
          </cell>
          <cell r="L1509">
            <v>7760.49</v>
          </cell>
        </row>
        <row r="1510">
          <cell r="A1510" t="str">
            <v>5828-2028A</v>
          </cell>
          <cell r="L1510">
            <v>1497.02</v>
          </cell>
        </row>
        <row r="1511">
          <cell r="A1511" t="str">
            <v>5828-2028A</v>
          </cell>
          <cell r="L1511">
            <v>1737.49</v>
          </cell>
        </row>
        <row r="1512">
          <cell r="A1512" t="str">
            <v>5828-2028A</v>
          </cell>
          <cell r="L1512">
            <v>624</v>
          </cell>
        </row>
        <row r="1513">
          <cell r="A1513" t="str">
            <v>5828-2028A</v>
          </cell>
          <cell r="L1513">
            <v>20269.38</v>
          </cell>
        </row>
        <row r="1514">
          <cell r="A1514" t="str">
            <v>5828-2028A</v>
          </cell>
          <cell r="L1514">
            <v>3585.66</v>
          </cell>
        </row>
        <row r="1515">
          <cell r="A1515" t="str">
            <v>5828-2028A</v>
          </cell>
          <cell r="L1515">
            <v>4335.6400000000003</v>
          </cell>
        </row>
        <row r="1516">
          <cell r="A1516" t="str">
            <v>5828-2028A</v>
          </cell>
          <cell r="L1516">
            <v>212.9</v>
          </cell>
        </row>
        <row r="1517">
          <cell r="A1517" t="str">
            <v>5828-2028A</v>
          </cell>
          <cell r="L1517">
            <v>17.420000000000002</v>
          </cell>
        </row>
        <row r="1518">
          <cell r="A1518" t="str">
            <v>5828-2028A</v>
          </cell>
          <cell r="L1518">
            <v>63.6</v>
          </cell>
        </row>
        <row r="1519">
          <cell r="A1519" t="str">
            <v>5828-2168F</v>
          </cell>
          <cell r="L1519">
            <v>326.77</v>
          </cell>
        </row>
        <row r="1520">
          <cell r="A1520" t="str">
            <v>5828-2228F</v>
          </cell>
          <cell r="L1520">
            <v>169</v>
          </cell>
        </row>
        <row r="1521">
          <cell r="A1521" t="str">
            <v>5828-2238F</v>
          </cell>
          <cell r="L1521">
            <v>48015.71</v>
          </cell>
        </row>
        <row r="1522">
          <cell r="A1522" t="str">
            <v>5828-2238F</v>
          </cell>
          <cell r="L1522">
            <v>1633.2</v>
          </cell>
        </row>
        <row r="1523">
          <cell r="A1523" t="str">
            <v>5828-2238F</v>
          </cell>
          <cell r="L1523">
            <v>2143.2399999999998</v>
          </cell>
        </row>
        <row r="1524">
          <cell r="A1524" t="str">
            <v>5828-2238F</v>
          </cell>
          <cell r="L1524">
            <v>1379.18</v>
          </cell>
        </row>
        <row r="1525">
          <cell r="A1525" t="str">
            <v>5828-2238F</v>
          </cell>
          <cell r="L1525">
            <v>5000.7299999999996</v>
          </cell>
        </row>
        <row r="1526">
          <cell r="A1526" t="str">
            <v>5828-2238F</v>
          </cell>
          <cell r="L1526">
            <v>3632.28</v>
          </cell>
        </row>
        <row r="1527">
          <cell r="A1527" t="str">
            <v>5828-2238F</v>
          </cell>
          <cell r="L1527">
            <v>1716.92</v>
          </cell>
        </row>
        <row r="1528">
          <cell r="A1528" t="str">
            <v>5828-2238F</v>
          </cell>
          <cell r="L1528">
            <v>5349.65</v>
          </cell>
        </row>
        <row r="1529">
          <cell r="A1529" t="str">
            <v>5828-2238F</v>
          </cell>
          <cell r="L1529">
            <v>3380.42</v>
          </cell>
        </row>
        <row r="1530">
          <cell r="A1530" t="str">
            <v>5828-2238F</v>
          </cell>
          <cell r="L1530">
            <v>12482.4</v>
          </cell>
        </row>
        <row r="1531">
          <cell r="A1531" t="str">
            <v>5828-2238F</v>
          </cell>
          <cell r="L1531">
            <v>8988.2000000000007</v>
          </cell>
        </row>
        <row r="1532">
          <cell r="A1532" t="str">
            <v>5828-2238F</v>
          </cell>
          <cell r="L1532">
            <v>4335.6400000000003</v>
          </cell>
        </row>
        <row r="1533">
          <cell r="A1533" t="str">
            <v>5828-2238F</v>
          </cell>
          <cell r="L1533">
            <v>55.44</v>
          </cell>
        </row>
        <row r="1534">
          <cell r="A1534" t="str">
            <v>5828-2238F</v>
          </cell>
          <cell r="L1534">
            <v>126.8</v>
          </cell>
        </row>
        <row r="1535">
          <cell r="A1535" t="str">
            <v>5828-2238F</v>
          </cell>
          <cell r="L1535">
            <v>63.6</v>
          </cell>
        </row>
        <row r="1536">
          <cell r="A1536" t="str">
            <v>5828-2268F</v>
          </cell>
          <cell r="L1536">
            <v>4877.3500000000004</v>
          </cell>
        </row>
        <row r="1537">
          <cell r="A1537" t="str">
            <v>5828-2268F</v>
          </cell>
          <cell r="L1537">
            <v>1000</v>
          </cell>
        </row>
        <row r="1538">
          <cell r="A1538" t="str">
            <v>5828-2368A</v>
          </cell>
          <cell r="L1538">
            <v>18807.580000000002</v>
          </cell>
        </row>
        <row r="1539">
          <cell r="A1539" t="str">
            <v>5828-2368A</v>
          </cell>
          <cell r="L1539">
            <v>6646.86</v>
          </cell>
        </row>
        <row r="1540">
          <cell r="A1540" t="str">
            <v>5828-2368A</v>
          </cell>
          <cell r="L1540">
            <v>7471.15</v>
          </cell>
        </row>
        <row r="1541">
          <cell r="A1541" t="str">
            <v>5828-2368A</v>
          </cell>
          <cell r="L1541">
            <v>18500.93</v>
          </cell>
        </row>
        <row r="1542">
          <cell r="A1542" t="str">
            <v>5828-2368A</v>
          </cell>
          <cell r="L1542">
            <v>228.3</v>
          </cell>
        </row>
        <row r="1543">
          <cell r="A1543" t="str">
            <v>5828-2368F</v>
          </cell>
          <cell r="L1543">
            <v>12673.53</v>
          </cell>
        </row>
        <row r="1544">
          <cell r="A1544" t="str">
            <v>5828-2368F</v>
          </cell>
          <cell r="L1544">
            <v>0</v>
          </cell>
        </row>
        <row r="1545">
          <cell r="A1545" t="str">
            <v>5828-2368F</v>
          </cell>
          <cell r="L1545">
            <v>2405.64</v>
          </cell>
        </row>
        <row r="1546">
          <cell r="A1546" t="str">
            <v>5828-2368F</v>
          </cell>
          <cell r="L1546">
            <v>441.32</v>
          </cell>
        </row>
        <row r="1547">
          <cell r="A1547" t="str">
            <v>5828-2368F</v>
          </cell>
          <cell r="L1547">
            <v>1323.9</v>
          </cell>
        </row>
        <row r="1548">
          <cell r="A1548" t="str">
            <v>5828-2368F</v>
          </cell>
          <cell r="L1548">
            <v>967.93</v>
          </cell>
        </row>
        <row r="1549">
          <cell r="A1549" t="str">
            <v>5828-2368F</v>
          </cell>
          <cell r="L1549">
            <v>1088.3</v>
          </cell>
        </row>
        <row r="1550">
          <cell r="A1550" t="str">
            <v>5828-2368F</v>
          </cell>
          <cell r="L1550">
            <v>3264.86</v>
          </cell>
        </row>
        <row r="1551">
          <cell r="A1551" t="str">
            <v>5828-2368F</v>
          </cell>
          <cell r="L1551">
            <v>6831.03</v>
          </cell>
        </row>
        <row r="1552">
          <cell r="A1552" t="str">
            <v>5828-2371F</v>
          </cell>
          <cell r="L1552">
            <v>30243.03</v>
          </cell>
        </row>
        <row r="1553">
          <cell r="A1553" t="str">
            <v>5828-2371F</v>
          </cell>
          <cell r="L1553">
            <v>3429.92</v>
          </cell>
        </row>
        <row r="1554">
          <cell r="A1554" t="str">
            <v>5828-2371F</v>
          </cell>
          <cell r="L1554">
            <v>293.66000000000003</v>
          </cell>
        </row>
        <row r="1555">
          <cell r="A1555" t="str">
            <v>5828-2371F</v>
          </cell>
          <cell r="L1555">
            <v>3780.02</v>
          </cell>
        </row>
        <row r="1556">
          <cell r="A1556" t="str">
            <v>5828-2371F</v>
          </cell>
          <cell r="L1556">
            <v>2994</v>
          </cell>
        </row>
        <row r="1557">
          <cell r="A1557" t="str">
            <v>5828-2371F</v>
          </cell>
          <cell r="L1557">
            <v>828.2</v>
          </cell>
        </row>
        <row r="1558">
          <cell r="A1558" t="str">
            <v>5828-2371F</v>
          </cell>
          <cell r="L1558">
            <v>10683.78</v>
          </cell>
        </row>
        <row r="1559">
          <cell r="A1559" t="str">
            <v>5828-2371F</v>
          </cell>
          <cell r="L1559">
            <v>7171.32</v>
          </cell>
        </row>
        <row r="1560">
          <cell r="A1560" t="str">
            <v>5842-2003F</v>
          </cell>
          <cell r="L1560">
            <v>10020.18</v>
          </cell>
        </row>
        <row r="1561">
          <cell r="A1561" t="str">
            <v>5842-2003F</v>
          </cell>
          <cell r="L1561">
            <v>12518.95</v>
          </cell>
        </row>
        <row r="1562">
          <cell r="A1562" t="str">
            <v>5842-2003F</v>
          </cell>
          <cell r="L1562">
            <v>5250.03</v>
          </cell>
        </row>
        <row r="1563">
          <cell r="A1563" t="str">
            <v>5842-2003F</v>
          </cell>
          <cell r="L1563">
            <v>1097.96</v>
          </cell>
        </row>
        <row r="1564">
          <cell r="A1564" t="str">
            <v>5842-2003F</v>
          </cell>
          <cell r="L1564">
            <v>2670.94</v>
          </cell>
        </row>
        <row r="1565">
          <cell r="A1565" t="str">
            <v>5842-2162F</v>
          </cell>
          <cell r="L1565">
            <v>2660.99</v>
          </cell>
        </row>
        <row r="1566">
          <cell r="A1566" t="str">
            <v>5842-2162F</v>
          </cell>
          <cell r="L1566">
            <v>248.64</v>
          </cell>
        </row>
        <row r="1567">
          <cell r="A1567" t="str">
            <v>5842-2162F</v>
          </cell>
          <cell r="L1567">
            <v>3016.37</v>
          </cell>
        </row>
        <row r="1568">
          <cell r="A1568" t="str">
            <v>5842-2162F</v>
          </cell>
          <cell r="L1568">
            <v>7246.74</v>
          </cell>
        </row>
        <row r="1569">
          <cell r="A1569" t="str">
            <v>5842-2269F</v>
          </cell>
          <cell r="L1569">
            <v>184</v>
          </cell>
        </row>
        <row r="1570">
          <cell r="A1570" t="str">
            <v>5842-2269F</v>
          </cell>
          <cell r="L1570">
            <v>57865.79</v>
          </cell>
        </row>
        <row r="1571">
          <cell r="A1571" t="str">
            <v>5842-2269F</v>
          </cell>
          <cell r="L1571">
            <v>210</v>
          </cell>
        </row>
        <row r="1572">
          <cell r="A1572" t="str">
            <v>5842-2269F</v>
          </cell>
          <cell r="L1572">
            <v>80995.63</v>
          </cell>
        </row>
        <row r="1573">
          <cell r="A1573" t="str">
            <v>5842-2369A</v>
          </cell>
          <cell r="L1573">
            <v>105665.94</v>
          </cell>
        </row>
        <row r="1574">
          <cell r="A1574" t="str">
            <v>5842-2369A</v>
          </cell>
          <cell r="L1574">
            <v>176</v>
          </cell>
        </row>
        <row r="1575">
          <cell r="A1575" t="str">
            <v>5842-2369A</v>
          </cell>
          <cell r="L1575">
            <v>22552.53</v>
          </cell>
        </row>
        <row r="1576">
          <cell r="A1576" t="str">
            <v>5842-2369A</v>
          </cell>
          <cell r="L1576">
            <v>2320.29</v>
          </cell>
        </row>
        <row r="1577">
          <cell r="A1577" t="str">
            <v>5842-2369A</v>
          </cell>
          <cell r="L1577">
            <v>3991.1</v>
          </cell>
        </row>
        <row r="1578">
          <cell r="A1578" t="str">
            <v>5842-2369A</v>
          </cell>
          <cell r="L1578">
            <v>5859.39</v>
          </cell>
        </row>
        <row r="1579">
          <cell r="A1579" t="str">
            <v>5842-2369A</v>
          </cell>
          <cell r="L1579">
            <v>9559.8700000000008</v>
          </cell>
        </row>
        <row r="1580">
          <cell r="A1580" t="str">
            <v>5842-2369A</v>
          </cell>
          <cell r="L1580">
            <v>95.4</v>
          </cell>
        </row>
        <row r="1581">
          <cell r="A1581" t="str">
            <v>5842-2369F</v>
          </cell>
          <cell r="L1581">
            <v>287552.56</v>
          </cell>
        </row>
        <row r="1582">
          <cell r="A1582" t="str">
            <v>5842-2369F</v>
          </cell>
          <cell r="L1582">
            <v>25451.18</v>
          </cell>
        </row>
        <row r="1583">
          <cell r="A1583" t="str">
            <v>5842-2369F</v>
          </cell>
          <cell r="L1583">
            <v>0</v>
          </cell>
        </row>
        <row r="1584">
          <cell r="A1584" t="str">
            <v>5842-2369F</v>
          </cell>
          <cell r="L1584">
            <v>1089.72</v>
          </cell>
        </row>
        <row r="1585">
          <cell r="A1585" t="str">
            <v>5842-2369F</v>
          </cell>
          <cell r="L1585">
            <v>11661.78</v>
          </cell>
        </row>
        <row r="1586">
          <cell r="A1586" t="str">
            <v>5842-2369F</v>
          </cell>
          <cell r="L1586">
            <v>18752.810000000001</v>
          </cell>
        </row>
        <row r="1587">
          <cell r="A1587" t="str">
            <v>5842-2369F</v>
          </cell>
          <cell r="L1587">
            <v>5195.66</v>
          </cell>
        </row>
        <row r="1588">
          <cell r="A1588" t="str">
            <v>5842-2369F</v>
          </cell>
          <cell r="L1588">
            <v>6030.49</v>
          </cell>
        </row>
        <row r="1589">
          <cell r="A1589" t="str">
            <v>5842-2369F</v>
          </cell>
          <cell r="L1589">
            <v>796.7</v>
          </cell>
        </row>
        <row r="1590">
          <cell r="A1590" t="str">
            <v>5842-2369F</v>
          </cell>
          <cell r="L1590">
            <v>2975.96</v>
          </cell>
        </row>
        <row r="1591">
          <cell r="A1591" t="str">
            <v>5842-2369F</v>
          </cell>
          <cell r="L1591">
            <v>2670.94</v>
          </cell>
        </row>
        <row r="1592">
          <cell r="A1592" t="str">
            <v>5842-2369F</v>
          </cell>
          <cell r="L1592">
            <v>28324.21</v>
          </cell>
        </row>
        <row r="1593">
          <cell r="A1593" t="str">
            <v>5842-2369F</v>
          </cell>
          <cell r="L1593">
            <v>45555.75</v>
          </cell>
        </row>
        <row r="1594">
          <cell r="A1594" t="str">
            <v>5842-2369F</v>
          </cell>
          <cell r="L1594">
            <v>12919.53</v>
          </cell>
        </row>
        <row r="1595">
          <cell r="A1595" t="str">
            <v>5842-2369F</v>
          </cell>
          <cell r="L1595">
            <v>14552.06</v>
          </cell>
        </row>
        <row r="1596">
          <cell r="A1596" t="str">
            <v>5842-2369F</v>
          </cell>
          <cell r="L1596">
            <v>4380</v>
          </cell>
        </row>
        <row r="1597">
          <cell r="A1597" t="str">
            <v>5842-2369F</v>
          </cell>
          <cell r="L1597">
            <v>7515.1</v>
          </cell>
        </row>
        <row r="1598">
          <cell r="A1598" t="str">
            <v>5842-2369F</v>
          </cell>
          <cell r="L1598">
            <v>189.6</v>
          </cell>
        </row>
        <row r="1599">
          <cell r="A1599" t="str">
            <v>5842-2369F</v>
          </cell>
          <cell r="L1599">
            <v>166.14</v>
          </cell>
        </row>
        <row r="1600">
          <cell r="A1600" t="str">
            <v>5842-2369F</v>
          </cell>
          <cell r="L1600">
            <v>166.14</v>
          </cell>
        </row>
        <row r="1601">
          <cell r="A1601" t="str">
            <v>5842-2370F</v>
          </cell>
          <cell r="L1601">
            <v>737.2</v>
          </cell>
        </row>
        <row r="1602">
          <cell r="A1602" t="str">
            <v>5858-1047-</v>
          </cell>
          <cell r="L1602">
            <v>-169651.69</v>
          </cell>
        </row>
        <row r="1603">
          <cell r="A1603" t="str">
            <v>5858-1047-</v>
          </cell>
          <cell r="L1603">
            <v>61</v>
          </cell>
        </row>
        <row r="1604">
          <cell r="A1604" t="str">
            <v>5858-1047-</v>
          </cell>
          <cell r="L1604">
            <v>1407.95</v>
          </cell>
        </row>
        <row r="1605">
          <cell r="A1605" t="str">
            <v>5858-1047-</v>
          </cell>
          <cell r="L1605">
            <v>80.13</v>
          </cell>
        </row>
        <row r="1606">
          <cell r="A1606" t="str">
            <v>5858-1047-</v>
          </cell>
          <cell r="L1606">
            <v>166906.26</v>
          </cell>
        </row>
        <row r="1607">
          <cell r="A1607" t="str">
            <v>5858-1047-</v>
          </cell>
          <cell r="L1607">
            <v>0</v>
          </cell>
        </row>
        <row r="1608">
          <cell r="A1608" t="str">
            <v>5858-1047-</v>
          </cell>
          <cell r="L1608">
            <v>-519.19000000000005</v>
          </cell>
        </row>
        <row r="1609">
          <cell r="A1609" t="str">
            <v>5858-1047-</v>
          </cell>
          <cell r="L1609">
            <v>220</v>
          </cell>
        </row>
        <row r="1610">
          <cell r="A1610" t="str">
            <v>5858-1237F</v>
          </cell>
          <cell r="L1610">
            <v>4633.67</v>
          </cell>
        </row>
        <row r="1611">
          <cell r="A1611" t="str">
            <v>5858-1237F</v>
          </cell>
          <cell r="L1611">
            <v>3452.57</v>
          </cell>
        </row>
        <row r="1612">
          <cell r="A1612" t="str">
            <v>5858-1237F</v>
          </cell>
          <cell r="L1612">
            <v>5179.17</v>
          </cell>
        </row>
        <row r="1613">
          <cell r="A1613" t="str">
            <v>5858-1237F</v>
          </cell>
          <cell r="L1613">
            <v>5179.17</v>
          </cell>
        </row>
        <row r="1614">
          <cell r="A1614" t="str">
            <v>5858-1237F</v>
          </cell>
          <cell r="L1614">
            <v>3452.74</v>
          </cell>
        </row>
        <row r="1615">
          <cell r="A1615" t="str">
            <v>5858-1237F</v>
          </cell>
          <cell r="L1615">
            <v>2295.4699999999998</v>
          </cell>
        </row>
        <row r="1616">
          <cell r="A1616" t="str">
            <v>5858-1237F</v>
          </cell>
          <cell r="L1616">
            <v>3519.65</v>
          </cell>
        </row>
        <row r="1617">
          <cell r="A1617" t="str">
            <v>5858-1237F</v>
          </cell>
          <cell r="L1617">
            <v>6898.23</v>
          </cell>
        </row>
        <row r="1618">
          <cell r="A1618" t="str">
            <v>5858-1237F</v>
          </cell>
          <cell r="L1618">
            <v>625.13</v>
          </cell>
        </row>
        <row r="1619">
          <cell r="A1619" t="str">
            <v>5858-1237F</v>
          </cell>
          <cell r="L1619">
            <v>3260.52</v>
          </cell>
        </row>
        <row r="1620">
          <cell r="A1620" t="str">
            <v>5858-1237F</v>
          </cell>
          <cell r="L1620">
            <v>9056.23</v>
          </cell>
        </row>
        <row r="1621">
          <cell r="A1621" t="str">
            <v>5858-1237F</v>
          </cell>
          <cell r="L1621">
            <v>13784.24</v>
          </cell>
        </row>
        <row r="1622">
          <cell r="A1622" t="str">
            <v>5858-1237F</v>
          </cell>
          <cell r="L1622">
            <v>21896.6</v>
          </cell>
        </row>
        <row r="1623">
          <cell r="A1623" t="str">
            <v>5858-1237F</v>
          </cell>
          <cell r="L1623">
            <v>1532.17</v>
          </cell>
        </row>
        <row r="1624">
          <cell r="A1624" t="str">
            <v>5858-1237F</v>
          </cell>
          <cell r="L1624">
            <v>11446.62</v>
          </cell>
        </row>
        <row r="1625">
          <cell r="A1625" t="str">
            <v>5858-1237F</v>
          </cell>
          <cell r="L1625">
            <v>17.899999999999999</v>
          </cell>
        </row>
        <row r="1626">
          <cell r="A1626" t="str">
            <v>5858-1347-</v>
          </cell>
          <cell r="L1626">
            <v>4536.82</v>
          </cell>
        </row>
        <row r="1627">
          <cell r="A1627" t="str">
            <v>5858-1347-</v>
          </cell>
          <cell r="L1627">
            <v>839</v>
          </cell>
        </row>
        <row r="1628">
          <cell r="A1628" t="str">
            <v>5858-1347-</v>
          </cell>
          <cell r="L1628">
            <v>1671</v>
          </cell>
        </row>
        <row r="1629">
          <cell r="A1629" t="str">
            <v>5858-1347-</v>
          </cell>
          <cell r="L1629">
            <v>4452.3500000000004</v>
          </cell>
        </row>
        <row r="1630">
          <cell r="A1630" t="str">
            <v>5858-1347-</v>
          </cell>
          <cell r="L1630">
            <v>15471.89</v>
          </cell>
        </row>
        <row r="1631">
          <cell r="A1631" t="str">
            <v>5858-1347-</v>
          </cell>
          <cell r="L1631">
            <v>4452.3500000000004</v>
          </cell>
        </row>
        <row r="1632">
          <cell r="A1632" t="str">
            <v>5858-1347-</v>
          </cell>
          <cell r="L1632">
            <v>1258.48</v>
          </cell>
        </row>
        <row r="1633">
          <cell r="A1633" t="str">
            <v>5858-1347-</v>
          </cell>
          <cell r="L1633">
            <v>5858.73</v>
          </cell>
        </row>
        <row r="1634">
          <cell r="A1634" t="str">
            <v>5858-1347-</v>
          </cell>
          <cell r="L1634">
            <v>7244.38</v>
          </cell>
        </row>
        <row r="1635">
          <cell r="A1635" t="str">
            <v>5858-1347-</v>
          </cell>
          <cell r="L1635">
            <v>2857.01</v>
          </cell>
        </row>
        <row r="1636">
          <cell r="A1636" t="str">
            <v>5858-1347-</v>
          </cell>
          <cell r="L1636">
            <v>17060.71</v>
          </cell>
        </row>
        <row r="1637">
          <cell r="A1637" t="str">
            <v>5858-1347-</v>
          </cell>
          <cell r="L1637">
            <v>2097.44</v>
          </cell>
        </row>
        <row r="1638">
          <cell r="A1638" t="str">
            <v>5858-1347-</v>
          </cell>
          <cell r="L1638">
            <v>5858.78</v>
          </cell>
        </row>
        <row r="1639">
          <cell r="A1639" t="str">
            <v>5858-1347-</v>
          </cell>
          <cell r="L1639">
            <v>7244.24</v>
          </cell>
        </row>
        <row r="1640">
          <cell r="A1640" t="str">
            <v>5858-1347-</v>
          </cell>
          <cell r="L1640">
            <v>2856.97</v>
          </cell>
        </row>
        <row r="1641">
          <cell r="A1641" t="str">
            <v>5858-1347-</v>
          </cell>
          <cell r="L1641">
            <v>2268.37</v>
          </cell>
        </row>
        <row r="1642">
          <cell r="A1642" t="str">
            <v>5858-1347-</v>
          </cell>
          <cell r="L1642">
            <v>7832.43</v>
          </cell>
        </row>
        <row r="1643">
          <cell r="A1643" t="str">
            <v>5858-1347-</v>
          </cell>
          <cell r="L1643">
            <v>12528.8</v>
          </cell>
        </row>
        <row r="1644">
          <cell r="A1644" t="str">
            <v>5858-1347-</v>
          </cell>
          <cell r="L1644">
            <v>626.44000000000005</v>
          </cell>
        </row>
        <row r="1645">
          <cell r="A1645" t="str">
            <v>5858-1347-</v>
          </cell>
          <cell r="L1645">
            <v>103076.62</v>
          </cell>
        </row>
        <row r="1646">
          <cell r="A1646" t="str">
            <v>5858-1347-</v>
          </cell>
          <cell r="L1646">
            <v>1879.32</v>
          </cell>
        </row>
        <row r="1647">
          <cell r="A1647" t="str">
            <v>5858-1347-</v>
          </cell>
          <cell r="L1647">
            <v>13426.16</v>
          </cell>
        </row>
        <row r="1648">
          <cell r="A1648" t="str">
            <v>5858-1347-</v>
          </cell>
          <cell r="L1648">
            <v>1127.29</v>
          </cell>
        </row>
        <row r="1649">
          <cell r="A1649" t="str">
            <v>5858-1347-</v>
          </cell>
          <cell r="L1649">
            <v>209.16</v>
          </cell>
        </row>
        <row r="1650">
          <cell r="A1650" t="str">
            <v>5858-1347-</v>
          </cell>
          <cell r="L1650">
            <v>1811.81</v>
          </cell>
        </row>
        <row r="1651">
          <cell r="A1651" t="str">
            <v>5858-1347-</v>
          </cell>
          <cell r="L1651">
            <v>1108.68</v>
          </cell>
        </row>
        <row r="1652">
          <cell r="A1652" t="str">
            <v>5858-1347-</v>
          </cell>
          <cell r="L1652">
            <v>3846.2</v>
          </cell>
        </row>
        <row r="1653">
          <cell r="A1653" t="str">
            <v>5858-1347-</v>
          </cell>
          <cell r="L1653">
            <v>1108.68</v>
          </cell>
        </row>
        <row r="1654">
          <cell r="A1654" t="str">
            <v>5858-1347-</v>
          </cell>
          <cell r="L1654">
            <v>313.8</v>
          </cell>
        </row>
        <row r="1655">
          <cell r="A1655" t="str">
            <v>5858-1347-</v>
          </cell>
          <cell r="L1655">
            <v>5129.45</v>
          </cell>
        </row>
        <row r="1656">
          <cell r="A1656" t="str">
            <v>5858-1347-</v>
          </cell>
          <cell r="L1656">
            <v>1800.27</v>
          </cell>
        </row>
        <row r="1657">
          <cell r="A1657" t="str">
            <v>5858-1347-</v>
          </cell>
          <cell r="L1657">
            <v>196.69</v>
          </cell>
        </row>
        <row r="1658">
          <cell r="A1658" t="str">
            <v>5858-1347-</v>
          </cell>
          <cell r="L1658">
            <v>4598.87</v>
          </cell>
        </row>
        <row r="1659">
          <cell r="A1659" t="str">
            <v>5858-1347-</v>
          </cell>
          <cell r="L1659">
            <v>522.95000000000005</v>
          </cell>
        </row>
        <row r="1660">
          <cell r="A1660" t="str">
            <v>5858-1347-</v>
          </cell>
          <cell r="L1660">
            <v>4834.62</v>
          </cell>
        </row>
        <row r="1661">
          <cell r="A1661" t="str">
            <v>5858-1347-</v>
          </cell>
          <cell r="L1661">
            <v>1800.5</v>
          </cell>
        </row>
        <row r="1662">
          <cell r="A1662" t="str">
            <v>5858-1347-</v>
          </cell>
          <cell r="L1662">
            <v>196.53</v>
          </cell>
        </row>
        <row r="1663">
          <cell r="A1663" t="str">
            <v>5858-1347-</v>
          </cell>
          <cell r="L1663">
            <v>563.61</v>
          </cell>
        </row>
        <row r="1664">
          <cell r="A1664" t="str">
            <v>5858-1347-</v>
          </cell>
          <cell r="L1664">
            <v>2132.2800000000002</v>
          </cell>
        </row>
        <row r="1665">
          <cell r="A1665" t="str">
            <v>5858-1347-</v>
          </cell>
          <cell r="L1665">
            <v>3116.33</v>
          </cell>
        </row>
        <row r="1666">
          <cell r="A1666" t="str">
            <v>5858-1347-</v>
          </cell>
          <cell r="L1666">
            <v>156.16</v>
          </cell>
        </row>
        <row r="1667">
          <cell r="A1667" t="str">
            <v>5858-1347-</v>
          </cell>
          <cell r="L1667">
            <v>25567.38</v>
          </cell>
        </row>
        <row r="1668">
          <cell r="A1668" t="str">
            <v>5858-1347-</v>
          </cell>
          <cell r="L1668">
            <v>468.56</v>
          </cell>
        </row>
        <row r="1669">
          <cell r="A1669" t="str">
            <v>5858-1347-</v>
          </cell>
          <cell r="L1669">
            <v>3344.87</v>
          </cell>
        </row>
        <row r="1670">
          <cell r="A1670" t="str">
            <v>5858-1347-</v>
          </cell>
          <cell r="L1670">
            <v>7275.61</v>
          </cell>
        </row>
        <row r="1671">
          <cell r="A1671" t="str">
            <v>5858-1347-</v>
          </cell>
          <cell r="L1671">
            <v>1457.72</v>
          </cell>
        </row>
        <row r="1672">
          <cell r="A1672" t="str">
            <v>5858-1347-</v>
          </cell>
          <cell r="L1672">
            <v>6442.47</v>
          </cell>
        </row>
        <row r="1673">
          <cell r="A1673" t="str">
            <v>5858-1347-</v>
          </cell>
          <cell r="L1673">
            <v>7924.97</v>
          </cell>
        </row>
        <row r="1674">
          <cell r="A1674" t="str">
            <v>5858-1347-</v>
          </cell>
          <cell r="L1674">
            <v>25430.94</v>
          </cell>
        </row>
        <row r="1675">
          <cell r="A1675" t="str">
            <v>5858-1347-</v>
          </cell>
          <cell r="L1675">
            <v>7924.97</v>
          </cell>
        </row>
        <row r="1676">
          <cell r="A1676" t="str">
            <v>5858-1347-</v>
          </cell>
          <cell r="L1676">
            <v>2186.6799999999998</v>
          </cell>
        </row>
        <row r="1677">
          <cell r="A1677" t="str">
            <v>5858-1347-</v>
          </cell>
          <cell r="L1677">
            <v>18682.5</v>
          </cell>
        </row>
        <row r="1678">
          <cell r="A1678" t="str">
            <v>5858-1347-</v>
          </cell>
          <cell r="L1678">
            <v>12329.23</v>
          </cell>
        </row>
        <row r="1679">
          <cell r="A1679" t="str">
            <v>5858-1347-</v>
          </cell>
          <cell r="L1679">
            <v>4874.8900000000003</v>
          </cell>
        </row>
        <row r="1680">
          <cell r="A1680" t="str">
            <v>5858-1347-</v>
          </cell>
          <cell r="L1680">
            <v>29432.74</v>
          </cell>
        </row>
        <row r="1681">
          <cell r="A1681" t="str">
            <v>5858-1347-</v>
          </cell>
          <cell r="L1681">
            <v>3644.4</v>
          </cell>
        </row>
        <row r="1682">
          <cell r="A1682" t="str">
            <v>5858-1347-</v>
          </cell>
          <cell r="L1682">
            <v>17976.349999999999</v>
          </cell>
        </row>
        <row r="1683">
          <cell r="A1683" t="str">
            <v>5858-1347-</v>
          </cell>
          <cell r="L1683">
            <v>12329.54</v>
          </cell>
        </row>
        <row r="1684">
          <cell r="A1684" t="str">
            <v>5858-1347-</v>
          </cell>
          <cell r="L1684">
            <v>4874.6499999999996</v>
          </cell>
        </row>
        <row r="1685">
          <cell r="A1685" t="str">
            <v>5858-1347-</v>
          </cell>
          <cell r="L1685">
            <v>3637.79</v>
          </cell>
        </row>
        <row r="1686">
          <cell r="A1686" t="str">
            <v>5858-1347-</v>
          </cell>
          <cell r="L1686">
            <v>14556.68</v>
          </cell>
        </row>
        <row r="1687">
          <cell r="A1687" t="str">
            <v>5858-1347-</v>
          </cell>
          <cell r="L1687">
            <v>20764.68</v>
          </cell>
        </row>
        <row r="1688">
          <cell r="A1688" t="str">
            <v>5858-1347-</v>
          </cell>
          <cell r="L1688">
            <v>1024.52</v>
          </cell>
        </row>
        <row r="1689">
          <cell r="A1689" t="str">
            <v>5858-1347-</v>
          </cell>
          <cell r="L1689">
            <v>166963.45000000001</v>
          </cell>
        </row>
        <row r="1690">
          <cell r="A1690" t="str">
            <v>5858-1347-</v>
          </cell>
          <cell r="L1690">
            <v>3073.6</v>
          </cell>
        </row>
        <row r="1691">
          <cell r="A1691" t="str">
            <v>5858-1347-</v>
          </cell>
          <cell r="L1691">
            <v>22384.05</v>
          </cell>
        </row>
        <row r="1692">
          <cell r="A1692" t="str">
            <v>5858-1347-</v>
          </cell>
          <cell r="L1692">
            <v>75.02</v>
          </cell>
        </row>
        <row r="1693">
          <cell r="A1693" t="str">
            <v>5858-1347-</v>
          </cell>
          <cell r="L1693">
            <v>67.7</v>
          </cell>
        </row>
        <row r="1694">
          <cell r="A1694" t="str">
            <v>5858-1347-</v>
          </cell>
          <cell r="L1694">
            <v>88.87</v>
          </cell>
        </row>
        <row r="1695">
          <cell r="A1695" t="str">
            <v>5858-1347-</v>
          </cell>
          <cell r="L1695">
            <v>67.7</v>
          </cell>
        </row>
        <row r="1696">
          <cell r="A1696" t="str">
            <v>5858-1347-</v>
          </cell>
          <cell r="L1696">
            <v>224.74</v>
          </cell>
        </row>
        <row r="1697">
          <cell r="A1697" t="str">
            <v>5858-1347-</v>
          </cell>
          <cell r="L1697">
            <v>67.650000000000006</v>
          </cell>
        </row>
        <row r="1698">
          <cell r="A1698" t="str">
            <v>5858-1347-</v>
          </cell>
          <cell r="L1698">
            <v>41.58</v>
          </cell>
        </row>
        <row r="1699">
          <cell r="A1699" t="str">
            <v>5858-1347-</v>
          </cell>
          <cell r="L1699">
            <v>133.25</v>
          </cell>
        </row>
        <row r="1700">
          <cell r="A1700" t="str">
            <v>5858-1347-</v>
          </cell>
          <cell r="L1700">
            <v>199.84</v>
          </cell>
        </row>
        <row r="1701">
          <cell r="A1701" t="str">
            <v>5858-1347-</v>
          </cell>
          <cell r="L1701">
            <v>67.7</v>
          </cell>
        </row>
        <row r="1702">
          <cell r="A1702" t="str">
            <v>5858-1347-</v>
          </cell>
          <cell r="L1702">
            <v>41.58</v>
          </cell>
        </row>
        <row r="1703">
          <cell r="A1703" t="str">
            <v>5858-1347-</v>
          </cell>
          <cell r="L1703">
            <v>55.08</v>
          </cell>
        </row>
        <row r="1704">
          <cell r="A1704" t="str">
            <v>5858-1347-</v>
          </cell>
          <cell r="L1704">
            <v>222.12</v>
          </cell>
        </row>
        <row r="1705">
          <cell r="A1705" t="str">
            <v>5858-1347-</v>
          </cell>
          <cell r="L1705">
            <v>11</v>
          </cell>
        </row>
        <row r="1706">
          <cell r="A1706" t="str">
            <v>5858-1347-</v>
          </cell>
          <cell r="L1706">
            <v>649.48</v>
          </cell>
        </row>
        <row r="1707">
          <cell r="A1707" t="str">
            <v>5858-1347-</v>
          </cell>
          <cell r="L1707">
            <v>33.04</v>
          </cell>
        </row>
        <row r="1708">
          <cell r="A1708" t="str">
            <v>5858-1347-</v>
          </cell>
          <cell r="L1708">
            <v>66.12</v>
          </cell>
        </row>
        <row r="1709">
          <cell r="A1709" t="str">
            <v>5858-1347-</v>
          </cell>
          <cell r="L1709">
            <v>-1444510.53</v>
          </cell>
        </row>
        <row r="1710">
          <cell r="A1710" t="str">
            <v>5858-1347-</v>
          </cell>
          <cell r="L1710">
            <v>3382.62</v>
          </cell>
        </row>
        <row r="1711">
          <cell r="A1711" t="str">
            <v>5858-1347-</v>
          </cell>
          <cell r="L1711">
            <v>1691.3</v>
          </cell>
        </row>
        <row r="1712">
          <cell r="A1712" t="str">
            <v>5858-1347-</v>
          </cell>
          <cell r="L1712">
            <v>13128.12</v>
          </cell>
        </row>
        <row r="1713">
          <cell r="A1713" t="str">
            <v>5858-1347-</v>
          </cell>
          <cell r="L1713">
            <v>16732.46</v>
          </cell>
        </row>
        <row r="1714">
          <cell r="A1714" t="str">
            <v>5858-1347-</v>
          </cell>
          <cell r="L1714">
            <v>1514.98</v>
          </cell>
        </row>
        <row r="1715">
          <cell r="A1715" t="str">
            <v>5858-1347-</v>
          </cell>
          <cell r="L1715">
            <v>1374.07</v>
          </cell>
        </row>
        <row r="1716">
          <cell r="A1716" t="str">
            <v>5858-1347-</v>
          </cell>
          <cell r="L1716">
            <v>2087.3200000000002</v>
          </cell>
        </row>
        <row r="1717">
          <cell r="A1717" t="str">
            <v>5858-1347-</v>
          </cell>
          <cell r="L1717">
            <v>7655.35</v>
          </cell>
        </row>
        <row r="1718">
          <cell r="A1718" t="str">
            <v>5858-1347-</v>
          </cell>
          <cell r="L1718">
            <v>2086.79</v>
          </cell>
        </row>
        <row r="1719">
          <cell r="A1719" t="str">
            <v>5858-1347-</v>
          </cell>
          <cell r="L1719">
            <v>2830.12</v>
          </cell>
        </row>
        <row r="1720">
          <cell r="A1720" t="str">
            <v>5858-1347-</v>
          </cell>
          <cell r="L1720">
            <v>6850.2</v>
          </cell>
        </row>
        <row r="1721">
          <cell r="A1721" t="str">
            <v>5858-1347-</v>
          </cell>
          <cell r="L1721">
            <v>4917.43</v>
          </cell>
        </row>
        <row r="1722">
          <cell r="A1722" t="str">
            <v>5858-1347-</v>
          </cell>
          <cell r="L1722">
            <v>8176.51</v>
          </cell>
        </row>
        <row r="1723">
          <cell r="A1723" t="str">
            <v>5858-1347-</v>
          </cell>
          <cell r="L1723">
            <v>16478.78</v>
          </cell>
        </row>
        <row r="1724">
          <cell r="A1724" t="str">
            <v>5858-1347-</v>
          </cell>
          <cell r="L1724">
            <v>2830.12</v>
          </cell>
        </row>
        <row r="1725">
          <cell r="A1725" t="str">
            <v>5858-1347-</v>
          </cell>
          <cell r="L1725">
            <v>6861.35</v>
          </cell>
        </row>
        <row r="1726">
          <cell r="A1726" t="str">
            <v>5858-1347-</v>
          </cell>
          <cell r="L1726">
            <v>4916.28</v>
          </cell>
        </row>
        <row r="1727">
          <cell r="A1727" t="str">
            <v>5858-1347-</v>
          </cell>
          <cell r="L1727">
            <v>8175.4</v>
          </cell>
        </row>
        <row r="1728">
          <cell r="A1728" t="str">
            <v>5858-1347-</v>
          </cell>
          <cell r="L1728">
            <v>2533.5100000000002</v>
          </cell>
        </row>
        <row r="1729">
          <cell r="A1729" t="str">
            <v>5858-1347-</v>
          </cell>
          <cell r="L1729">
            <v>11383.64</v>
          </cell>
        </row>
        <row r="1730">
          <cell r="A1730" t="str">
            <v>5858-1347-</v>
          </cell>
          <cell r="L1730">
            <v>2723.88</v>
          </cell>
        </row>
        <row r="1731">
          <cell r="A1731" t="str">
            <v>5858-1347-</v>
          </cell>
          <cell r="L1731">
            <v>420.84</v>
          </cell>
        </row>
        <row r="1732">
          <cell r="A1732" t="str">
            <v>5858-1347-</v>
          </cell>
          <cell r="L1732">
            <v>2158.0300000000002</v>
          </cell>
        </row>
        <row r="1733">
          <cell r="A1733" t="str">
            <v>5858-1347-</v>
          </cell>
          <cell r="L1733">
            <v>62976.56</v>
          </cell>
        </row>
        <row r="1734">
          <cell r="A1734" t="str">
            <v>5858-1347-</v>
          </cell>
          <cell r="L1734">
            <v>21673.58</v>
          </cell>
        </row>
        <row r="1735">
          <cell r="A1735" t="str">
            <v>5858-1347-</v>
          </cell>
          <cell r="L1735">
            <v>11972.97</v>
          </cell>
        </row>
        <row r="1736">
          <cell r="A1736" t="str">
            <v>5858-1347-</v>
          </cell>
          <cell r="L1736">
            <v>3672.11</v>
          </cell>
        </row>
        <row r="1737">
          <cell r="A1737" t="str">
            <v>5858-1347-</v>
          </cell>
          <cell r="L1737">
            <v>3409.04</v>
          </cell>
        </row>
        <row r="1738">
          <cell r="A1738" t="str">
            <v>5858-1347-</v>
          </cell>
          <cell r="L1738">
            <v>5185.33</v>
          </cell>
        </row>
        <row r="1739">
          <cell r="A1739" t="str">
            <v>5858-1347-</v>
          </cell>
          <cell r="L1739">
            <v>18814.599999999999</v>
          </cell>
        </row>
        <row r="1740">
          <cell r="A1740" t="str">
            <v>5858-1347-</v>
          </cell>
          <cell r="L1740">
            <v>5185.2</v>
          </cell>
        </row>
        <row r="1741">
          <cell r="A1741" t="str">
            <v>5858-1347-</v>
          </cell>
          <cell r="L1741">
            <v>7020.48</v>
          </cell>
        </row>
        <row r="1742">
          <cell r="A1742" t="str">
            <v>5858-1347-</v>
          </cell>
          <cell r="L1742">
            <v>16950.04</v>
          </cell>
        </row>
        <row r="1743">
          <cell r="A1743" t="str">
            <v>5858-1347-</v>
          </cell>
          <cell r="L1743">
            <v>12205.84</v>
          </cell>
        </row>
        <row r="1744">
          <cell r="A1744" t="str">
            <v>5858-1347-</v>
          </cell>
          <cell r="L1744">
            <v>20016.740000000002</v>
          </cell>
        </row>
        <row r="1745">
          <cell r="A1745" t="str">
            <v>5858-1347-</v>
          </cell>
          <cell r="L1745">
            <v>40357.54</v>
          </cell>
        </row>
        <row r="1746">
          <cell r="A1746" t="str">
            <v>5858-1347-</v>
          </cell>
          <cell r="L1746">
            <v>7020.48</v>
          </cell>
        </row>
        <row r="1747">
          <cell r="A1747" t="str">
            <v>5858-1347-</v>
          </cell>
          <cell r="L1747">
            <v>16901.52</v>
          </cell>
        </row>
        <row r="1748">
          <cell r="A1748" t="str">
            <v>5858-1347-</v>
          </cell>
          <cell r="L1748">
            <v>12205.72</v>
          </cell>
        </row>
        <row r="1749">
          <cell r="A1749" t="str">
            <v>5858-1347-</v>
          </cell>
          <cell r="L1749">
            <v>20016.240000000002</v>
          </cell>
        </row>
        <row r="1750">
          <cell r="A1750" t="str">
            <v>5858-1347-</v>
          </cell>
          <cell r="L1750">
            <v>6196.59</v>
          </cell>
        </row>
        <row r="1751">
          <cell r="A1751" t="str">
            <v>5858-1347-</v>
          </cell>
          <cell r="L1751">
            <v>37798.39</v>
          </cell>
        </row>
        <row r="1752">
          <cell r="A1752" t="str">
            <v>5858-1347-</v>
          </cell>
          <cell r="L1752">
            <v>6837.64</v>
          </cell>
        </row>
        <row r="1753">
          <cell r="A1753" t="str">
            <v>5858-1347-</v>
          </cell>
          <cell r="L1753">
            <v>3028.12</v>
          </cell>
        </row>
        <row r="1754">
          <cell r="A1754" t="str">
            <v>5858-1347-</v>
          </cell>
          <cell r="L1754">
            <v>8698.93</v>
          </cell>
        </row>
        <row r="1755">
          <cell r="A1755" t="str">
            <v>5858-1347-</v>
          </cell>
          <cell r="L1755">
            <v>154445.69</v>
          </cell>
        </row>
        <row r="1756">
          <cell r="A1756" t="str">
            <v>5858-1347-</v>
          </cell>
          <cell r="L1756">
            <v>69800.92</v>
          </cell>
        </row>
        <row r="1757">
          <cell r="A1757" t="str">
            <v>5858-1347-</v>
          </cell>
          <cell r="L1757">
            <v>48478.68</v>
          </cell>
        </row>
        <row r="1758">
          <cell r="A1758" t="str">
            <v>5858-1347-</v>
          </cell>
          <cell r="L1758">
            <v>44.4</v>
          </cell>
        </row>
        <row r="1759">
          <cell r="A1759" t="str">
            <v>5858-1347-</v>
          </cell>
          <cell r="L1759">
            <v>209.54</v>
          </cell>
        </row>
        <row r="1760">
          <cell r="A1760" t="str">
            <v>5858-1347-</v>
          </cell>
          <cell r="L1760">
            <v>83.1</v>
          </cell>
        </row>
        <row r="1761">
          <cell r="A1761" t="str">
            <v>5858-1347-</v>
          </cell>
          <cell r="L1761">
            <v>199.01</v>
          </cell>
        </row>
        <row r="1762">
          <cell r="A1762" t="str">
            <v>5858-1347-</v>
          </cell>
          <cell r="L1762">
            <v>83.1</v>
          </cell>
        </row>
        <row r="1763">
          <cell r="A1763" t="str">
            <v>5858-1347-</v>
          </cell>
          <cell r="L1763">
            <v>100.27</v>
          </cell>
        </row>
        <row r="1764">
          <cell r="A1764" t="str">
            <v>5858-1347-</v>
          </cell>
          <cell r="L1764">
            <v>511.32</v>
          </cell>
        </row>
        <row r="1765">
          <cell r="A1765" t="str">
            <v>5858-1347-</v>
          </cell>
          <cell r="L1765">
            <v>83.1</v>
          </cell>
        </row>
        <row r="1766">
          <cell r="A1766" t="str">
            <v>5858-1347-</v>
          </cell>
          <cell r="L1766">
            <v>88.87</v>
          </cell>
        </row>
        <row r="1767">
          <cell r="A1767" t="str">
            <v>5858-1347-</v>
          </cell>
          <cell r="L1767">
            <v>82.98</v>
          </cell>
        </row>
        <row r="1768">
          <cell r="A1768" t="str">
            <v>5858-1347-</v>
          </cell>
          <cell r="L1768">
            <v>100.26</v>
          </cell>
        </row>
        <row r="1769">
          <cell r="A1769" t="str">
            <v>5858-1347-</v>
          </cell>
          <cell r="L1769">
            <v>55.08</v>
          </cell>
        </row>
        <row r="1770">
          <cell r="A1770" t="str">
            <v>5858-1347-</v>
          </cell>
          <cell r="L1770">
            <v>909.89</v>
          </cell>
        </row>
        <row r="1771">
          <cell r="A1771" t="str">
            <v>5858-1347-</v>
          </cell>
          <cell r="L1771">
            <v>30.75</v>
          </cell>
        </row>
        <row r="1772">
          <cell r="A1772" t="str">
            <v>5858-1347-</v>
          </cell>
          <cell r="L1772">
            <v>95.4</v>
          </cell>
        </row>
        <row r="1773">
          <cell r="A1773" t="str">
            <v>5858-1347-</v>
          </cell>
          <cell r="L1773">
            <v>1751.6</v>
          </cell>
        </row>
        <row r="1774">
          <cell r="A1774" t="str">
            <v>5858-1347-</v>
          </cell>
          <cell r="L1774">
            <v>948.92</v>
          </cell>
        </row>
        <row r="1775">
          <cell r="A1775" t="str">
            <v>5858-1347-</v>
          </cell>
          <cell r="L1775">
            <v>438.21</v>
          </cell>
        </row>
        <row r="1776">
          <cell r="A1776" t="str">
            <v>5858-1447-</v>
          </cell>
          <cell r="L1776">
            <v>-150540.45000000001</v>
          </cell>
        </row>
        <row r="1777">
          <cell r="A1777" t="str">
            <v>5858-1910-</v>
          </cell>
          <cell r="L1777">
            <v>9938.84</v>
          </cell>
        </row>
        <row r="1778">
          <cell r="A1778" t="str">
            <v>5858-1910-</v>
          </cell>
          <cell r="L1778">
            <v>0</v>
          </cell>
        </row>
        <row r="1779">
          <cell r="A1779" t="str">
            <v>5858-1950F</v>
          </cell>
          <cell r="L1779">
            <v>-193.5</v>
          </cell>
        </row>
        <row r="1780">
          <cell r="A1780" t="str">
            <v>5858-2001F</v>
          </cell>
          <cell r="L1780">
            <v>7027.91</v>
          </cell>
        </row>
        <row r="1781">
          <cell r="A1781" t="str">
            <v>5858-2001F</v>
          </cell>
          <cell r="L1781">
            <v>7027.9</v>
          </cell>
        </row>
        <row r="1782">
          <cell r="A1782" t="str">
            <v>5858-2001F</v>
          </cell>
          <cell r="L1782">
            <v>1741.16</v>
          </cell>
        </row>
        <row r="1783">
          <cell r="A1783" t="str">
            <v>5858-2001F</v>
          </cell>
          <cell r="L1783">
            <v>1740.71</v>
          </cell>
        </row>
        <row r="1784">
          <cell r="A1784" t="str">
            <v>5858-2001F</v>
          </cell>
          <cell r="L1784">
            <v>1722.46</v>
          </cell>
        </row>
        <row r="1785">
          <cell r="A1785" t="str">
            <v>5858-2001F</v>
          </cell>
          <cell r="L1785">
            <v>11078.65</v>
          </cell>
        </row>
        <row r="1786">
          <cell r="A1786" t="str">
            <v>5858-2001F</v>
          </cell>
          <cell r="L1786">
            <v>11078.42</v>
          </cell>
        </row>
        <row r="1787">
          <cell r="A1787" t="str">
            <v>5858-2001F</v>
          </cell>
          <cell r="L1787">
            <v>16357.73</v>
          </cell>
        </row>
        <row r="1788">
          <cell r="A1788" t="str">
            <v>5858-2001F</v>
          </cell>
          <cell r="L1788">
            <v>41216.519999999997</v>
          </cell>
        </row>
        <row r="1789">
          <cell r="A1789" t="str">
            <v>5858-2001F</v>
          </cell>
          <cell r="L1789">
            <v>60</v>
          </cell>
        </row>
        <row r="1790">
          <cell r="A1790" t="str">
            <v>5858-2001F</v>
          </cell>
          <cell r="L1790">
            <v>1175.78</v>
          </cell>
        </row>
        <row r="1791">
          <cell r="A1791" t="str">
            <v>5858-2001F</v>
          </cell>
          <cell r="L1791">
            <v>234.04</v>
          </cell>
        </row>
        <row r="1792">
          <cell r="A1792" t="str">
            <v>5858-2001F</v>
          </cell>
          <cell r="L1792">
            <v>454.09</v>
          </cell>
        </row>
        <row r="1793">
          <cell r="A1793" t="str">
            <v>5858-2001F</v>
          </cell>
          <cell r="L1793">
            <v>1695</v>
          </cell>
        </row>
        <row r="1794">
          <cell r="A1794" t="str">
            <v>5858-2001F</v>
          </cell>
          <cell r="L1794">
            <v>4673.46</v>
          </cell>
        </row>
        <row r="1795">
          <cell r="A1795" t="str">
            <v>5858-2001F</v>
          </cell>
          <cell r="L1795">
            <v>31058.69</v>
          </cell>
        </row>
        <row r="1796">
          <cell r="A1796" t="str">
            <v>5858-2043F</v>
          </cell>
          <cell r="L1796">
            <v>367.2</v>
          </cell>
        </row>
        <row r="1797">
          <cell r="A1797" t="str">
            <v>5858-2043F</v>
          </cell>
          <cell r="L1797">
            <v>428.42</v>
          </cell>
        </row>
        <row r="1798">
          <cell r="A1798" t="str">
            <v>5858-2043F</v>
          </cell>
          <cell r="L1798">
            <v>900</v>
          </cell>
        </row>
        <row r="1799">
          <cell r="A1799" t="str">
            <v>5858-2043F</v>
          </cell>
          <cell r="L1799">
            <v>2457.94</v>
          </cell>
        </row>
        <row r="1800">
          <cell r="A1800" t="str">
            <v>5858-2083F</v>
          </cell>
          <cell r="L1800">
            <v>2639.96</v>
          </cell>
        </row>
        <row r="1801">
          <cell r="A1801" t="str">
            <v>5858-2083F</v>
          </cell>
          <cell r="L1801">
            <v>3310</v>
          </cell>
        </row>
        <row r="1802">
          <cell r="A1802" t="str">
            <v>5858-2083F</v>
          </cell>
          <cell r="L1802">
            <v>26.82</v>
          </cell>
        </row>
        <row r="1803">
          <cell r="A1803" t="str">
            <v>5858-2083F</v>
          </cell>
          <cell r="L1803">
            <v>2981.52</v>
          </cell>
        </row>
        <row r="1804">
          <cell r="A1804" t="str">
            <v>5858-2239F</v>
          </cell>
          <cell r="L1804">
            <v>42142.27</v>
          </cell>
        </row>
        <row r="1805">
          <cell r="A1805" t="str">
            <v>5858-2239F</v>
          </cell>
          <cell r="L1805">
            <v>15104.92</v>
          </cell>
        </row>
        <row r="1806">
          <cell r="A1806" t="str">
            <v>5858-2239F</v>
          </cell>
          <cell r="L1806">
            <v>38553.910000000003</v>
          </cell>
        </row>
        <row r="1807">
          <cell r="A1807" t="str">
            <v>5858-2239F</v>
          </cell>
          <cell r="L1807">
            <v>6285.73</v>
          </cell>
        </row>
        <row r="1808">
          <cell r="A1808" t="str">
            <v>5858-2239F</v>
          </cell>
          <cell r="L1808">
            <v>1417.66</v>
          </cell>
        </row>
        <row r="1809">
          <cell r="A1809" t="str">
            <v>5858-2239F</v>
          </cell>
          <cell r="L1809">
            <v>1041.82</v>
          </cell>
        </row>
        <row r="1810">
          <cell r="A1810" t="str">
            <v>5858-2239F</v>
          </cell>
          <cell r="L1810">
            <v>8737.51</v>
          </cell>
        </row>
        <row r="1811">
          <cell r="A1811" t="str">
            <v>5858-2239F</v>
          </cell>
          <cell r="L1811">
            <v>2495.4</v>
          </cell>
        </row>
        <row r="1812">
          <cell r="A1812" t="str">
            <v>5858-2450F</v>
          </cell>
          <cell r="L1812">
            <v>1248.94</v>
          </cell>
        </row>
        <row r="1813">
          <cell r="A1813" t="str">
            <v>5858-2450F</v>
          </cell>
          <cell r="L1813">
            <v>3564.31</v>
          </cell>
        </row>
        <row r="1814">
          <cell r="A1814" t="str">
            <v>5858-5538F</v>
          </cell>
          <cell r="L1814">
            <v>24522.2</v>
          </cell>
        </row>
        <row r="1815">
          <cell r="A1815" t="str">
            <v>5858-5538F</v>
          </cell>
          <cell r="L1815">
            <v>260.27</v>
          </cell>
        </row>
        <row r="1816">
          <cell r="A1816" t="str">
            <v>5858-5908F</v>
          </cell>
          <cell r="L1816">
            <v>-81.96</v>
          </cell>
        </row>
        <row r="1817">
          <cell r="A1817" t="str">
            <v>5858-5908F</v>
          </cell>
          <cell r="L1817">
            <v>2756.85</v>
          </cell>
        </row>
        <row r="1818">
          <cell r="A1818" t="str">
            <v>5858-5908F</v>
          </cell>
          <cell r="L1818">
            <v>6223.2</v>
          </cell>
        </row>
        <row r="1819">
          <cell r="A1819" t="str">
            <v>5858-7400F</v>
          </cell>
          <cell r="L1819">
            <v>1437.72</v>
          </cell>
        </row>
        <row r="1820">
          <cell r="A1820" t="str">
            <v>5861-2013F</v>
          </cell>
          <cell r="L1820">
            <v>-4223.82</v>
          </cell>
        </row>
        <row r="1821">
          <cell r="A1821" t="str">
            <v>5861-2014F</v>
          </cell>
          <cell r="L1821">
            <v>9571.16</v>
          </cell>
        </row>
        <row r="1822">
          <cell r="A1822" t="str">
            <v>5861-2014F</v>
          </cell>
          <cell r="L1822">
            <v>2659.01</v>
          </cell>
        </row>
        <row r="1823">
          <cell r="A1823" t="str">
            <v>5861-2025A</v>
          </cell>
          <cell r="L1823">
            <v>17746.419999999998</v>
          </cell>
        </row>
        <row r="1824">
          <cell r="A1824" t="str">
            <v>5861-2025A</v>
          </cell>
          <cell r="L1824">
            <v>1682.25</v>
          </cell>
        </row>
        <row r="1825">
          <cell r="A1825" t="str">
            <v>5861-2025A</v>
          </cell>
          <cell r="L1825">
            <v>27139.75</v>
          </cell>
        </row>
        <row r="1826">
          <cell r="A1826" t="str">
            <v>5861-2025A</v>
          </cell>
          <cell r="L1826">
            <v>577.4</v>
          </cell>
        </row>
        <row r="1827">
          <cell r="A1827" t="str">
            <v>5861-2025A</v>
          </cell>
          <cell r="L1827">
            <v>1322.04</v>
          </cell>
        </row>
        <row r="1828">
          <cell r="A1828" t="str">
            <v>5861-2025A</v>
          </cell>
          <cell r="L1828">
            <v>2383.2600000000002</v>
          </cell>
        </row>
        <row r="1829">
          <cell r="A1829" t="str">
            <v>5861-2025A</v>
          </cell>
          <cell r="L1829">
            <v>1196.82</v>
          </cell>
        </row>
        <row r="1830">
          <cell r="A1830" t="str">
            <v>5861-2025A</v>
          </cell>
          <cell r="L1830">
            <v>5877.36</v>
          </cell>
        </row>
        <row r="1831">
          <cell r="A1831" t="str">
            <v>5861-2025A</v>
          </cell>
          <cell r="L1831">
            <v>2867.7</v>
          </cell>
        </row>
        <row r="1832">
          <cell r="A1832" t="str">
            <v>5861-2031F</v>
          </cell>
          <cell r="L1832">
            <v>4699.54</v>
          </cell>
        </row>
        <row r="1833">
          <cell r="A1833" t="str">
            <v>5861-2031F</v>
          </cell>
          <cell r="L1833">
            <v>6754.86</v>
          </cell>
        </row>
        <row r="1834">
          <cell r="A1834" t="str">
            <v>5861-2031F</v>
          </cell>
          <cell r="L1834">
            <v>119.04</v>
          </cell>
        </row>
        <row r="1835">
          <cell r="A1835" t="str">
            <v>5861-2031F</v>
          </cell>
          <cell r="L1835">
            <v>1145.06</v>
          </cell>
        </row>
        <row r="1836">
          <cell r="A1836" t="str">
            <v>5861-2031F</v>
          </cell>
          <cell r="L1836">
            <v>4566.63</v>
          </cell>
        </row>
        <row r="1837">
          <cell r="A1837" t="str">
            <v>5861-2033A</v>
          </cell>
          <cell r="L1837">
            <v>14014.66</v>
          </cell>
        </row>
        <row r="1838">
          <cell r="A1838" t="str">
            <v>5861-2033A</v>
          </cell>
          <cell r="L1838">
            <v>10584.56</v>
          </cell>
        </row>
        <row r="1839">
          <cell r="A1839" t="str">
            <v>5861-2033A</v>
          </cell>
          <cell r="L1839">
            <v>11532.66</v>
          </cell>
        </row>
        <row r="1840">
          <cell r="A1840" t="str">
            <v>5861-2033F</v>
          </cell>
          <cell r="L1840">
            <v>2583.9499999999998</v>
          </cell>
        </row>
        <row r="1841">
          <cell r="A1841" t="str">
            <v>5861-2033F</v>
          </cell>
          <cell r="L1841">
            <v>3436.74</v>
          </cell>
        </row>
        <row r="1842">
          <cell r="A1842" t="str">
            <v>5861-2040A</v>
          </cell>
          <cell r="L1842">
            <v>13155.02</v>
          </cell>
        </row>
        <row r="1843">
          <cell r="A1843" t="str">
            <v>5861-2040A</v>
          </cell>
          <cell r="L1843">
            <v>30019.4</v>
          </cell>
        </row>
        <row r="1844">
          <cell r="A1844" t="str">
            <v>5861-2040A</v>
          </cell>
          <cell r="L1844">
            <v>378.5</v>
          </cell>
        </row>
        <row r="1845">
          <cell r="A1845" t="str">
            <v>5861-2040A</v>
          </cell>
          <cell r="L1845">
            <v>59.08</v>
          </cell>
        </row>
        <row r="1846">
          <cell r="A1846" t="str">
            <v>5861-2040A</v>
          </cell>
          <cell r="L1846">
            <v>669.94</v>
          </cell>
        </row>
        <row r="1847">
          <cell r="A1847" t="str">
            <v>5861-2040A</v>
          </cell>
          <cell r="L1847">
            <v>5449.34</v>
          </cell>
        </row>
        <row r="1848">
          <cell r="A1848" t="str">
            <v>5861-2040F</v>
          </cell>
          <cell r="L1848">
            <v>2779.63</v>
          </cell>
        </row>
        <row r="1849">
          <cell r="A1849" t="str">
            <v>5861-2040F</v>
          </cell>
          <cell r="L1849">
            <v>1770.48</v>
          </cell>
        </row>
        <row r="1850">
          <cell r="A1850" t="str">
            <v>5861-2059F</v>
          </cell>
          <cell r="L1850">
            <v>3907.18</v>
          </cell>
        </row>
        <row r="1851">
          <cell r="A1851" t="str">
            <v>5861-2225A</v>
          </cell>
          <cell r="L1851">
            <v>28100.2</v>
          </cell>
        </row>
        <row r="1852">
          <cell r="A1852" t="str">
            <v>5861-2225A</v>
          </cell>
          <cell r="L1852">
            <v>20176.759999999998</v>
          </cell>
        </row>
        <row r="1853">
          <cell r="A1853" t="str">
            <v>5861-2225A</v>
          </cell>
          <cell r="L1853">
            <v>2654.28</v>
          </cell>
        </row>
        <row r="1854">
          <cell r="A1854" t="str">
            <v>5861-2225A</v>
          </cell>
          <cell r="L1854">
            <v>9193.68</v>
          </cell>
        </row>
        <row r="1855">
          <cell r="A1855" t="str">
            <v>5861-2225A</v>
          </cell>
          <cell r="L1855">
            <v>32.880000000000003</v>
          </cell>
        </row>
        <row r="1856">
          <cell r="A1856" t="str">
            <v>5861-2225A</v>
          </cell>
          <cell r="L1856">
            <v>6726.21</v>
          </cell>
        </row>
        <row r="1857">
          <cell r="A1857" t="str">
            <v>5861-2225A</v>
          </cell>
          <cell r="L1857">
            <v>44253.1</v>
          </cell>
        </row>
        <row r="1858">
          <cell r="A1858" t="str">
            <v>5861-2225A</v>
          </cell>
          <cell r="L1858">
            <v>81</v>
          </cell>
        </row>
        <row r="1859">
          <cell r="A1859" t="str">
            <v>5861-2225A</v>
          </cell>
          <cell r="L1859">
            <v>497.52</v>
          </cell>
        </row>
        <row r="1860">
          <cell r="A1860" t="str">
            <v>5861-2225F</v>
          </cell>
          <cell r="L1860">
            <v>92140.84</v>
          </cell>
        </row>
        <row r="1861">
          <cell r="A1861" t="str">
            <v>5861-2225F</v>
          </cell>
          <cell r="L1861">
            <v>55849.19</v>
          </cell>
        </row>
        <row r="1862">
          <cell r="A1862" t="str">
            <v>5861-2225F</v>
          </cell>
          <cell r="L1862">
            <v>185.25</v>
          </cell>
        </row>
        <row r="1863">
          <cell r="A1863" t="str">
            <v>5861-2225F</v>
          </cell>
          <cell r="L1863">
            <v>-34.130000000000003</v>
          </cell>
        </row>
        <row r="1864">
          <cell r="A1864" t="str">
            <v>5861-2225F</v>
          </cell>
          <cell r="L1864">
            <v>1319.64</v>
          </cell>
        </row>
        <row r="1865">
          <cell r="A1865" t="str">
            <v>5861-2225F</v>
          </cell>
          <cell r="L1865">
            <v>8156.28</v>
          </cell>
        </row>
        <row r="1866">
          <cell r="A1866" t="str">
            <v>5861-2225F</v>
          </cell>
          <cell r="L1866">
            <v>4766.54</v>
          </cell>
        </row>
        <row r="1867">
          <cell r="A1867" t="str">
            <v>5861-2225F</v>
          </cell>
          <cell r="L1867">
            <v>4913.72</v>
          </cell>
        </row>
        <row r="1868">
          <cell r="A1868" t="str">
            <v>5861-2225F</v>
          </cell>
          <cell r="L1868">
            <v>603.94000000000005</v>
          </cell>
        </row>
        <row r="1869">
          <cell r="A1869" t="str">
            <v>5861-2225F</v>
          </cell>
          <cell r="L1869">
            <v>20178.63</v>
          </cell>
        </row>
        <row r="1870">
          <cell r="A1870" t="str">
            <v>5861-2225F</v>
          </cell>
          <cell r="L1870">
            <v>11754.72</v>
          </cell>
        </row>
        <row r="1871">
          <cell r="A1871" t="str">
            <v>5861-2225F</v>
          </cell>
          <cell r="L1871">
            <v>11791.16</v>
          </cell>
        </row>
        <row r="1872">
          <cell r="A1872" t="str">
            <v>5861-2225F</v>
          </cell>
          <cell r="L1872">
            <v>2000</v>
          </cell>
        </row>
        <row r="1873">
          <cell r="A1873" t="str">
            <v>5861-2325F</v>
          </cell>
          <cell r="L1873">
            <v>2688.6</v>
          </cell>
        </row>
        <row r="1874">
          <cell r="A1874" t="str">
            <v>5861-2325F</v>
          </cell>
          <cell r="L1874">
            <v>360.5</v>
          </cell>
        </row>
        <row r="1875">
          <cell r="A1875" t="str">
            <v>5861-2325F</v>
          </cell>
          <cell r="L1875">
            <v>894.48</v>
          </cell>
        </row>
        <row r="1876">
          <cell r="A1876" t="str">
            <v>5861-2325F</v>
          </cell>
          <cell r="L1876">
            <v>3642</v>
          </cell>
        </row>
        <row r="1877">
          <cell r="A1877" t="str">
            <v>5861-2364F</v>
          </cell>
          <cell r="L1877">
            <v>2018.5</v>
          </cell>
        </row>
        <row r="1878">
          <cell r="A1878" t="str">
            <v>5861-2366A</v>
          </cell>
          <cell r="L1878">
            <v>24557.1</v>
          </cell>
        </row>
        <row r="1879">
          <cell r="A1879" t="str">
            <v>5861-2366A</v>
          </cell>
          <cell r="L1879">
            <v>39788.720000000001</v>
          </cell>
        </row>
        <row r="1880">
          <cell r="A1880" t="str">
            <v>5861-2366A</v>
          </cell>
          <cell r="L1880">
            <v>15714.66</v>
          </cell>
        </row>
        <row r="1881">
          <cell r="A1881" t="str">
            <v>5861-2366A</v>
          </cell>
          <cell r="L1881">
            <v>1169.8499999999999</v>
          </cell>
        </row>
        <row r="1882">
          <cell r="A1882" t="str">
            <v>5861-2366A</v>
          </cell>
          <cell r="L1882">
            <v>2867.28</v>
          </cell>
        </row>
        <row r="1883">
          <cell r="A1883" t="str">
            <v>5861-2366F</v>
          </cell>
          <cell r="L1883">
            <v>16640.07</v>
          </cell>
        </row>
        <row r="1884">
          <cell r="A1884" t="str">
            <v>5861-2366F</v>
          </cell>
          <cell r="L1884">
            <v>23802.48</v>
          </cell>
        </row>
        <row r="1885">
          <cell r="A1885" t="str">
            <v>5861-2366F</v>
          </cell>
          <cell r="L1885">
            <v>10721.39</v>
          </cell>
        </row>
        <row r="1886">
          <cell r="A1886" t="str">
            <v>5861-2366F</v>
          </cell>
          <cell r="L1886">
            <v>948.69</v>
          </cell>
        </row>
        <row r="1887">
          <cell r="A1887" t="str">
            <v>5861-2366F</v>
          </cell>
          <cell r="L1887">
            <v>17.2</v>
          </cell>
        </row>
        <row r="1888">
          <cell r="A1888" t="str">
            <v>5861-2366F</v>
          </cell>
          <cell r="L1888">
            <v>948.56</v>
          </cell>
        </row>
        <row r="1889">
          <cell r="A1889" t="str">
            <v>5861-2366F</v>
          </cell>
          <cell r="L1889">
            <v>2359.17</v>
          </cell>
        </row>
        <row r="1890">
          <cell r="A1890" t="str">
            <v>5861-2366F</v>
          </cell>
          <cell r="L1890">
            <v>41.41</v>
          </cell>
        </row>
        <row r="1891">
          <cell r="A1891" t="str">
            <v>5861-2366F</v>
          </cell>
          <cell r="L1891">
            <v>2359.09</v>
          </cell>
        </row>
        <row r="1892">
          <cell r="A1892" t="str">
            <v>5861-2725F</v>
          </cell>
          <cell r="L1892">
            <v>14073.79</v>
          </cell>
        </row>
        <row r="1893">
          <cell r="A1893" t="str">
            <v>5861-2725F</v>
          </cell>
          <cell r="L1893">
            <v>267.29000000000002</v>
          </cell>
        </row>
        <row r="1894">
          <cell r="A1894" t="str">
            <v>5861-2725F</v>
          </cell>
          <cell r="L1894">
            <v>3393.12</v>
          </cell>
        </row>
        <row r="1895">
          <cell r="A1895" t="str">
            <v>5861-2725F</v>
          </cell>
          <cell r="L1895">
            <v>1143.54</v>
          </cell>
        </row>
        <row r="1896">
          <cell r="A1896" t="str">
            <v>5861-2725F</v>
          </cell>
          <cell r="L1896">
            <v>134.5</v>
          </cell>
        </row>
        <row r="1897">
          <cell r="A1897" t="str">
            <v>5861-2725F</v>
          </cell>
          <cell r="L1897">
            <v>331.28</v>
          </cell>
        </row>
        <row r="1898">
          <cell r="A1898" t="str">
            <v>5861-2825F</v>
          </cell>
          <cell r="L1898">
            <v>646.54999999999995</v>
          </cell>
        </row>
        <row r="1899">
          <cell r="A1899" t="str">
            <v>5861-2904F</v>
          </cell>
          <cell r="L1899">
            <v>49119.8</v>
          </cell>
        </row>
        <row r="1900">
          <cell r="A1900" t="str">
            <v>5861-2904F</v>
          </cell>
          <cell r="L1900">
            <v>12764.48</v>
          </cell>
        </row>
        <row r="1901">
          <cell r="A1901" t="str">
            <v>5861-2904F</v>
          </cell>
          <cell r="L1901">
            <v>92.22</v>
          </cell>
        </row>
        <row r="1902">
          <cell r="A1902" t="str">
            <v>5861-2904F</v>
          </cell>
          <cell r="L1902">
            <v>1242.3</v>
          </cell>
        </row>
        <row r="1903">
          <cell r="A1903" t="str">
            <v>5861-2905F</v>
          </cell>
          <cell r="L1903">
            <v>409.2</v>
          </cell>
        </row>
        <row r="1904">
          <cell r="A1904" t="str">
            <v>5861-2949F</v>
          </cell>
          <cell r="L1904">
            <v>1804.15</v>
          </cell>
        </row>
        <row r="1905">
          <cell r="A1905" t="str">
            <v>5861-2949F</v>
          </cell>
          <cell r="L1905">
            <v>0</v>
          </cell>
        </row>
        <row r="1906">
          <cell r="A1906" t="str">
            <v>5861-5135F</v>
          </cell>
          <cell r="L1906">
            <v>25.44</v>
          </cell>
        </row>
        <row r="1907">
          <cell r="A1907" t="str">
            <v>5861-9044A</v>
          </cell>
          <cell r="L1907">
            <v>14006.78</v>
          </cell>
        </row>
        <row r="1908">
          <cell r="A1908" t="str">
            <v>5861-9044A</v>
          </cell>
          <cell r="L1908">
            <v>33369.97</v>
          </cell>
        </row>
        <row r="1909">
          <cell r="A1909" t="str">
            <v>5861-9044A</v>
          </cell>
          <cell r="L1909">
            <v>10356.780000000001</v>
          </cell>
        </row>
        <row r="1910">
          <cell r="A1910" t="str">
            <v>5861-9044F</v>
          </cell>
          <cell r="L1910">
            <v>3795.73</v>
          </cell>
        </row>
        <row r="1911">
          <cell r="A1911" t="str">
            <v>5861-9044F</v>
          </cell>
          <cell r="L1911">
            <v>1897.81</v>
          </cell>
        </row>
        <row r="1912">
          <cell r="A1912" t="str">
            <v>5861-9044F</v>
          </cell>
          <cell r="L1912">
            <v>10035.459999999999</v>
          </cell>
        </row>
        <row r="1913">
          <cell r="A1913" t="str">
            <v>5861-9044F</v>
          </cell>
          <cell r="L1913">
            <v>375.75</v>
          </cell>
        </row>
        <row r="1914">
          <cell r="A1914" t="str">
            <v>5861-9044F</v>
          </cell>
          <cell r="L1914">
            <v>900</v>
          </cell>
        </row>
        <row r="1915">
          <cell r="A1915" t="str">
            <v>5861-9058F</v>
          </cell>
          <cell r="L1915">
            <v>2723.18</v>
          </cell>
        </row>
        <row r="1916">
          <cell r="A1916" t="str">
            <v>5861-9058F</v>
          </cell>
          <cell r="L1916">
            <v>150</v>
          </cell>
        </row>
        <row r="1917">
          <cell r="A1917" t="str">
            <v>5861-9058F</v>
          </cell>
          <cell r="L1917">
            <v>652.20000000000005</v>
          </cell>
        </row>
        <row r="1918">
          <cell r="A1918" t="str">
            <v>5861-DIV-F</v>
          </cell>
          <cell r="L1918">
            <v>7893.55</v>
          </cell>
        </row>
        <row r="1919">
          <cell r="A1919" t="str">
            <v>5861-DIV-F</v>
          </cell>
          <cell r="L1919">
            <v>0</v>
          </cell>
        </row>
        <row r="1920">
          <cell r="A1920" t="str">
            <v>5861-DIV-F</v>
          </cell>
          <cell r="L1920">
            <v>4568.5600000000004</v>
          </cell>
        </row>
        <row r="1921">
          <cell r="A1921" t="str">
            <v>5861-DIV-F</v>
          </cell>
          <cell r="L1921">
            <v>5270.9</v>
          </cell>
        </row>
        <row r="1922">
          <cell r="A1922" t="str">
            <v>5861-DIV-F</v>
          </cell>
          <cell r="L1922">
            <v>54.53</v>
          </cell>
        </row>
        <row r="1923">
          <cell r="A1923" t="str">
            <v>5861-DIV-F</v>
          </cell>
          <cell r="L1923">
            <v>2000</v>
          </cell>
        </row>
        <row r="1924">
          <cell r="A1924" t="str">
            <v>5862-2045A</v>
          </cell>
          <cell r="L1924">
            <v>6322.4</v>
          </cell>
        </row>
        <row r="1925">
          <cell r="A1925" t="str">
            <v>5862-2045A</v>
          </cell>
          <cell r="L1925">
            <v>7679.11</v>
          </cell>
        </row>
        <row r="1926">
          <cell r="A1926" t="str">
            <v>5862-2045A</v>
          </cell>
          <cell r="L1926">
            <v>31944</v>
          </cell>
        </row>
        <row r="1927">
          <cell r="A1927" t="str">
            <v>5862-2045A</v>
          </cell>
          <cell r="L1927">
            <v>899.77</v>
          </cell>
        </row>
        <row r="1928">
          <cell r="A1928" t="str">
            <v>5862-2045A</v>
          </cell>
          <cell r="L1928">
            <v>22.63</v>
          </cell>
        </row>
        <row r="1929">
          <cell r="A1929" t="str">
            <v>5862-2045A</v>
          </cell>
          <cell r="L1929">
            <v>899.84</v>
          </cell>
        </row>
        <row r="1930">
          <cell r="A1930" t="str">
            <v>5862-2045A</v>
          </cell>
          <cell r="L1930">
            <v>2242.2600000000002</v>
          </cell>
        </row>
        <row r="1931">
          <cell r="A1931" t="str">
            <v>5862-2045A</v>
          </cell>
          <cell r="L1931">
            <v>2484.6</v>
          </cell>
        </row>
        <row r="1932">
          <cell r="A1932" t="str">
            <v>5862-2045A</v>
          </cell>
          <cell r="L1932">
            <v>2242.34</v>
          </cell>
        </row>
        <row r="1933">
          <cell r="A1933" t="str">
            <v>5862-2045F</v>
          </cell>
          <cell r="L1933">
            <v>6538.57</v>
          </cell>
        </row>
        <row r="1934">
          <cell r="A1934" t="str">
            <v>5862-2045F</v>
          </cell>
          <cell r="L1934">
            <v>4114.8999999999996</v>
          </cell>
        </row>
        <row r="1935">
          <cell r="A1935" t="str">
            <v>5862-2045F</v>
          </cell>
          <cell r="L1935">
            <v>3187.2</v>
          </cell>
        </row>
        <row r="1936">
          <cell r="A1936" t="str">
            <v>5862-2045F</v>
          </cell>
          <cell r="L1936">
            <v>798.4</v>
          </cell>
        </row>
        <row r="1937">
          <cell r="A1937" t="str">
            <v>5862-2045F</v>
          </cell>
          <cell r="L1937">
            <v>1934.8</v>
          </cell>
        </row>
        <row r="1938">
          <cell r="A1938" t="str">
            <v>5862-2046F</v>
          </cell>
          <cell r="L1938">
            <v>1855.36</v>
          </cell>
        </row>
        <row r="1939">
          <cell r="A1939" t="str">
            <v>5862-2046F</v>
          </cell>
          <cell r="L1939">
            <v>579.14</v>
          </cell>
        </row>
        <row r="1940">
          <cell r="A1940" t="str">
            <v>5862-2051F</v>
          </cell>
          <cell r="L1940">
            <v>4639.7</v>
          </cell>
        </row>
        <row r="1941">
          <cell r="A1941" t="str">
            <v>5862-2051F</v>
          </cell>
          <cell r="L1941">
            <v>3739.42</v>
          </cell>
        </row>
        <row r="1942">
          <cell r="A1942" t="str">
            <v>5862-2051F</v>
          </cell>
          <cell r="L1942">
            <v>0</v>
          </cell>
        </row>
        <row r="1943">
          <cell r="A1943" t="str">
            <v>5862-2052F</v>
          </cell>
          <cell r="L1943">
            <v>8953.18</v>
          </cell>
        </row>
        <row r="1944">
          <cell r="A1944" t="str">
            <v>5862-2221A</v>
          </cell>
          <cell r="L1944">
            <v>35098.480000000003</v>
          </cell>
        </row>
        <row r="1945">
          <cell r="A1945" t="str">
            <v>5862-2221A</v>
          </cell>
          <cell r="L1945">
            <v>19683.95</v>
          </cell>
        </row>
        <row r="1946">
          <cell r="A1946" t="str">
            <v>5862-2221A</v>
          </cell>
          <cell r="L1946">
            <v>56448.3</v>
          </cell>
        </row>
        <row r="1947">
          <cell r="A1947" t="str">
            <v>5862-2221A</v>
          </cell>
          <cell r="L1947">
            <v>6942.68</v>
          </cell>
        </row>
        <row r="1948">
          <cell r="A1948" t="str">
            <v>5862-2221A</v>
          </cell>
          <cell r="L1948">
            <v>17270.330000000002</v>
          </cell>
        </row>
        <row r="1949">
          <cell r="A1949" t="str">
            <v>5862-2221F</v>
          </cell>
          <cell r="L1949">
            <v>71271.7</v>
          </cell>
        </row>
        <row r="1950">
          <cell r="A1950" t="str">
            <v>5862-2221F</v>
          </cell>
          <cell r="L1950">
            <v>9300.68</v>
          </cell>
        </row>
        <row r="1951">
          <cell r="A1951" t="str">
            <v>5862-2221F</v>
          </cell>
          <cell r="L1951">
            <v>85993.08</v>
          </cell>
        </row>
        <row r="1952">
          <cell r="A1952" t="str">
            <v>5862-2222A</v>
          </cell>
          <cell r="L1952">
            <v>12202.07</v>
          </cell>
        </row>
        <row r="1953">
          <cell r="A1953" t="str">
            <v>5862-2222A</v>
          </cell>
          <cell r="L1953">
            <v>0</v>
          </cell>
        </row>
        <row r="1954">
          <cell r="A1954" t="str">
            <v>5862-2222A</v>
          </cell>
          <cell r="L1954">
            <v>307.75</v>
          </cell>
        </row>
        <row r="1955">
          <cell r="A1955" t="str">
            <v>5862-2222A</v>
          </cell>
          <cell r="L1955">
            <v>740.7</v>
          </cell>
        </row>
        <row r="1956">
          <cell r="A1956" t="str">
            <v>5862-2226A</v>
          </cell>
          <cell r="L1956">
            <v>5585.17</v>
          </cell>
        </row>
        <row r="1957">
          <cell r="A1957" t="str">
            <v>5862-2226A</v>
          </cell>
          <cell r="L1957">
            <v>88.03</v>
          </cell>
        </row>
        <row r="1958">
          <cell r="A1958" t="str">
            <v>5862-2226A</v>
          </cell>
          <cell r="L1958">
            <v>9601.27</v>
          </cell>
        </row>
        <row r="1959">
          <cell r="A1959" t="str">
            <v>5862-2226A</v>
          </cell>
          <cell r="L1959">
            <v>26121.81</v>
          </cell>
        </row>
        <row r="1960">
          <cell r="A1960" t="str">
            <v>5862-2226A</v>
          </cell>
          <cell r="L1960">
            <v>2935.17</v>
          </cell>
        </row>
        <row r="1961">
          <cell r="A1961" t="str">
            <v>5862-2226A</v>
          </cell>
          <cell r="L1961">
            <v>1228.72</v>
          </cell>
        </row>
        <row r="1962">
          <cell r="A1962" t="str">
            <v>5862-2226A</v>
          </cell>
          <cell r="L1962">
            <v>1956.83</v>
          </cell>
        </row>
        <row r="1963">
          <cell r="A1963" t="str">
            <v>5862-2226A</v>
          </cell>
          <cell r="L1963">
            <v>7057.2</v>
          </cell>
        </row>
        <row r="1964">
          <cell r="A1964" t="str">
            <v>5862-2226A</v>
          </cell>
          <cell r="L1964">
            <v>4637.71</v>
          </cell>
        </row>
        <row r="1965">
          <cell r="A1965" t="str">
            <v>5862-2226A</v>
          </cell>
          <cell r="L1965">
            <v>4704.78</v>
          </cell>
        </row>
        <row r="1966">
          <cell r="A1966" t="str">
            <v>5862-2226F</v>
          </cell>
          <cell r="L1966">
            <v>7163.12</v>
          </cell>
        </row>
        <row r="1967">
          <cell r="A1967" t="str">
            <v>5862-2226F</v>
          </cell>
          <cell r="L1967">
            <v>5839.44</v>
          </cell>
        </row>
        <row r="1968">
          <cell r="A1968" t="str">
            <v>5862-2226F</v>
          </cell>
          <cell r="L1968">
            <v>3014.77</v>
          </cell>
        </row>
        <row r="1969">
          <cell r="A1969" t="str">
            <v>5862-2326A</v>
          </cell>
          <cell r="L1969">
            <v>34651.360000000001</v>
          </cell>
        </row>
        <row r="1970">
          <cell r="A1970" t="str">
            <v>5862-2326A</v>
          </cell>
          <cell r="L1970">
            <v>9193.58</v>
          </cell>
        </row>
        <row r="1971">
          <cell r="A1971" t="str">
            <v>5862-2326A</v>
          </cell>
          <cell r="L1971">
            <v>276.45999999999998</v>
          </cell>
        </row>
        <row r="1972">
          <cell r="A1972" t="str">
            <v>5862-2326A</v>
          </cell>
          <cell r="L1972">
            <v>1654.65</v>
          </cell>
        </row>
        <row r="1973">
          <cell r="A1973" t="str">
            <v>5862-2326A</v>
          </cell>
          <cell r="L1973">
            <v>928.79</v>
          </cell>
        </row>
        <row r="1974">
          <cell r="A1974" t="str">
            <v>5862-2326A</v>
          </cell>
          <cell r="L1974">
            <v>1771.07</v>
          </cell>
        </row>
        <row r="1975">
          <cell r="A1975" t="str">
            <v>5862-2326A</v>
          </cell>
          <cell r="L1975">
            <v>928.86</v>
          </cell>
        </row>
        <row r="1976">
          <cell r="A1976" t="str">
            <v>5862-2326A</v>
          </cell>
          <cell r="L1976">
            <v>1180.74</v>
          </cell>
        </row>
        <row r="1977">
          <cell r="A1977" t="str">
            <v>5862-2326A</v>
          </cell>
          <cell r="L1977">
            <v>16783.91</v>
          </cell>
        </row>
        <row r="1978">
          <cell r="A1978" t="str">
            <v>5862-2326A</v>
          </cell>
          <cell r="L1978">
            <v>2242.2600000000002</v>
          </cell>
        </row>
        <row r="1979">
          <cell r="A1979" t="str">
            <v>5862-2326A</v>
          </cell>
          <cell r="L1979">
            <v>12855.65</v>
          </cell>
        </row>
        <row r="1980">
          <cell r="A1980" t="str">
            <v>5862-2326A</v>
          </cell>
          <cell r="L1980">
            <v>2242.34</v>
          </cell>
        </row>
        <row r="1981">
          <cell r="A1981" t="str">
            <v>5862-2326A</v>
          </cell>
          <cell r="L1981">
            <v>8570.4500000000007</v>
          </cell>
        </row>
        <row r="1982">
          <cell r="A1982" t="str">
            <v>5862-2326F</v>
          </cell>
          <cell r="L1982">
            <v>72.099999999999994</v>
          </cell>
        </row>
        <row r="1983">
          <cell r="A1983" t="str">
            <v>5862-2356A</v>
          </cell>
          <cell r="L1983">
            <v>13997.44</v>
          </cell>
        </row>
        <row r="1984">
          <cell r="A1984" t="str">
            <v>5862-2356A</v>
          </cell>
          <cell r="L1984">
            <v>74016.149999999994</v>
          </cell>
        </row>
        <row r="1985">
          <cell r="A1985" t="str">
            <v>5862-2356A</v>
          </cell>
          <cell r="L1985">
            <v>186.13</v>
          </cell>
        </row>
        <row r="1986">
          <cell r="A1986" t="str">
            <v>5862-2356A</v>
          </cell>
          <cell r="L1986">
            <v>1964.24</v>
          </cell>
        </row>
        <row r="1987">
          <cell r="A1987" t="str">
            <v>5862-2356A</v>
          </cell>
          <cell r="L1987">
            <v>1309.52</v>
          </cell>
        </row>
        <row r="1988">
          <cell r="A1988" t="str">
            <v>5862-2356A</v>
          </cell>
          <cell r="L1988">
            <v>4704.8</v>
          </cell>
        </row>
        <row r="1989">
          <cell r="A1989" t="str">
            <v>5862-2356A</v>
          </cell>
          <cell r="L1989">
            <v>3136.52</v>
          </cell>
        </row>
        <row r="1990">
          <cell r="A1990" t="str">
            <v>5862-2555A</v>
          </cell>
          <cell r="L1990">
            <v>4228.62</v>
          </cell>
        </row>
        <row r="1991">
          <cell r="A1991" t="str">
            <v>5862-2555A</v>
          </cell>
          <cell r="L1991">
            <v>9320.18</v>
          </cell>
        </row>
        <row r="1992">
          <cell r="A1992" t="str">
            <v>5862-2555A</v>
          </cell>
          <cell r="L1992">
            <v>648.30999999999995</v>
          </cell>
        </row>
        <row r="1993">
          <cell r="A1993" t="str">
            <v>5862-2555A</v>
          </cell>
          <cell r="L1993">
            <v>8137.05</v>
          </cell>
        </row>
        <row r="1994">
          <cell r="A1994" t="str">
            <v>5862-2843A</v>
          </cell>
          <cell r="L1994">
            <v>19389.23</v>
          </cell>
        </row>
        <row r="1995">
          <cell r="A1995" t="str">
            <v>5862-2843A</v>
          </cell>
          <cell r="L1995">
            <v>56497.27</v>
          </cell>
        </row>
        <row r="1996">
          <cell r="A1996" t="str">
            <v>5862-2843A</v>
          </cell>
          <cell r="L1996">
            <v>186.12</v>
          </cell>
        </row>
        <row r="1997">
          <cell r="A1997" t="str">
            <v>5862-2843A</v>
          </cell>
          <cell r="L1997">
            <v>-260</v>
          </cell>
        </row>
        <row r="1998">
          <cell r="A1998" t="str">
            <v>5862-2843A</v>
          </cell>
          <cell r="L1998">
            <v>1560</v>
          </cell>
        </row>
        <row r="1999">
          <cell r="A1999" t="str">
            <v>5862-2843A</v>
          </cell>
          <cell r="L1999">
            <v>432.21</v>
          </cell>
        </row>
        <row r="2000">
          <cell r="A2000" t="str">
            <v>5862-2843A</v>
          </cell>
          <cell r="L2000">
            <v>3229.98</v>
          </cell>
        </row>
        <row r="2001">
          <cell r="A2001" t="str">
            <v>5862-2843F</v>
          </cell>
          <cell r="L2001">
            <v>2295.86</v>
          </cell>
        </row>
        <row r="2002">
          <cell r="A2002" t="str">
            <v>5862-7055F</v>
          </cell>
          <cell r="L2002">
            <v>65</v>
          </cell>
        </row>
        <row r="2003">
          <cell r="A2003" t="str">
            <v>5862-9016F</v>
          </cell>
          <cell r="L2003">
            <v>33</v>
          </cell>
        </row>
        <row r="2004">
          <cell r="A2004" t="str">
            <v>5862-DIV-F</v>
          </cell>
          <cell r="L2004">
            <v>29.1</v>
          </cell>
        </row>
        <row r="2005">
          <cell r="A2005" t="str">
            <v>5862-DIV-F</v>
          </cell>
          <cell r="L2005">
            <v>825.32</v>
          </cell>
        </row>
        <row r="2006">
          <cell r="A2006" t="str">
            <v>5862-DIV-F</v>
          </cell>
          <cell r="L2006">
            <v>0</v>
          </cell>
        </row>
        <row r="2007">
          <cell r="A2007" t="str">
            <v>5862-DIV-F</v>
          </cell>
          <cell r="L2007">
            <v>2596.3000000000002</v>
          </cell>
        </row>
        <row r="2008">
          <cell r="A2008" t="str">
            <v>5862-DIV-F</v>
          </cell>
          <cell r="L2008">
            <v>2596.46</v>
          </cell>
        </row>
        <row r="2009">
          <cell r="A2009" t="str">
            <v>5862-DIV-F</v>
          </cell>
          <cell r="L2009">
            <v>6502.56</v>
          </cell>
        </row>
        <row r="2010">
          <cell r="A2010" t="str">
            <v>5862-DIV-F</v>
          </cell>
          <cell r="L2010">
            <v>6502.78</v>
          </cell>
        </row>
        <row r="2011">
          <cell r="A2011" t="str">
            <v>5863-2021F</v>
          </cell>
          <cell r="L2011">
            <v>19923.77</v>
          </cell>
        </row>
        <row r="2012">
          <cell r="A2012" t="str">
            <v>5863-2021F</v>
          </cell>
          <cell r="L2012">
            <v>14099.75</v>
          </cell>
        </row>
        <row r="2013">
          <cell r="A2013" t="str">
            <v>5863-2021F</v>
          </cell>
          <cell r="L2013">
            <v>2376</v>
          </cell>
        </row>
        <row r="2014">
          <cell r="A2014" t="str">
            <v>5863-2035F</v>
          </cell>
          <cell r="L2014">
            <v>52844.19</v>
          </cell>
        </row>
        <row r="2015">
          <cell r="A2015" t="str">
            <v>5863-2035F</v>
          </cell>
          <cell r="L2015">
            <v>37988.85</v>
          </cell>
        </row>
        <row r="2016">
          <cell r="A2016" t="str">
            <v>5863-2035F</v>
          </cell>
          <cell r="L2016">
            <v>-3348.72</v>
          </cell>
        </row>
        <row r="2017">
          <cell r="A2017" t="str">
            <v>5863-2213A</v>
          </cell>
          <cell r="L2017">
            <v>31562.91</v>
          </cell>
        </row>
        <row r="2018">
          <cell r="A2018" t="str">
            <v>5863-2213A</v>
          </cell>
          <cell r="L2018">
            <v>23861.82</v>
          </cell>
        </row>
        <row r="2019">
          <cell r="A2019" t="str">
            <v>5863-2213A</v>
          </cell>
          <cell r="L2019">
            <v>1527.46</v>
          </cell>
        </row>
        <row r="2020">
          <cell r="A2020" t="str">
            <v>5863-2213A</v>
          </cell>
          <cell r="L2020">
            <v>4047.82</v>
          </cell>
        </row>
        <row r="2021">
          <cell r="A2021" t="str">
            <v>5863-2213F</v>
          </cell>
          <cell r="L2021">
            <v>4490.08</v>
          </cell>
        </row>
        <row r="2022">
          <cell r="A2022" t="str">
            <v>5863-2862F</v>
          </cell>
          <cell r="L2022">
            <v>119418.77</v>
          </cell>
        </row>
        <row r="2023">
          <cell r="A2023" t="str">
            <v>5863-2862F</v>
          </cell>
          <cell r="L2023">
            <v>53609.05</v>
          </cell>
        </row>
        <row r="2024">
          <cell r="A2024" t="str">
            <v>5863-2862F</v>
          </cell>
          <cell r="L2024">
            <v>-52.8</v>
          </cell>
        </row>
        <row r="2025">
          <cell r="A2025" t="str">
            <v>5863-2862F</v>
          </cell>
          <cell r="L2025">
            <v>31523.02</v>
          </cell>
        </row>
        <row r="2026">
          <cell r="A2026" t="str">
            <v>5863-2862F</v>
          </cell>
          <cell r="L2026">
            <v>34.4</v>
          </cell>
        </row>
        <row r="2027">
          <cell r="A2027" t="str">
            <v>5863-2862F</v>
          </cell>
          <cell r="L2027">
            <v>4600.38</v>
          </cell>
        </row>
        <row r="2028">
          <cell r="A2028" t="str">
            <v>5863-2862F</v>
          </cell>
          <cell r="L2028">
            <v>2443.66</v>
          </cell>
        </row>
        <row r="2029">
          <cell r="A2029" t="str">
            <v>5863-2862F</v>
          </cell>
          <cell r="L2029">
            <v>425.06</v>
          </cell>
        </row>
        <row r="2030">
          <cell r="A2030" t="str">
            <v>5863-2862F</v>
          </cell>
          <cell r="L2030">
            <v>82.82</v>
          </cell>
        </row>
        <row r="2031">
          <cell r="A2031" t="str">
            <v>5863-2862F</v>
          </cell>
          <cell r="L2031">
            <v>22992.880000000001</v>
          </cell>
        </row>
        <row r="2032">
          <cell r="A2032" t="str">
            <v>5863-2862F</v>
          </cell>
          <cell r="L2032">
            <v>5989.41</v>
          </cell>
        </row>
        <row r="2033">
          <cell r="A2033" t="str">
            <v>5863-2862F</v>
          </cell>
          <cell r="L2033">
            <v>6080.7</v>
          </cell>
        </row>
        <row r="2034">
          <cell r="A2034" t="str">
            <v>5863-2865F</v>
          </cell>
          <cell r="L2034">
            <v>39782.94</v>
          </cell>
        </row>
        <row r="2035">
          <cell r="A2035" t="str">
            <v>5863-2865F</v>
          </cell>
          <cell r="L2035">
            <v>38851</v>
          </cell>
        </row>
        <row r="2036">
          <cell r="A2036" t="str">
            <v>5863-2865F</v>
          </cell>
          <cell r="L2036">
            <v>8742.0400000000009</v>
          </cell>
        </row>
        <row r="2037">
          <cell r="A2037" t="str">
            <v>5863-2865F</v>
          </cell>
          <cell r="L2037">
            <v>1158.32</v>
          </cell>
        </row>
        <row r="2038">
          <cell r="A2038" t="str">
            <v>5863-2865F</v>
          </cell>
          <cell r="L2038">
            <v>3188.57</v>
          </cell>
        </row>
        <row r="2039">
          <cell r="A2039" t="str">
            <v>5863-2896F</v>
          </cell>
          <cell r="L2039">
            <v>673.52</v>
          </cell>
        </row>
        <row r="2040">
          <cell r="A2040" t="str">
            <v>5863-7164F</v>
          </cell>
          <cell r="L2040">
            <v>29.1</v>
          </cell>
        </row>
        <row r="2041">
          <cell r="A2041" t="str">
            <v>5863-DIV-F</v>
          </cell>
          <cell r="L2041">
            <v>34.1</v>
          </cell>
        </row>
        <row r="2042">
          <cell r="A2042" t="str">
            <v>5864-2030F</v>
          </cell>
          <cell r="L2042">
            <v>62097.81</v>
          </cell>
        </row>
        <row r="2043">
          <cell r="A2043" t="str">
            <v>5864-2030F</v>
          </cell>
          <cell r="L2043">
            <v>14967.68</v>
          </cell>
        </row>
        <row r="2044">
          <cell r="A2044" t="str">
            <v>5864-2030F</v>
          </cell>
          <cell r="L2044">
            <v>15328</v>
          </cell>
        </row>
        <row r="2045">
          <cell r="A2045" t="str">
            <v>5864-2030F</v>
          </cell>
          <cell r="L2045">
            <v>1695</v>
          </cell>
        </row>
        <row r="2046">
          <cell r="A2046" t="str">
            <v>5864-2030F</v>
          </cell>
          <cell r="L2046">
            <v>-2.4</v>
          </cell>
        </row>
        <row r="2047">
          <cell r="A2047" t="str">
            <v>5864-2030F</v>
          </cell>
          <cell r="L2047">
            <v>522.26</v>
          </cell>
        </row>
        <row r="2048">
          <cell r="A2048" t="str">
            <v>5864-2030F</v>
          </cell>
          <cell r="L2048">
            <v>1392.72</v>
          </cell>
        </row>
        <row r="2049">
          <cell r="A2049" t="str">
            <v>5864-2030F</v>
          </cell>
          <cell r="L2049">
            <v>174.08</v>
          </cell>
        </row>
        <row r="2050">
          <cell r="A2050" t="str">
            <v>5864-2030F</v>
          </cell>
          <cell r="L2050">
            <v>870.46</v>
          </cell>
        </row>
        <row r="2051">
          <cell r="A2051" t="str">
            <v>5864-2030F</v>
          </cell>
          <cell r="L2051">
            <v>522.28</v>
          </cell>
        </row>
        <row r="2052">
          <cell r="A2052" t="str">
            <v>5864-2030F</v>
          </cell>
          <cell r="L2052">
            <v>130.22</v>
          </cell>
        </row>
        <row r="2053">
          <cell r="A2053" t="str">
            <v>5864-2030F</v>
          </cell>
          <cell r="L2053">
            <v>347.25</v>
          </cell>
        </row>
        <row r="2054">
          <cell r="A2054" t="str">
            <v>5864-2030F</v>
          </cell>
          <cell r="L2054">
            <v>43.42</v>
          </cell>
        </row>
        <row r="2055">
          <cell r="A2055" t="str">
            <v>5864-2030F</v>
          </cell>
          <cell r="L2055">
            <v>527.46</v>
          </cell>
        </row>
        <row r="2056">
          <cell r="A2056" t="str">
            <v>5864-2030F</v>
          </cell>
          <cell r="L2056">
            <v>217.03</v>
          </cell>
        </row>
        <row r="2057">
          <cell r="A2057" t="str">
            <v>5864-2030F</v>
          </cell>
          <cell r="L2057">
            <v>130.19</v>
          </cell>
        </row>
        <row r="2058">
          <cell r="A2058" t="str">
            <v>5864-2030F</v>
          </cell>
          <cell r="L2058">
            <v>839.76</v>
          </cell>
        </row>
        <row r="2059">
          <cell r="A2059" t="str">
            <v>5864-2030F</v>
          </cell>
          <cell r="L2059">
            <v>240</v>
          </cell>
        </row>
        <row r="2060">
          <cell r="A2060" t="str">
            <v>5864-2030F</v>
          </cell>
          <cell r="L2060">
            <v>2239.34</v>
          </cell>
        </row>
        <row r="2061">
          <cell r="A2061" t="str">
            <v>5864-2030F</v>
          </cell>
          <cell r="L2061">
            <v>279.92</v>
          </cell>
        </row>
        <row r="2062">
          <cell r="A2062" t="str">
            <v>5864-2030F</v>
          </cell>
          <cell r="L2062">
            <v>12980</v>
          </cell>
        </row>
        <row r="2063">
          <cell r="A2063" t="str">
            <v>5864-2030F</v>
          </cell>
          <cell r="L2063">
            <v>1399.58</v>
          </cell>
        </row>
        <row r="2064">
          <cell r="A2064" t="str">
            <v>5864-2030F</v>
          </cell>
          <cell r="L2064">
            <v>839.78</v>
          </cell>
        </row>
        <row r="2065">
          <cell r="A2065" t="str">
            <v>5864-2034F</v>
          </cell>
          <cell r="L2065">
            <v>9705.73</v>
          </cell>
        </row>
        <row r="2066">
          <cell r="A2066" t="str">
            <v>5864-2034F</v>
          </cell>
          <cell r="L2066">
            <v>507.56</v>
          </cell>
        </row>
        <row r="2067">
          <cell r="A2067" t="str">
            <v>5864-2034F</v>
          </cell>
          <cell r="L2067">
            <v>522.26</v>
          </cell>
        </row>
        <row r="2068">
          <cell r="A2068" t="str">
            <v>5864-2034F</v>
          </cell>
          <cell r="L2068">
            <v>1392.74</v>
          </cell>
        </row>
        <row r="2069">
          <cell r="A2069" t="str">
            <v>5864-2034F</v>
          </cell>
          <cell r="L2069">
            <v>174.08</v>
          </cell>
        </row>
        <row r="2070">
          <cell r="A2070" t="str">
            <v>5864-2034F</v>
          </cell>
          <cell r="L2070">
            <v>870.46</v>
          </cell>
        </row>
        <row r="2071">
          <cell r="A2071" t="str">
            <v>5864-2034F</v>
          </cell>
          <cell r="L2071">
            <v>522.26</v>
          </cell>
        </row>
        <row r="2072">
          <cell r="A2072" t="str">
            <v>5864-2034F</v>
          </cell>
          <cell r="L2072">
            <v>127.33</v>
          </cell>
        </row>
        <row r="2073">
          <cell r="A2073" t="str">
            <v>5864-2034F</v>
          </cell>
          <cell r="L2073">
            <v>506.35</v>
          </cell>
        </row>
        <row r="2074">
          <cell r="A2074" t="str">
            <v>5864-2034F</v>
          </cell>
          <cell r="L2074">
            <v>339.53</v>
          </cell>
        </row>
        <row r="2075">
          <cell r="A2075" t="str">
            <v>5864-2034F</v>
          </cell>
          <cell r="L2075">
            <v>42.45</v>
          </cell>
        </row>
        <row r="2076">
          <cell r="A2076" t="str">
            <v>5864-2034F</v>
          </cell>
          <cell r="L2076">
            <v>212.22</v>
          </cell>
        </row>
        <row r="2077">
          <cell r="A2077" t="str">
            <v>5864-2034F</v>
          </cell>
          <cell r="L2077">
            <v>127.33</v>
          </cell>
        </row>
        <row r="2078">
          <cell r="A2078" t="str">
            <v>5864-2034F</v>
          </cell>
          <cell r="L2078">
            <v>839.76</v>
          </cell>
        </row>
        <row r="2079">
          <cell r="A2079" t="str">
            <v>5864-2034F</v>
          </cell>
          <cell r="L2079">
            <v>3913.24</v>
          </cell>
        </row>
        <row r="2080">
          <cell r="A2080" t="str">
            <v>5864-2034F</v>
          </cell>
          <cell r="L2080">
            <v>2239.36</v>
          </cell>
        </row>
        <row r="2081">
          <cell r="A2081" t="str">
            <v>5864-2034F</v>
          </cell>
          <cell r="L2081">
            <v>279.92</v>
          </cell>
        </row>
        <row r="2082">
          <cell r="A2082" t="str">
            <v>5864-2034F</v>
          </cell>
          <cell r="L2082">
            <v>1399.58</v>
          </cell>
        </row>
        <row r="2083">
          <cell r="A2083" t="str">
            <v>5864-2034F</v>
          </cell>
          <cell r="L2083">
            <v>839.76</v>
          </cell>
        </row>
        <row r="2084">
          <cell r="A2084" t="str">
            <v>5864-2078A</v>
          </cell>
          <cell r="L2084">
            <v>18367.63</v>
          </cell>
        </row>
        <row r="2085">
          <cell r="A2085" t="str">
            <v>5864-2078A</v>
          </cell>
          <cell r="L2085">
            <v>10784</v>
          </cell>
        </row>
        <row r="2086">
          <cell r="A2086" t="str">
            <v>5864-2078A</v>
          </cell>
          <cell r="L2086">
            <v>673.96</v>
          </cell>
        </row>
        <row r="2087">
          <cell r="A2087" t="str">
            <v>5864-2078A</v>
          </cell>
          <cell r="L2087">
            <v>522.26</v>
          </cell>
        </row>
        <row r="2088">
          <cell r="A2088" t="str">
            <v>5864-2078A</v>
          </cell>
          <cell r="L2088">
            <v>4088.66</v>
          </cell>
        </row>
        <row r="2089">
          <cell r="A2089" t="str">
            <v>5864-2078A</v>
          </cell>
          <cell r="L2089">
            <v>848.04</v>
          </cell>
        </row>
        <row r="2090">
          <cell r="A2090" t="str">
            <v>5864-2078A</v>
          </cell>
          <cell r="L2090">
            <v>2555.42</v>
          </cell>
        </row>
        <row r="2091">
          <cell r="A2091" t="str">
            <v>5864-2078A</v>
          </cell>
          <cell r="L2091">
            <v>522.26</v>
          </cell>
        </row>
        <row r="2092">
          <cell r="A2092" t="str">
            <v>5864-2078A</v>
          </cell>
          <cell r="L2092">
            <v>1011.04</v>
          </cell>
        </row>
        <row r="2093">
          <cell r="A2093" t="str">
            <v>5864-2078A</v>
          </cell>
          <cell r="L2093">
            <v>168.08</v>
          </cell>
        </row>
        <row r="2094">
          <cell r="A2094" t="str">
            <v>5864-2078A</v>
          </cell>
          <cell r="L2094">
            <v>130.22</v>
          </cell>
        </row>
        <row r="2095">
          <cell r="A2095" t="str">
            <v>5864-2078A</v>
          </cell>
          <cell r="L2095">
            <v>1019.44</v>
          </cell>
        </row>
        <row r="2096">
          <cell r="A2096" t="str">
            <v>5864-2078A</v>
          </cell>
          <cell r="L2096">
            <v>211.5</v>
          </cell>
        </row>
        <row r="2097">
          <cell r="A2097" t="str">
            <v>5864-2078A</v>
          </cell>
          <cell r="L2097">
            <v>637.19000000000005</v>
          </cell>
        </row>
        <row r="2098">
          <cell r="A2098" t="str">
            <v>5864-2078A</v>
          </cell>
          <cell r="L2098">
            <v>130.22</v>
          </cell>
        </row>
        <row r="2099">
          <cell r="A2099" t="str">
            <v>5864-2078A</v>
          </cell>
          <cell r="L2099">
            <v>251.92</v>
          </cell>
        </row>
        <row r="2100">
          <cell r="A2100" t="str">
            <v>5864-2078A</v>
          </cell>
          <cell r="L2100">
            <v>1089.4000000000001</v>
          </cell>
        </row>
        <row r="2101">
          <cell r="A2101" t="str">
            <v>5864-2078A</v>
          </cell>
          <cell r="L2101">
            <v>839.76</v>
          </cell>
        </row>
        <row r="2102">
          <cell r="A2102" t="str">
            <v>5864-2078A</v>
          </cell>
          <cell r="L2102">
            <v>6596.84</v>
          </cell>
        </row>
        <row r="2103">
          <cell r="A2103" t="str">
            <v>5864-2078A</v>
          </cell>
          <cell r="L2103">
            <v>1369.32</v>
          </cell>
        </row>
        <row r="2104">
          <cell r="A2104" t="str">
            <v>5864-2078A</v>
          </cell>
          <cell r="L2104">
            <v>4123.0600000000004</v>
          </cell>
        </row>
        <row r="2105">
          <cell r="A2105" t="str">
            <v>5864-2078A</v>
          </cell>
          <cell r="L2105">
            <v>839.76</v>
          </cell>
        </row>
        <row r="2106">
          <cell r="A2106" t="str">
            <v>5864-2078A</v>
          </cell>
          <cell r="L2106">
            <v>1634.08</v>
          </cell>
        </row>
        <row r="2107">
          <cell r="A2107" t="str">
            <v>5864-2078F</v>
          </cell>
          <cell r="L2107">
            <v>6889.23</v>
          </cell>
        </row>
        <row r="2108">
          <cell r="A2108" t="str">
            <v>5864-2078F</v>
          </cell>
          <cell r="L2108">
            <v>4264.4399999999996</v>
          </cell>
        </row>
        <row r="2109">
          <cell r="A2109" t="str">
            <v>5864-2078F</v>
          </cell>
          <cell r="L2109">
            <v>48.61</v>
          </cell>
        </row>
        <row r="2110">
          <cell r="A2110" t="str">
            <v>5864-2080F</v>
          </cell>
          <cell r="L2110">
            <v>57526.82</v>
          </cell>
        </row>
        <row r="2111">
          <cell r="A2111" t="str">
            <v>5864-2080F</v>
          </cell>
          <cell r="L2111">
            <v>2649.51</v>
          </cell>
        </row>
        <row r="2112">
          <cell r="A2112" t="str">
            <v>5864-2080F</v>
          </cell>
          <cell r="L2112">
            <v>51818.6</v>
          </cell>
        </row>
        <row r="2113">
          <cell r="A2113" t="str">
            <v>5864-2080F</v>
          </cell>
          <cell r="L2113">
            <v>522.26</v>
          </cell>
        </row>
        <row r="2114">
          <cell r="A2114" t="str">
            <v>5864-2080F</v>
          </cell>
          <cell r="L2114">
            <v>1392.72</v>
          </cell>
        </row>
        <row r="2115">
          <cell r="A2115" t="str">
            <v>5864-2080F</v>
          </cell>
          <cell r="L2115">
            <v>174.08</v>
          </cell>
        </row>
        <row r="2116">
          <cell r="A2116" t="str">
            <v>5864-2080F</v>
          </cell>
          <cell r="L2116">
            <v>870.46</v>
          </cell>
        </row>
        <row r="2117">
          <cell r="A2117" t="str">
            <v>5864-2080F</v>
          </cell>
          <cell r="L2117">
            <v>522.28</v>
          </cell>
        </row>
        <row r="2118">
          <cell r="A2118" t="str">
            <v>5864-2080F</v>
          </cell>
          <cell r="L2118">
            <v>130.22</v>
          </cell>
        </row>
        <row r="2119">
          <cell r="A2119" t="str">
            <v>5864-2080F</v>
          </cell>
          <cell r="L2119">
            <v>1841.43</v>
          </cell>
        </row>
        <row r="2120">
          <cell r="A2120" t="str">
            <v>5864-2080F</v>
          </cell>
          <cell r="L2120">
            <v>347.25</v>
          </cell>
        </row>
        <row r="2121">
          <cell r="A2121" t="str">
            <v>5864-2080F</v>
          </cell>
          <cell r="L2121">
            <v>43.42</v>
          </cell>
        </row>
        <row r="2122">
          <cell r="A2122" t="str">
            <v>5864-2080F</v>
          </cell>
          <cell r="L2122">
            <v>217.03</v>
          </cell>
        </row>
        <row r="2123">
          <cell r="A2123" t="str">
            <v>5864-2080F</v>
          </cell>
          <cell r="L2123">
            <v>130.19</v>
          </cell>
        </row>
        <row r="2124">
          <cell r="A2124" t="str">
            <v>5864-2080F</v>
          </cell>
          <cell r="L2124">
            <v>850.87</v>
          </cell>
        </row>
        <row r="2125">
          <cell r="A2125" t="str">
            <v>5864-2080F</v>
          </cell>
          <cell r="L2125">
            <v>4430.5</v>
          </cell>
        </row>
        <row r="2126">
          <cell r="A2126" t="str">
            <v>5864-2080F</v>
          </cell>
          <cell r="L2126">
            <v>2268.96</v>
          </cell>
        </row>
        <row r="2127">
          <cell r="A2127" t="str">
            <v>5864-2080F</v>
          </cell>
          <cell r="L2127">
            <v>283.62</v>
          </cell>
        </row>
        <row r="2128">
          <cell r="A2128" t="str">
            <v>5864-2080F</v>
          </cell>
          <cell r="L2128">
            <v>1418.1</v>
          </cell>
        </row>
        <row r="2129">
          <cell r="A2129" t="str">
            <v>5864-2080F</v>
          </cell>
          <cell r="L2129">
            <v>850.87</v>
          </cell>
        </row>
        <row r="2130">
          <cell r="A2130" t="str">
            <v>5864-2505A</v>
          </cell>
          <cell r="L2130">
            <v>2422.92</v>
          </cell>
        </row>
        <row r="2131">
          <cell r="A2131" t="str">
            <v>5864-2505A</v>
          </cell>
          <cell r="L2131">
            <v>3828.26</v>
          </cell>
        </row>
        <row r="2132">
          <cell r="A2132" t="str">
            <v>5864-2505A</v>
          </cell>
          <cell r="L2132">
            <v>425.8</v>
          </cell>
        </row>
        <row r="2133">
          <cell r="A2133" t="str">
            <v>5864-2505F</v>
          </cell>
          <cell r="L2133">
            <v>6586.76</v>
          </cell>
        </row>
        <row r="2134">
          <cell r="A2134" t="str">
            <v>5864-2505F</v>
          </cell>
          <cell r="L2134">
            <v>31.36</v>
          </cell>
        </row>
        <row r="2135">
          <cell r="A2135" t="str">
            <v>5864-2505F</v>
          </cell>
          <cell r="L2135">
            <v>2110.48</v>
          </cell>
        </row>
        <row r="2136">
          <cell r="A2136" t="str">
            <v>5864-2505F</v>
          </cell>
          <cell r="L2136">
            <v>8316.8799999999992</v>
          </cell>
        </row>
        <row r="2137">
          <cell r="A2137" t="str">
            <v>5864-DIV-F</v>
          </cell>
          <cell r="L2137">
            <v>2036.7</v>
          </cell>
        </row>
        <row r="2138">
          <cell r="A2138" t="str">
            <v>5865-9022F</v>
          </cell>
          <cell r="L2138">
            <v>10187.81</v>
          </cell>
        </row>
        <row r="2139">
          <cell r="A2139" t="str">
            <v>5865-9022F</v>
          </cell>
          <cell r="L2139">
            <v>0</v>
          </cell>
        </row>
        <row r="2140">
          <cell r="A2140" t="str">
            <v>5865-9022F</v>
          </cell>
          <cell r="L2140">
            <v>196.19</v>
          </cell>
        </row>
        <row r="2141">
          <cell r="A2141" t="str">
            <v>5865-9022F</v>
          </cell>
          <cell r="L2141">
            <v>2066.9499999999998</v>
          </cell>
        </row>
        <row r="2142">
          <cell r="A2142" t="str">
            <v>5865-9027F</v>
          </cell>
          <cell r="L2142">
            <v>15672.57</v>
          </cell>
        </row>
        <row r="2143">
          <cell r="A2143" t="str">
            <v>5865-9027F</v>
          </cell>
          <cell r="L2143">
            <v>3701.14</v>
          </cell>
        </row>
        <row r="2144">
          <cell r="A2144" t="str">
            <v>5865-9027F</v>
          </cell>
          <cell r="L2144">
            <v>3080.06</v>
          </cell>
        </row>
        <row r="2145">
          <cell r="A2145" t="str">
            <v>5865-9027F</v>
          </cell>
          <cell r="L2145">
            <v>707.61</v>
          </cell>
        </row>
        <row r="2146">
          <cell r="A2146" t="str">
            <v>5865-9027F</v>
          </cell>
          <cell r="L2146">
            <v>1697.81</v>
          </cell>
        </row>
        <row r="2147">
          <cell r="A2147" t="str">
            <v>5867-2002F</v>
          </cell>
          <cell r="L2147">
            <v>166</v>
          </cell>
        </row>
        <row r="2148">
          <cell r="A2148" t="str">
            <v>5867-2002F</v>
          </cell>
          <cell r="L2148">
            <v>1011.9</v>
          </cell>
        </row>
        <row r="2149">
          <cell r="A2149" t="str">
            <v>5867-2036F</v>
          </cell>
          <cell r="L2149">
            <v>56515.1</v>
          </cell>
        </row>
        <row r="2150">
          <cell r="A2150" t="str">
            <v>5867-2036F</v>
          </cell>
          <cell r="L2150">
            <v>14550.09</v>
          </cell>
        </row>
        <row r="2151">
          <cell r="A2151" t="str">
            <v>5867-2036F</v>
          </cell>
          <cell r="L2151">
            <v>31540.080000000002</v>
          </cell>
        </row>
        <row r="2152">
          <cell r="A2152" t="str">
            <v>5867-2036F</v>
          </cell>
          <cell r="L2152">
            <v>8.24</v>
          </cell>
        </row>
        <row r="2153">
          <cell r="A2153" t="str">
            <v>5867-2036F</v>
          </cell>
          <cell r="L2153">
            <v>500</v>
          </cell>
        </row>
        <row r="2154">
          <cell r="A2154" t="str">
            <v>5867-2038F</v>
          </cell>
          <cell r="L2154">
            <v>38112.1</v>
          </cell>
        </row>
        <row r="2155">
          <cell r="A2155" t="str">
            <v>5867-2038F</v>
          </cell>
          <cell r="L2155">
            <v>3417.47</v>
          </cell>
        </row>
        <row r="2156">
          <cell r="A2156" t="str">
            <v>5867-2038F</v>
          </cell>
          <cell r="L2156">
            <v>-4000</v>
          </cell>
        </row>
        <row r="2157">
          <cell r="A2157" t="str">
            <v>5867-2038F</v>
          </cell>
          <cell r="L2157">
            <v>642</v>
          </cell>
        </row>
        <row r="2158">
          <cell r="A2158" t="str">
            <v>5867-2038F</v>
          </cell>
          <cell r="L2158">
            <v>133.31</v>
          </cell>
        </row>
        <row r="2159">
          <cell r="A2159" t="str">
            <v>5867-2038F</v>
          </cell>
          <cell r="L2159">
            <v>19835.39</v>
          </cell>
        </row>
        <row r="2160">
          <cell r="A2160" t="str">
            <v>5867-2038F</v>
          </cell>
          <cell r="L2160">
            <v>6700</v>
          </cell>
        </row>
        <row r="2161">
          <cell r="A2161" t="str">
            <v>5867-2050F</v>
          </cell>
          <cell r="L2161">
            <v>4235.6899999999996</v>
          </cell>
        </row>
        <row r="2162">
          <cell r="A2162" t="str">
            <v>5867-2050F</v>
          </cell>
          <cell r="L2162">
            <v>259.89</v>
          </cell>
        </row>
        <row r="2163">
          <cell r="A2163" t="str">
            <v>5867-2845A</v>
          </cell>
          <cell r="L2163">
            <v>18650.55</v>
          </cell>
        </row>
        <row r="2164">
          <cell r="A2164" t="str">
            <v>5867-2845A</v>
          </cell>
          <cell r="L2164">
            <v>4348.25</v>
          </cell>
        </row>
        <row r="2165">
          <cell r="A2165" t="str">
            <v>5867-2845A</v>
          </cell>
          <cell r="L2165">
            <v>7005.36</v>
          </cell>
        </row>
        <row r="2166">
          <cell r="A2166" t="str">
            <v>5867-2845F</v>
          </cell>
          <cell r="L2166">
            <v>11060.21</v>
          </cell>
        </row>
        <row r="2167">
          <cell r="A2167" t="str">
            <v>5867-2845F</v>
          </cell>
          <cell r="L2167">
            <v>1944.22</v>
          </cell>
        </row>
        <row r="2168">
          <cell r="A2168" t="str">
            <v>5867-2845F</v>
          </cell>
          <cell r="L2168">
            <v>5991.09</v>
          </cell>
        </row>
        <row r="2169">
          <cell r="A2169" t="str">
            <v>5867-2845F</v>
          </cell>
          <cell r="L2169">
            <v>9.4499999999999993</v>
          </cell>
        </row>
        <row r="2170">
          <cell r="A2170" t="str">
            <v>5867-2845F</v>
          </cell>
          <cell r="L2170">
            <v>1987.68</v>
          </cell>
        </row>
        <row r="2171">
          <cell r="A2171" t="str">
            <v>5867-DIV-F</v>
          </cell>
          <cell r="L2171">
            <v>957.34</v>
          </cell>
        </row>
        <row r="2172">
          <cell r="A2172" t="str">
            <v>5867-DIV-F</v>
          </cell>
          <cell r="L2172">
            <v>150</v>
          </cell>
        </row>
        <row r="2173">
          <cell r="A2173" t="str">
            <v>5868-2259F</v>
          </cell>
          <cell r="L2173">
            <v>246.56</v>
          </cell>
        </row>
        <row r="2174">
          <cell r="A2174" t="str">
            <v>5868-2260F</v>
          </cell>
          <cell r="L2174">
            <v>34134.15</v>
          </cell>
        </row>
        <row r="2175">
          <cell r="A2175" t="str">
            <v>5868-2260F</v>
          </cell>
          <cell r="L2175">
            <v>21813.51</v>
          </cell>
        </row>
        <row r="2176">
          <cell r="A2176" t="str">
            <v>5868-2260F</v>
          </cell>
          <cell r="L2176">
            <v>2689.59</v>
          </cell>
        </row>
        <row r="2177">
          <cell r="A2177" t="str">
            <v>5868-2260F</v>
          </cell>
          <cell r="L2177">
            <v>4.18</v>
          </cell>
        </row>
        <row r="2178">
          <cell r="A2178" t="str">
            <v>5868-2260F</v>
          </cell>
          <cell r="L2178">
            <v>6501.37</v>
          </cell>
        </row>
        <row r="2179">
          <cell r="A2179" t="str">
            <v>5868-2260F</v>
          </cell>
          <cell r="L2179">
            <v>250</v>
          </cell>
        </row>
        <row r="2180">
          <cell r="A2180" t="str">
            <v>5868-2266F</v>
          </cell>
          <cell r="L2180">
            <v>1289.24</v>
          </cell>
        </row>
        <row r="2181">
          <cell r="A2181" t="str">
            <v>5868-2266F</v>
          </cell>
          <cell r="L2181">
            <v>-99.9</v>
          </cell>
        </row>
        <row r="2182">
          <cell r="A2182" t="str">
            <v>5868-2266F</v>
          </cell>
          <cell r="L2182">
            <v>8.2899999999999991</v>
          </cell>
        </row>
        <row r="2183">
          <cell r="A2183" t="str">
            <v>5868-2266F</v>
          </cell>
          <cell r="L2183">
            <v>250</v>
          </cell>
        </row>
        <row r="2184">
          <cell r="A2184" t="str">
            <v>5868-2267A</v>
          </cell>
          <cell r="L2184">
            <v>4125.32</v>
          </cell>
        </row>
        <row r="2185">
          <cell r="A2185" t="str">
            <v>5868-2267A</v>
          </cell>
          <cell r="L2185">
            <v>2496.5700000000002</v>
          </cell>
        </row>
        <row r="2186">
          <cell r="A2186" t="str">
            <v>5868-2267A</v>
          </cell>
          <cell r="L2186">
            <v>241.36</v>
          </cell>
        </row>
        <row r="2187">
          <cell r="A2187" t="str">
            <v>5868-2267A</v>
          </cell>
          <cell r="L2187">
            <v>2194.73</v>
          </cell>
        </row>
        <row r="2188">
          <cell r="A2188" t="str">
            <v>5868-2267F</v>
          </cell>
          <cell r="L2188">
            <v>245.12</v>
          </cell>
        </row>
        <row r="2189">
          <cell r="A2189" t="str">
            <v>5868-2267F</v>
          </cell>
          <cell r="L2189">
            <v>653.5</v>
          </cell>
        </row>
        <row r="2190">
          <cell r="A2190" t="str">
            <v>5868-2267F</v>
          </cell>
          <cell r="L2190">
            <v>6.12</v>
          </cell>
        </row>
        <row r="2191">
          <cell r="A2191" t="str">
            <v>5868-2267F</v>
          </cell>
          <cell r="L2191">
            <v>250</v>
          </cell>
        </row>
        <row r="2192">
          <cell r="A2192" t="str">
            <v>5868-2367A</v>
          </cell>
          <cell r="L2192">
            <v>20831.21</v>
          </cell>
        </row>
        <row r="2193">
          <cell r="A2193" t="str">
            <v>5868-2367A</v>
          </cell>
          <cell r="L2193">
            <v>5238.8100000000004</v>
          </cell>
        </row>
        <row r="2194">
          <cell r="A2194" t="str">
            <v>5868-2367A</v>
          </cell>
          <cell r="L2194">
            <v>750</v>
          </cell>
        </row>
        <row r="2195">
          <cell r="A2195" t="str">
            <v>5868-2367A</v>
          </cell>
          <cell r="L2195">
            <v>118544.4</v>
          </cell>
        </row>
        <row r="2196">
          <cell r="A2196" t="str">
            <v>5868-2367A</v>
          </cell>
          <cell r="L2196">
            <v>1057.47</v>
          </cell>
        </row>
        <row r="2197">
          <cell r="A2197" t="str">
            <v>5868-2367A</v>
          </cell>
          <cell r="L2197">
            <v>6273.61</v>
          </cell>
        </row>
        <row r="2198">
          <cell r="A2198" t="str">
            <v>5868-2367F</v>
          </cell>
          <cell r="L2198">
            <v>853.03</v>
          </cell>
        </row>
        <row r="2199">
          <cell r="A2199" t="str">
            <v>5868-2367F</v>
          </cell>
          <cell r="L2199">
            <v>78.48</v>
          </cell>
        </row>
        <row r="2200">
          <cell r="A2200" t="str">
            <v>5868-2367F</v>
          </cell>
          <cell r="L2200">
            <v>12.5</v>
          </cell>
        </row>
        <row r="2201">
          <cell r="A2201" t="str">
            <v>5868-2367F</v>
          </cell>
          <cell r="L2201">
            <v>250</v>
          </cell>
        </row>
        <row r="2202">
          <cell r="A2202" t="str">
            <v>5868-2944F</v>
          </cell>
          <cell r="L2202">
            <v>14740.3</v>
          </cell>
        </row>
        <row r="2203">
          <cell r="A2203" t="str">
            <v>5868-2944F</v>
          </cell>
          <cell r="L2203">
            <v>6563.76</v>
          </cell>
        </row>
        <row r="2204">
          <cell r="A2204" t="str">
            <v>5868-2944F</v>
          </cell>
          <cell r="L2204">
            <v>1904.49</v>
          </cell>
        </row>
        <row r="2205">
          <cell r="A2205" t="str">
            <v>5868-2944F</v>
          </cell>
          <cell r="L2205">
            <v>12.5</v>
          </cell>
        </row>
        <row r="2206">
          <cell r="A2206" t="str">
            <v>5868-2944F</v>
          </cell>
          <cell r="L2206">
            <v>250</v>
          </cell>
        </row>
        <row r="2207">
          <cell r="A2207" t="str">
            <v>5868-DIV-F</v>
          </cell>
          <cell r="L2207">
            <v>673.01</v>
          </cell>
        </row>
        <row r="2208">
          <cell r="A2208" t="str">
            <v>5868-DIV-F</v>
          </cell>
          <cell r="L2208">
            <v>-60.1</v>
          </cell>
        </row>
        <row r="2209">
          <cell r="A2209" t="str">
            <v>5868-DIV-F</v>
          </cell>
          <cell r="L2209">
            <v>89.67</v>
          </cell>
        </row>
        <row r="2210">
          <cell r="A2210" t="str">
            <v>5868-DIV-F</v>
          </cell>
          <cell r="L2210">
            <v>450</v>
          </cell>
        </row>
        <row r="2211">
          <cell r="A2211" t="str">
            <v>5872-2471F</v>
          </cell>
          <cell r="L2211">
            <v>35842.57</v>
          </cell>
        </row>
        <row r="2212">
          <cell r="A2212" t="str">
            <v>5872-2471F</v>
          </cell>
          <cell r="L2212">
            <v>38247.72</v>
          </cell>
        </row>
        <row r="2213">
          <cell r="A2213" t="str">
            <v>5872-2471F</v>
          </cell>
          <cell r="L2213">
            <v>7210.47</v>
          </cell>
        </row>
        <row r="2214">
          <cell r="A2214" t="str">
            <v>5872-2471F</v>
          </cell>
          <cell r="L2214">
            <v>28.27</v>
          </cell>
        </row>
        <row r="2215">
          <cell r="A2215" t="str">
            <v>5872-2471F</v>
          </cell>
          <cell r="L2215">
            <v>117.77</v>
          </cell>
        </row>
        <row r="2216">
          <cell r="A2216" t="str">
            <v>5872-2471F</v>
          </cell>
          <cell r="L2216">
            <v>20.71</v>
          </cell>
        </row>
        <row r="2217">
          <cell r="A2217" t="str">
            <v>5872-2471F</v>
          </cell>
          <cell r="L2217">
            <v>3223</v>
          </cell>
        </row>
        <row r="2218">
          <cell r="A2218" t="str">
            <v>5872-2471F</v>
          </cell>
          <cell r="L2218">
            <v>3070</v>
          </cell>
        </row>
        <row r="2219">
          <cell r="A2219" t="str">
            <v>5872-2471F</v>
          </cell>
          <cell r="L2219">
            <v>3512</v>
          </cell>
        </row>
        <row r="2220">
          <cell r="A2220" t="str">
            <v>5872-2564F</v>
          </cell>
          <cell r="L2220">
            <v>1356.3</v>
          </cell>
        </row>
        <row r="2221">
          <cell r="A2221" t="str">
            <v>5872-2628F</v>
          </cell>
          <cell r="L2221">
            <v>1776.32</v>
          </cell>
        </row>
        <row r="2222">
          <cell r="A2222" t="str">
            <v>5872-2628F</v>
          </cell>
          <cell r="L2222">
            <v>307</v>
          </cell>
        </row>
        <row r="2223">
          <cell r="A2223" t="str">
            <v>5872-2628F</v>
          </cell>
          <cell r="L2223">
            <v>1871.6</v>
          </cell>
        </row>
        <row r="2224">
          <cell r="A2224" t="str">
            <v>5872-2914F</v>
          </cell>
          <cell r="L2224">
            <v>85309.29</v>
          </cell>
        </row>
        <row r="2225">
          <cell r="A2225" t="str">
            <v>5872-2914F</v>
          </cell>
          <cell r="L2225">
            <v>51</v>
          </cell>
        </row>
        <row r="2226">
          <cell r="A2226" t="str">
            <v>5872-2914F</v>
          </cell>
          <cell r="L2226">
            <v>10776.08</v>
          </cell>
        </row>
        <row r="2227">
          <cell r="A2227" t="str">
            <v>5872-2914F</v>
          </cell>
          <cell r="L2227">
            <v>3063.6</v>
          </cell>
        </row>
        <row r="2228">
          <cell r="A2228" t="str">
            <v>5872-2914F</v>
          </cell>
          <cell r="L2228">
            <v>1118.07</v>
          </cell>
        </row>
        <row r="2229">
          <cell r="A2229" t="str">
            <v>5872-2973F</v>
          </cell>
          <cell r="L2229">
            <v>7150.5</v>
          </cell>
        </row>
        <row r="2230">
          <cell r="A2230" t="str">
            <v>5872-2973F</v>
          </cell>
          <cell r="L2230">
            <v>869.61</v>
          </cell>
        </row>
        <row r="2231">
          <cell r="A2231" t="str">
            <v>5872-5030F</v>
          </cell>
          <cell r="L2231">
            <v>158</v>
          </cell>
        </row>
        <row r="2232">
          <cell r="A2232" t="str">
            <v>5872-5728F</v>
          </cell>
          <cell r="L2232">
            <v>17056.099999999999</v>
          </cell>
        </row>
        <row r="2233">
          <cell r="A2233" t="str">
            <v>5872-5728F</v>
          </cell>
          <cell r="L2233">
            <v>316</v>
          </cell>
        </row>
        <row r="2234">
          <cell r="A2234" t="str">
            <v>5872-5728F</v>
          </cell>
          <cell r="L2234">
            <v>238.01</v>
          </cell>
        </row>
        <row r="2235">
          <cell r="A2235" t="str">
            <v>5872-5728F</v>
          </cell>
          <cell r="L2235">
            <v>844.9</v>
          </cell>
        </row>
        <row r="2236">
          <cell r="A2236" t="str">
            <v>5872-5728F</v>
          </cell>
          <cell r="L2236">
            <v>2526.0100000000002</v>
          </cell>
        </row>
        <row r="2237">
          <cell r="A2237" t="str">
            <v>5872-DIV-F</v>
          </cell>
          <cell r="L2237">
            <v>69584.44</v>
          </cell>
        </row>
        <row r="2238">
          <cell r="A2238" t="str">
            <v>909COM2017</v>
          </cell>
          <cell r="L2238">
            <v>0</v>
          </cell>
        </row>
        <row r="2239">
          <cell r="A2239" t="str">
            <v>909COM2017</v>
          </cell>
          <cell r="L2239">
            <v>0.01</v>
          </cell>
        </row>
        <row r="2240">
          <cell r="A2240" t="str">
            <v>909COM2017</v>
          </cell>
          <cell r="L2240">
            <v>0.04</v>
          </cell>
        </row>
        <row r="2241">
          <cell r="A2241" t="str">
            <v>909COM2017</v>
          </cell>
          <cell r="L2241">
            <v>0</v>
          </cell>
        </row>
        <row r="2242">
          <cell r="A2242" t="str">
            <v>909COM2017</v>
          </cell>
          <cell r="L2242">
            <v>-153.61000000000001</v>
          </cell>
        </row>
        <row r="2243">
          <cell r="A2243" t="str">
            <v>909COM2017</v>
          </cell>
          <cell r="L2243">
            <v>0</v>
          </cell>
        </row>
        <row r="2244">
          <cell r="A2244" t="str">
            <v>909COM2017</v>
          </cell>
          <cell r="L2244">
            <v>3.05</v>
          </cell>
        </row>
        <row r="2245">
          <cell r="A2245" t="str">
            <v>909COM2018</v>
          </cell>
          <cell r="L2245">
            <v>1329.28</v>
          </cell>
        </row>
        <row r="2246">
          <cell r="A2246" t="str">
            <v>909COM2018</v>
          </cell>
          <cell r="L2246">
            <v>3961.8</v>
          </cell>
        </row>
        <row r="2247">
          <cell r="A2247" t="str">
            <v>909COM2018</v>
          </cell>
          <cell r="L2247">
            <v>2127.54</v>
          </cell>
        </row>
        <row r="2248">
          <cell r="A2248" t="str">
            <v>909COM2018</v>
          </cell>
          <cell r="L2248">
            <v>689.57</v>
          </cell>
        </row>
        <row r="2249">
          <cell r="A2249" t="str">
            <v>909COM2018</v>
          </cell>
          <cell r="L2249">
            <v>6792.11</v>
          </cell>
        </row>
        <row r="2250">
          <cell r="A2250" t="str">
            <v>909COM2018</v>
          </cell>
          <cell r="L2250">
            <v>57504.6</v>
          </cell>
        </row>
        <row r="2251">
          <cell r="A2251" t="str">
            <v>909COM2018</v>
          </cell>
          <cell r="L2251">
            <v>2920.35</v>
          </cell>
        </row>
        <row r="2252">
          <cell r="A2252" t="str">
            <v>909COM2018</v>
          </cell>
          <cell r="L2252">
            <v>440</v>
          </cell>
        </row>
        <row r="2253">
          <cell r="A2253" t="str">
            <v>909COM2018</v>
          </cell>
          <cell r="L2253">
            <v>175.12</v>
          </cell>
        </row>
        <row r="2254">
          <cell r="A2254" t="str">
            <v>909COM2018</v>
          </cell>
          <cell r="L2254">
            <v>12083.78</v>
          </cell>
        </row>
        <row r="2255">
          <cell r="A2255" t="str">
            <v>909COM2018</v>
          </cell>
          <cell r="L2255">
            <v>1313.42</v>
          </cell>
        </row>
        <row r="2256">
          <cell r="A2256" t="str">
            <v>909COM2018</v>
          </cell>
          <cell r="L2256">
            <v>2418.9</v>
          </cell>
        </row>
        <row r="2257">
          <cell r="A2257" t="str">
            <v>909COM2018</v>
          </cell>
          <cell r="L2257">
            <v>579.5</v>
          </cell>
        </row>
        <row r="2258">
          <cell r="A2258" t="str">
            <v>909D5000</v>
          </cell>
          <cell r="L2258">
            <v>13203.19</v>
          </cell>
        </row>
        <row r="2259">
          <cell r="A2259" t="str">
            <v>909D5000</v>
          </cell>
          <cell r="L2259">
            <v>28541.87</v>
          </cell>
        </row>
        <row r="2260">
          <cell r="A2260" t="str">
            <v>909D5000</v>
          </cell>
          <cell r="L2260">
            <v>174.59</v>
          </cell>
        </row>
        <row r="2261">
          <cell r="A2261" t="str">
            <v>909D5000</v>
          </cell>
          <cell r="L2261">
            <v>1047.5</v>
          </cell>
        </row>
        <row r="2262">
          <cell r="A2262" t="str">
            <v>909D5000</v>
          </cell>
          <cell r="L2262">
            <v>1573.58</v>
          </cell>
        </row>
        <row r="2263">
          <cell r="A2263" t="str">
            <v>909D5000</v>
          </cell>
          <cell r="L2263">
            <v>523.76</v>
          </cell>
        </row>
        <row r="2264">
          <cell r="A2264" t="str">
            <v>909D5000</v>
          </cell>
          <cell r="L2264">
            <v>435.64</v>
          </cell>
        </row>
        <row r="2265">
          <cell r="A2265" t="str">
            <v>909D5000</v>
          </cell>
          <cell r="L2265">
            <v>2613.84</v>
          </cell>
        </row>
        <row r="2266">
          <cell r="A2266" t="str">
            <v>909D5000</v>
          </cell>
          <cell r="L2266">
            <v>3769.2</v>
          </cell>
        </row>
        <row r="2267">
          <cell r="A2267" t="str">
            <v>909D5000</v>
          </cell>
          <cell r="L2267">
            <v>1306.94</v>
          </cell>
        </row>
        <row r="2268">
          <cell r="A2268" t="str">
            <v>909D5000</v>
          </cell>
          <cell r="L2268">
            <v>4.46</v>
          </cell>
        </row>
        <row r="2269">
          <cell r="A2269" t="str">
            <v>909D5000</v>
          </cell>
          <cell r="L2269">
            <v>26.7</v>
          </cell>
        </row>
        <row r="2270">
          <cell r="A2270" t="str">
            <v>909D5000</v>
          </cell>
          <cell r="L2270">
            <v>13.34</v>
          </cell>
        </row>
        <row r="2271">
          <cell r="A2271" t="str">
            <v>909D5000</v>
          </cell>
          <cell r="L2271">
            <v>1230.8900000000001</v>
          </cell>
        </row>
        <row r="2272">
          <cell r="A2272" t="str">
            <v>909F1002</v>
          </cell>
          <cell r="L2272">
            <v>105</v>
          </cell>
        </row>
        <row r="2273">
          <cell r="A2273" t="str">
            <v>909F1002</v>
          </cell>
          <cell r="L2273">
            <v>21105.54</v>
          </cell>
        </row>
        <row r="2274">
          <cell r="A2274" t="str">
            <v>909F1002</v>
          </cell>
          <cell r="L2274">
            <v>22923.200000000001</v>
          </cell>
        </row>
        <row r="2275">
          <cell r="A2275" t="str">
            <v>909F1002</v>
          </cell>
          <cell r="L2275">
            <v>439.28</v>
          </cell>
        </row>
        <row r="2276">
          <cell r="A2276" t="str">
            <v>909F1002</v>
          </cell>
          <cell r="L2276">
            <v>54.4</v>
          </cell>
        </row>
        <row r="2277">
          <cell r="A2277" t="str">
            <v>909F1002</v>
          </cell>
          <cell r="L2277">
            <v>1765</v>
          </cell>
        </row>
        <row r="2278">
          <cell r="A2278" t="str">
            <v>909F1002</v>
          </cell>
          <cell r="L2278">
            <v>-73.61</v>
          </cell>
        </row>
        <row r="2279">
          <cell r="A2279" t="str">
            <v>909F1002</v>
          </cell>
          <cell r="L2279">
            <v>469.67</v>
          </cell>
        </row>
        <row r="2280">
          <cell r="A2280" t="str">
            <v>909F1002</v>
          </cell>
          <cell r="L2280">
            <v>2255.4899999999998</v>
          </cell>
        </row>
        <row r="2281">
          <cell r="A2281" t="str">
            <v>909F1002</v>
          </cell>
          <cell r="L2281">
            <v>-49.9</v>
          </cell>
        </row>
        <row r="2282">
          <cell r="A2282" t="str">
            <v>909F1002</v>
          </cell>
          <cell r="L2282">
            <v>129.86000000000001</v>
          </cell>
        </row>
        <row r="2283">
          <cell r="A2283" t="str">
            <v>909F1002</v>
          </cell>
          <cell r="L2283">
            <v>1583.13</v>
          </cell>
        </row>
        <row r="2284">
          <cell r="A2284" t="str">
            <v>909F1002</v>
          </cell>
          <cell r="L2284">
            <v>600</v>
          </cell>
        </row>
        <row r="2285">
          <cell r="A2285" t="str">
            <v>909F1002</v>
          </cell>
          <cell r="L2285">
            <v>1507.8</v>
          </cell>
        </row>
        <row r="2286">
          <cell r="A2286" t="str">
            <v>909F1002</v>
          </cell>
          <cell r="L2286">
            <v>52.01</v>
          </cell>
        </row>
        <row r="2287">
          <cell r="A2287" t="str">
            <v>909F1002</v>
          </cell>
          <cell r="L2287">
            <v>436.82</v>
          </cell>
        </row>
        <row r="2288">
          <cell r="A2288" t="str">
            <v>909F1010</v>
          </cell>
          <cell r="L2288">
            <v>304.11</v>
          </cell>
        </row>
        <row r="2289">
          <cell r="A2289" t="str">
            <v>909F1010</v>
          </cell>
          <cell r="L2289">
            <v>745.38</v>
          </cell>
        </row>
        <row r="2290">
          <cell r="A2290" t="str">
            <v>909F1010</v>
          </cell>
          <cell r="L2290">
            <v>2625.32</v>
          </cell>
        </row>
        <row r="2291">
          <cell r="A2291" t="str">
            <v>909F1010</v>
          </cell>
          <cell r="L2291">
            <v>2236</v>
          </cell>
        </row>
        <row r="2292">
          <cell r="A2292" t="str">
            <v>909F1010</v>
          </cell>
          <cell r="L2292">
            <v>2765.83</v>
          </cell>
        </row>
        <row r="2293">
          <cell r="A2293" t="str">
            <v>909F1010</v>
          </cell>
          <cell r="L2293">
            <v>1154.42</v>
          </cell>
        </row>
        <row r="2294">
          <cell r="A2294" t="str">
            <v>909F1010</v>
          </cell>
          <cell r="L2294">
            <v>137.1</v>
          </cell>
        </row>
        <row r="2295">
          <cell r="A2295" t="str">
            <v>909F1010</v>
          </cell>
          <cell r="L2295">
            <v>2130.9299999999998</v>
          </cell>
        </row>
        <row r="2296">
          <cell r="A2296" t="str">
            <v>909F1010</v>
          </cell>
          <cell r="L2296">
            <v>13261.42</v>
          </cell>
        </row>
        <row r="2297">
          <cell r="A2297" t="str">
            <v>909F1010</v>
          </cell>
          <cell r="L2297">
            <v>5066.1000000000004</v>
          </cell>
        </row>
        <row r="2298">
          <cell r="A2298" t="str">
            <v>909F1010</v>
          </cell>
          <cell r="L2298">
            <v>801.46</v>
          </cell>
        </row>
        <row r="2299">
          <cell r="A2299" t="str">
            <v>909F1010</v>
          </cell>
          <cell r="L2299">
            <v>1146.75</v>
          </cell>
        </row>
        <row r="2300">
          <cell r="A2300" t="str">
            <v>909F1010</v>
          </cell>
          <cell r="L2300">
            <v>3809.1</v>
          </cell>
        </row>
        <row r="2301">
          <cell r="A2301" t="str">
            <v>909F1010</v>
          </cell>
          <cell r="L2301">
            <v>0</v>
          </cell>
        </row>
        <row r="2302">
          <cell r="A2302" t="str">
            <v>909F1010</v>
          </cell>
          <cell r="L2302">
            <v>6682.37</v>
          </cell>
        </row>
        <row r="2303">
          <cell r="A2303" t="str">
            <v>909F1010</v>
          </cell>
          <cell r="L2303">
            <v>181.9</v>
          </cell>
        </row>
        <row r="2304">
          <cell r="A2304" t="str">
            <v>909F1010</v>
          </cell>
          <cell r="L2304">
            <v>987.57</v>
          </cell>
        </row>
        <row r="2305">
          <cell r="A2305" t="str">
            <v>909F1010</v>
          </cell>
          <cell r="L2305">
            <v>4636.2700000000004</v>
          </cell>
        </row>
        <row r="2306">
          <cell r="A2306" t="str">
            <v>909F1010</v>
          </cell>
          <cell r="L2306">
            <v>21016.3</v>
          </cell>
        </row>
        <row r="2307">
          <cell r="A2307" t="str">
            <v>909F1010</v>
          </cell>
          <cell r="L2307">
            <v>153.74</v>
          </cell>
        </row>
        <row r="2308">
          <cell r="A2308" t="str">
            <v>909F1010</v>
          </cell>
          <cell r="L2308">
            <v>734.1</v>
          </cell>
        </row>
        <row r="2309">
          <cell r="A2309" t="str">
            <v>909F1010</v>
          </cell>
          <cell r="L2309">
            <v>2193.6</v>
          </cell>
        </row>
        <row r="2310">
          <cell r="A2310" t="str">
            <v>909F1010</v>
          </cell>
          <cell r="L2310">
            <v>3214.92</v>
          </cell>
        </row>
        <row r="2311">
          <cell r="A2311" t="str">
            <v>909F1010</v>
          </cell>
          <cell r="L2311">
            <v>873.3</v>
          </cell>
        </row>
        <row r="2312">
          <cell r="A2312" t="str">
            <v>909F1010</v>
          </cell>
          <cell r="L2312">
            <v>10653.01</v>
          </cell>
        </row>
        <row r="2313">
          <cell r="A2313" t="str">
            <v>909F1010</v>
          </cell>
          <cell r="L2313">
            <v>24.12</v>
          </cell>
        </row>
        <row r="2314">
          <cell r="A2314" t="str">
            <v>909F1020</v>
          </cell>
          <cell r="L2314">
            <v>1271.29</v>
          </cell>
        </row>
        <row r="2315">
          <cell r="A2315" t="str">
            <v>909F1030</v>
          </cell>
          <cell r="L2315">
            <v>7872.75</v>
          </cell>
        </row>
        <row r="2316">
          <cell r="A2316" t="str">
            <v>909F1030</v>
          </cell>
          <cell r="L2316">
            <v>15.25</v>
          </cell>
        </row>
        <row r="2317">
          <cell r="A2317" t="str">
            <v>909F1030</v>
          </cell>
          <cell r="L2317">
            <v>2617.04</v>
          </cell>
        </row>
        <row r="2318">
          <cell r="A2318" t="str">
            <v>909F1030</v>
          </cell>
          <cell r="L2318">
            <v>6339.72</v>
          </cell>
        </row>
        <row r="2319">
          <cell r="A2319" t="str">
            <v>909F1030</v>
          </cell>
          <cell r="L2319">
            <v>1781.45</v>
          </cell>
        </row>
        <row r="2320">
          <cell r="A2320" t="str">
            <v>909F1030</v>
          </cell>
          <cell r="L2320">
            <v>210.17</v>
          </cell>
        </row>
        <row r="2321">
          <cell r="A2321" t="str">
            <v>909F1030</v>
          </cell>
          <cell r="L2321">
            <v>3529.6</v>
          </cell>
        </row>
        <row r="2322">
          <cell r="A2322" t="str">
            <v>909F1030</v>
          </cell>
          <cell r="L2322">
            <v>113.6</v>
          </cell>
        </row>
        <row r="2323">
          <cell r="A2323" t="str">
            <v>909F1030</v>
          </cell>
          <cell r="L2323">
            <v>3260.54</v>
          </cell>
        </row>
        <row r="2324">
          <cell r="A2324" t="str">
            <v>909F1030</v>
          </cell>
          <cell r="L2324">
            <v>781.44</v>
          </cell>
        </row>
        <row r="2325">
          <cell r="A2325" t="str">
            <v>909F1030</v>
          </cell>
          <cell r="L2325">
            <v>848.75</v>
          </cell>
        </row>
        <row r="2326">
          <cell r="A2326" t="str">
            <v>909F1030</v>
          </cell>
          <cell r="L2326">
            <v>6109.93</v>
          </cell>
        </row>
        <row r="2327">
          <cell r="A2327" t="str">
            <v>909F1030</v>
          </cell>
          <cell r="L2327">
            <v>2661.21</v>
          </cell>
        </row>
        <row r="2328">
          <cell r="A2328" t="str">
            <v>909F1030</v>
          </cell>
          <cell r="L2328">
            <v>738.72</v>
          </cell>
        </row>
        <row r="2329">
          <cell r="A2329" t="str">
            <v>909F1030</v>
          </cell>
          <cell r="L2329">
            <v>1325.2</v>
          </cell>
        </row>
        <row r="2330">
          <cell r="A2330" t="str">
            <v>909F1030</v>
          </cell>
          <cell r="L2330">
            <v>0</v>
          </cell>
        </row>
        <row r="2331">
          <cell r="A2331" t="str">
            <v>909F1030</v>
          </cell>
          <cell r="L2331">
            <v>3580.32</v>
          </cell>
        </row>
        <row r="2332">
          <cell r="A2332" t="str">
            <v>909F1030</v>
          </cell>
          <cell r="L2332">
            <v>979.2</v>
          </cell>
        </row>
        <row r="2333">
          <cell r="A2333" t="str">
            <v>909F1900</v>
          </cell>
          <cell r="L2333">
            <v>3811.48</v>
          </cell>
        </row>
        <row r="2334">
          <cell r="A2334" t="str">
            <v>909F1900</v>
          </cell>
          <cell r="L2334">
            <v>19576</v>
          </cell>
        </row>
        <row r="2335">
          <cell r="A2335" t="str">
            <v>909F1900</v>
          </cell>
          <cell r="L2335">
            <v>-1233.21</v>
          </cell>
        </row>
        <row r="2336">
          <cell r="A2336" t="str">
            <v>909F1900</v>
          </cell>
          <cell r="L2336">
            <v>0</v>
          </cell>
        </row>
        <row r="2337">
          <cell r="A2337" t="str">
            <v>909F1900</v>
          </cell>
          <cell r="L2337">
            <v>2751.96</v>
          </cell>
        </row>
        <row r="2338">
          <cell r="A2338" t="str">
            <v>909P3000</v>
          </cell>
          <cell r="L2338">
            <v>6442.7</v>
          </cell>
        </row>
        <row r="2339">
          <cell r="A2339" t="str">
            <v>909P3000</v>
          </cell>
          <cell r="L2339">
            <v>5048.49</v>
          </cell>
        </row>
        <row r="2340">
          <cell r="A2340" t="str">
            <v>909P3000</v>
          </cell>
          <cell r="L2340">
            <v>1761.91</v>
          </cell>
        </row>
        <row r="2341">
          <cell r="A2341" t="str">
            <v>909P3000</v>
          </cell>
          <cell r="L2341">
            <v>144</v>
          </cell>
        </row>
        <row r="2342">
          <cell r="A2342" t="str">
            <v>909P3000</v>
          </cell>
          <cell r="L2342">
            <v>553.71</v>
          </cell>
        </row>
        <row r="2343">
          <cell r="A2343" t="str">
            <v>909P3000</v>
          </cell>
          <cell r="L2343">
            <v>139</v>
          </cell>
        </row>
        <row r="2344">
          <cell r="A2344" t="str">
            <v>909P3000</v>
          </cell>
          <cell r="L2344">
            <v>611.97</v>
          </cell>
        </row>
        <row r="2345">
          <cell r="A2345" t="str">
            <v>909P3000</v>
          </cell>
          <cell r="L2345">
            <v>94252.97</v>
          </cell>
        </row>
        <row r="2346">
          <cell r="A2346" t="str">
            <v>909P3000</v>
          </cell>
          <cell r="L2346">
            <v>1250</v>
          </cell>
        </row>
        <row r="2347">
          <cell r="A2347" t="str">
            <v>909P3000</v>
          </cell>
          <cell r="L2347">
            <v>-54.05</v>
          </cell>
        </row>
        <row r="2348">
          <cell r="A2348" t="str">
            <v>909P3000</v>
          </cell>
          <cell r="L2348">
            <v>15567.13</v>
          </cell>
        </row>
        <row r="2349">
          <cell r="A2349" t="str">
            <v>909P3000</v>
          </cell>
          <cell r="L2349">
            <v>11440.74</v>
          </cell>
        </row>
        <row r="2350">
          <cell r="A2350" t="str">
            <v>909P3000</v>
          </cell>
          <cell r="L2350">
            <v>2873.91</v>
          </cell>
        </row>
        <row r="2351">
          <cell r="A2351" t="str">
            <v>909P3000</v>
          </cell>
          <cell r="L2351">
            <v>6928.35</v>
          </cell>
        </row>
        <row r="2352">
          <cell r="A2352" t="str">
            <v>909P3000</v>
          </cell>
          <cell r="L2352">
            <v>839.52</v>
          </cell>
        </row>
        <row r="2353">
          <cell r="A2353" t="str">
            <v>909P3000</v>
          </cell>
          <cell r="L2353">
            <v>24</v>
          </cell>
        </row>
        <row r="2354">
          <cell r="A2354" t="str">
            <v>909P3000</v>
          </cell>
          <cell r="L2354">
            <v>93.57</v>
          </cell>
        </row>
        <row r="2355">
          <cell r="A2355" t="str">
            <v>909P3000</v>
          </cell>
          <cell r="L2355">
            <v>2534.85</v>
          </cell>
        </row>
        <row r="2356">
          <cell r="A2356" t="str">
            <v>911COM2018</v>
          </cell>
          <cell r="L2356">
            <v>206.86</v>
          </cell>
        </row>
        <row r="2357">
          <cell r="A2357" t="str">
            <v>911COM2018</v>
          </cell>
          <cell r="L2357">
            <v>361.29</v>
          </cell>
        </row>
        <row r="2358">
          <cell r="A2358" t="str">
            <v>911COM2018</v>
          </cell>
          <cell r="L2358">
            <v>662.56</v>
          </cell>
        </row>
        <row r="2359">
          <cell r="A2359" t="str">
            <v>911COM2018</v>
          </cell>
          <cell r="L2359">
            <v>869.61</v>
          </cell>
        </row>
        <row r="2360">
          <cell r="A2360" t="str">
            <v>911COM2018</v>
          </cell>
          <cell r="L2360">
            <v>723.52</v>
          </cell>
        </row>
        <row r="2361">
          <cell r="A2361" t="str">
            <v>911COM2018</v>
          </cell>
          <cell r="L2361">
            <v>1739.22</v>
          </cell>
        </row>
        <row r="2362">
          <cell r="A2362" t="str">
            <v>911COM2018</v>
          </cell>
          <cell r="L2362">
            <v>5595.62</v>
          </cell>
        </row>
        <row r="2363">
          <cell r="A2363" t="str">
            <v>911F1000</v>
          </cell>
          <cell r="L2363">
            <v>17020.41</v>
          </cell>
        </row>
        <row r="2364">
          <cell r="A2364" t="str">
            <v>911F1000</v>
          </cell>
          <cell r="L2364">
            <v>1366.39</v>
          </cell>
        </row>
        <row r="2365">
          <cell r="A2365" t="str">
            <v>911F1000</v>
          </cell>
          <cell r="L2365">
            <v>329.98</v>
          </cell>
        </row>
        <row r="2366">
          <cell r="A2366" t="str">
            <v>911F1000</v>
          </cell>
          <cell r="L2366">
            <v>790.4</v>
          </cell>
        </row>
        <row r="2367">
          <cell r="A2367" t="str">
            <v>911F1000</v>
          </cell>
          <cell r="L2367">
            <v>48575.58</v>
          </cell>
        </row>
        <row r="2368">
          <cell r="A2368" t="str">
            <v>911F1000</v>
          </cell>
          <cell r="L2368">
            <v>9018.77</v>
          </cell>
        </row>
        <row r="2369">
          <cell r="A2369" t="str">
            <v>911F1000</v>
          </cell>
          <cell r="L2369">
            <v>1381.54</v>
          </cell>
        </row>
        <row r="2370">
          <cell r="A2370" t="str">
            <v>911F1000</v>
          </cell>
          <cell r="L2370">
            <v>0</v>
          </cell>
        </row>
        <row r="2371">
          <cell r="A2371" t="str">
            <v>911F1000</v>
          </cell>
          <cell r="L2371">
            <v>0</v>
          </cell>
        </row>
        <row r="2372">
          <cell r="A2372" t="str">
            <v>911F1000</v>
          </cell>
          <cell r="L2372">
            <v>19608.189999999999</v>
          </cell>
        </row>
        <row r="2373">
          <cell r="A2373" t="str">
            <v>911F1000</v>
          </cell>
          <cell r="L2373">
            <v>2293.2399999999998</v>
          </cell>
        </row>
        <row r="2374">
          <cell r="A2374" t="str">
            <v>911F1000</v>
          </cell>
          <cell r="L2374">
            <v>6377.8</v>
          </cell>
        </row>
        <row r="2375">
          <cell r="A2375" t="str">
            <v>911F1000</v>
          </cell>
          <cell r="L2375">
            <v>8327.2999999999993</v>
          </cell>
        </row>
        <row r="2376">
          <cell r="A2376" t="str">
            <v>911F1000</v>
          </cell>
          <cell r="L2376">
            <v>710.63</v>
          </cell>
        </row>
        <row r="2377">
          <cell r="A2377" t="str">
            <v>911F1000</v>
          </cell>
          <cell r="L2377">
            <v>3444.1</v>
          </cell>
        </row>
        <row r="2378">
          <cell r="A2378" t="str">
            <v>911F1000</v>
          </cell>
          <cell r="L2378">
            <v>1585.85</v>
          </cell>
        </row>
        <row r="2379">
          <cell r="A2379" t="str">
            <v>911F1000</v>
          </cell>
          <cell r="L2379">
            <v>1003.35</v>
          </cell>
        </row>
        <row r="2380">
          <cell r="A2380" t="str">
            <v>911F1000</v>
          </cell>
          <cell r="L2380">
            <v>3576.71</v>
          </cell>
        </row>
        <row r="2381">
          <cell r="A2381" t="str">
            <v>911F1000</v>
          </cell>
          <cell r="L2381">
            <v>1702.1</v>
          </cell>
        </row>
        <row r="2382">
          <cell r="A2382" t="str">
            <v>911F1000</v>
          </cell>
          <cell r="L2382">
            <v>10712.73</v>
          </cell>
        </row>
        <row r="2383">
          <cell r="A2383" t="str">
            <v>911F1000</v>
          </cell>
          <cell r="L2383">
            <v>10251.94</v>
          </cell>
        </row>
        <row r="2384">
          <cell r="A2384" t="str">
            <v>911F1000</v>
          </cell>
          <cell r="L2384">
            <v>2435</v>
          </cell>
        </row>
        <row r="2385">
          <cell r="A2385" t="str">
            <v>911F1000</v>
          </cell>
          <cell r="L2385">
            <v>17104.43</v>
          </cell>
        </row>
        <row r="2386">
          <cell r="A2386" t="str">
            <v>911F1000</v>
          </cell>
          <cell r="L2386">
            <v>92.1</v>
          </cell>
        </row>
        <row r="2387">
          <cell r="A2387" t="str">
            <v>911F1000</v>
          </cell>
          <cell r="L2387">
            <v>143.94999999999999</v>
          </cell>
        </row>
        <row r="2388">
          <cell r="A2388" t="str">
            <v>911F1000</v>
          </cell>
          <cell r="L2388">
            <v>-22.04</v>
          </cell>
        </row>
        <row r="2389">
          <cell r="A2389" t="str">
            <v>911F1000</v>
          </cell>
          <cell r="L2389">
            <v>188.33</v>
          </cell>
        </row>
        <row r="2390">
          <cell r="A2390" t="str">
            <v>911F1000</v>
          </cell>
          <cell r="L2390">
            <v>3000</v>
          </cell>
        </row>
        <row r="2391">
          <cell r="A2391" t="str">
            <v>911F1002</v>
          </cell>
          <cell r="L2391">
            <v>939.69</v>
          </cell>
        </row>
        <row r="2392">
          <cell r="A2392" t="str">
            <v>911F1002</v>
          </cell>
          <cell r="L2392">
            <v>2968.66</v>
          </cell>
        </row>
        <row r="2393">
          <cell r="A2393" t="str">
            <v>911F1002</v>
          </cell>
          <cell r="L2393">
            <v>10674.83</v>
          </cell>
        </row>
        <row r="2394">
          <cell r="A2394" t="str">
            <v>911F1002</v>
          </cell>
          <cell r="L2394">
            <v>828.04</v>
          </cell>
        </row>
        <row r="2395">
          <cell r="A2395" t="str">
            <v>911F1003</v>
          </cell>
          <cell r="L2395">
            <v>1633.71</v>
          </cell>
        </row>
        <row r="2396">
          <cell r="A2396" t="str">
            <v>911F1003</v>
          </cell>
          <cell r="L2396">
            <v>306.18</v>
          </cell>
        </row>
        <row r="2397">
          <cell r="A2397" t="str">
            <v>911F1003</v>
          </cell>
          <cell r="L2397">
            <v>1551.49</v>
          </cell>
        </row>
        <row r="2398">
          <cell r="A2398" t="str">
            <v>911F1004</v>
          </cell>
          <cell r="L2398">
            <v>9855.3799999999992</v>
          </cell>
        </row>
        <row r="2399">
          <cell r="A2399" t="str">
            <v>911F1004</v>
          </cell>
          <cell r="L2399">
            <v>-0.05</v>
          </cell>
        </row>
        <row r="2400">
          <cell r="A2400" t="str">
            <v>911F1005</v>
          </cell>
          <cell r="L2400">
            <v>5958.43</v>
          </cell>
        </row>
        <row r="2401">
          <cell r="A2401" t="str">
            <v>911F1005</v>
          </cell>
          <cell r="L2401">
            <v>-0.06</v>
          </cell>
        </row>
        <row r="2402">
          <cell r="A2402" t="str">
            <v>911F1006</v>
          </cell>
          <cell r="L2402">
            <v>11380.78</v>
          </cell>
        </row>
        <row r="2403">
          <cell r="A2403" t="str">
            <v>911F1006</v>
          </cell>
          <cell r="L2403">
            <v>219.97</v>
          </cell>
        </row>
        <row r="2404">
          <cell r="A2404" t="str">
            <v>911F1007</v>
          </cell>
          <cell r="L2404">
            <v>17303.22</v>
          </cell>
        </row>
        <row r="2405">
          <cell r="A2405" t="str">
            <v>911F1007</v>
          </cell>
          <cell r="L2405">
            <v>-72.11</v>
          </cell>
        </row>
        <row r="2406">
          <cell r="A2406" t="str">
            <v>911F1007</v>
          </cell>
          <cell r="L2406">
            <v>255.72</v>
          </cell>
        </row>
        <row r="2407">
          <cell r="A2407" t="str">
            <v>911F1008</v>
          </cell>
          <cell r="L2407">
            <v>1883.95</v>
          </cell>
        </row>
        <row r="2408">
          <cell r="A2408" t="str">
            <v>911F1008</v>
          </cell>
          <cell r="L2408">
            <v>391.4</v>
          </cell>
        </row>
        <row r="2409">
          <cell r="A2409" t="str">
            <v>911F1009</v>
          </cell>
          <cell r="L2409">
            <v>332.8</v>
          </cell>
        </row>
        <row r="2410">
          <cell r="A2410" t="str">
            <v>911F1011</v>
          </cell>
          <cell r="L2410">
            <v>4149.95</v>
          </cell>
        </row>
        <row r="2411">
          <cell r="A2411" t="str">
            <v>911F1011</v>
          </cell>
          <cell r="L2411">
            <v>0</v>
          </cell>
        </row>
        <row r="2412">
          <cell r="A2412" t="str">
            <v>911F1011</v>
          </cell>
          <cell r="L2412">
            <v>44</v>
          </cell>
        </row>
        <row r="2413">
          <cell r="A2413" t="str">
            <v>911F1011</v>
          </cell>
          <cell r="L2413">
            <v>0</v>
          </cell>
        </row>
        <row r="2414">
          <cell r="A2414" t="str">
            <v>911F1011</v>
          </cell>
          <cell r="L2414">
            <v>9139.2999999999993</v>
          </cell>
        </row>
        <row r="2415">
          <cell r="A2415" t="str">
            <v>911F1011</v>
          </cell>
          <cell r="L2415">
            <v>307.08999999999997</v>
          </cell>
        </row>
        <row r="2416">
          <cell r="A2416" t="str">
            <v>911F1011</v>
          </cell>
          <cell r="L2416">
            <v>-0.01</v>
          </cell>
        </row>
        <row r="2417">
          <cell r="A2417" t="str">
            <v>911F1012</v>
          </cell>
          <cell r="L2417">
            <v>4389.08</v>
          </cell>
        </row>
        <row r="2418">
          <cell r="A2418" t="str">
            <v>911F1012</v>
          </cell>
          <cell r="L2418">
            <v>4354.9799999999996</v>
          </cell>
        </row>
        <row r="2419">
          <cell r="A2419" t="str">
            <v>911F1900</v>
          </cell>
          <cell r="L2419">
            <v>109705.96</v>
          </cell>
        </row>
        <row r="2420">
          <cell r="A2420" t="str">
            <v>911F1900</v>
          </cell>
          <cell r="L2420">
            <v>5464.5</v>
          </cell>
        </row>
        <row r="2421">
          <cell r="A2421" t="str">
            <v>911F1900</v>
          </cell>
          <cell r="L2421">
            <v>-42.56</v>
          </cell>
        </row>
        <row r="2422">
          <cell r="A2422" t="str">
            <v>911F1900</v>
          </cell>
          <cell r="L2422">
            <v>42714.06</v>
          </cell>
        </row>
        <row r="2423">
          <cell r="A2423" t="str">
            <v>911F1900</v>
          </cell>
          <cell r="L2423">
            <v>12592.2</v>
          </cell>
        </row>
        <row r="2424">
          <cell r="A2424" t="str">
            <v>911F1900</v>
          </cell>
          <cell r="L2424">
            <v>586.79999999999995</v>
          </cell>
        </row>
        <row r="2425">
          <cell r="A2425" t="str">
            <v>911F1902</v>
          </cell>
          <cell r="L2425">
            <v>1311.26</v>
          </cell>
        </row>
        <row r="2426">
          <cell r="A2426" t="str">
            <v>911F1902</v>
          </cell>
          <cell r="L2426">
            <v>2200.16</v>
          </cell>
        </row>
        <row r="2427">
          <cell r="A2427" t="str">
            <v>911F1902</v>
          </cell>
          <cell r="L2427">
            <v>152.15</v>
          </cell>
        </row>
        <row r="2428">
          <cell r="A2428" t="str">
            <v>911F1903</v>
          </cell>
          <cell r="L2428">
            <v>9484.4500000000007</v>
          </cell>
        </row>
        <row r="2429">
          <cell r="A2429" t="str">
            <v>911F1903</v>
          </cell>
          <cell r="L2429">
            <v>-34.799999999999997</v>
          </cell>
        </row>
        <row r="2430">
          <cell r="A2430" t="str">
            <v>911F1903</v>
          </cell>
          <cell r="L2430">
            <v>6531.61</v>
          </cell>
        </row>
        <row r="2431">
          <cell r="A2431" t="str">
            <v>911F1903</v>
          </cell>
          <cell r="L2431">
            <v>1137.43</v>
          </cell>
        </row>
        <row r="2432">
          <cell r="A2432" t="str">
            <v>911F1903</v>
          </cell>
          <cell r="L2432">
            <v>8610.07</v>
          </cell>
        </row>
        <row r="2433">
          <cell r="A2433" t="str">
            <v>911F1903</v>
          </cell>
          <cell r="L2433">
            <v>0</v>
          </cell>
        </row>
        <row r="2434">
          <cell r="A2434" t="str">
            <v>911F1903</v>
          </cell>
          <cell r="L2434">
            <v>648.22</v>
          </cell>
        </row>
        <row r="2435">
          <cell r="A2435" t="str">
            <v>911F1903</v>
          </cell>
          <cell r="L2435">
            <v>235.32</v>
          </cell>
        </row>
        <row r="2436">
          <cell r="A2436" t="str">
            <v>911F1903</v>
          </cell>
          <cell r="L2436">
            <v>-6.79</v>
          </cell>
        </row>
        <row r="2437">
          <cell r="A2437" t="str">
            <v>911F1904</v>
          </cell>
          <cell r="L2437">
            <v>801.12</v>
          </cell>
        </row>
        <row r="2438">
          <cell r="A2438" t="str">
            <v>911F1904</v>
          </cell>
          <cell r="L2438">
            <v>1204.75</v>
          </cell>
        </row>
        <row r="2439">
          <cell r="A2439" t="str">
            <v>911F1904</v>
          </cell>
          <cell r="L2439">
            <v>42.61</v>
          </cell>
        </row>
        <row r="2440">
          <cell r="A2440" t="str">
            <v>911F1905</v>
          </cell>
          <cell r="L2440">
            <v>1870.74</v>
          </cell>
        </row>
        <row r="2441">
          <cell r="A2441" t="str">
            <v>911F1905</v>
          </cell>
          <cell r="L2441">
            <v>1199.21</v>
          </cell>
        </row>
        <row r="2442">
          <cell r="A2442" t="str">
            <v>911F1906</v>
          </cell>
          <cell r="L2442">
            <v>895.64</v>
          </cell>
        </row>
        <row r="2443">
          <cell r="A2443" t="str">
            <v>911F1907</v>
          </cell>
          <cell r="L2443">
            <v>0</v>
          </cell>
        </row>
        <row r="2444">
          <cell r="A2444" t="str">
            <v>911F1912</v>
          </cell>
          <cell r="L2444">
            <v>14570.68</v>
          </cell>
        </row>
        <row r="2445">
          <cell r="A2445" t="str">
            <v>911F1912</v>
          </cell>
          <cell r="L2445">
            <v>678</v>
          </cell>
        </row>
        <row r="2446">
          <cell r="A2446" t="str">
            <v>911F1912</v>
          </cell>
          <cell r="L2446">
            <v>2353.1999999999998</v>
          </cell>
        </row>
        <row r="2447">
          <cell r="A2447" t="str">
            <v>911F1912</v>
          </cell>
          <cell r="L2447">
            <v>10872.86</v>
          </cell>
        </row>
        <row r="2448">
          <cell r="A2448" t="str">
            <v>911P3001</v>
          </cell>
          <cell r="L2448">
            <v>0</v>
          </cell>
        </row>
        <row r="2449">
          <cell r="A2449" t="str">
            <v>911P3001</v>
          </cell>
          <cell r="L2449">
            <v>500</v>
          </cell>
        </row>
        <row r="2450">
          <cell r="A2450" t="str">
            <v>911P3001</v>
          </cell>
          <cell r="L2450">
            <v>1538.09</v>
          </cell>
        </row>
        <row r="2451">
          <cell r="A2451" t="str">
            <v>911P3001</v>
          </cell>
          <cell r="L2451">
            <v>1235.4100000000001</v>
          </cell>
        </row>
        <row r="2452">
          <cell r="A2452" t="str">
            <v>911P3001</v>
          </cell>
          <cell r="L2452">
            <v>0</v>
          </cell>
        </row>
        <row r="2453">
          <cell r="A2453" t="str">
            <v>911P3001</v>
          </cell>
          <cell r="L2453">
            <v>21869.03</v>
          </cell>
        </row>
        <row r="2454">
          <cell r="A2454" t="str">
            <v>911P3001</v>
          </cell>
          <cell r="L2454">
            <v>-0.01</v>
          </cell>
        </row>
        <row r="2455">
          <cell r="A2455" t="str">
            <v>911P3002</v>
          </cell>
          <cell r="L2455">
            <v>781.23</v>
          </cell>
        </row>
        <row r="2456">
          <cell r="A2456" t="str">
            <v>911P3002</v>
          </cell>
          <cell r="L2456">
            <v>12777.5</v>
          </cell>
        </row>
        <row r="2457">
          <cell r="A2457" t="str">
            <v>911P3003</v>
          </cell>
          <cell r="L2457">
            <v>534.5</v>
          </cell>
        </row>
        <row r="2458">
          <cell r="A2458" t="str">
            <v>911P3003</v>
          </cell>
          <cell r="L2458">
            <v>2066.94</v>
          </cell>
        </row>
        <row r="2459">
          <cell r="A2459" t="str">
            <v>911P3003</v>
          </cell>
          <cell r="L2459">
            <v>0</v>
          </cell>
        </row>
        <row r="2460">
          <cell r="A2460" t="str">
            <v>911P3003</v>
          </cell>
          <cell r="L2460">
            <v>816.03</v>
          </cell>
        </row>
        <row r="2461">
          <cell r="A2461" t="str">
            <v>913COM2017</v>
          </cell>
          <cell r="L2461">
            <v>0</v>
          </cell>
        </row>
        <row r="2462">
          <cell r="A2462" t="str">
            <v>913COM2017</v>
          </cell>
          <cell r="L2462">
            <v>0</v>
          </cell>
        </row>
        <row r="2463">
          <cell r="A2463" t="str">
            <v>913COM2017</v>
          </cell>
          <cell r="L2463">
            <v>0</v>
          </cell>
        </row>
        <row r="2464">
          <cell r="A2464" t="str">
            <v>913COM2017</v>
          </cell>
          <cell r="L2464">
            <v>0</v>
          </cell>
        </row>
        <row r="2465">
          <cell r="A2465" t="str">
            <v>913COM2017</v>
          </cell>
          <cell r="L2465">
            <v>0</v>
          </cell>
        </row>
        <row r="2466">
          <cell r="A2466" t="str">
            <v>913COM2018</v>
          </cell>
          <cell r="L2466">
            <v>502</v>
          </cell>
        </row>
        <row r="2467">
          <cell r="A2467" t="str">
            <v>913COM2018</v>
          </cell>
          <cell r="L2467">
            <v>1997.88</v>
          </cell>
        </row>
        <row r="2468">
          <cell r="A2468" t="str">
            <v>913COM2018</v>
          </cell>
          <cell r="L2468">
            <v>1782</v>
          </cell>
        </row>
        <row r="2469">
          <cell r="A2469" t="str">
            <v>913COM2018</v>
          </cell>
          <cell r="L2469">
            <v>217.6</v>
          </cell>
        </row>
        <row r="2470">
          <cell r="A2470" t="str">
            <v>913COM2018</v>
          </cell>
          <cell r="L2470">
            <v>27920</v>
          </cell>
        </row>
        <row r="2471">
          <cell r="A2471" t="str">
            <v>913COM2018</v>
          </cell>
          <cell r="L2471">
            <v>7080</v>
          </cell>
        </row>
        <row r="2472">
          <cell r="A2472" t="str">
            <v>913COM2018</v>
          </cell>
          <cell r="L2472">
            <v>746</v>
          </cell>
        </row>
        <row r="2473">
          <cell r="A2473" t="str">
            <v>913COM2018</v>
          </cell>
          <cell r="L2473">
            <v>1254</v>
          </cell>
        </row>
        <row r="2474">
          <cell r="A2474" t="str">
            <v>913COM2018</v>
          </cell>
          <cell r="L2474">
            <v>12811</v>
          </cell>
        </row>
        <row r="2475">
          <cell r="A2475" t="str">
            <v>913COM2018</v>
          </cell>
          <cell r="L2475">
            <v>188641.46</v>
          </cell>
        </row>
        <row r="2476">
          <cell r="A2476" t="str">
            <v>913COM2018</v>
          </cell>
          <cell r="L2476">
            <v>53172</v>
          </cell>
        </row>
        <row r="2477">
          <cell r="A2477" t="str">
            <v>913COM2018</v>
          </cell>
          <cell r="L2477">
            <v>684.25</v>
          </cell>
        </row>
        <row r="2478">
          <cell r="A2478" t="str">
            <v>913COM2018</v>
          </cell>
          <cell r="L2478">
            <v>128.54</v>
          </cell>
        </row>
        <row r="2479">
          <cell r="A2479" t="str">
            <v>913COM2018</v>
          </cell>
          <cell r="L2479">
            <v>2132.61</v>
          </cell>
        </row>
        <row r="2480">
          <cell r="A2480" t="str">
            <v>913COM2018</v>
          </cell>
          <cell r="L2480">
            <v>315</v>
          </cell>
        </row>
        <row r="2481">
          <cell r="A2481" t="str">
            <v>913F1010</v>
          </cell>
          <cell r="L2481">
            <v>160</v>
          </cell>
        </row>
        <row r="2482">
          <cell r="A2482" t="str">
            <v>913F1010</v>
          </cell>
          <cell r="L2482">
            <v>623.28</v>
          </cell>
        </row>
        <row r="2483">
          <cell r="A2483" t="str">
            <v>913F1010</v>
          </cell>
          <cell r="L2483">
            <v>415.5</v>
          </cell>
        </row>
        <row r="2484">
          <cell r="A2484" t="str">
            <v>913F1010</v>
          </cell>
          <cell r="L2484">
            <v>1610.88</v>
          </cell>
        </row>
        <row r="2485">
          <cell r="A2485" t="str">
            <v>913F1010</v>
          </cell>
          <cell r="L2485">
            <v>14000</v>
          </cell>
        </row>
        <row r="2486">
          <cell r="A2486" t="str">
            <v>913F1010</v>
          </cell>
          <cell r="L2486">
            <v>8440.7999999999993</v>
          </cell>
        </row>
        <row r="2487">
          <cell r="A2487" t="str">
            <v>913F1010</v>
          </cell>
          <cell r="L2487">
            <v>-97.2</v>
          </cell>
        </row>
        <row r="2488">
          <cell r="A2488" t="str">
            <v>913F1010</v>
          </cell>
          <cell r="L2488">
            <v>16574.16</v>
          </cell>
        </row>
        <row r="2489">
          <cell r="A2489" t="str">
            <v>913F1010</v>
          </cell>
          <cell r="L2489">
            <v>40061.21</v>
          </cell>
        </row>
        <row r="2490">
          <cell r="A2490" t="str">
            <v>913F1020</v>
          </cell>
          <cell r="L2490">
            <v>5500</v>
          </cell>
        </row>
        <row r="2491">
          <cell r="A2491" t="str">
            <v>913F1020</v>
          </cell>
          <cell r="L2491">
            <v>782.84</v>
          </cell>
        </row>
        <row r="2492">
          <cell r="A2492" t="str">
            <v>913F1020</v>
          </cell>
          <cell r="L2492">
            <v>567.27</v>
          </cell>
        </row>
        <row r="2493">
          <cell r="A2493" t="str">
            <v>913F1020</v>
          </cell>
          <cell r="L2493">
            <v>1618.6</v>
          </cell>
        </row>
        <row r="2494">
          <cell r="A2494" t="str">
            <v>913F1020</v>
          </cell>
          <cell r="L2494">
            <v>4878.03</v>
          </cell>
        </row>
        <row r="2495">
          <cell r="A2495" t="str">
            <v>913F1020</v>
          </cell>
          <cell r="L2495">
            <v>5592</v>
          </cell>
        </row>
        <row r="2496">
          <cell r="A2496" t="str">
            <v>913F1020</v>
          </cell>
          <cell r="L2496">
            <v>408</v>
          </cell>
        </row>
        <row r="2497">
          <cell r="A2497" t="str">
            <v>913F1020</v>
          </cell>
          <cell r="L2497">
            <v>3000</v>
          </cell>
        </row>
        <row r="2498">
          <cell r="A2498" t="str">
            <v>913F1030</v>
          </cell>
          <cell r="L2498">
            <v>80</v>
          </cell>
        </row>
        <row r="2499">
          <cell r="A2499" t="str">
            <v>913F1030</v>
          </cell>
          <cell r="L2499">
            <v>47450.31</v>
          </cell>
        </row>
        <row r="2500">
          <cell r="A2500" t="str">
            <v>913F1030</v>
          </cell>
          <cell r="L2500">
            <v>26.4</v>
          </cell>
        </row>
        <row r="2501">
          <cell r="A2501" t="str">
            <v>913F1030</v>
          </cell>
          <cell r="L2501">
            <v>674.3</v>
          </cell>
        </row>
        <row r="2502">
          <cell r="A2502" t="str">
            <v>913F1030</v>
          </cell>
          <cell r="L2502">
            <v>7762.26</v>
          </cell>
        </row>
        <row r="2503">
          <cell r="A2503" t="str">
            <v>913F1030</v>
          </cell>
          <cell r="L2503">
            <v>1615.13</v>
          </cell>
        </row>
        <row r="2504">
          <cell r="A2504" t="str">
            <v>913F1030</v>
          </cell>
          <cell r="L2504">
            <v>27386.48</v>
          </cell>
        </row>
        <row r="2505">
          <cell r="A2505" t="str">
            <v>913F1030</v>
          </cell>
          <cell r="L2505">
            <v>15174</v>
          </cell>
        </row>
        <row r="2506">
          <cell r="A2506" t="str">
            <v>913F1030</v>
          </cell>
          <cell r="L2506">
            <v>18609.689999999999</v>
          </cell>
        </row>
        <row r="2507">
          <cell r="A2507" t="str">
            <v>913F1030</v>
          </cell>
          <cell r="L2507">
            <v>690.45</v>
          </cell>
        </row>
        <row r="2508">
          <cell r="A2508" t="str">
            <v>913F1030</v>
          </cell>
          <cell r="L2508">
            <v>40719.42</v>
          </cell>
        </row>
        <row r="2509">
          <cell r="A2509" t="str">
            <v>913F1030</v>
          </cell>
          <cell r="L2509">
            <v>4395.58</v>
          </cell>
        </row>
        <row r="2510">
          <cell r="A2510" t="str">
            <v>913F1030</v>
          </cell>
          <cell r="L2510">
            <v>100988.28</v>
          </cell>
        </row>
        <row r="2511">
          <cell r="A2511" t="str">
            <v>913F1030</v>
          </cell>
          <cell r="L2511">
            <v>10267.39</v>
          </cell>
        </row>
        <row r="2512">
          <cell r="A2512" t="str">
            <v>913F1030</v>
          </cell>
          <cell r="L2512">
            <v>305.02999999999997</v>
          </cell>
        </row>
        <row r="2513">
          <cell r="A2513" t="str">
            <v>913F1050</v>
          </cell>
          <cell r="L2513">
            <v>35699.65</v>
          </cell>
        </row>
        <row r="2514">
          <cell r="A2514" t="str">
            <v>913F1050</v>
          </cell>
          <cell r="L2514">
            <v>3824.85</v>
          </cell>
        </row>
        <row r="2515">
          <cell r="A2515" t="str">
            <v>913F1050</v>
          </cell>
          <cell r="L2515">
            <v>15029.12</v>
          </cell>
        </row>
        <row r="2516">
          <cell r="A2516" t="str">
            <v>913F1050</v>
          </cell>
          <cell r="L2516">
            <v>80000</v>
          </cell>
        </row>
        <row r="2517">
          <cell r="A2517" t="str">
            <v>913F1050</v>
          </cell>
          <cell r="L2517">
            <v>10210.030000000001</v>
          </cell>
        </row>
        <row r="2518">
          <cell r="A2518" t="str">
            <v>913F1050</v>
          </cell>
          <cell r="L2518">
            <v>9831.02</v>
          </cell>
        </row>
        <row r="2519">
          <cell r="A2519" t="str">
            <v>913F1050</v>
          </cell>
          <cell r="L2519">
            <v>7827.94</v>
          </cell>
        </row>
        <row r="2520">
          <cell r="A2520" t="str">
            <v>913F1050</v>
          </cell>
          <cell r="L2520">
            <v>24682.37</v>
          </cell>
        </row>
        <row r="2521">
          <cell r="A2521" t="str">
            <v>913F1050</v>
          </cell>
          <cell r="L2521">
            <v>19367.93</v>
          </cell>
        </row>
        <row r="2522">
          <cell r="A2522" t="str">
            <v>913F1050</v>
          </cell>
          <cell r="L2522">
            <v>348.4</v>
          </cell>
        </row>
        <row r="2523">
          <cell r="A2523" t="str">
            <v>913F1070</v>
          </cell>
          <cell r="L2523">
            <v>40000</v>
          </cell>
        </row>
        <row r="2524">
          <cell r="A2524" t="str">
            <v>913F1070</v>
          </cell>
          <cell r="L2524">
            <v>93</v>
          </cell>
        </row>
        <row r="2525">
          <cell r="A2525" t="str">
            <v>913F1070</v>
          </cell>
          <cell r="L2525">
            <v>-0.46</v>
          </cell>
        </row>
        <row r="2526">
          <cell r="A2526" t="str">
            <v>913F1070</v>
          </cell>
          <cell r="L2526">
            <v>115.48</v>
          </cell>
        </row>
        <row r="2527">
          <cell r="A2527" t="str">
            <v>913F1070</v>
          </cell>
          <cell r="L2527">
            <v>4997.7299999999996</v>
          </cell>
        </row>
        <row r="2528">
          <cell r="A2528" t="str">
            <v>913F1070</v>
          </cell>
          <cell r="L2528">
            <v>2797.15</v>
          </cell>
        </row>
        <row r="2529">
          <cell r="A2529" t="str">
            <v>913F1070</v>
          </cell>
          <cell r="L2529">
            <v>276.64</v>
          </cell>
        </row>
        <row r="2530">
          <cell r="A2530" t="str">
            <v>913F1070</v>
          </cell>
          <cell r="L2530">
            <v>13555.98</v>
          </cell>
        </row>
        <row r="2531">
          <cell r="A2531" t="str">
            <v>913F1080</v>
          </cell>
          <cell r="L2531">
            <v>45000</v>
          </cell>
        </row>
        <row r="2532">
          <cell r="A2532" t="str">
            <v>913F1080</v>
          </cell>
          <cell r="L2532">
            <v>49267.32</v>
          </cell>
        </row>
        <row r="2533">
          <cell r="A2533" t="str">
            <v>913F1080</v>
          </cell>
          <cell r="L2533">
            <v>0</v>
          </cell>
        </row>
        <row r="2534">
          <cell r="A2534" t="str">
            <v>913F1080</v>
          </cell>
          <cell r="L2534">
            <v>4904.16</v>
          </cell>
        </row>
        <row r="2535">
          <cell r="A2535" t="str">
            <v>913F1080</v>
          </cell>
          <cell r="L2535">
            <v>891.84</v>
          </cell>
        </row>
        <row r="2536">
          <cell r="A2536" t="str">
            <v>913F1080</v>
          </cell>
          <cell r="L2536">
            <v>9869.2800000000007</v>
          </cell>
        </row>
        <row r="2537">
          <cell r="A2537" t="str">
            <v>913F1080</v>
          </cell>
          <cell r="L2537">
            <v>2136.73</v>
          </cell>
        </row>
        <row r="2538">
          <cell r="A2538" t="str">
            <v>913F1080</v>
          </cell>
          <cell r="L2538">
            <v>23793.24</v>
          </cell>
        </row>
        <row r="2539">
          <cell r="A2539" t="str">
            <v>913F1081</v>
          </cell>
          <cell r="L2539">
            <v>40000</v>
          </cell>
        </row>
        <row r="2540">
          <cell r="A2540" t="str">
            <v>913F1081</v>
          </cell>
          <cell r="L2540">
            <v>65633.8</v>
          </cell>
        </row>
        <row r="2541">
          <cell r="A2541" t="str">
            <v>913F1081</v>
          </cell>
          <cell r="L2541">
            <v>0</v>
          </cell>
        </row>
        <row r="2542">
          <cell r="A2542" t="str">
            <v>913F1081</v>
          </cell>
          <cell r="L2542">
            <v>19514.89</v>
          </cell>
        </row>
        <row r="2543">
          <cell r="A2543" t="str">
            <v>913F1081</v>
          </cell>
          <cell r="L2543">
            <v>48289.4</v>
          </cell>
        </row>
        <row r="2544">
          <cell r="A2544" t="str">
            <v>913F1081</v>
          </cell>
          <cell r="L2544">
            <v>141.34</v>
          </cell>
        </row>
        <row r="2545">
          <cell r="A2545" t="str">
            <v>913F1100</v>
          </cell>
          <cell r="L2545">
            <v>457.74</v>
          </cell>
        </row>
        <row r="2546">
          <cell r="A2546" t="str">
            <v>913F1100</v>
          </cell>
          <cell r="L2546">
            <v>1247.97</v>
          </cell>
        </row>
        <row r="2547">
          <cell r="A2547" t="str">
            <v>913F1900</v>
          </cell>
          <cell r="L2547">
            <v>24000</v>
          </cell>
        </row>
        <row r="2548">
          <cell r="A2548" t="str">
            <v>913F1900</v>
          </cell>
          <cell r="L2548">
            <v>21329.279999999999</v>
          </cell>
        </row>
        <row r="2549">
          <cell r="A2549" t="str">
            <v>913F1900</v>
          </cell>
          <cell r="L2549">
            <v>13983.88</v>
          </cell>
        </row>
        <row r="2550">
          <cell r="A2550" t="str">
            <v>913FSE16</v>
          </cell>
          <cell r="L2550">
            <v>-709.66</v>
          </cell>
        </row>
        <row r="2551">
          <cell r="A2551" t="str">
            <v>913FSE17</v>
          </cell>
          <cell r="L2551">
            <v>0</v>
          </cell>
        </row>
        <row r="2552">
          <cell r="A2552" t="str">
            <v>913FSE17</v>
          </cell>
          <cell r="L2552">
            <v>0</v>
          </cell>
        </row>
        <row r="2553">
          <cell r="A2553" t="str">
            <v>913FSE18</v>
          </cell>
          <cell r="L2553">
            <v>86959.63</v>
          </cell>
        </row>
        <row r="2554">
          <cell r="A2554" t="str">
            <v>913FSK17</v>
          </cell>
          <cell r="L2554">
            <v>0</v>
          </cell>
        </row>
        <row r="2555">
          <cell r="A2555" t="str">
            <v>913FSK17</v>
          </cell>
          <cell r="L2555">
            <v>-199.99</v>
          </cell>
        </row>
        <row r="2556">
          <cell r="A2556" t="str">
            <v>913FSK18</v>
          </cell>
          <cell r="L2556">
            <v>109335.98</v>
          </cell>
        </row>
        <row r="2557">
          <cell r="A2557" t="str">
            <v>913P3000</v>
          </cell>
          <cell r="L2557">
            <v>59.91</v>
          </cell>
        </row>
        <row r="2558">
          <cell r="A2558" t="str">
            <v>913P3000</v>
          </cell>
          <cell r="L2558">
            <v>-0.14000000000000001</v>
          </cell>
        </row>
        <row r="2559">
          <cell r="A2559" t="str">
            <v>913P3000</v>
          </cell>
          <cell r="L2559">
            <v>-136.82</v>
          </cell>
        </row>
        <row r="2560">
          <cell r="A2560" t="str">
            <v>913P3000</v>
          </cell>
          <cell r="L2560">
            <v>100000</v>
          </cell>
        </row>
        <row r="2561">
          <cell r="A2561" t="str">
            <v>913P3000</v>
          </cell>
          <cell r="L2561">
            <v>59915.42</v>
          </cell>
        </row>
        <row r="2562">
          <cell r="A2562" t="str">
            <v>913P3000</v>
          </cell>
          <cell r="L2562">
            <v>37950.76</v>
          </cell>
        </row>
        <row r="2563">
          <cell r="A2563" t="str">
            <v>913P3000</v>
          </cell>
          <cell r="L2563">
            <v>62982.65</v>
          </cell>
        </row>
        <row r="2564">
          <cell r="A2564" t="str">
            <v>913P3000</v>
          </cell>
          <cell r="L2564">
            <v>1476</v>
          </cell>
        </row>
        <row r="2565">
          <cell r="A2565" t="str">
            <v>913P3000</v>
          </cell>
          <cell r="L2565">
            <v>36.69</v>
          </cell>
        </row>
        <row r="2566">
          <cell r="A2566" t="str">
            <v>913P3000</v>
          </cell>
          <cell r="L2566">
            <v>59</v>
          </cell>
        </row>
        <row r="2567">
          <cell r="A2567" t="str">
            <v>913P3000</v>
          </cell>
          <cell r="L2567">
            <v>150245.01999999999</v>
          </cell>
        </row>
        <row r="2568">
          <cell r="A2568" t="str">
            <v>913P3000</v>
          </cell>
          <cell r="L2568">
            <v>1461.18</v>
          </cell>
        </row>
        <row r="2569">
          <cell r="A2569" t="str">
            <v>913P3000</v>
          </cell>
          <cell r="L2569">
            <v>12442.1</v>
          </cell>
        </row>
        <row r="2570">
          <cell r="A2570" t="str">
            <v>913P3000</v>
          </cell>
          <cell r="L2570">
            <v>107000</v>
          </cell>
        </row>
        <row r="2571">
          <cell r="A2571" t="str">
            <v>913P3000</v>
          </cell>
          <cell r="L2571">
            <v>456</v>
          </cell>
        </row>
        <row r="2572">
          <cell r="A2572" t="str">
            <v>913P3000</v>
          </cell>
          <cell r="L2572">
            <v>127000</v>
          </cell>
        </row>
        <row r="2573">
          <cell r="A2573" t="str">
            <v>913P3000</v>
          </cell>
          <cell r="L2573">
            <v>1720.29</v>
          </cell>
        </row>
        <row r="2574">
          <cell r="A2574" t="str">
            <v>913P3000</v>
          </cell>
          <cell r="L2574">
            <v>59</v>
          </cell>
        </row>
        <row r="2575">
          <cell r="A2575" t="str">
            <v>913P3000</v>
          </cell>
          <cell r="L2575">
            <v>75923.69</v>
          </cell>
        </row>
        <row r="2576">
          <cell r="A2576" t="str">
            <v>913P3000</v>
          </cell>
          <cell r="L2576">
            <v>-90.08</v>
          </cell>
        </row>
        <row r="2577">
          <cell r="A2577" t="str">
            <v>913P3000</v>
          </cell>
          <cell r="L2577">
            <v>28237</v>
          </cell>
        </row>
        <row r="2578">
          <cell r="A2578" t="str">
            <v>913P3000</v>
          </cell>
          <cell r="L2578">
            <v>1386.71</v>
          </cell>
        </row>
        <row r="2579">
          <cell r="A2579" t="str">
            <v>913P3000</v>
          </cell>
          <cell r="L2579">
            <v>48582.94</v>
          </cell>
        </row>
        <row r="2580">
          <cell r="A2580" t="str">
            <v>913P3000</v>
          </cell>
          <cell r="L2580">
            <v>-326.74</v>
          </cell>
        </row>
        <row r="2581">
          <cell r="A2581" t="str">
            <v>913P3000</v>
          </cell>
          <cell r="L2581">
            <v>10013.64</v>
          </cell>
        </row>
        <row r="2582">
          <cell r="A2582" t="str">
            <v>913P3000</v>
          </cell>
          <cell r="L2582">
            <v>10434.75</v>
          </cell>
        </row>
        <row r="2583">
          <cell r="A2583" t="str">
            <v>913P3000</v>
          </cell>
          <cell r="L2583">
            <v>1964.09</v>
          </cell>
        </row>
        <row r="2584">
          <cell r="A2584" t="str">
            <v>913P3000</v>
          </cell>
          <cell r="L2584">
            <v>1425.6</v>
          </cell>
        </row>
        <row r="2585">
          <cell r="A2585" t="str">
            <v>913P3000</v>
          </cell>
          <cell r="L2585">
            <v>8526.41</v>
          </cell>
        </row>
        <row r="2586">
          <cell r="A2586" t="str">
            <v>913P3000</v>
          </cell>
          <cell r="L2586">
            <v>120630.99</v>
          </cell>
        </row>
        <row r="2587">
          <cell r="A2587" t="str">
            <v>913P3000</v>
          </cell>
          <cell r="L2587">
            <v>239.25</v>
          </cell>
        </row>
        <row r="2588">
          <cell r="A2588" t="str">
            <v>913P3000</v>
          </cell>
          <cell r="L2588">
            <v>28182.46</v>
          </cell>
        </row>
        <row r="2589">
          <cell r="A2589" t="str">
            <v>913P3000</v>
          </cell>
          <cell r="L2589">
            <v>25330.19</v>
          </cell>
        </row>
        <row r="2590">
          <cell r="A2590" t="str">
            <v>913P3000</v>
          </cell>
          <cell r="L2590">
            <v>4775.21</v>
          </cell>
        </row>
        <row r="2591">
          <cell r="A2591" t="str">
            <v>913P3000</v>
          </cell>
          <cell r="L2591">
            <v>3414.44</v>
          </cell>
        </row>
        <row r="2592">
          <cell r="A2592" t="str">
            <v>913P3000</v>
          </cell>
          <cell r="L2592">
            <v>21145.58</v>
          </cell>
        </row>
        <row r="2593">
          <cell r="A2593" t="str">
            <v>913P3000</v>
          </cell>
          <cell r="L2593">
            <v>1467.06</v>
          </cell>
        </row>
        <row r="2594">
          <cell r="A2594" t="str">
            <v>913P3000</v>
          </cell>
          <cell r="L2594">
            <v>371.9</v>
          </cell>
        </row>
        <row r="2595">
          <cell r="A2595" t="str">
            <v>913P3000</v>
          </cell>
          <cell r="L2595">
            <v>268.45999999999998</v>
          </cell>
        </row>
        <row r="2596">
          <cell r="A2596" t="str">
            <v>913P3000</v>
          </cell>
          <cell r="L2596">
            <v>-4.5</v>
          </cell>
        </row>
        <row r="2597">
          <cell r="A2597" t="str">
            <v>913P3000</v>
          </cell>
          <cell r="L2597">
            <v>40.799999999999997</v>
          </cell>
        </row>
        <row r="2598">
          <cell r="A2598" t="str">
            <v>913P3000</v>
          </cell>
          <cell r="L2598">
            <v>442.44</v>
          </cell>
        </row>
        <row r="2599">
          <cell r="A2599" t="str">
            <v>914COM2017</v>
          </cell>
          <cell r="L2599">
            <v>0</v>
          </cell>
        </row>
        <row r="2600">
          <cell r="A2600" t="str">
            <v>914COM2017</v>
          </cell>
          <cell r="L2600">
            <v>0</v>
          </cell>
        </row>
        <row r="2601">
          <cell r="A2601" t="str">
            <v>914COM2017</v>
          </cell>
          <cell r="L2601">
            <v>-1.24</v>
          </cell>
        </row>
        <row r="2602">
          <cell r="A2602" t="str">
            <v>914COM2018</v>
          </cell>
          <cell r="L2602">
            <v>8463.32</v>
          </cell>
        </row>
        <row r="2603">
          <cell r="A2603" t="str">
            <v>914COM2018</v>
          </cell>
          <cell r="L2603">
            <v>343.2</v>
          </cell>
        </row>
        <row r="2604">
          <cell r="A2604" t="str">
            <v>914COM2018</v>
          </cell>
          <cell r="L2604">
            <v>154.78</v>
          </cell>
        </row>
        <row r="2605">
          <cell r="A2605" t="str">
            <v>914F1000</v>
          </cell>
          <cell r="L2605">
            <v>91118.66</v>
          </cell>
        </row>
        <row r="2606">
          <cell r="A2606" t="str">
            <v>914F1000</v>
          </cell>
          <cell r="L2606">
            <v>1188.19</v>
          </cell>
        </row>
        <row r="2607">
          <cell r="A2607" t="str">
            <v>914F1000</v>
          </cell>
          <cell r="L2607">
            <v>494.7</v>
          </cell>
        </row>
        <row r="2608">
          <cell r="A2608" t="str">
            <v>914F1000</v>
          </cell>
          <cell r="L2608">
            <v>1895.42</v>
          </cell>
        </row>
        <row r="2609">
          <cell r="A2609" t="str">
            <v>914F1000</v>
          </cell>
          <cell r="L2609">
            <v>-4.68</v>
          </cell>
        </row>
        <row r="2610">
          <cell r="A2610" t="str">
            <v>914F1000</v>
          </cell>
          <cell r="L2610">
            <v>1032</v>
          </cell>
        </row>
        <row r="2611">
          <cell r="A2611" t="str">
            <v>914F1900</v>
          </cell>
          <cell r="L2611">
            <v>15592.75</v>
          </cell>
        </row>
        <row r="2612">
          <cell r="A2612" t="str">
            <v>914F1900</v>
          </cell>
          <cell r="L2612">
            <v>486.91</v>
          </cell>
        </row>
        <row r="2613">
          <cell r="A2613" t="str">
            <v>914P3000</v>
          </cell>
          <cell r="L2613">
            <v>6319.5</v>
          </cell>
        </row>
        <row r="2614">
          <cell r="A2614" t="str">
            <v>914P3000</v>
          </cell>
          <cell r="L2614">
            <v>28006.11</v>
          </cell>
        </row>
        <row r="2615">
          <cell r="A2615" t="str">
            <v>914P3000</v>
          </cell>
          <cell r="L2615">
            <v>1472.28</v>
          </cell>
        </row>
        <row r="2616">
          <cell r="A2616" t="str">
            <v>914P3000</v>
          </cell>
          <cell r="L2616">
            <v>736</v>
          </cell>
        </row>
        <row r="2617">
          <cell r="A2617" t="str">
            <v>914P3000</v>
          </cell>
          <cell r="L2617">
            <v>294.41000000000003</v>
          </cell>
        </row>
        <row r="2618">
          <cell r="A2618" t="str">
            <v>914P3000</v>
          </cell>
          <cell r="L2618">
            <v>1777.15</v>
          </cell>
        </row>
        <row r="2619">
          <cell r="A2619" t="str">
            <v>914P3000</v>
          </cell>
          <cell r="L2619">
            <v>705.22</v>
          </cell>
        </row>
        <row r="2620">
          <cell r="A2620" t="str">
            <v>925COM2017</v>
          </cell>
          <cell r="L2620">
            <v>0.4</v>
          </cell>
        </row>
        <row r="2621">
          <cell r="A2621" t="str">
            <v>925COM2018</v>
          </cell>
          <cell r="L2621">
            <v>279.27999999999997</v>
          </cell>
        </row>
        <row r="2622">
          <cell r="A2622" t="str">
            <v>925COM2018</v>
          </cell>
          <cell r="L2622">
            <v>684.53</v>
          </cell>
        </row>
        <row r="2623">
          <cell r="A2623" t="str">
            <v>925COM2018</v>
          </cell>
          <cell r="L2623">
            <v>3209.92</v>
          </cell>
        </row>
        <row r="2624">
          <cell r="A2624" t="str">
            <v>925COM2018</v>
          </cell>
          <cell r="L2624">
            <v>2018.35</v>
          </cell>
        </row>
        <row r="2625">
          <cell r="A2625" t="str">
            <v>925COM2018</v>
          </cell>
          <cell r="L2625">
            <v>1399.99</v>
          </cell>
        </row>
        <row r="2626">
          <cell r="A2626" t="str">
            <v>925F1010</v>
          </cell>
          <cell r="L2626">
            <v>344.34</v>
          </cell>
        </row>
        <row r="2627">
          <cell r="A2627" t="str">
            <v>925F1010</v>
          </cell>
          <cell r="L2627">
            <v>6688.98</v>
          </cell>
        </row>
        <row r="2628">
          <cell r="A2628" t="str">
            <v>925F1010</v>
          </cell>
          <cell r="L2628">
            <v>651</v>
          </cell>
        </row>
        <row r="2629">
          <cell r="A2629" t="str">
            <v>925F1010</v>
          </cell>
          <cell r="L2629">
            <v>62.64</v>
          </cell>
        </row>
        <row r="2630">
          <cell r="A2630" t="str">
            <v>925F1010</v>
          </cell>
          <cell r="L2630">
            <v>150</v>
          </cell>
        </row>
        <row r="2631">
          <cell r="A2631" t="str">
            <v>925F1010</v>
          </cell>
          <cell r="L2631">
            <v>346.09</v>
          </cell>
        </row>
        <row r="2632">
          <cell r="A2632" t="str">
            <v>925F1010</v>
          </cell>
          <cell r="L2632">
            <v>0</v>
          </cell>
        </row>
        <row r="2633">
          <cell r="A2633" t="str">
            <v>925F1010</v>
          </cell>
          <cell r="L2633">
            <v>273.2</v>
          </cell>
        </row>
        <row r="2634">
          <cell r="A2634" t="str">
            <v>925F1010</v>
          </cell>
          <cell r="L2634">
            <v>26.8</v>
          </cell>
        </row>
        <row r="2635">
          <cell r="A2635" t="str">
            <v>925F1010</v>
          </cell>
          <cell r="L2635">
            <v>298.16000000000003</v>
          </cell>
        </row>
        <row r="2636">
          <cell r="A2636" t="str">
            <v>925F1010</v>
          </cell>
          <cell r="L2636">
            <v>300</v>
          </cell>
        </row>
        <row r="2637">
          <cell r="A2637" t="str">
            <v>925F1010</v>
          </cell>
          <cell r="L2637">
            <v>198.3</v>
          </cell>
        </row>
        <row r="2638">
          <cell r="A2638" t="str">
            <v>925F1010</v>
          </cell>
          <cell r="L2638">
            <v>278.64999999999998</v>
          </cell>
        </row>
        <row r="2639">
          <cell r="A2639" t="str">
            <v>925F1010</v>
          </cell>
          <cell r="L2639">
            <v>-241.29</v>
          </cell>
        </row>
        <row r="2640">
          <cell r="A2640" t="str">
            <v>925F1010</v>
          </cell>
          <cell r="L2640">
            <v>300</v>
          </cell>
        </row>
        <row r="2641">
          <cell r="A2641" t="str">
            <v>925F1010</v>
          </cell>
          <cell r="L2641">
            <v>157.19999999999999</v>
          </cell>
        </row>
        <row r="2642">
          <cell r="A2642" t="str">
            <v>925F1010</v>
          </cell>
          <cell r="L2642">
            <v>350</v>
          </cell>
        </row>
        <row r="2643">
          <cell r="A2643" t="str">
            <v>925F1010</v>
          </cell>
          <cell r="L2643">
            <v>53.24</v>
          </cell>
        </row>
        <row r="2644">
          <cell r="A2644" t="str">
            <v>925F1010</v>
          </cell>
          <cell r="L2644">
            <v>261.39</v>
          </cell>
        </row>
        <row r="2645">
          <cell r="A2645" t="str">
            <v>925F1010</v>
          </cell>
          <cell r="L2645">
            <v>160</v>
          </cell>
        </row>
        <row r="2646">
          <cell r="A2646" t="str">
            <v>925F1010</v>
          </cell>
          <cell r="L2646">
            <v>-40.96</v>
          </cell>
        </row>
        <row r="2647">
          <cell r="A2647" t="str">
            <v>925F1010</v>
          </cell>
          <cell r="L2647">
            <v>297.26</v>
          </cell>
        </row>
        <row r="2648">
          <cell r="A2648" t="str">
            <v>925F1010</v>
          </cell>
          <cell r="L2648">
            <v>449.99</v>
          </cell>
        </row>
        <row r="2649">
          <cell r="A2649" t="str">
            <v>925F1010</v>
          </cell>
          <cell r="L2649">
            <v>349.82</v>
          </cell>
        </row>
        <row r="2650">
          <cell r="A2650" t="str">
            <v>925F1010</v>
          </cell>
          <cell r="L2650">
            <v>-700</v>
          </cell>
        </row>
        <row r="2651">
          <cell r="A2651" t="str">
            <v>925F1010</v>
          </cell>
          <cell r="L2651">
            <v>1132.69</v>
          </cell>
        </row>
        <row r="2652">
          <cell r="A2652" t="str">
            <v>925F1010</v>
          </cell>
          <cell r="L2652">
            <v>344.43</v>
          </cell>
        </row>
        <row r="2653">
          <cell r="A2653" t="str">
            <v>925F1010</v>
          </cell>
          <cell r="L2653">
            <v>178.48</v>
          </cell>
        </row>
        <row r="2654">
          <cell r="A2654" t="str">
            <v>925F1010</v>
          </cell>
          <cell r="L2654">
            <v>244.15</v>
          </cell>
        </row>
        <row r="2655">
          <cell r="A2655" t="str">
            <v>925F1010</v>
          </cell>
          <cell r="L2655">
            <v>345.88</v>
          </cell>
        </row>
        <row r="2656">
          <cell r="A2656" t="str">
            <v>925F1010</v>
          </cell>
          <cell r="L2656">
            <v>0</v>
          </cell>
        </row>
        <row r="2657">
          <cell r="A2657" t="str">
            <v>925F1010</v>
          </cell>
          <cell r="L2657">
            <v>1211.1500000000001</v>
          </cell>
        </row>
        <row r="2658">
          <cell r="A2658" t="str">
            <v>925F1010</v>
          </cell>
          <cell r="L2658">
            <v>-95.59</v>
          </cell>
        </row>
        <row r="2659">
          <cell r="A2659" t="str">
            <v>925F1010</v>
          </cell>
          <cell r="L2659">
            <v>109.05</v>
          </cell>
        </row>
        <row r="2660">
          <cell r="A2660" t="str">
            <v>925F1010</v>
          </cell>
          <cell r="L2660">
            <v>349.99</v>
          </cell>
        </row>
        <row r="2661">
          <cell r="A2661" t="str">
            <v>925F1010</v>
          </cell>
          <cell r="L2661">
            <v>282.5</v>
          </cell>
        </row>
        <row r="2662">
          <cell r="A2662" t="str">
            <v>925F1010</v>
          </cell>
          <cell r="L2662">
            <v>343.55</v>
          </cell>
        </row>
        <row r="2663">
          <cell r="A2663" t="str">
            <v>925F1020</v>
          </cell>
          <cell r="L2663">
            <v>497.94</v>
          </cell>
        </row>
        <row r="2664">
          <cell r="A2664" t="str">
            <v>925F1020</v>
          </cell>
          <cell r="L2664">
            <v>505.93</v>
          </cell>
        </row>
        <row r="2665">
          <cell r="A2665" t="str">
            <v>925F1020</v>
          </cell>
          <cell r="L2665">
            <v>297.2</v>
          </cell>
        </row>
        <row r="2666">
          <cell r="A2666" t="str">
            <v>925F1020</v>
          </cell>
          <cell r="L2666">
            <v>4675.2</v>
          </cell>
        </row>
        <row r="2667">
          <cell r="A2667" t="str">
            <v>925F1030</v>
          </cell>
          <cell r="L2667">
            <v>888.93</v>
          </cell>
        </row>
        <row r="2668">
          <cell r="A2668" t="str">
            <v>925F1030</v>
          </cell>
          <cell r="L2668">
            <v>1528.09</v>
          </cell>
        </row>
        <row r="2669">
          <cell r="A2669" t="str">
            <v>925F1030</v>
          </cell>
          <cell r="L2669">
            <v>755.81</v>
          </cell>
        </row>
        <row r="2670">
          <cell r="A2670" t="str">
            <v>925F1030</v>
          </cell>
          <cell r="L2670">
            <v>1877.87</v>
          </cell>
        </row>
        <row r="2671">
          <cell r="A2671" t="str">
            <v>925F1030</v>
          </cell>
          <cell r="L2671">
            <v>75.599999999999994</v>
          </cell>
        </row>
        <row r="2672">
          <cell r="A2672" t="str">
            <v>925F1030</v>
          </cell>
          <cell r="L2672">
            <v>673.9</v>
          </cell>
        </row>
        <row r="2673">
          <cell r="A2673" t="str">
            <v>925F1030</v>
          </cell>
          <cell r="L2673">
            <v>0</v>
          </cell>
        </row>
        <row r="2674">
          <cell r="A2674" t="str">
            <v>925F1030</v>
          </cell>
          <cell r="L2674">
            <v>1000.7</v>
          </cell>
        </row>
        <row r="2675">
          <cell r="A2675" t="str">
            <v>925F1030</v>
          </cell>
          <cell r="L2675">
            <v>286.92</v>
          </cell>
        </row>
        <row r="2676">
          <cell r="A2676" t="str">
            <v>925F1030</v>
          </cell>
          <cell r="L2676">
            <v>1517.55</v>
          </cell>
        </row>
        <row r="2677">
          <cell r="A2677" t="str">
            <v>925F1030</v>
          </cell>
          <cell r="L2677">
            <v>330</v>
          </cell>
        </row>
        <row r="2678">
          <cell r="A2678" t="str">
            <v>925F1030</v>
          </cell>
          <cell r="L2678">
            <v>250.7</v>
          </cell>
        </row>
        <row r="2679">
          <cell r="A2679" t="str">
            <v>925F1030</v>
          </cell>
          <cell r="L2679">
            <v>1898.71</v>
          </cell>
        </row>
        <row r="2680">
          <cell r="A2680" t="str">
            <v>925F1030</v>
          </cell>
          <cell r="L2680">
            <v>1997.32</v>
          </cell>
        </row>
        <row r="2681">
          <cell r="A2681" t="str">
            <v>925F1030</v>
          </cell>
          <cell r="L2681">
            <v>4653.66</v>
          </cell>
        </row>
        <row r="2682">
          <cell r="A2682" t="str">
            <v>925F1030</v>
          </cell>
          <cell r="L2682">
            <v>4784.04</v>
          </cell>
        </row>
        <row r="2683">
          <cell r="A2683" t="str">
            <v>925F1030</v>
          </cell>
          <cell r="L2683">
            <v>95.4</v>
          </cell>
        </row>
        <row r="2684">
          <cell r="A2684" t="str">
            <v>925F1030</v>
          </cell>
          <cell r="L2684">
            <v>1997.32</v>
          </cell>
        </row>
        <row r="2685">
          <cell r="A2685" t="str">
            <v>925F1030</v>
          </cell>
          <cell r="L2685">
            <v>4784.04</v>
          </cell>
        </row>
        <row r="2686">
          <cell r="A2686" t="str">
            <v>925F1030</v>
          </cell>
          <cell r="L2686">
            <v>126.8</v>
          </cell>
        </row>
        <row r="2687">
          <cell r="A2687" t="str">
            <v>925F1050</v>
          </cell>
          <cell r="L2687">
            <v>146.13</v>
          </cell>
        </row>
        <row r="2688">
          <cell r="A2688" t="str">
            <v>925F1050</v>
          </cell>
          <cell r="L2688">
            <v>550.61</v>
          </cell>
        </row>
        <row r="2689">
          <cell r="A2689" t="str">
            <v>925F1050</v>
          </cell>
          <cell r="L2689">
            <v>4725.63</v>
          </cell>
        </row>
        <row r="2690">
          <cell r="A2690" t="str">
            <v>925F1050</v>
          </cell>
          <cell r="L2690">
            <v>13742.62</v>
          </cell>
        </row>
        <row r="2691">
          <cell r="A2691" t="str">
            <v>925F1050</v>
          </cell>
          <cell r="L2691">
            <v>3406.98</v>
          </cell>
        </row>
        <row r="2692">
          <cell r="A2692" t="str">
            <v>925F1050</v>
          </cell>
          <cell r="L2692">
            <v>21717.13</v>
          </cell>
        </row>
        <row r="2693">
          <cell r="A2693" t="str">
            <v>925F1900</v>
          </cell>
          <cell r="L2693">
            <v>292.39999999999998</v>
          </cell>
        </row>
        <row r="2694">
          <cell r="A2694" t="str">
            <v>925P3000</v>
          </cell>
          <cell r="L2694">
            <v>631.20000000000005</v>
          </cell>
        </row>
        <row r="2695">
          <cell r="A2695" t="str">
            <v>925P3000</v>
          </cell>
          <cell r="L2695">
            <v>110.3</v>
          </cell>
        </row>
        <row r="2696">
          <cell r="A2696" t="str">
            <v>925P3000</v>
          </cell>
          <cell r="L2696">
            <v>7783.83</v>
          </cell>
        </row>
        <row r="2697">
          <cell r="A2697" t="str">
            <v>925P3000</v>
          </cell>
          <cell r="L2697">
            <v>-1.03</v>
          </cell>
        </row>
        <row r="2698">
          <cell r="A2698" t="str">
            <v>925P3000</v>
          </cell>
          <cell r="L2698">
            <v>2800.48</v>
          </cell>
        </row>
        <row r="2699">
          <cell r="A2699" t="str">
            <v>925P3000</v>
          </cell>
          <cell r="L2699">
            <v>3344.07</v>
          </cell>
        </row>
        <row r="2700">
          <cell r="A2700" t="str">
            <v>925P3000</v>
          </cell>
          <cell r="L2700">
            <v>427.65</v>
          </cell>
        </row>
        <row r="2701">
          <cell r="A2701" t="str">
            <v>925P3000</v>
          </cell>
          <cell r="L2701">
            <v>8079.08</v>
          </cell>
        </row>
        <row r="2702">
          <cell r="A2702" t="str">
            <v>925P3000</v>
          </cell>
          <cell r="L2702">
            <v>1024.33</v>
          </cell>
        </row>
        <row r="2703">
          <cell r="A2703" t="str">
            <v>925P3000</v>
          </cell>
          <cell r="L2703">
            <v>1710.6</v>
          </cell>
        </row>
        <row r="2704">
          <cell r="A2704" t="str">
            <v>925P3000</v>
          </cell>
          <cell r="L2704">
            <v>4097.32</v>
          </cell>
        </row>
        <row r="2705">
          <cell r="A2705" t="str">
            <v>925P3000</v>
          </cell>
          <cell r="L2705">
            <v>6277.68</v>
          </cell>
        </row>
        <row r="2706">
          <cell r="A2706" t="str">
            <v>925P3000</v>
          </cell>
          <cell r="L2706">
            <v>15036.4</v>
          </cell>
        </row>
        <row r="2707">
          <cell r="A2707" t="str">
            <v>927COM2017</v>
          </cell>
          <cell r="L2707">
            <v>0.01</v>
          </cell>
        </row>
        <row r="2708">
          <cell r="A2708" t="str">
            <v>927COM2017</v>
          </cell>
          <cell r="L2708">
            <v>0</v>
          </cell>
        </row>
        <row r="2709">
          <cell r="A2709" t="str">
            <v>927COM2018</v>
          </cell>
          <cell r="L2709">
            <v>1999.2</v>
          </cell>
        </row>
        <row r="2710">
          <cell r="A2710" t="str">
            <v>927COM2018</v>
          </cell>
          <cell r="L2710">
            <v>5169</v>
          </cell>
        </row>
        <row r="2711">
          <cell r="A2711" t="str">
            <v>927COM2018</v>
          </cell>
          <cell r="L2711">
            <v>17103.669999999998</v>
          </cell>
        </row>
        <row r="2712">
          <cell r="A2712" t="str">
            <v>927COM2018</v>
          </cell>
          <cell r="L2712">
            <v>4896.32</v>
          </cell>
        </row>
        <row r="2713">
          <cell r="A2713" t="str">
            <v>927COM2018</v>
          </cell>
          <cell r="L2713">
            <v>4878.7</v>
          </cell>
        </row>
        <row r="2714">
          <cell r="A2714" t="str">
            <v>927COM2018</v>
          </cell>
          <cell r="L2714">
            <v>121.31</v>
          </cell>
        </row>
        <row r="2715">
          <cell r="A2715" t="str">
            <v>927D5000</v>
          </cell>
          <cell r="L2715">
            <v>1019.83</v>
          </cell>
        </row>
        <row r="2716">
          <cell r="A2716" t="str">
            <v>927D5000</v>
          </cell>
          <cell r="L2716">
            <v>379.52</v>
          </cell>
        </row>
        <row r="2717">
          <cell r="A2717" t="str">
            <v>927D5000</v>
          </cell>
          <cell r="L2717">
            <v>209.72</v>
          </cell>
        </row>
        <row r="2718">
          <cell r="A2718" t="str">
            <v>927D5000</v>
          </cell>
          <cell r="L2718">
            <v>104.63</v>
          </cell>
        </row>
        <row r="2719">
          <cell r="A2719" t="str">
            <v>927D5000</v>
          </cell>
          <cell r="L2719">
            <v>636.88</v>
          </cell>
        </row>
        <row r="2720">
          <cell r="A2720" t="str">
            <v>927D5000</v>
          </cell>
          <cell r="L2720">
            <v>93.25</v>
          </cell>
        </row>
        <row r="2721">
          <cell r="A2721" t="str">
            <v>927D5000</v>
          </cell>
          <cell r="L2721">
            <v>221.75</v>
          </cell>
        </row>
        <row r="2722">
          <cell r="A2722" t="str">
            <v>927F1020</v>
          </cell>
          <cell r="L2722">
            <v>14945.27</v>
          </cell>
        </row>
        <row r="2723">
          <cell r="A2723" t="str">
            <v>927F1020</v>
          </cell>
          <cell r="L2723">
            <v>106.66</v>
          </cell>
        </row>
        <row r="2724">
          <cell r="A2724" t="str">
            <v>927F1020</v>
          </cell>
          <cell r="L2724">
            <v>0</v>
          </cell>
        </row>
        <row r="2725">
          <cell r="A2725" t="str">
            <v>927F1020</v>
          </cell>
          <cell r="L2725">
            <v>0</v>
          </cell>
        </row>
        <row r="2726">
          <cell r="A2726" t="str">
            <v>927F1020</v>
          </cell>
          <cell r="L2726">
            <v>2959.38</v>
          </cell>
        </row>
        <row r="2727">
          <cell r="A2727" t="str">
            <v>927F1030</v>
          </cell>
          <cell r="L2727">
            <v>6559.33</v>
          </cell>
        </row>
        <row r="2728">
          <cell r="A2728" t="str">
            <v>927F1030</v>
          </cell>
          <cell r="L2728">
            <v>1080.6600000000001</v>
          </cell>
        </row>
        <row r="2729">
          <cell r="A2729" t="str">
            <v>927F1030</v>
          </cell>
          <cell r="L2729">
            <v>0.01</v>
          </cell>
        </row>
        <row r="2730">
          <cell r="A2730" t="str">
            <v>927F1030</v>
          </cell>
          <cell r="L2730">
            <v>0</v>
          </cell>
        </row>
        <row r="2731">
          <cell r="A2731" t="str">
            <v>927F1900</v>
          </cell>
          <cell r="L2731">
            <v>596.42999999999995</v>
          </cell>
        </row>
        <row r="2732">
          <cell r="A2732" t="str">
            <v>927F1900</v>
          </cell>
          <cell r="L2732">
            <v>902.33</v>
          </cell>
        </row>
        <row r="2733">
          <cell r="A2733" t="str">
            <v>927F1900</v>
          </cell>
          <cell r="L2733">
            <v>0</v>
          </cell>
        </row>
        <row r="2734">
          <cell r="A2734" t="str">
            <v>927F1900</v>
          </cell>
          <cell r="L2734">
            <v>1415</v>
          </cell>
        </row>
        <row r="2735">
          <cell r="A2735" t="str">
            <v>927S4010</v>
          </cell>
          <cell r="L2735">
            <v>10.09</v>
          </cell>
        </row>
        <row r="2736">
          <cell r="A2736" t="str">
            <v>927S4010</v>
          </cell>
          <cell r="L2736">
            <v>19.739999999999998</v>
          </cell>
        </row>
        <row r="2737">
          <cell r="A2737" t="str">
            <v>927S4010</v>
          </cell>
          <cell r="L2737">
            <v>780.44</v>
          </cell>
        </row>
        <row r="2738">
          <cell r="A2738" t="str">
            <v>927S4010</v>
          </cell>
          <cell r="L2738">
            <v>644</v>
          </cell>
        </row>
        <row r="2739">
          <cell r="A2739" t="str">
            <v>927S4010</v>
          </cell>
          <cell r="L2739">
            <v>630.77</v>
          </cell>
        </row>
        <row r="2740">
          <cell r="A2740" t="str">
            <v>927S4010</v>
          </cell>
          <cell r="L2740">
            <v>22990.29</v>
          </cell>
        </row>
        <row r="2741">
          <cell r="A2741" t="str">
            <v>927S4010</v>
          </cell>
          <cell r="L2741">
            <v>83831.960000000006</v>
          </cell>
        </row>
        <row r="2742">
          <cell r="A2742" t="str">
            <v>927S4010</v>
          </cell>
          <cell r="L2742">
            <v>-12.97</v>
          </cell>
        </row>
        <row r="2743">
          <cell r="A2743" t="str">
            <v>927S4010</v>
          </cell>
          <cell r="L2743">
            <v>0</v>
          </cell>
        </row>
        <row r="2744">
          <cell r="A2744" t="str">
            <v>928COM2017</v>
          </cell>
          <cell r="L2744">
            <v>0</v>
          </cell>
        </row>
        <row r="2745">
          <cell r="A2745" t="str">
            <v>928COM2018</v>
          </cell>
          <cell r="L2745">
            <v>2815.28</v>
          </cell>
        </row>
        <row r="2746">
          <cell r="A2746" t="str">
            <v>928COM2018</v>
          </cell>
          <cell r="L2746">
            <v>180.38</v>
          </cell>
        </row>
        <row r="2747">
          <cell r="A2747" t="str">
            <v>928COM2018</v>
          </cell>
          <cell r="L2747">
            <v>7186.63</v>
          </cell>
        </row>
        <row r="2748">
          <cell r="A2748" t="str">
            <v>928COM2018</v>
          </cell>
          <cell r="L2748">
            <v>2400</v>
          </cell>
        </row>
        <row r="2749">
          <cell r="A2749" t="str">
            <v>928F1010</v>
          </cell>
          <cell r="L2749">
            <v>5075.66</v>
          </cell>
        </row>
        <row r="2750">
          <cell r="A2750" t="str">
            <v>928F1010</v>
          </cell>
          <cell r="L2750">
            <v>155.21</v>
          </cell>
        </row>
        <row r="2751">
          <cell r="A2751" t="str">
            <v>928F1020</v>
          </cell>
          <cell r="L2751">
            <v>3665.12</v>
          </cell>
        </row>
        <row r="2752">
          <cell r="A2752" t="str">
            <v>928F1030</v>
          </cell>
          <cell r="L2752">
            <v>347.39</v>
          </cell>
        </row>
        <row r="2753">
          <cell r="A2753" t="str">
            <v>928F1040</v>
          </cell>
          <cell r="L2753">
            <v>9527.23</v>
          </cell>
        </row>
        <row r="2754">
          <cell r="A2754" t="str">
            <v>928F1040</v>
          </cell>
          <cell r="L2754">
            <v>63985.72</v>
          </cell>
        </row>
        <row r="2755">
          <cell r="A2755" t="str">
            <v>928F1040</v>
          </cell>
          <cell r="L2755">
            <v>600</v>
          </cell>
        </row>
        <row r="2756">
          <cell r="A2756" t="str">
            <v>928F1040</v>
          </cell>
          <cell r="L2756">
            <v>273.60000000000002</v>
          </cell>
        </row>
        <row r="2757">
          <cell r="A2757" t="str">
            <v>928F1040</v>
          </cell>
          <cell r="L2757">
            <v>211.2</v>
          </cell>
        </row>
        <row r="2758">
          <cell r="A2758" t="str">
            <v>928F1040</v>
          </cell>
          <cell r="L2758">
            <v>63.02</v>
          </cell>
        </row>
        <row r="2759">
          <cell r="A2759" t="str">
            <v>928F1040</v>
          </cell>
          <cell r="L2759">
            <v>1973.47</v>
          </cell>
        </row>
        <row r="2760">
          <cell r="A2760" t="str">
            <v>928F1040</v>
          </cell>
          <cell r="L2760">
            <v>-1.18</v>
          </cell>
        </row>
        <row r="2761">
          <cell r="A2761" t="str">
            <v>928F1040</v>
          </cell>
          <cell r="L2761">
            <v>515</v>
          </cell>
        </row>
        <row r="2762">
          <cell r="A2762" t="str">
            <v>928F1040</v>
          </cell>
          <cell r="L2762">
            <v>7673.41</v>
          </cell>
        </row>
        <row r="2763">
          <cell r="A2763" t="str">
            <v>928F1050</v>
          </cell>
          <cell r="L2763">
            <v>1218.5</v>
          </cell>
        </row>
        <row r="2764">
          <cell r="A2764" t="str">
            <v>928F1050</v>
          </cell>
          <cell r="L2764">
            <v>84.13</v>
          </cell>
        </row>
        <row r="2765">
          <cell r="A2765" t="str">
            <v>928F1050</v>
          </cell>
          <cell r="L2765">
            <v>1473.6</v>
          </cell>
        </row>
        <row r="2766">
          <cell r="A2766" t="str">
            <v>928F1060</v>
          </cell>
          <cell r="L2766">
            <v>6870.74</v>
          </cell>
        </row>
        <row r="2767">
          <cell r="A2767" t="str">
            <v>928F1060</v>
          </cell>
          <cell r="L2767">
            <v>372.73</v>
          </cell>
        </row>
        <row r="2768">
          <cell r="A2768" t="str">
            <v>928F1060</v>
          </cell>
          <cell r="L2768">
            <v>1672.76</v>
          </cell>
        </row>
        <row r="2769">
          <cell r="A2769" t="str">
            <v>928F1070</v>
          </cell>
          <cell r="L2769">
            <v>224.75</v>
          </cell>
        </row>
        <row r="2770">
          <cell r="A2770" t="str">
            <v>928F1070</v>
          </cell>
          <cell r="L2770">
            <v>1571.89</v>
          </cell>
        </row>
        <row r="2771">
          <cell r="A2771" t="str">
            <v>928F1070</v>
          </cell>
          <cell r="L2771">
            <v>397.44</v>
          </cell>
        </row>
        <row r="2772">
          <cell r="A2772" t="str">
            <v>928F1070</v>
          </cell>
          <cell r="L2772">
            <v>210</v>
          </cell>
        </row>
        <row r="2773">
          <cell r="A2773" t="str">
            <v>928F1070</v>
          </cell>
          <cell r="L2773">
            <v>510.65</v>
          </cell>
        </row>
        <row r="2774">
          <cell r="A2774" t="str">
            <v>928F1080</v>
          </cell>
          <cell r="L2774">
            <v>6364.23</v>
          </cell>
        </row>
        <row r="2775">
          <cell r="A2775" t="str">
            <v>928F1080</v>
          </cell>
          <cell r="L2775">
            <v>184</v>
          </cell>
        </row>
        <row r="2776">
          <cell r="A2776" t="str">
            <v>928F1080</v>
          </cell>
          <cell r="L2776">
            <v>822</v>
          </cell>
        </row>
        <row r="2777">
          <cell r="A2777" t="str">
            <v>928F1080</v>
          </cell>
          <cell r="L2777">
            <v>508.82</v>
          </cell>
        </row>
        <row r="2778">
          <cell r="A2778" t="str">
            <v>928F1080</v>
          </cell>
          <cell r="L2778">
            <v>-3.32</v>
          </cell>
        </row>
        <row r="2779">
          <cell r="A2779" t="str">
            <v>928F1090</v>
          </cell>
          <cell r="L2779">
            <v>3988.08</v>
          </cell>
        </row>
        <row r="2780">
          <cell r="A2780" t="str">
            <v>928F1090</v>
          </cell>
          <cell r="L2780">
            <v>2796.84</v>
          </cell>
        </row>
        <row r="2781">
          <cell r="A2781" t="str">
            <v>928F1090</v>
          </cell>
          <cell r="L2781">
            <v>256393.85</v>
          </cell>
        </row>
        <row r="2782">
          <cell r="A2782" t="str">
            <v>928F1090</v>
          </cell>
          <cell r="L2782">
            <v>450</v>
          </cell>
        </row>
        <row r="2783">
          <cell r="A2783" t="str">
            <v>928F1090</v>
          </cell>
          <cell r="L2783">
            <v>6994.39</v>
          </cell>
        </row>
        <row r="2784">
          <cell r="A2784" t="str">
            <v>928F1090</v>
          </cell>
          <cell r="L2784">
            <v>18547.62</v>
          </cell>
        </row>
        <row r="2785">
          <cell r="A2785" t="str">
            <v>928F1090</v>
          </cell>
          <cell r="L2785">
            <v>35.020000000000003</v>
          </cell>
        </row>
        <row r="2786">
          <cell r="A2786" t="str">
            <v>928F1090</v>
          </cell>
          <cell r="L2786">
            <v>11846.4</v>
          </cell>
        </row>
        <row r="2787">
          <cell r="A2787" t="str">
            <v>928F1090</v>
          </cell>
          <cell r="L2787">
            <v>4085.95</v>
          </cell>
        </row>
        <row r="2788">
          <cell r="A2788" t="str">
            <v>928F1090</v>
          </cell>
          <cell r="L2788">
            <v>3556.16</v>
          </cell>
        </row>
        <row r="2789">
          <cell r="A2789" t="str">
            <v>928F1090</v>
          </cell>
          <cell r="L2789">
            <v>9818.2000000000007</v>
          </cell>
        </row>
        <row r="2790">
          <cell r="A2790" t="str">
            <v>928F1090</v>
          </cell>
          <cell r="L2790">
            <v>8590.9599999999991</v>
          </cell>
        </row>
        <row r="2791">
          <cell r="A2791" t="str">
            <v>928F1090</v>
          </cell>
          <cell r="L2791">
            <v>1656.4</v>
          </cell>
        </row>
        <row r="2792">
          <cell r="A2792" t="str">
            <v>928F1090</v>
          </cell>
          <cell r="L2792">
            <v>21.98</v>
          </cell>
        </row>
        <row r="2793">
          <cell r="A2793" t="str">
            <v>928F1090</v>
          </cell>
          <cell r="L2793">
            <v>2430.91</v>
          </cell>
        </row>
        <row r="2794">
          <cell r="A2794" t="str">
            <v>928F1090</v>
          </cell>
          <cell r="L2794">
            <v>4969.2</v>
          </cell>
        </row>
        <row r="2795">
          <cell r="A2795" t="str">
            <v>928F1090</v>
          </cell>
          <cell r="L2795">
            <v>111.21</v>
          </cell>
        </row>
        <row r="2796">
          <cell r="A2796" t="str">
            <v>928F1090</v>
          </cell>
          <cell r="L2796">
            <v>9833.23</v>
          </cell>
        </row>
        <row r="2797">
          <cell r="A2797" t="str">
            <v>928F1090</v>
          </cell>
          <cell r="L2797">
            <v>98.1</v>
          </cell>
        </row>
        <row r="2798">
          <cell r="A2798" t="str">
            <v>928F1090</v>
          </cell>
          <cell r="L2798">
            <v>270.62</v>
          </cell>
        </row>
        <row r="2799">
          <cell r="A2799" t="str">
            <v>928F1090</v>
          </cell>
          <cell r="L2799">
            <v>583.71</v>
          </cell>
        </row>
        <row r="2800">
          <cell r="A2800" t="str">
            <v>928F1090</v>
          </cell>
          <cell r="L2800">
            <v>1472.1</v>
          </cell>
        </row>
        <row r="2801">
          <cell r="A2801" t="str">
            <v>928F1090</v>
          </cell>
          <cell r="L2801">
            <v>15.25</v>
          </cell>
        </row>
        <row r="2802">
          <cell r="A2802" t="str">
            <v>928F1090</v>
          </cell>
          <cell r="L2802">
            <v>145.69999999999999</v>
          </cell>
        </row>
        <row r="2803">
          <cell r="A2803" t="str">
            <v>928P3010</v>
          </cell>
          <cell r="L2803">
            <v>27000</v>
          </cell>
        </row>
        <row r="2804">
          <cell r="A2804" t="str">
            <v>928P3010</v>
          </cell>
          <cell r="L2804">
            <v>30216.16</v>
          </cell>
        </row>
        <row r="2805">
          <cell r="A2805" t="str">
            <v>928P3010</v>
          </cell>
          <cell r="L2805">
            <v>45.75</v>
          </cell>
        </row>
        <row r="2806">
          <cell r="A2806" t="str">
            <v>928P3010</v>
          </cell>
          <cell r="L2806">
            <v>0</v>
          </cell>
        </row>
        <row r="2807">
          <cell r="A2807" t="str">
            <v>928P3010</v>
          </cell>
          <cell r="L2807">
            <v>241.7</v>
          </cell>
        </row>
        <row r="2808">
          <cell r="A2808" t="str">
            <v>928P3010</v>
          </cell>
          <cell r="L2808">
            <v>1730.31</v>
          </cell>
        </row>
        <row r="2809">
          <cell r="A2809" t="str">
            <v>928P3010</v>
          </cell>
          <cell r="L2809">
            <v>0</v>
          </cell>
        </row>
        <row r="2810">
          <cell r="A2810" t="str">
            <v>928P3010</v>
          </cell>
          <cell r="L2810">
            <v>40094.86</v>
          </cell>
        </row>
        <row r="2811">
          <cell r="A2811" t="str">
            <v>928P3010</v>
          </cell>
          <cell r="L2811">
            <v>820</v>
          </cell>
        </row>
        <row r="2812">
          <cell r="A2812" t="str">
            <v>928P3010</v>
          </cell>
          <cell r="L2812">
            <v>4521.3999999999996</v>
          </cell>
        </row>
        <row r="2813">
          <cell r="A2813" t="str">
            <v>928P3010</v>
          </cell>
          <cell r="L2813">
            <v>2805.6</v>
          </cell>
        </row>
        <row r="2814">
          <cell r="A2814" t="str">
            <v>928P3010</v>
          </cell>
          <cell r="L2814">
            <v>131.31</v>
          </cell>
        </row>
        <row r="2815">
          <cell r="A2815" t="str">
            <v>928P3010</v>
          </cell>
          <cell r="L2815">
            <v>870</v>
          </cell>
        </row>
        <row r="2816">
          <cell r="A2816" t="str">
            <v>928P3010</v>
          </cell>
          <cell r="L2816">
            <v>0</v>
          </cell>
        </row>
        <row r="2817">
          <cell r="A2817" t="str">
            <v>928P3010</v>
          </cell>
          <cell r="L2817">
            <v>22</v>
          </cell>
        </row>
        <row r="2818">
          <cell r="A2818" t="str">
            <v>928P3010</v>
          </cell>
          <cell r="L2818">
            <v>-238.16</v>
          </cell>
        </row>
        <row r="2819">
          <cell r="A2819" t="str">
            <v>928P3010</v>
          </cell>
          <cell r="L2819">
            <v>0</v>
          </cell>
        </row>
        <row r="2820">
          <cell r="A2820" t="str">
            <v>928P3010</v>
          </cell>
          <cell r="L2820">
            <v>1195.68</v>
          </cell>
        </row>
        <row r="2821">
          <cell r="A2821" t="str">
            <v>928P3010</v>
          </cell>
          <cell r="L2821">
            <v>5192.1099999999997</v>
          </cell>
        </row>
        <row r="2822">
          <cell r="A2822" t="str">
            <v>928P3010</v>
          </cell>
          <cell r="L2822">
            <v>12696.8</v>
          </cell>
        </row>
        <row r="2823">
          <cell r="A2823" t="str">
            <v>928P3010</v>
          </cell>
          <cell r="L2823">
            <v>12988.27</v>
          </cell>
        </row>
        <row r="2824">
          <cell r="A2824" t="str">
            <v>928P3010</v>
          </cell>
          <cell r="L2824">
            <v>301.27999999999997</v>
          </cell>
        </row>
        <row r="2825">
          <cell r="A2825" t="str">
            <v>928P3020</v>
          </cell>
          <cell r="L2825">
            <v>12427.49</v>
          </cell>
        </row>
        <row r="2826">
          <cell r="A2826" t="str">
            <v>928P3020</v>
          </cell>
          <cell r="L2826">
            <v>210</v>
          </cell>
        </row>
        <row r="2827">
          <cell r="A2827" t="str">
            <v>928P3020</v>
          </cell>
          <cell r="L2827">
            <v>1009.72</v>
          </cell>
        </row>
        <row r="2828">
          <cell r="A2828" t="str">
            <v>928P3020</v>
          </cell>
          <cell r="L2828">
            <v>49.2</v>
          </cell>
        </row>
        <row r="2829">
          <cell r="A2829" t="str">
            <v>928P3020</v>
          </cell>
          <cell r="L2829">
            <v>357.15</v>
          </cell>
        </row>
        <row r="2830">
          <cell r="A2830" t="str">
            <v>928P3030</v>
          </cell>
          <cell r="L2830">
            <v>20175.5</v>
          </cell>
        </row>
        <row r="2831">
          <cell r="A2831" t="str">
            <v>928P3030</v>
          </cell>
          <cell r="L2831">
            <v>12639.41</v>
          </cell>
        </row>
        <row r="2832">
          <cell r="A2832" t="str">
            <v>928P3030</v>
          </cell>
          <cell r="L2832">
            <v>480</v>
          </cell>
        </row>
        <row r="2833">
          <cell r="A2833" t="str">
            <v>928P3030</v>
          </cell>
          <cell r="L2833">
            <v>106.09</v>
          </cell>
        </row>
        <row r="2834">
          <cell r="A2834" t="str">
            <v>928P3030</v>
          </cell>
          <cell r="L2834">
            <v>314.97000000000003</v>
          </cell>
        </row>
        <row r="2835">
          <cell r="A2835" t="str">
            <v>928P3030</v>
          </cell>
          <cell r="L2835">
            <v>6416.41</v>
          </cell>
        </row>
        <row r="2836">
          <cell r="A2836" t="str">
            <v>928P3030</v>
          </cell>
          <cell r="L2836">
            <v>9713.14</v>
          </cell>
        </row>
        <row r="2837">
          <cell r="A2837" t="str">
            <v>928P3030</v>
          </cell>
          <cell r="L2837">
            <v>1068</v>
          </cell>
        </row>
        <row r="2838">
          <cell r="A2838" t="str">
            <v>928P3030</v>
          </cell>
          <cell r="L2838">
            <v>6202.56</v>
          </cell>
        </row>
        <row r="2839">
          <cell r="A2839" t="str">
            <v>928P3030</v>
          </cell>
          <cell r="L2839">
            <v>169.32</v>
          </cell>
        </row>
        <row r="2840">
          <cell r="A2840" t="str">
            <v>928P3030</v>
          </cell>
          <cell r="L2840">
            <v>873.22</v>
          </cell>
        </row>
        <row r="2841">
          <cell r="A2841" t="str">
            <v>928P3030</v>
          </cell>
          <cell r="L2841">
            <v>10236.92</v>
          </cell>
        </row>
        <row r="2842">
          <cell r="A2842" t="str">
            <v>928P3030</v>
          </cell>
          <cell r="L2842">
            <v>2390.4</v>
          </cell>
        </row>
        <row r="2843">
          <cell r="A2843" t="str">
            <v>928S4000</v>
          </cell>
          <cell r="L2843">
            <v>10483.200000000001</v>
          </cell>
        </row>
        <row r="2844">
          <cell r="A2844" t="str">
            <v>928V6000</v>
          </cell>
          <cell r="L2844">
            <v>16900</v>
          </cell>
        </row>
        <row r="2845">
          <cell r="A2845" t="str">
            <v>933457</v>
          </cell>
          <cell r="L2845">
            <v>65836.05</v>
          </cell>
        </row>
        <row r="2846">
          <cell r="A2846" t="str">
            <v>933457</v>
          </cell>
          <cell r="L2846">
            <v>12241.98</v>
          </cell>
        </row>
        <row r="2847">
          <cell r="A2847" t="str">
            <v>933457</v>
          </cell>
          <cell r="L2847">
            <v>35766.19</v>
          </cell>
        </row>
        <row r="2848">
          <cell r="A2848" t="str">
            <v>933457</v>
          </cell>
          <cell r="L2848">
            <v>0</v>
          </cell>
        </row>
        <row r="2849">
          <cell r="A2849" t="str">
            <v>933457</v>
          </cell>
          <cell r="L2849">
            <v>-193.59</v>
          </cell>
        </row>
        <row r="2850">
          <cell r="A2850" t="str">
            <v>933457</v>
          </cell>
          <cell r="L2850">
            <v>4504.46</v>
          </cell>
        </row>
        <row r="2851">
          <cell r="A2851" t="str">
            <v>933457</v>
          </cell>
          <cell r="L2851">
            <v>10816.24</v>
          </cell>
        </row>
        <row r="2852">
          <cell r="A2852" t="str">
            <v>933961GENE</v>
          </cell>
          <cell r="L2852">
            <v>4398.03</v>
          </cell>
        </row>
        <row r="2853">
          <cell r="A2853" t="str">
            <v>933962AUTR</v>
          </cell>
          <cell r="L2853">
            <v>4082.02</v>
          </cell>
        </row>
        <row r="2854">
          <cell r="A2854" t="str">
            <v>933965</v>
          </cell>
          <cell r="L2854">
            <v>4130.26</v>
          </cell>
        </row>
        <row r="2855">
          <cell r="A2855" t="str">
            <v>933965</v>
          </cell>
          <cell r="L2855">
            <v>4388.59</v>
          </cell>
        </row>
        <row r="2856">
          <cell r="A2856" t="str">
            <v>933965</v>
          </cell>
          <cell r="L2856">
            <v>713.73</v>
          </cell>
        </row>
        <row r="2857">
          <cell r="A2857" t="str">
            <v>933965</v>
          </cell>
          <cell r="L2857">
            <v>1767.03</v>
          </cell>
        </row>
        <row r="2858">
          <cell r="A2858" t="str">
            <v>933967</v>
          </cell>
          <cell r="L2858">
            <v>14.4</v>
          </cell>
        </row>
        <row r="2859">
          <cell r="A2859" t="str">
            <v>933967</v>
          </cell>
          <cell r="L2859">
            <v>6379.54</v>
          </cell>
        </row>
        <row r="2860">
          <cell r="A2860" t="str">
            <v>933967</v>
          </cell>
          <cell r="L2860">
            <v>4660.21</v>
          </cell>
        </row>
        <row r="2861">
          <cell r="A2861" t="str">
            <v>933R013728</v>
          </cell>
          <cell r="L2861">
            <v>8732.4599999999991</v>
          </cell>
        </row>
        <row r="2862">
          <cell r="A2862" t="str">
            <v>933R013728</v>
          </cell>
          <cell r="L2862">
            <v>0</v>
          </cell>
        </row>
        <row r="2863">
          <cell r="A2863" t="str">
            <v>933R013728</v>
          </cell>
          <cell r="L2863">
            <v>1937.9</v>
          </cell>
        </row>
        <row r="2864">
          <cell r="A2864" t="str">
            <v>933R013728</v>
          </cell>
          <cell r="L2864">
            <v>6085.4</v>
          </cell>
        </row>
        <row r="2865">
          <cell r="A2865" t="str">
            <v>933R013728</v>
          </cell>
          <cell r="L2865">
            <v>0</v>
          </cell>
        </row>
        <row r="2866">
          <cell r="A2866" t="str">
            <v>933R013728</v>
          </cell>
          <cell r="L2866">
            <v>4376.7299999999996</v>
          </cell>
        </row>
        <row r="2867">
          <cell r="A2867" t="str">
            <v>933R013728</v>
          </cell>
          <cell r="L2867">
            <v>111.88</v>
          </cell>
        </row>
        <row r="2868">
          <cell r="A2868" t="str">
            <v>933R013728</v>
          </cell>
          <cell r="L2868">
            <v>0</v>
          </cell>
        </row>
        <row r="2869">
          <cell r="A2869" t="str">
            <v>933R014271</v>
          </cell>
          <cell r="L2869">
            <v>366.64</v>
          </cell>
        </row>
        <row r="2870">
          <cell r="A2870" t="str">
            <v>933R01CERE</v>
          </cell>
          <cell r="L2870">
            <v>-38.82</v>
          </cell>
        </row>
        <row r="2871">
          <cell r="A2871" t="str">
            <v>933R11ANIM</v>
          </cell>
          <cell r="L2871">
            <v>-59.88</v>
          </cell>
        </row>
        <row r="2872">
          <cell r="A2872" t="str">
            <v>933R11ANIM</v>
          </cell>
          <cell r="L2872">
            <v>-1084.02</v>
          </cell>
        </row>
        <row r="2873">
          <cell r="A2873" t="str">
            <v>933R25ALEC</v>
          </cell>
          <cell r="L2873">
            <v>38863.019999999997</v>
          </cell>
        </row>
        <row r="2874">
          <cell r="A2874" t="str">
            <v>933R25ALEC</v>
          </cell>
          <cell r="L2874">
            <v>80664.95</v>
          </cell>
        </row>
        <row r="2875">
          <cell r="A2875" t="str">
            <v>933R25ALEC</v>
          </cell>
          <cell r="L2875">
            <v>0</v>
          </cell>
        </row>
        <row r="2876">
          <cell r="A2876" t="str">
            <v>933R25ALEC</v>
          </cell>
          <cell r="L2876">
            <v>-39.92</v>
          </cell>
        </row>
        <row r="2877">
          <cell r="A2877" t="str">
            <v>933R25APHY</v>
          </cell>
          <cell r="L2877">
            <v>312.66000000000003</v>
          </cell>
        </row>
        <row r="2878">
          <cell r="A2878" t="str">
            <v>933R25APHY</v>
          </cell>
          <cell r="L2878">
            <v>-1.23</v>
          </cell>
        </row>
        <row r="2879">
          <cell r="A2879" t="str">
            <v>933R25CIQL</v>
          </cell>
          <cell r="L2879">
            <v>121169.01</v>
          </cell>
        </row>
        <row r="2880">
          <cell r="A2880" t="str">
            <v>933R25CIQL</v>
          </cell>
          <cell r="L2880">
            <v>65.47</v>
          </cell>
        </row>
        <row r="2881">
          <cell r="A2881" t="str">
            <v>933R25CIQL</v>
          </cell>
          <cell r="L2881">
            <v>0</v>
          </cell>
        </row>
        <row r="2882">
          <cell r="A2882" t="str">
            <v>933R25CRNL</v>
          </cell>
          <cell r="L2882">
            <v>382.8</v>
          </cell>
        </row>
        <row r="2883">
          <cell r="A2883" t="str">
            <v>933R25PHEN</v>
          </cell>
          <cell r="L2883">
            <v>16834.68</v>
          </cell>
        </row>
        <row r="2884">
          <cell r="A2884" t="str">
            <v>933R25PRIM</v>
          </cell>
          <cell r="L2884">
            <v>7170.95</v>
          </cell>
        </row>
        <row r="2885">
          <cell r="A2885" t="str">
            <v>933R25PROF</v>
          </cell>
          <cell r="L2885">
            <v>7195.39</v>
          </cell>
        </row>
        <row r="2886">
          <cell r="A2886" t="str">
            <v>933R25SCAR</v>
          </cell>
          <cell r="L2886">
            <v>8709.58</v>
          </cell>
        </row>
        <row r="2887">
          <cell r="A2887" t="str">
            <v>933R25SCAR</v>
          </cell>
          <cell r="L2887">
            <v>20572.73</v>
          </cell>
        </row>
        <row r="2888">
          <cell r="A2888" t="str">
            <v>933R25ZEBR</v>
          </cell>
          <cell r="L2888">
            <v>607.36</v>
          </cell>
        </row>
        <row r="2889">
          <cell r="A2889" t="str">
            <v>933R27C14</v>
          </cell>
          <cell r="L2889">
            <v>625</v>
          </cell>
        </row>
        <row r="2890">
          <cell r="A2890" t="str">
            <v>933R27C14</v>
          </cell>
          <cell r="L2890">
            <v>4969.3999999999996</v>
          </cell>
        </row>
        <row r="2891">
          <cell r="A2891" t="str">
            <v>933R27C14</v>
          </cell>
          <cell r="L2891">
            <v>12.36</v>
          </cell>
        </row>
        <row r="2892">
          <cell r="A2892" t="str">
            <v>933R27C14</v>
          </cell>
          <cell r="L2892">
            <v>1569.72</v>
          </cell>
        </row>
        <row r="2893">
          <cell r="A2893" t="str">
            <v>933R27DC</v>
          </cell>
          <cell r="L2893">
            <v>236.44</v>
          </cell>
        </row>
        <row r="2894">
          <cell r="A2894" t="str">
            <v>933R27DC</v>
          </cell>
          <cell r="L2894">
            <v>1109.1300000000001</v>
          </cell>
        </row>
        <row r="2895">
          <cell r="A2895" t="str">
            <v>933R27DC</v>
          </cell>
          <cell r="L2895">
            <v>29</v>
          </cell>
        </row>
        <row r="2896">
          <cell r="A2896" t="str">
            <v>933R27DC</v>
          </cell>
          <cell r="L2896">
            <v>244.57</v>
          </cell>
        </row>
        <row r="2897">
          <cell r="A2897" t="str">
            <v>933R27DC</v>
          </cell>
          <cell r="L2897">
            <v>250.38</v>
          </cell>
        </row>
        <row r="2898">
          <cell r="A2898" t="str">
            <v>933R27DC</v>
          </cell>
          <cell r="L2898">
            <v>917</v>
          </cell>
        </row>
        <row r="2899">
          <cell r="A2899" t="str">
            <v>933R27DC</v>
          </cell>
          <cell r="L2899">
            <v>171.85</v>
          </cell>
        </row>
        <row r="2900">
          <cell r="A2900" t="str">
            <v>933R27DC</v>
          </cell>
          <cell r="L2900">
            <v>414.96</v>
          </cell>
        </row>
        <row r="2901">
          <cell r="A2901" t="str">
            <v>933R27DC</v>
          </cell>
          <cell r="L2901">
            <v>0</v>
          </cell>
        </row>
        <row r="2902">
          <cell r="A2902" t="str">
            <v>933R27INFO</v>
          </cell>
          <cell r="L2902">
            <v>4082.61</v>
          </cell>
        </row>
        <row r="2903">
          <cell r="A2903" t="str">
            <v>933R27INFO</v>
          </cell>
          <cell r="L2903">
            <v>1240.58</v>
          </cell>
        </row>
        <row r="2904">
          <cell r="A2904" t="str">
            <v>933R27INFO</v>
          </cell>
          <cell r="L2904">
            <v>2619.5700000000002</v>
          </cell>
        </row>
        <row r="2905">
          <cell r="A2905" t="str">
            <v>933R27LIVR</v>
          </cell>
          <cell r="L2905">
            <v>0</v>
          </cell>
        </row>
        <row r="2906">
          <cell r="A2906" t="str">
            <v>933R27LIVR</v>
          </cell>
          <cell r="L2906">
            <v>467.9</v>
          </cell>
        </row>
        <row r="2907">
          <cell r="A2907" t="str">
            <v>933R27LOC</v>
          </cell>
          <cell r="L2907">
            <v>-720</v>
          </cell>
        </row>
        <row r="2908">
          <cell r="A2908" t="str">
            <v>933R27LOC</v>
          </cell>
          <cell r="L2908">
            <v>32.42</v>
          </cell>
        </row>
        <row r="2909">
          <cell r="A2909" t="str">
            <v>933R27LOC</v>
          </cell>
          <cell r="L2909">
            <v>226.6</v>
          </cell>
        </row>
        <row r="2910">
          <cell r="A2910" t="str">
            <v>933R27LOC</v>
          </cell>
          <cell r="L2910">
            <v>3040.98</v>
          </cell>
        </row>
        <row r="2911">
          <cell r="A2911" t="str">
            <v>933R27VEHI</v>
          </cell>
          <cell r="L2911">
            <v>110.67</v>
          </cell>
        </row>
        <row r="2912">
          <cell r="A2912" t="str">
            <v>933R27VEHI</v>
          </cell>
          <cell r="L2912">
            <v>91.35</v>
          </cell>
        </row>
        <row r="2913">
          <cell r="A2913" t="str">
            <v>933R27VEHI</v>
          </cell>
          <cell r="L2913">
            <v>35.92</v>
          </cell>
        </row>
        <row r="2914">
          <cell r="A2914" t="str">
            <v>933R27VEHI</v>
          </cell>
          <cell r="L2914">
            <v>2018.31</v>
          </cell>
        </row>
        <row r="2915">
          <cell r="A2915" t="str">
            <v>933R27VEHI</v>
          </cell>
          <cell r="L2915">
            <v>11216.04</v>
          </cell>
        </row>
        <row r="2916">
          <cell r="A2916" t="str">
            <v>933R615023</v>
          </cell>
          <cell r="L2916">
            <v>0</v>
          </cell>
        </row>
        <row r="2917">
          <cell r="A2917" t="str">
            <v>933R615557</v>
          </cell>
          <cell r="L2917">
            <v>1528.2</v>
          </cell>
        </row>
        <row r="2918">
          <cell r="A2918" t="str">
            <v>933R615557</v>
          </cell>
          <cell r="L2918">
            <v>1010</v>
          </cell>
        </row>
        <row r="2919">
          <cell r="A2919" t="str">
            <v>933R625246</v>
          </cell>
          <cell r="L2919">
            <v>0</v>
          </cell>
        </row>
        <row r="2920">
          <cell r="A2920" t="str">
            <v>933R625246</v>
          </cell>
          <cell r="L2920">
            <v>2876.9</v>
          </cell>
        </row>
        <row r="2921">
          <cell r="A2921" t="str">
            <v>933R625246</v>
          </cell>
          <cell r="L2921">
            <v>3204.12</v>
          </cell>
        </row>
        <row r="2922">
          <cell r="A2922" t="str">
            <v>933R625280</v>
          </cell>
          <cell r="L2922">
            <v>599.58000000000004</v>
          </cell>
        </row>
        <row r="2923">
          <cell r="A2923" t="str">
            <v>933R625615</v>
          </cell>
          <cell r="L2923">
            <v>2299.29</v>
          </cell>
        </row>
        <row r="2924">
          <cell r="A2924" t="str">
            <v>942COM2017</v>
          </cell>
          <cell r="L2924">
            <v>0</v>
          </cell>
        </row>
        <row r="2925">
          <cell r="A2925" t="str">
            <v>942COM2018</v>
          </cell>
          <cell r="L2925">
            <v>7732.62</v>
          </cell>
        </row>
        <row r="2926">
          <cell r="A2926" t="str">
            <v>942COM2018</v>
          </cell>
          <cell r="L2926">
            <v>824.28</v>
          </cell>
        </row>
        <row r="2927">
          <cell r="A2927" t="str">
            <v>942COM2018</v>
          </cell>
          <cell r="L2927">
            <v>4236</v>
          </cell>
        </row>
        <row r="2928">
          <cell r="A2928" t="str">
            <v>942F1000</v>
          </cell>
          <cell r="L2928">
            <v>11115.22</v>
          </cell>
        </row>
        <row r="2929">
          <cell r="A2929" t="str">
            <v>942F1000</v>
          </cell>
          <cell r="L2929">
            <v>5474.55</v>
          </cell>
        </row>
        <row r="2930">
          <cell r="A2930" t="str">
            <v>942F1000</v>
          </cell>
          <cell r="L2930">
            <v>2994</v>
          </cell>
        </row>
        <row r="2931">
          <cell r="A2931" t="str">
            <v>942F1000</v>
          </cell>
          <cell r="L2931">
            <v>595.41999999999996</v>
          </cell>
        </row>
        <row r="2932">
          <cell r="A2932" t="str">
            <v>942F1000</v>
          </cell>
          <cell r="L2932">
            <v>360.35</v>
          </cell>
        </row>
        <row r="2933">
          <cell r="A2933" t="str">
            <v>942F1000</v>
          </cell>
          <cell r="L2933">
            <v>375.36</v>
          </cell>
        </row>
        <row r="2934">
          <cell r="A2934" t="str">
            <v>942F1000</v>
          </cell>
          <cell r="L2934">
            <v>1038</v>
          </cell>
        </row>
        <row r="2935">
          <cell r="A2935" t="str">
            <v>942F1000</v>
          </cell>
          <cell r="L2935">
            <v>11875.6</v>
          </cell>
        </row>
        <row r="2936">
          <cell r="A2936" t="str">
            <v>942F1000</v>
          </cell>
          <cell r="L2936">
            <v>869.44</v>
          </cell>
        </row>
        <row r="2937">
          <cell r="A2937" t="str">
            <v>942F1000</v>
          </cell>
          <cell r="L2937">
            <v>899.08</v>
          </cell>
        </row>
        <row r="2938">
          <cell r="A2938" t="str">
            <v>942F1000</v>
          </cell>
          <cell r="L2938">
            <v>451.19</v>
          </cell>
        </row>
        <row r="2939">
          <cell r="A2939" t="str">
            <v>942F1000</v>
          </cell>
          <cell r="L2939">
            <v>23842.78</v>
          </cell>
        </row>
        <row r="2940">
          <cell r="A2940" t="str">
            <v>942F1000</v>
          </cell>
          <cell r="L2940">
            <v>1096.48</v>
          </cell>
        </row>
        <row r="2941">
          <cell r="A2941" t="str">
            <v>942F1000</v>
          </cell>
          <cell r="L2941">
            <v>25612.48</v>
          </cell>
        </row>
        <row r="2942">
          <cell r="A2942" t="str">
            <v>942F1000</v>
          </cell>
          <cell r="L2942">
            <v>2114.54</v>
          </cell>
        </row>
        <row r="2943">
          <cell r="A2943" t="str">
            <v>942F1000</v>
          </cell>
          <cell r="L2943">
            <v>262.8</v>
          </cell>
        </row>
        <row r="2944">
          <cell r="A2944" t="str">
            <v>942F1000</v>
          </cell>
          <cell r="L2944">
            <v>64.5</v>
          </cell>
        </row>
        <row r="2945">
          <cell r="A2945" t="str">
            <v>942F1000</v>
          </cell>
          <cell r="L2945">
            <v>3838.75</v>
          </cell>
        </row>
        <row r="2946">
          <cell r="A2946" t="str">
            <v>942F1000</v>
          </cell>
          <cell r="L2946">
            <v>4318.21</v>
          </cell>
        </row>
        <row r="2947">
          <cell r="A2947" t="str">
            <v>942F1000</v>
          </cell>
          <cell r="L2947">
            <v>158.08000000000001</v>
          </cell>
        </row>
        <row r="2948">
          <cell r="A2948" t="str">
            <v>942F1000</v>
          </cell>
          <cell r="L2948">
            <v>9194.7199999999993</v>
          </cell>
        </row>
        <row r="2949">
          <cell r="A2949" t="str">
            <v>942F1000</v>
          </cell>
          <cell r="L2949">
            <v>10383.06</v>
          </cell>
        </row>
        <row r="2950">
          <cell r="A2950" t="str">
            <v>942F1000</v>
          </cell>
          <cell r="L2950">
            <v>161.69999999999999</v>
          </cell>
        </row>
        <row r="2951">
          <cell r="A2951" t="str">
            <v>942F1900</v>
          </cell>
          <cell r="L2951">
            <v>9918</v>
          </cell>
        </row>
        <row r="2952">
          <cell r="A2952" t="str">
            <v>942F1900</v>
          </cell>
          <cell r="L2952">
            <v>88009.24</v>
          </cell>
        </row>
        <row r="2953">
          <cell r="A2953" t="str">
            <v>942F1900</v>
          </cell>
          <cell r="L2953">
            <v>210</v>
          </cell>
        </row>
        <row r="2954">
          <cell r="A2954" t="str">
            <v>942F1900</v>
          </cell>
          <cell r="L2954">
            <v>1191.17</v>
          </cell>
        </row>
        <row r="2955">
          <cell r="A2955" t="str">
            <v>942F1900</v>
          </cell>
          <cell r="L2955">
            <v>0</v>
          </cell>
        </row>
        <row r="2956">
          <cell r="A2956" t="str">
            <v>942F1900</v>
          </cell>
          <cell r="L2956">
            <v>2911.07</v>
          </cell>
        </row>
        <row r="2957">
          <cell r="A2957" t="str">
            <v>942F1900</v>
          </cell>
          <cell r="L2957">
            <v>7192.99</v>
          </cell>
        </row>
        <row r="2958">
          <cell r="A2958" t="str">
            <v>942F1900</v>
          </cell>
          <cell r="L2958">
            <v>51832.03</v>
          </cell>
        </row>
        <row r="2959">
          <cell r="A2959" t="str">
            <v>942F1900</v>
          </cell>
          <cell r="L2959">
            <v>11037.18</v>
          </cell>
        </row>
        <row r="2960">
          <cell r="A2960" t="str">
            <v>942F1900</v>
          </cell>
          <cell r="L2960">
            <v>4569.62</v>
          </cell>
        </row>
        <row r="2961">
          <cell r="A2961" t="str">
            <v>942F1900</v>
          </cell>
          <cell r="L2961">
            <v>540</v>
          </cell>
        </row>
        <row r="2962">
          <cell r="A2962" t="str">
            <v>942P3000</v>
          </cell>
          <cell r="L2962">
            <v>57222.18</v>
          </cell>
        </row>
        <row r="2963">
          <cell r="A2963" t="str">
            <v>942P3000</v>
          </cell>
          <cell r="L2963">
            <v>165.6</v>
          </cell>
        </row>
        <row r="2964">
          <cell r="A2964" t="str">
            <v>942P3000</v>
          </cell>
          <cell r="L2964">
            <v>1311.07</v>
          </cell>
        </row>
        <row r="2965">
          <cell r="A2965" t="str">
            <v>942P3000</v>
          </cell>
          <cell r="L2965">
            <v>43128.56</v>
          </cell>
        </row>
        <row r="2966">
          <cell r="A2966" t="str">
            <v>942P3000</v>
          </cell>
          <cell r="L2966">
            <v>59995.8</v>
          </cell>
        </row>
        <row r="2967">
          <cell r="A2967" t="str">
            <v>942P3000</v>
          </cell>
          <cell r="L2967">
            <v>3087.93</v>
          </cell>
        </row>
        <row r="2968">
          <cell r="A2968" t="str">
            <v>951D5000</v>
          </cell>
          <cell r="L2968">
            <v>9453.7000000000007</v>
          </cell>
        </row>
        <row r="2969">
          <cell r="A2969" t="str">
            <v>951D5000</v>
          </cell>
          <cell r="L2969">
            <v>34</v>
          </cell>
        </row>
        <row r="2970">
          <cell r="A2970" t="str">
            <v>951D5000</v>
          </cell>
          <cell r="L2970">
            <v>19652</v>
          </cell>
        </row>
        <row r="2971">
          <cell r="A2971" t="str">
            <v>951D5000</v>
          </cell>
          <cell r="L2971">
            <v>11764</v>
          </cell>
        </row>
        <row r="2972">
          <cell r="A2972" t="str">
            <v>951D5000</v>
          </cell>
          <cell r="L2972">
            <v>1020</v>
          </cell>
        </row>
        <row r="2973">
          <cell r="A2973" t="str">
            <v>951D5101</v>
          </cell>
          <cell r="L2973">
            <v>-28.53</v>
          </cell>
        </row>
        <row r="2974">
          <cell r="A2974" t="str">
            <v>951D5101</v>
          </cell>
          <cell r="L2974">
            <v>0</v>
          </cell>
        </row>
        <row r="2975">
          <cell r="A2975" t="str">
            <v>951D5101</v>
          </cell>
          <cell r="L2975">
            <v>7.76</v>
          </cell>
        </row>
        <row r="2976">
          <cell r="A2976" t="str">
            <v>951D5101</v>
          </cell>
          <cell r="L2976">
            <v>-7.74</v>
          </cell>
        </row>
        <row r="2977">
          <cell r="A2977" t="str">
            <v>951D5101</v>
          </cell>
          <cell r="L2977">
            <v>0</v>
          </cell>
        </row>
        <row r="2978">
          <cell r="A2978" t="str">
            <v>951D5101</v>
          </cell>
          <cell r="L2978">
            <v>0</v>
          </cell>
        </row>
        <row r="2979">
          <cell r="A2979" t="str">
            <v>951D5101</v>
          </cell>
          <cell r="L2979">
            <v>0</v>
          </cell>
        </row>
        <row r="2980">
          <cell r="A2980" t="str">
            <v>951D5101</v>
          </cell>
          <cell r="L2980">
            <v>0</v>
          </cell>
        </row>
        <row r="2981">
          <cell r="A2981" t="str">
            <v>951D5101</v>
          </cell>
          <cell r="L2981">
            <v>0</v>
          </cell>
        </row>
        <row r="2982">
          <cell r="A2982" t="str">
            <v>951D5101</v>
          </cell>
          <cell r="L2982">
            <v>79911.72</v>
          </cell>
        </row>
        <row r="2983">
          <cell r="A2983" t="str">
            <v>951D5101</v>
          </cell>
          <cell r="L2983">
            <v>109133.22</v>
          </cell>
        </row>
        <row r="2984">
          <cell r="A2984" t="str">
            <v>951D5101</v>
          </cell>
          <cell r="L2984">
            <v>239</v>
          </cell>
        </row>
        <row r="2985">
          <cell r="A2985" t="str">
            <v>951D5101</v>
          </cell>
          <cell r="L2985">
            <v>156199.51999999999</v>
          </cell>
        </row>
        <row r="2986">
          <cell r="A2986" t="str">
            <v>951D5101</v>
          </cell>
          <cell r="L2986">
            <v>311.54000000000002</v>
          </cell>
        </row>
        <row r="2987">
          <cell r="A2987" t="str">
            <v>951D5101</v>
          </cell>
          <cell r="L2987">
            <v>558.05999999999995</v>
          </cell>
        </row>
        <row r="2988">
          <cell r="A2988" t="str">
            <v>951D5101</v>
          </cell>
          <cell r="L2988">
            <v>1066.56</v>
          </cell>
        </row>
        <row r="2989">
          <cell r="A2989" t="str">
            <v>951D5101</v>
          </cell>
          <cell r="L2989">
            <v>3201.32</v>
          </cell>
        </row>
        <row r="2990">
          <cell r="A2990" t="str">
            <v>951D5101</v>
          </cell>
          <cell r="L2990">
            <v>162.18</v>
          </cell>
        </row>
        <row r="2991">
          <cell r="A2991" t="str">
            <v>951D5101</v>
          </cell>
          <cell r="L2991">
            <v>3046.77</v>
          </cell>
        </row>
        <row r="2992">
          <cell r="A2992" t="str">
            <v>951D5101</v>
          </cell>
          <cell r="L2992">
            <v>10437.33</v>
          </cell>
        </row>
        <row r="2993">
          <cell r="A2993" t="str">
            <v>951D5101</v>
          </cell>
          <cell r="L2993">
            <v>320.35000000000002</v>
          </cell>
        </row>
        <row r="2994">
          <cell r="A2994" t="str">
            <v>951D5101</v>
          </cell>
          <cell r="L2994">
            <v>2158.37</v>
          </cell>
        </row>
        <row r="2995">
          <cell r="A2995" t="str">
            <v>951D5101</v>
          </cell>
          <cell r="L2995">
            <v>1712.4</v>
          </cell>
        </row>
        <row r="2996">
          <cell r="A2996" t="str">
            <v>951D5101</v>
          </cell>
          <cell r="L2996">
            <v>1824.88</v>
          </cell>
        </row>
        <row r="2997">
          <cell r="A2997" t="str">
            <v>951D5101</v>
          </cell>
          <cell r="L2997">
            <v>5494.35</v>
          </cell>
        </row>
        <row r="2998">
          <cell r="A2998" t="str">
            <v>951D5101</v>
          </cell>
          <cell r="L2998">
            <v>346.47</v>
          </cell>
        </row>
        <row r="2999">
          <cell r="A2999" t="str">
            <v>951D5101</v>
          </cell>
          <cell r="L2999">
            <v>116.68</v>
          </cell>
        </row>
        <row r="3000">
          <cell r="A3000" t="str">
            <v>951D5101</v>
          </cell>
          <cell r="L3000">
            <v>19.93</v>
          </cell>
        </row>
        <row r="3001">
          <cell r="A3001" t="str">
            <v>951D5101</v>
          </cell>
          <cell r="L3001">
            <v>0</v>
          </cell>
        </row>
        <row r="3002">
          <cell r="A3002" t="str">
            <v>951D5101</v>
          </cell>
          <cell r="L3002">
            <v>206.71</v>
          </cell>
        </row>
        <row r="3003">
          <cell r="A3003" t="str">
            <v>951D5101</v>
          </cell>
          <cell r="L3003">
            <v>573.77</v>
          </cell>
        </row>
        <row r="3004">
          <cell r="A3004" t="str">
            <v>951D5101</v>
          </cell>
          <cell r="L3004">
            <v>5462.75</v>
          </cell>
        </row>
        <row r="3005">
          <cell r="A3005" t="str">
            <v>951D5101</v>
          </cell>
          <cell r="L3005">
            <v>13128.11</v>
          </cell>
        </row>
        <row r="3006">
          <cell r="A3006" t="str">
            <v>951D5101</v>
          </cell>
          <cell r="L3006">
            <v>672.6</v>
          </cell>
        </row>
        <row r="3007">
          <cell r="A3007" t="str">
            <v>951D5101</v>
          </cell>
          <cell r="L3007">
            <v>277.74</v>
          </cell>
        </row>
        <row r="3008">
          <cell r="A3008" t="str">
            <v>951D5102</v>
          </cell>
          <cell r="L3008">
            <v>0</v>
          </cell>
        </row>
        <row r="3009">
          <cell r="A3009" t="str">
            <v>951D5102</v>
          </cell>
          <cell r="L3009">
            <v>0</v>
          </cell>
        </row>
        <row r="3010">
          <cell r="A3010" t="str">
            <v>951D5102</v>
          </cell>
          <cell r="L3010">
            <v>0</v>
          </cell>
        </row>
        <row r="3011">
          <cell r="A3011" t="str">
            <v>951D5102</v>
          </cell>
          <cell r="L3011">
            <v>0</v>
          </cell>
        </row>
        <row r="3012">
          <cell r="A3012" t="str">
            <v>951D5102</v>
          </cell>
          <cell r="L3012">
            <v>0</v>
          </cell>
        </row>
        <row r="3013">
          <cell r="A3013" t="str">
            <v>951D5102</v>
          </cell>
          <cell r="L3013">
            <v>-270.08</v>
          </cell>
        </row>
        <row r="3014">
          <cell r="A3014" t="str">
            <v>951D5102</v>
          </cell>
          <cell r="L3014">
            <v>68625.679999999993</v>
          </cell>
        </row>
        <row r="3015">
          <cell r="A3015" t="str">
            <v>951D5102</v>
          </cell>
          <cell r="L3015">
            <v>818</v>
          </cell>
        </row>
        <row r="3016">
          <cell r="A3016" t="str">
            <v>951D5102</v>
          </cell>
          <cell r="L3016">
            <v>3000</v>
          </cell>
        </row>
        <row r="3017">
          <cell r="A3017" t="str">
            <v>951D5102</v>
          </cell>
          <cell r="L3017">
            <v>1753.4</v>
          </cell>
        </row>
        <row r="3018">
          <cell r="A3018" t="str">
            <v>951D5102</v>
          </cell>
          <cell r="L3018">
            <v>14338.67</v>
          </cell>
        </row>
        <row r="3019">
          <cell r="A3019" t="str">
            <v>951D5102</v>
          </cell>
          <cell r="L3019">
            <v>1129.56</v>
          </cell>
        </row>
        <row r="3020">
          <cell r="A3020" t="str">
            <v>951D5102</v>
          </cell>
          <cell r="L3020">
            <v>1643.86</v>
          </cell>
        </row>
        <row r="3021">
          <cell r="A3021" t="str">
            <v>951D5102</v>
          </cell>
          <cell r="L3021">
            <v>719.2</v>
          </cell>
        </row>
        <row r="3022">
          <cell r="A3022" t="str">
            <v>951D5102</v>
          </cell>
          <cell r="L3022">
            <v>702.04</v>
          </cell>
        </row>
        <row r="3023">
          <cell r="A3023" t="str">
            <v>951D5102</v>
          </cell>
          <cell r="L3023">
            <v>112.03</v>
          </cell>
        </row>
        <row r="3024">
          <cell r="A3024" t="str">
            <v>951D5102</v>
          </cell>
          <cell r="L3024">
            <v>1140</v>
          </cell>
        </row>
        <row r="3025">
          <cell r="A3025" t="str">
            <v>951D5102</v>
          </cell>
          <cell r="L3025">
            <v>402.99</v>
          </cell>
        </row>
        <row r="3026">
          <cell r="A3026" t="str">
            <v>951D5102</v>
          </cell>
          <cell r="L3026">
            <v>94.89</v>
          </cell>
        </row>
        <row r="3027">
          <cell r="A3027" t="str">
            <v>951D5102</v>
          </cell>
          <cell r="L3027">
            <v>1988.22</v>
          </cell>
        </row>
        <row r="3028">
          <cell r="A3028" t="str">
            <v>951D5102</v>
          </cell>
          <cell r="L3028">
            <v>186.72</v>
          </cell>
        </row>
        <row r="3029">
          <cell r="A3029" t="str">
            <v>951D5102</v>
          </cell>
          <cell r="L3029">
            <v>1400</v>
          </cell>
        </row>
        <row r="3030">
          <cell r="A3030" t="str">
            <v>951D5102</v>
          </cell>
          <cell r="L3030">
            <v>5034.8</v>
          </cell>
        </row>
        <row r="3031">
          <cell r="A3031" t="str">
            <v>951D5102</v>
          </cell>
          <cell r="L3031">
            <v>8.43</v>
          </cell>
        </row>
        <row r="3032">
          <cell r="A3032" t="str">
            <v>951D5102</v>
          </cell>
          <cell r="L3032">
            <v>2074.25</v>
          </cell>
        </row>
        <row r="3033">
          <cell r="A3033" t="str">
            <v>951D5102</v>
          </cell>
          <cell r="L3033">
            <v>29.04</v>
          </cell>
        </row>
        <row r="3034">
          <cell r="A3034" t="str">
            <v>951D5102</v>
          </cell>
          <cell r="L3034">
            <v>4968.2</v>
          </cell>
        </row>
        <row r="3035">
          <cell r="A3035" t="str">
            <v>951D5103</v>
          </cell>
          <cell r="L3035">
            <v>0</v>
          </cell>
        </row>
        <row r="3036">
          <cell r="A3036" t="str">
            <v>951D5103</v>
          </cell>
          <cell r="L3036">
            <v>-5.89</v>
          </cell>
        </row>
        <row r="3037">
          <cell r="A3037" t="str">
            <v>951D5103</v>
          </cell>
          <cell r="L3037">
            <v>-37.700000000000003</v>
          </cell>
        </row>
        <row r="3038">
          <cell r="A3038" t="str">
            <v>951D5103</v>
          </cell>
          <cell r="L3038">
            <v>1927.38</v>
          </cell>
        </row>
        <row r="3039">
          <cell r="A3039" t="str">
            <v>951D5103</v>
          </cell>
          <cell r="L3039">
            <v>20895.189999999999</v>
          </cell>
        </row>
        <row r="3040">
          <cell r="A3040" t="str">
            <v>951D5103</v>
          </cell>
          <cell r="L3040">
            <v>7917.8</v>
          </cell>
        </row>
        <row r="3041">
          <cell r="A3041" t="str">
            <v>951D5103</v>
          </cell>
          <cell r="L3041">
            <v>158862.19</v>
          </cell>
        </row>
        <row r="3042">
          <cell r="A3042" t="str">
            <v>951D5103</v>
          </cell>
          <cell r="L3042">
            <v>4298.9399999999996</v>
          </cell>
        </row>
        <row r="3043">
          <cell r="A3043" t="str">
            <v>951D5103</v>
          </cell>
          <cell r="L3043">
            <v>4406.3999999999996</v>
          </cell>
        </row>
        <row r="3044">
          <cell r="A3044" t="str">
            <v>951D5103</v>
          </cell>
          <cell r="L3044">
            <v>6486.56</v>
          </cell>
        </row>
        <row r="3045">
          <cell r="A3045" t="str">
            <v>951D5103</v>
          </cell>
          <cell r="L3045">
            <v>43.59</v>
          </cell>
        </row>
        <row r="3046">
          <cell r="A3046" t="str">
            <v>951D5103</v>
          </cell>
          <cell r="L3046">
            <v>1399.4</v>
          </cell>
        </row>
        <row r="3047">
          <cell r="A3047" t="str">
            <v>951D5103</v>
          </cell>
          <cell r="L3047">
            <v>29840</v>
          </cell>
        </row>
        <row r="3048">
          <cell r="A3048" t="str">
            <v>951D5103</v>
          </cell>
          <cell r="L3048">
            <v>7330</v>
          </cell>
        </row>
        <row r="3049">
          <cell r="A3049" t="str">
            <v>951D5103</v>
          </cell>
          <cell r="L3049">
            <v>730.32</v>
          </cell>
        </row>
        <row r="3050">
          <cell r="A3050" t="str">
            <v>951D5103</v>
          </cell>
          <cell r="L3050">
            <v>3490.8</v>
          </cell>
        </row>
        <row r="3051">
          <cell r="A3051" t="str">
            <v>951D5103</v>
          </cell>
          <cell r="L3051">
            <v>8479.06</v>
          </cell>
        </row>
        <row r="3052">
          <cell r="A3052" t="str">
            <v>951D5103</v>
          </cell>
          <cell r="L3052">
            <v>31479.23</v>
          </cell>
        </row>
        <row r="3053">
          <cell r="A3053" t="str">
            <v>951D5103R</v>
          </cell>
          <cell r="L3053">
            <v>0</v>
          </cell>
        </row>
        <row r="3054">
          <cell r="A3054" t="str">
            <v>951D5103R</v>
          </cell>
          <cell r="L3054">
            <v>1783.44</v>
          </cell>
        </row>
        <row r="3055">
          <cell r="A3055" t="str">
            <v>951D5103R</v>
          </cell>
          <cell r="L3055">
            <v>-1783.44</v>
          </cell>
        </row>
        <row r="3056">
          <cell r="A3056" t="str">
            <v>951D5103R</v>
          </cell>
          <cell r="L3056">
            <v>738022.13</v>
          </cell>
        </row>
        <row r="3057">
          <cell r="A3057" t="str">
            <v>951D5103R</v>
          </cell>
          <cell r="L3057">
            <v>53218.14</v>
          </cell>
        </row>
        <row r="3058">
          <cell r="A3058" t="str">
            <v>951D5103R</v>
          </cell>
          <cell r="L3058">
            <v>38291.5</v>
          </cell>
        </row>
        <row r="3059">
          <cell r="A3059" t="str">
            <v>951D5103R</v>
          </cell>
          <cell r="L3059">
            <v>20181.2</v>
          </cell>
        </row>
        <row r="3060">
          <cell r="A3060" t="str">
            <v>951D5103R</v>
          </cell>
          <cell r="L3060">
            <v>628.1</v>
          </cell>
        </row>
        <row r="3061">
          <cell r="A3061" t="str">
            <v>951D5103R</v>
          </cell>
          <cell r="L3061">
            <v>169607.55</v>
          </cell>
        </row>
        <row r="3062">
          <cell r="A3062" t="str">
            <v>951D5104</v>
          </cell>
          <cell r="L3062">
            <v>1545037.32</v>
          </cell>
        </row>
        <row r="3063">
          <cell r="A3063" t="str">
            <v>951D5104</v>
          </cell>
          <cell r="L3063">
            <v>212188.66</v>
          </cell>
        </row>
        <row r="3064">
          <cell r="A3064" t="str">
            <v>951D5200</v>
          </cell>
          <cell r="L3064">
            <v>22576.66</v>
          </cell>
        </row>
        <row r="3065">
          <cell r="A3065" t="str">
            <v>951D5200</v>
          </cell>
          <cell r="L3065">
            <v>9863.32</v>
          </cell>
        </row>
        <row r="3066">
          <cell r="A3066" t="str">
            <v>951D5200</v>
          </cell>
          <cell r="L3066">
            <v>23626.93</v>
          </cell>
        </row>
        <row r="3067">
          <cell r="A3067" t="str">
            <v>951D5200</v>
          </cell>
          <cell r="L3067">
            <v>20620.7</v>
          </cell>
        </row>
        <row r="3068">
          <cell r="A3068" t="str">
            <v>951D5200</v>
          </cell>
          <cell r="L3068">
            <v>49390.64</v>
          </cell>
        </row>
        <row r="3069">
          <cell r="A3069" t="str">
            <v>951D5200</v>
          </cell>
          <cell r="L3069">
            <v>0</v>
          </cell>
        </row>
        <row r="3070">
          <cell r="A3070" t="str">
            <v>951D5200</v>
          </cell>
          <cell r="L3070">
            <v>1.2</v>
          </cell>
        </row>
        <row r="3071">
          <cell r="A3071" t="str">
            <v>951D5200</v>
          </cell>
          <cell r="L3071">
            <v>2874.13</v>
          </cell>
        </row>
        <row r="3072">
          <cell r="A3072" t="str">
            <v>951D5200</v>
          </cell>
          <cell r="L3072">
            <v>7076.24</v>
          </cell>
        </row>
        <row r="3073">
          <cell r="A3073" t="str">
            <v>951D5200</v>
          </cell>
          <cell r="L3073">
            <v>6996.73</v>
          </cell>
        </row>
        <row r="3074">
          <cell r="A3074" t="str">
            <v>951D5200</v>
          </cell>
          <cell r="L3074">
            <v>17197.57</v>
          </cell>
        </row>
        <row r="3075">
          <cell r="A3075" t="str">
            <v>951D5200</v>
          </cell>
          <cell r="L3075">
            <v>125.08</v>
          </cell>
        </row>
        <row r="3076">
          <cell r="A3076" t="str">
            <v>951D5200</v>
          </cell>
          <cell r="L3076">
            <v>827.03</v>
          </cell>
        </row>
        <row r="3077">
          <cell r="A3077" t="str">
            <v>951D5200</v>
          </cell>
          <cell r="L3077">
            <v>3181.21</v>
          </cell>
        </row>
        <row r="3078">
          <cell r="A3078" t="str">
            <v>951D5200</v>
          </cell>
          <cell r="L3078">
            <v>1995.56</v>
          </cell>
        </row>
        <row r="3079">
          <cell r="A3079" t="str">
            <v>951D5200</v>
          </cell>
          <cell r="L3079">
            <v>4779.72</v>
          </cell>
        </row>
        <row r="3080">
          <cell r="A3080" t="str">
            <v>951D5200</v>
          </cell>
          <cell r="L3080">
            <v>34</v>
          </cell>
        </row>
        <row r="3081">
          <cell r="A3081" t="str">
            <v>951D5200</v>
          </cell>
          <cell r="L3081">
            <v>1071.27</v>
          </cell>
        </row>
        <row r="3082">
          <cell r="A3082" t="str">
            <v>951D5200</v>
          </cell>
          <cell r="L3082">
            <v>705.72</v>
          </cell>
        </row>
        <row r="3083">
          <cell r="A3083" t="str">
            <v>951D5200</v>
          </cell>
          <cell r="L3083">
            <v>42638.44</v>
          </cell>
        </row>
        <row r="3084">
          <cell r="A3084" t="str">
            <v>951D5200</v>
          </cell>
          <cell r="L3084">
            <v>102964.58</v>
          </cell>
        </row>
        <row r="3085">
          <cell r="A3085" t="str">
            <v>951D5400</v>
          </cell>
          <cell r="L3085">
            <v>0</v>
          </cell>
        </row>
        <row r="3086">
          <cell r="A3086" t="str">
            <v>951D5400</v>
          </cell>
          <cell r="L3086">
            <v>-9.18</v>
          </cell>
        </row>
        <row r="3087">
          <cell r="A3087" t="str">
            <v>951D5400</v>
          </cell>
          <cell r="L3087">
            <v>0</v>
          </cell>
        </row>
        <row r="3088">
          <cell r="A3088" t="str">
            <v>951D5400</v>
          </cell>
          <cell r="L3088">
            <v>3649.2</v>
          </cell>
        </row>
        <row r="3089">
          <cell r="A3089" t="str">
            <v>951D5400</v>
          </cell>
          <cell r="L3089">
            <v>0.6</v>
          </cell>
        </row>
        <row r="3090">
          <cell r="A3090" t="str">
            <v>951D5400</v>
          </cell>
          <cell r="L3090">
            <v>0</v>
          </cell>
        </row>
        <row r="3091">
          <cell r="A3091" t="str">
            <v>951D5400</v>
          </cell>
          <cell r="L3091">
            <v>0</v>
          </cell>
        </row>
        <row r="3092">
          <cell r="A3092" t="str">
            <v>951D5400</v>
          </cell>
          <cell r="L3092">
            <v>0.01</v>
          </cell>
        </row>
        <row r="3093">
          <cell r="A3093" t="str">
            <v>951D5400</v>
          </cell>
          <cell r="L3093">
            <v>87</v>
          </cell>
        </row>
        <row r="3094">
          <cell r="A3094" t="str">
            <v>951D5400</v>
          </cell>
          <cell r="L3094">
            <v>-87</v>
          </cell>
        </row>
        <row r="3095">
          <cell r="A3095" t="str">
            <v>951D5400</v>
          </cell>
          <cell r="L3095">
            <v>-115.04</v>
          </cell>
        </row>
        <row r="3096">
          <cell r="A3096" t="str">
            <v>951D5400</v>
          </cell>
          <cell r="L3096">
            <v>0</v>
          </cell>
        </row>
        <row r="3097">
          <cell r="A3097" t="str">
            <v>951D5400</v>
          </cell>
          <cell r="L3097">
            <v>1700.74</v>
          </cell>
        </row>
        <row r="3098">
          <cell r="A3098" t="str">
            <v>951D5400</v>
          </cell>
          <cell r="L3098">
            <v>1738</v>
          </cell>
        </row>
        <row r="3099">
          <cell r="A3099" t="str">
            <v>951D5400</v>
          </cell>
          <cell r="L3099">
            <v>1295.02</v>
          </cell>
        </row>
        <row r="3100">
          <cell r="A3100" t="str">
            <v>951D5400</v>
          </cell>
          <cell r="L3100">
            <v>1773.77</v>
          </cell>
        </row>
        <row r="3101">
          <cell r="A3101" t="str">
            <v>951D5400</v>
          </cell>
          <cell r="L3101">
            <v>4058.63</v>
          </cell>
        </row>
        <row r="3102">
          <cell r="A3102" t="str">
            <v>951D5400</v>
          </cell>
          <cell r="L3102">
            <v>1036.27</v>
          </cell>
        </row>
        <row r="3103">
          <cell r="A3103" t="str">
            <v>951D5400</v>
          </cell>
          <cell r="L3103">
            <v>325</v>
          </cell>
        </row>
        <row r="3104">
          <cell r="A3104" t="str">
            <v>951D5400</v>
          </cell>
          <cell r="L3104">
            <v>9449.0499999999993</v>
          </cell>
        </row>
        <row r="3105">
          <cell r="A3105" t="str">
            <v>951D5400</v>
          </cell>
          <cell r="L3105">
            <v>1411.94</v>
          </cell>
        </row>
        <row r="3106">
          <cell r="A3106" t="str">
            <v>951D5400</v>
          </cell>
          <cell r="L3106">
            <v>31.25</v>
          </cell>
        </row>
        <row r="3107">
          <cell r="A3107" t="str">
            <v>951D5400</v>
          </cell>
          <cell r="L3107">
            <v>12784.9</v>
          </cell>
        </row>
        <row r="3108">
          <cell r="A3108" t="str">
            <v>951D5400</v>
          </cell>
          <cell r="L3108">
            <v>134.13</v>
          </cell>
        </row>
        <row r="3109">
          <cell r="A3109" t="str">
            <v>951D5400</v>
          </cell>
          <cell r="L3109">
            <v>23.02</v>
          </cell>
        </row>
        <row r="3110">
          <cell r="A3110" t="str">
            <v>951D5400</v>
          </cell>
          <cell r="L3110">
            <v>68.819999999999993</v>
          </cell>
        </row>
        <row r="3111">
          <cell r="A3111" t="str">
            <v>951D5400</v>
          </cell>
          <cell r="L3111">
            <v>786.69</v>
          </cell>
        </row>
        <row r="3112">
          <cell r="A3112" t="str">
            <v>951P3100</v>
          </cell>
          <cell r="L3112">
            <v>0</v>
          </cell>
        </row>
        <row r="3113">
          <cell r="A3113" t="str">
            <v>951P3100</v>
          </cell>
          <cell r="L3113">
            <v>34</v>
          </cell>
        </row>
        <row r="3114">
          <cell r="A3114" t="str">
            <v>951P3100</v>
          </cell>
          <cell r="L3114">
            <v>-34</v>
          </cell>
        </row>
        <row r="3115">
          <cell r="A3115" t="str">
            <v>951P3100</v>
          </cell>
          <cell r="L3115">
            <v>0</v>
          </cell>
        </row>
        <row r="3116">
          <cell r="A3116" t="str">
            <v>951P3100</v>
          </cell>
          <cell r="L3116">
            <v>-118.6</v>
          </cell>
        </row>
        <row r="3117">
          <cell r="A3117" t="str">
            <v>951P3100</v>
          </cell>
          <cell r="L3117">
            <v>-14.61</v>
          </cell>
        </row>
        <row r="3118">
          <cell r="A3118" t="str">
            <v>951P3100</v>
          </cell>
          <cell r="L3118">
            <v>-104</v>
          </cell>
        </row>
        <row r="3119">
          <cell r="A3119" t="str">
            <v>951P3100</v>
          </cell>
          <cell r="L3119">
            <v>2539</v>
          </cell>
        </row>
        <row r="3120">
          <cell r="A3120" t="str">
            <v>951P3100</v>
          </cell>
          <cell r="L3120">
            <v>24.75</v>
          </cell>
        </row>
        <row r="3121">
          <cell r="A3121" t="str">
            <v>951P3100</v>
          </cell>
          <cell r="L3121">
            <v>4500</v>
          </cell>
        </row>
        <row r="3122">
          <cell r="A3122" t="str">
            <v>951P3100</v>
          </cell>
          <cell r="L3122">
            <v>336</v>
          </cell>
        </row>
        <row r="3123">
          <cell r="A3123" t="str">
            <v>951P3100</v>
          </cell>
          <cell r="L3123">
            <v>1730</v>
          </cell>
        </row>
        <row r="3124">
          <cell r="A3124" t="str">
            <v>951P3100</v>
          </cell>
          <cell r="L3124">
            <v>3350</v>
          </cell>
        </row>
        <row r="3125">
          <cell r="A3125" t="str">
            <v>951P3100</v>
          </cell>
          <cell r="L3125">
            <v>788.15</v>
          </cell>
        </row>
        <row r="3126">
          <cell r="A3126" t="str">
            <v>951P3100</v>
          </cell>
          <cell r="L3126">
            <v>1842</v>
          </cell>
        </row>
        <row r="3127">
          <cell r="A3127" t="str">
            <v>951P3100</v>
          </cell>
          <cell r="L3127">
            <v>100.7</v>
          </cell>
        </row>
        <row r="3128">
          <cell r="A3128" t="str">
            <v>951P3100</v>
          </cell>
          <cell r="L3128">
            <v>286.63</v>
          </cell>
        </row>
        <row r="3129">
          <cell r="A3129" t="str">
            <v>951P3100</v>
          </cell>
          <cell r="L3129">
            <v>4054.36</v>
          </cell>
        </row>
        <row r="3130">
          <cell r="A3130" t="str">
            <v>951P3100</v>
          </cell>
          <cell r="L3130">
            <v>12774.59</v>
          </cell>
        </row>
        <row r="3131">
          <cell r="A3131" t="str">
            <v>951P3100</v>
          </cell>
          <cell r="L3131">
            <v>770.73</v>
          </cell>
        </row>
        <row r="3132">
          <cell r="A3132" t="str">
            <v>951P3100</v>
          </cell>
          <cell r="L3132">
            <v>4084.73</v>
          </cell>
        </row>
        <row r="3133">
          <cell r="A3133" t="str">
            <v>951P3100</v>
          </cell>
          <cell r="L3133">
            <v>2956.58</v>
          </cell>
        </row>
        <row r="3134">
          <cell r="A3134" t="str">
            <v>951P3100</v>
          </cell>
          <cell r="L3134">
            <v>4924.8100000000004</v>
          </cell>
        </row>
        <row r="3135">
          <cell r="A3135" t="str">
            <v>951P3100</v>
          </cell>
          <cell r="L3135">
            <v>210</v>
          </cell>
        </row>
        <row r="3136">
          <cell r="A3136" t="str">
            <v>951P3100</v>
          </cell>
          <cell r="L3136">
            <v>860.19</v>
          </cell>
        </row>
        <row r="3137">
          <cell r="A3137" t="str">
            <v>951P3100</v>
          </cell>
          <cell r="L3137">
            <v>96.68</v>
          </cell>
        </row>
        <row r="3138">
          <cell r="A3138" t="str">
            <v>951P3100</v>
          </cell>
          <cell r="L3138">
            <v>121</v>
          </cell>
        </row>
        <row r="3139">
          <cell r="A3139" t="str">
            <v>951P3100</v>
          </cell>
          <cell r="L3139">
            <v>362.93</v>
          </cell>
        </row>
        <row r="3140">
          <cell r="A3140" t="str">
            <v>951P3100</v>
          </cell>
          <cell r="L3140">
            <v>889.46</v>
          </cell>
        </row>
        <row r="3141">
          <cell r="A3141" t="str">
            <v>951P3100</v>
          </cell>
          <cell r="L3141">
            <v>15.9</v>
          </cell>
        </row>
        <row r="3142">
          <cell r="A3142" t="str">
            <v>951P3100</v>
          </cell>
          <cell r="L3142">
            <v>742.14</v>
          </cell>
        </row>
        <row r="3143">
          <cell r="A3143" t="str">
            <v>951P3100</v>
          </cell>
          <cell r="L3143">
            <v>3186.48</v>
          </cell>
        </row>
        <row r="3144">
          <cell r="A3144" t="str">
            <v>951P3100</v>
          </cell>
          <cell r="L3144">
            <v>33889.449999999997</v>
          </cell>
        </row>
        <row r="3145">
          <cell r="A3145" t="str">
            <v>951P3100</v>
          </cell>
          <cell r="L3145">
            <v>2372.4</v>
          </cell>
        </row>
        <row r="3146">
          <cell r="A3146" t="str">
            <v>951P3100</v>
          </cell>
          <cell r="L3146">
            <v>1368.5</v>
          </cell>
        </row>
        <row r="3147">
          <cell r="A3147" t="str">
            <v>951P3100</v>
          </cell>
          <cell r="L3147">
            <v>45430.65</v>
          </cell>
        </row>
        <row r="3148">
          <cell r="A3148" t="str">
            <v>951P3100</v>
          </cell>
          <cell r="L3148">
            <v>4890.87</v>
          </cell>
        </row>
        <row r="3149">
          <cell r="A3149" t="str">
            <v>951P3100</v>
          </cell>
          <cell r="L3149">
            <v>1979.46</v>
          </cell>
        </row>
        <row r="3150">
          <cell r="A3150" t="str">
            <v>951P3100</v>
          </cell>
          <cell r="L3150">
            <v>3439.8</v>
          </cell>
        </row>
        <row r="3151">
          <cell r="A3151" t="str">
            <v>951P3100</v>
          </cell>
          <cell r="L3151">
            <v>156.43</v>
          </cell>
        </row>
        <row r="3152">
          <cell r="A3152" t="str">
            <v>951P3100</v>
          </cell>
          <cell r="L3152">
            <v>2309.9699999999998</v>
          </cell>
        </row>
        <row r="3153">
          <cell r="A3153" t="str">
            <v>951P3100</v>
          </cell>
          <cell r="L3153">
            <v>970.89</v>
          </cell>
        </row>
        <row r="3154">
          <cell r="A3154" t="str">
            <v>951P3100</v>
          </cell>
          <cell r="L3154">
            <v>2991.38</v>
          </cell>
        </row>
        <row r="3155">
          <cell r="A3155" t="str">
            <v>951P3100</v>
          </cell>
          <cell r="L3155">
            <v>81.02</v>
          </cell>
        </row>
        <row r="3156">
          <cell r="A3156" t="str">
            <v>951P3100</v>
          </cell>
          <cell r="L3156">
            <v>726.19</v>
          </cell>
        </row>
        <row r="3157">
          <cell r="A3157" t="str">
            <v>951P3100</v>
          </cell>
          <cell r="L3157">
            <v>11581.47</v>
          </cell>
        </row>
        <row r="3158">
          <cell r="A3158" t="str">
            <v>951P3100</v>
          </cell>
          <cell r="L3158">
            <v>3470.12</v>
          </cell>
        </row>
        <row r="3159">
          <cell r="A3159" t="str">
            <v>951P3100</v>
          </cell>
          <cell r="L3159">
            <v>1808.08</v>
          </cell>
        </row>
        <row r="3160">
          <cell r="A3160" t="str">
            <v>951P3100</v>
          </cell>
          <cell r="L3160">
            <v>28505.49</v>
          </cell>
        </row>
        <row r="3161">
          <cell r="A3161" t="str">
            <v>951P3100</v>
          </cell>
          <cell r="L3161">
            <v>8557.52</v>
          </cell>
        </row>
        <row r="3162">
          <cell r="A3162" t="str">
            <v>951P3100</v>
          </cell>
          <cell r="L3162">
            <v>22.19</v>
          </cell>
        </row>
        <row r="3163">
          <cell r="A3163" t="str">
            <v>951P3100</v>
          </cell>
          <cell r="L3163">
            <v>364.33</v>
          </cell>
        </row>
        <row r="3164">
          <cell r="A3164" t="str">
            <v>951P3100</v>
          </cell>
          <cell r="L3164">
            <v>143.19</v>
          </cell>
        </row>
        <row r="3165">
          <cell r="A3165" t="str">
            <v>951P3200</v>
          </cell>
          <cell r="L3165">
            <v>0</v>
          </cell>
        </row>
        <row r="3166">
          <cell r="A3166" t="str">
            <v>951P3200</v>
          </cell>
          <cell r="L3166">
            <v>0</v>
          </cell>
        </row>
        <row r="3167">
          <cell r="A3167" t="str">
            <v>951P3200</v>
          </cell>
          <cell r="L3167">
            <v>0</v>
          </cell>
        </row>
        <row r="3168">
          <cell r="A3168" t="str">
            <v>951P3200</v>
          </cell>
          <cell r="L3168">
            <v>0</v>
          </cell>
        </row>
        <row r="3169">
          <cell r="A3169" t="str">
            <v>951P3200</v>
          </cell>
          <cell r="L3169">
            <v>0</v>
          </cell>
        </row>
        <row r="3170">
          <cell r="A3170" t="str">
            <v>951P3200</v>
          </cell>
          <cell r="L3170">
            <v>0</v>
          </cell>
        </row>
        <row r="3171">
          <cell r="A3171" t="str">
            <v>951P3200</v>
          </cell>
          <cell r="L3171">
            <v>0</v>
          </cell>
        </row>
        <row r="3172">
          <cell r="A3172" t="str">
            <v>951P3200</v>
          </cell>
          <cell r="L3172">
            <v>0</v>
          </cell>
        </row>
        <row r="3173">
          <cell r="A3173" t="str">
            <v>951P3200</v>
          </cell>
          <cell r="L3173">
            <v>0</v>
          </cell>
        </row>
        <row r="3174">
          <cell r="A3174" t="str">
            <v>951P3200</v>
          </cell>
          <cell r="L3174">
            <v>0</v>
          </cell>
        </row>
        <row r="3175">
          <cell r="A3175" t="str">
            <v>951P3200</v>
          </cell>
          <cell r="L3175">
            <v>3.41</v>
          </cell>
        </row>
        <row r="3176">
          <cell r="A3176" t="str">
            <v>951P3200</v>
          </cell>
          <cell r="L3176">
            <v>243.11</v>
          </cell>
        </row>
        <row r="3177">
          <cell r="A3177" t="str">
            <v>951P3200</v>
          </cell>
          <cell r="L3177">
            <v>422</v>
          </cell>
        </row>
        <row r="3178">
          <cell r="A3178" t="str">
            <v>951P3200</v>
          </cell>
          <cell r="L3178">
            <v>142.80000000000001</v>
          </cell>
        </row>
        <row r="3179">
          <cell r="A3179" t="str">
            <v>951P3200</v>
          </cell>
          <cell r="L3179">
            <v>1200</v>
          </cell>
        </row>
        <row r="3180">
          <cell r="A3180" t="str">
            <v>951P3200</v>
          </cell>
          <cell r="L3180">
            <v>112.01</v>
          </cell>
        </row>
        <row r="3181">
          <cell r="A3181" t="str">
            <v>951P3200</v>
          </cell>
          <cell r="L3181">
            <v>231.9</v>
          </cell>
        </row>
        <row r="3182">
          <cell r="A3182" t="str">
            <v>951P3200</v>
          </cell>
          <cell r="L3182">
            <v>358.8</v>
          </cell>
        </row>
        <row r="3183">
          <cell r="A3183" t="str">
            <v>951P3200</v>
          </cell>
          <cell r="L3183">
            <v>4.16</v>
          </cell>
        </row>
        <row r="3184">
          <cell r="A3184" t="str">
            <v>951P3200</v>
          </cell>
          <cell r="L3184">
            <v>700.2</v>
          </cell>
        </row>
        <row r="3185">
          <cell r="A3185" t="str">
            <v>951P3200</v>
          </cell>
          <cell r="L3185">
            <v>1024.08</v>
          </cell>
        </row>
        <row r="3186">
          <cell r="A3186" t="str">
            <v>951P3200</v>
          </cell>
          <cell r="L3186">
            <v>18510.990000000002</v>
          </cell>
        </row>
        <row r="3187">
          <cell r="A3187" t="str">
            <v>951P3200</v>
          </cell>
          <cell r="L3187">
            <v>393</v>
          </cell>
        </row>
        <row r="3188">
          <cell r="A3188" t="str">
            <v>951P3200</v>
          </cell>
          <cell r="L3188">
            <v>400</v>
          </cell>
        </row>
        <row r="3189">
          <cell r="A3189" t="str">
            <v>951P3200</v>
          </cell>
          <cell r="L3189">
            <v>2000</v>
          </cell>
        </row>
        <row r="3190">
          <cell r="A3190" t="str">
            <v>951P3200</v>
          </cell>
          <cell r="L3190">
            <v>800</v>
          </cell>
        </row>
        <row r="3191">
          <cell r="A3191" t="str">
            <v>951P3200</v>
          </cell>
          <cell r="L3191">
            <v>6625.92</v>
          </cell>
        </row>
        <row r="3192">
          <cell r="A3192" t="str">
            <v>951P3200</v>
          </cell>
          <cell r="L3192">
            <v>-197</v>
          </cell>
        </row>
        <row r="3193">
          <cell r="A3193" t="str">
            <v>951P3200</v>
          </cell>
          <cell r="L3193">
            <v>133.19999999999999</v>
          </cell>
        </row>
        <row r="3194">
          <cell r="A3194" t="str">
            <v>951P3200</v>
          </cell>
          <cell r="L3194">
            <v>419.29</v>
          </cell>
        </row>
        <row r="3195">
          <cell r="A3195" t="str">
            <v>951P3200</v>
          </cell>
          <cell r="L3195">
            <v>3136.8</v>
          </cell>
        </row>
        <row r="3196">
          <cell r="A3196" t="str">
            <v>951P3200</v>
          </cell>
          <cell r="L3196">
            <v>3835.2</v>
          </cell>
        </row>
        <row r="3197">
          <cell r="A3197" t="str">
            <v>951P3200</v>
          </cell>
          <cell r="L3197">
            <v>170.4</v>
          </cell>
        </row>
        <row r="3198">
          <cell r="A3198" t="str">
            <v>951P3200</v>
          </cell>
          <cell r="L3198">
            <v>372.18</v>
          </cell>
        </row>
        <row r="3199">
          <cell r="A3199" t="str">
            <v>951P3200</v>
          </cell>
          <cell r="L3199">
            <v>1097.76</v>
          </cell>
        </row>
        <row r="3200">
          <cell r="A3200" t="str">
            <v>951P3200</v>
          </cell>
          <cell r="L3200">
            <v>4306.7</v>
          </cell>
        </row>
        <row r="3201">
          <cell r="A3201" t="str">
            <v>951P3200</v>
          </cell>
          <cell r="L3201">
            <v>286.88</v>
          </cell>
        </row>
        <row r="3202">
          <cell r="A3202" t="str">
            <v>951P3200</v>
          </cell>
          <cell r="L3202">
            <v>712.77</v>
          </cell>
        </row>
        <row r="3203">
          <cell r="A3203" t="str">
            <v>951P3200</v>
          </cell>
          <cell r="L3203">
            <v>1707.21</v>
          </cell>
        </row>
        <row r="3204">
          <cell r="A3204" t="str">
            <v>951P3300</v>
          </cell>
          <cell r="L3204">
            <v>0</v>
          </cell>
        </row>
        <row r="3205">
          <cell r="A3205" t="str">
            <v>951P3300</v>
          </cell>
          <cell r="L3205">
            <v>0</v>
          </cell>
        </row>
        <row r="3206">
          <cell r="A3206" t="str">
            <v>951P3300</v>
          </cell>
          <cell r="L3206">
            <v>271.2</v>
          </cell>
        </row>
        <row r="3207">
          <cell r="A3207" t="str">
            <v>951P3300</v>
          </cell>
          <cell r="L3207">
            <v>9540.9</v>
          </cell>
        </row>
        <row r="3208">
          <cell r="A3208" t="str">
            <v>951P3300</v>
          </cell>
          <cell r="L3208">
            <v>71.400000000000006</v>
          </cell>
        </row>
        <row r="3209">
          <cell r="A3209" t="str">
            <v>951P3300</v>
          </cell>
          <cell r="L3209">
            <v>989.3</v>
          </cell>
        </row>
        <row r="3210">
          <cell r="A3210" t="str">
            <v>951P3300</v>
          </cell>
          <cell r="L3210">
            <v>409.2</v>
          </cell>
        </row>
        <row r="3211">
          <cell r="A3211" t="str">
            <v>951P3300</v>
          </cell>
          <cell r="L3211">
            <v>1887.6</v>
          </cell>
        </row>
        <row r="3212">
          <cell r="A3212" t="str">
            <v>951P3300</v>
          </cell>
          <cell r="L3212">
            <v>694.8</v>
          </cell>
        </row>
        <row r="3213">
          <cell r="A3213" t="str">
            <v>951P3300</v>
          </cell>
          <cell r="L3213">
            <v>621.6</v>
          </cell>
        </row>
        <row r="3214">
          <cell r="A3214" t="str">
            <v>951PDC2017</v>
          </cell>
          <cell r="L3214">
            <v>0</v>
          </cell>
        </row>
        <row r="3215">
          <cell r="A3215" t="str">
            <v>951PDC2017</v>
          </cell>
          <cell r="L3215">
            <v>0</v>
          </cell>
        </row>
        <row r="3216">
          <cell r="A3216" t="str">
            <v>951PDC2018</v>
          </cell>
          <cell r="L3216">
            <v>3427.97</v>
          </cell>
        </row>
        <row r="3217">
          <cell r="A3217" t="str">
            <v>951PDC2018</v>
          </cell>
          <cell r="L3217">
            <v>8211.0300000000007</v>
          </cell>
        </row>
        <row r="3218">
          <cell r="A3218" t="str">
            <v>951PDC2018</v>
          </cell>
          <cell r="L3218">
            <v>19273.75</v>
          </cell>
        </row>
        <row r="3219">
          <cell r="A3219" t="str">
            <v>951PDC2018</v>
          </cell>
          <cell r="L3219">
            <v>22303.919999999998</v>
          </cell>
        </row>
        <row r="3220">
          <cell r="A3220" t="str">
            <v>951PDC2018</v>
          </cell>
          <cell r="L3220">
            <v>23608.39</v>
          </cell>
        </row>
        <row r="3221">
          <cell r="A3221" t="str">
            <v>951PDC2018</v>
          </cell>
          <cell r="L3221">
            <v>8222.0400000000009</v>
          </cell>
        </row>
        <row r="3222">
          <cell r="A3222" t="str">
            <v>951PDC2018</v>
          </cell>
          <cell r="L3222">
            <v>5860.03</v>
          </cell>
        </row>
        <row r="3223">
          <cell r="A3223" t="str">
            <v>951PDC2018</v>
          </cell>
          <cell r="L3223">
            <v>12006.02</v>
          </cell>
        </row>
        <row r="3224">
          <cell r="A3224" t="str">
            <v>951S4000</v>
          </cell>
          <cell r="L3224">
            <v>39369.29</v>
          </cell>
        </row>
        <row r="3225">
          <cell r="A3225" t="str">
            <v>951S4100</v>
          </cell>
          <cell r="L3225">
            <v>0</v>
          </cell>
        </row>
        <row r="3226">
          <cell r="A3226" t="str">
            <v>951S4100</v>
          </cell>
          <cell r="L3226">
            <v>-0.01</v>
          </cell>
        </row>
        <row r="3227">
          <cell r="A3227" t="str">
            <v>951S4100</v>
          </cell>
          <cell r="L3227">
            <v>0</v>
          </cell>
        </row>
        <row r="3228">
          <cell r="A3228" t="str">
            <v>951S4100</v>
          </cell>
          <cell r="L3228">
            <v>0</v>
          </cell>
        </row>
        <row r="3229">
          <cell r="A3229" t="str">
            <v>951S4100</v>
          </cell>
          <cell r="L3229">
            <v>-228.9</v>
          </cell>
        </row>
        <row r="3230">
          <cell r="A3230" t="str">
            <v>951S4100</v>
          </cell>
          <cell r="L3230">
            <v>0</v>
          </cell>
        </row>
        <row r="3231">
          <cell r="A3231" t="str">
            <v>951S4100</v>
          </cell>
          <cell r="L3231">
            <v>0</v>
          </cell>
        </row>
        <row r="3232">
          <cell r="A3232" t="str">
            <v>951S4100</v>
          </cell>
          <cell r="L3232">
            <v>4.76</v>
          </cell>
        </row>
        <row r="3233">
          <cell r="A3233" t="str">
            <v>951S4100</v>
          </cell>
          <cell r="L3233">
            <v>0.02</v>
          </cell>
        </row>
        <row r="3234">
          <cell r="A3234" t="str">
            <v>951S4100</v>
          </cell>
          <cell r="L3234">
            <v>-613.02</v>
          </cell>
        </row>
        <row r="3235">
          <cell r="A3235" t="str">
            <v>951S4100</v>
          </cell>
          <cell r="L3235">
            <v>1571.2</v>
          </cell>
        </row>
        <row r="3236">
          <cell r="A3236" t="str">
            <v>951S4100</v>
          </cell>
          <cell r="L3236">
            <v>8893.2000000000007</v>
          </cell>
        </row>
        <row r="3237">
          <cell r="A3237" t="str">
            <v>951S4100</v>
          </cell>
          <cell r="L3237">
            <v>113.22</v>
          </cell>
        </row>
        <row r="3238">
          <cell r="A3238" t="str">
            <v>951S4100</v>
          </cell>
          <cell r="L3238">
            <v>1129.1400000000001</v>
          </cell>
        </row>
        <row r="3239">
          <cell r="A3239" t="str">
            <v>951S4100</v>
          </cell>
          <cell r="L3239">
            <v>704.4</v>
          </cell>
        </row>
        <row r="3240">
          <cell r="A3240" t="str">
            <v>951S4100</v>
          </cell>
          <cell r="L3240">
            <v>7159.38</v>
          </cell>
        </row>
        <row r="3241">
          <cell r="A3241" t="str">
            <v>951S4100</v>
          </cell>
          <cell r="L3241">
            <v>8888.42</v>
          </cell>
        </row>
        <row r="3242">
          <cell r="A3242" t="str">
            <v>951S4100</v>
          </cell>
          <cell r="L3242">
            <v>2394.12</v>
          </cell>
        </row>
        <row r="3243">
          <cell r="A3243" t="str">
            <v>951S4100</v>
          </cell>
          <cell r="L3243">
            <v>1106.6099999999999</v>
          </cell>
        </row>
        <row r="3244">
          <cell r="A3244" t="str">
            <v>951S4100</v>
          </cell>
          <cell r="L3244">
            <v>8404.4</v>
          </cell>
        </row>
        <row r="3245">
          <cell r="A3245" t="str">
            <v>951S4100</v>
          </cell>
          <cell r="L3245">
            <v>3274.95</v>
          </cell>
        </row>
        <row r="3246">
          <cell r="A3246" t="str">
            <v>951S4100</v>
          </cell>
          <cell r="L3246">
            <v>298.8</v>
          </cell>
        </row>
        <row r="3247">
          <cell r="A3247" t="str">
            <v>951S4100</v>
          </cell>
          <cell r="L3247">
            <v>67038.350000000006</v>
          </cell>
        </row>
        <row r="3248">
          <cell r="A3248" t="str">
            <v>951S4100</v>
          </cell>
          <cell r="L3248">
            <v>3963.01</v>
          </cell>
        </row>
        <row r="3249">
          <cell r="A3249" t="str">
            <v>951S4100</v>
          </cell>
          <cell r="L3249">
            <v>1056</v>
          </cell>
        </row>
        <row r="3250">
          <cell r="A3250" t="str">
            <v>951S4100</v>
          </cell>
          <cell r="L3250">
            <v>595.48</v>
          </cell>
        </row>
        <row r="3251">
          <cell r="A3251" t="str">
            <v>951S4100</v>
          </cell>
          <cell r="L3251">
            <v>7754.21</v>
          </cell>
        </row>
        <row r="3252">
          <cell r="A3252" t="str">
            <v>951S4100</v>
          </cell>
          <cell r="L3252">
            <v>1117.0999999999999</v>
          </cell>
        </row>
        <row r="3253">
          <cell r="A3253" t="str">
            <v>951S4100</v>
          </cell>
          <cell r="L3253">
            <v>198.4</v>
          </cell>
        </row>
        <row r="3254">
          <cell r="A3254" t="str">
            <v>951S4100</v>
          </cell>
          <cell r="L3254">
            <v>3820.73</v>
          </cell>
        </row>
        <row r="3255">
          <cell r="A3255" t="str">
            <v>951S4100</v>
          </cell>
          <cell r="L3255">
            <v>2580.36</v>
          </cell>
        </row>
        <row r="3256">
          <cell r="A3256" t="str">
            <v>951S4100</v>
          </cell>
          <cell r="L3256">
            <v>4327.8900000000003</v>
          </cell>
        </row>
        <row r="3257">
          <cell r="A3257" t="str">
            <v>951S4100</v>
          </cell>
          <cell r="L3257">
            <v>0.01</v>
          </cell>
        </row>
        <row r="3258">
          <cell r="A3258" t="str">
            <v>951S4100</v>
          </cell>
          <cell r="L3258">
            <v>-10</v>
          </cell>
        </row>
        <row r="3259">
          <cell r="A3259" t="str">
            <v>951S4100</v>
          </cell>
          <cell r="L3259">
            <v>3997.96</v>
          </cell>
        </row>
        <row r="3260">
          <cell r="A3260" t="str">
            <v>951S4100</v>
          </cell>
          <cell r="L3260">
            <v>18280.490000000002</v>
          </cell>
        </row>
        <row r="3261">
          <cell r="A3261" t="str">
            <v>951S4100</v>
          </cell>
          <cell r="L3261">
            <v>7860.86</v>
          </cell>
        </row>
        <row r="3262">
          <cell r="A3262" t="str">
            <v>951S4100</v>
          </cell>
          <cell r="L3262">
            <v>1768.38</v>
          </cell>
        </row>
        <row r="3263">
          <cell r="A3263" t="str">
            <v>951S4100</v>
          </cell>
          <cell r="L3263">
            <v>2136.62</v>
          </cell>
        </row>
        <row r="3264">
          <cell r="A3264" t="str">
            <v>951S4100</v>
          </cell>
          <cell r="L3264">
            <v>1967.16</v>
          </cell>
        </row>
        <row r="3265">
          <cell r="A3265" t="str">
            <v>951S4100</v>
          </cell>
          <cell r="L3265">
            <v>2084.63</v>
          </cell>
        </row>
        <row r="3266">
          <cell r="A3266" t="str">
            <v>951S4100</v>
          </cell>
          <cell r="L3266">
            <v>11910.4</v>
          </cell>
        </row>
        <row r="3267">
          <cell r="A3267" t="str">
            <v>951S4100</v>
          </cell>
          <cell r="L3267">
            <v>4388.6400000000003</v>
          </cell>
        </row>
        <row r="3268">
          <cell r="A3268" t="str">
            <v>951S4100</v>
          </cell>
          <cell r="L3268">
            <v>20868.45</v>
          </cell>
        </row>
        <row r="3269">
          <cell r="A3269" t="str">
            <v>951S4200</v>
          </cell>
          <cell r="L3269">
            <v>0</v>
          </cell>
        </row>
        <row r="3270">
          <cell r="A3270" t="str">
            <v>951S4200</v>
          </cell>
          <cell r="L3270">
            <v>0</v>
          </cell>
        </row>
        <row r="3271">
          <cell r="A3271" t="str">
            <v>951S4200</v>
          </cell>
          <cell r="L3271">
            <v>0</v>
          </cell>
        </row>
        <row r="3272">
          <cell r="A3272" t="str">
            <v>951S4200</v>
          </cell>
          <cell r="L3272">
            <v>0</v>
          </cell>
        </row>
        <row r="3273">
          <cell r="A3273" t="str">
            <v>951S4200</v>
          </cell>
          <cell r="L3273">
            <v>0</v>
          </cell>
        </row>
        <row r="3274">
          <cell r="A3274" t="str">
            <v>951S4200</v>
          </cell>
          <cell r="L3274">
            <v>0</v>
          </cell>
        </row>
        <row r="3275">
          <cell r="A3275" t="str">
            <v>951S4200</v>
          </cell>
          <cell r="L3275">
            <v>-1.2</v>
          </cell>
        </row>
        <row r="3276">
          <cell r="A3276" t="str">
            <v>951S4200</v>
          </cell>
          <cell r="L3276">
            <v>0</v>
          </cell>
        </row>
        <row r="3277">
          <cell r="A3277" t="str">
            <v>951S4200</v>
          </cell>
          <cell r="L3277">
            <v>0.01</v>
          </cell>
        </row>
        <row r="3278">
          <cell r="A3278" t="str">
            <v>951S4200</v>
          </cell>
          <cell r="L3278">
            <v>160</v>
          </cell>
        </row>
        <row r="3279">
          <cell r="A3279" t="str">
            <v>951S4200</v>
          </cell>
          <cell r="L3279">
            <v>31865.03</v>
          </cell>
        </row>
        <row r="3280">
          <cell r="A3280" t="str">
            <v>951S4200</v>
          </cell>
          <cell r="L3280">
            <v>3512.04</v>
          </cell>
        </row>
        <row r="3281">
          <cell r="A3281" t="str">
            <v>951S4200</v>
          </cell>
          <cell r="L3281">
            <v>2534.0500000000002</v>
          </cell>
        </row>
        <row r="3282">
          <cell r="A3282" t="str">
            <v>951S4200</v>
          </cell>
          <cell r="L3282">
            <v>492</v>
          </cell>
        </row>
        <row r="3283">
          <cell r="A3283" t="str">
            <v>951S4200</v>
          </cell>
          <cell r="L3283">
            <v>2205.6</v>
          </cell>
        </row>
        <row r="3284">
          <cell r="A3284" t="str">
            <v>951S4200</v>
          </cell>
          <cell r="L3284">
            <v>103.56</v>
          </cell>
        </row>
        <row r="3285">
          <cell r="A3285" t="str">
            <v>951S4200</v>
          </cell>
          <cell r="L3285">
            <v>6232.2</v>
          </cell>
        </row>
        <row r="3286">
          <cell r="A3286" t="str">
            <v>951S4200</v>
          </cell>
          <cell r="L3286">
            <v>34.56</v>
          </cell>
        </row>
        <row r="3287">
          <cell r="A3287" t="str">
            <v>951S4200</v>
          </cell>
          <cell r="L3287">
            <v>26759.52</v>
          </cell>
        </row>
        <row r="3288">
          <cell r="A3288" t="str">
            <v>951S4200</v>
          </cell>
          <cell r="L3288">
            <v>33515.949999999997</v>
          </cell>
        </row>
        <row r="3289">
          <cell r="A3289" t="str">
            <v>951S4200</v>
          </cell>
          <cell r="L3289">
            <v>35057.39</v>
          </cell>
        </row>
        <row r="3290">
          <cell r="A3290" t="str">
            <v>951S4200</v>
          </cell>
          <cell r="L3290">
            <v>4555.3</v>
          </cell>
        </row>
        <row r="3291">
          <cell r="A3291" t="str">
            <v>951S4200</v>
          </cell>
          <cell r="L3291">
            <v>6553.19</v>
          </cell>
        </row>
        <row r="3292">
          <cell r="A3292" t="str">
            <v>951S4200</v>
          </cell>
          <cell r="L3292">
            <v>12541.96</v>
          </cell>
        </row>
        <row r="3293">
          <cell r="A3293" t="str">
            <v>951S4200</v>
          </cell>
          <cell r="L3293">
            <v>1198.8</v>
          </cell>
        </row>
        <row r="3294">
          <cell r="A3294" t="str">
            <v>951S4200</v>
          </cell>
          <cell r="L3294">
            <v>19400.12</v>
          </cell>
        </row>
        <row r="3295">
          <cell r="A3295" t="str">
            <v>951S4200</v>
          </cell>
          <cell r="L3295">
            <v>44112.89</v>
          </cell>
        </row>
        <row r="3296">
          <cell r="A3296" t="str">
            <v>951S4200</v>
          </cell>
          <cell r="L3296">
            <v>1680</v>
          </cell>
        </row>
        <row r="3297">
          <cell r="A3297" t="str">
            <v>951S4200</v>
          </cell>
          <cell r="L3297">
            <v>1873.5</v>
          </cell>
        </row>
        <row r="3298">
          <cell r="A3298" t="str">
            <v>951S4200</v>
          </cell>
          <cell r="L3298">
            <v>1548.75</v>
          </cell>
        </row>
        <row r="3299">
          <cell r="A3299" t="str">
            <v>961F1000</v>
          </cell>
          <cell r="L3299">
            <v>159.99</v>
          </cell>
        </row>
        <row r="3300">
          <cell r="A3300" t="str">
            <v>961F1000</v>
          </cell>
          <cell r="L3300">
            <v>5896.68</v>
          </cell>
        </row>
        <row r="3301">
          <cell r="A3301" t="str">
            <v>961F1000</v>
          </cell>
          <cell r="L3301">
            <v>5782.13</v>
          </cell>
        </row>
        <row r="3302">
          <cell r="A3302" t="str">
            <v>961F1000</v>
          </cell>
          <cell r="L3302">
            <v>0</v>
          </cell>
        </row>
        <row r="3303">
          <cell r="A3303" t="str">
            <v>961F1000</v>
          </cell>
          <cell r="L3303">
            <v>808.2</v>
          </cell>
        </row>
        <row r="3304">
          <cell r="A3304" t="str">
            <v>961F1000</v>
          </cell>
          <cell r="L3304">
            <v>4191.0200000000004</v>
          </cell>
        </row>
        <row r="3305">
          <cell r="A3305" t="str">
            <v>961F1000</v>
          </cell>
          <cell r="L3305">
            <v>343.62</v>
          </cell>
        </row>
        <row r="3306">
          <cell r="A3306" t="str">
            <v>961F1000</v>
          </cell>
          <cell r="L3306">
            <v>51.53</v>
          </cell>
        </row>
        <row r="3307">
          <cell r="A3307" t="str">
            <v>961F1000</v>
          </cell>
          <cell r="L3307">
            <v>823</v>
          </cell>
        </row>
        <row r="3308">
          <cell r="A3308" t="str">
            <v>961F1000</v>
          </cell>
          <cell r="L3308">
            <v>123.45</v>
          </cell>
        </row>
        <row r="3309">
          <cell r="A3309" t="str">
            <v>961F1000</v>
          </cell>
          <cell r="L3309">
            <v>4.2699999999999996</v>
          </cell>
        </row>
        <row r="3310">
          <cell r="A3310" t="str">
            <v>961F1000</v>
          </cell>
          <cell r="L3310">
            <v>150.72999999999999</v>
          </cell>
        </row>
        <row r="3311">
          <cell r="A3311" t="str">
            <v>961F1010</v>
          </cell>
          <cell r="L3311">
            <v>9968.31</v>
          </cell>
        </row>
        <row r="3312">
          <cell r="A3312" t="str">
            <v>961F1010</v>
          </cell>
          <cell r="L3312">
            <v>10938.58</v>
          </cell>
        </row>
        <row r="3313">
          <cell r="A3313" t="str">
            <v>961F1010</v>
          </cell>
          <cell r="L3313">
            <v>363.75</v>
          </cell>
        </row>
        <row r="3314">
          <cell r="A3314" t="str">
            <v>961F1010</v>
          </cell>
          <cell r="L3314">
            <v>8575.5300000000007</v>
          </cell>
        </row>
        <row r="3315">
          <cell r="A3315" t="str">
            <v>961F1010</v>
          </cell>
          <cell r="L3315">
            <v>2386.8000000000002</v>
          </cell>
        </row>
        <row r="3316">
          <cell r="A3316" t="str">
            <v>961F1010</v>
          </cell>
          <cell r="L3316">
            <v>-28.63</v>
          </cell>
        </row>
        <row r="3317">
          <cell r="A3317" t="str">
            <v>961F1010</v>
          </cell>
          <cell r="L3317">
            <v>1996.62</v>
          </cell>
        </row>
        <row r="3318">
          <cell r="A3318" t="str">
            <v>961F1010</v>
          </cell>
          <cell r="L3318">
            <v>2896.32</v>
          </cell>
        </row>
        <row r="3319">
          <cell r="A3319" t="str">
            <v>961F1010</v>
          </cell>
          <cell r="L3319">
            <v>5824</v>
          </cell>
        </row>
        <row r="3320">
          <cell r="A3320" t="str">
            <v>961F1020</v>
          </cell>
          <cell r="L3320">
            <v>1810.79</v>
          </cell>
        </row>
        <row r="3321">
          <cell r="A3321" t="str">
            <v>961F1020</v>
          </cell>
          <cell r="L3321">
            <v>3697.77</v>
          </cell>
        </row>
        <row r="3322">
          <cell r="A3322" t="str">
            <v>961F1020</v>
          </cell>
          <cell r="L3322">
            <v>3019.6</v>
          </cell>
        </row>
        <row r="3323">
          <cell r="A3323" t="str">
            <v>961F1020</v>
          </cell>
          <cell r="L3323">
            <v>80.599999999999994</v>
          </cell>
        </row>
        <row r="3324">
          <cell r="A3324" t="str">
            <v>961F1020</v>
          </cell>
          <cell r="L3324">
            <v>4639.57</v>
          </cell>
        </row>
        <row r="3325">
          <cell r="A3325" t="str">
            <v>961F1020</v>
          </cell>
          <cell r="L3325">
            <v>1837.2</v>
          </cell>
        </row>
        <row r="3326">
          <cell r="A3326" t="str">
            <v>961F1020</v>
          </cell>
          <cell r="L3326">
            <v>2290.8200000000002</v>
          </cell>
        </row>
        <row r="3327">
          <cell r="A3327" t="str">
            <v>961F1020</v>
          </cell>
          <cell r="L3327">
            <v>-0.02</v>
          </cell>
        </row>
        <row r="3328">
          <cell r="A3328" t="str">
            <v>961F1020</v>
          </cell>
          <cell r="L3328">
            <v>0</v>
          </cell>
        </row>
        <row r="3329">
          <cell r="A3329" t="str">
            <v>961F1020</v>
          </cell>
          <cell r="L3329">
            <v>1332.5</v>
          </cell>
        </row>
        <row r="3330">
          <cell r="A3330" t="str">
            <v>961F1030</v>
          </cell>
          <cell r="L3330">
            <v>19738.36</v>
          </cell>
        </row>
        <row r="3331">
          <cell r="A3331" t="str">
            <v>961F1030</v>
          </cell>
          <cell r="L3331">
            <v>2116.4499999999998</v>
          </cell>
        </row>
        <row r="3332">
          <cell r="A3332" t="str">
            <v>961F1040</v>
          </cell>
          <cell r="L3332">
            <v>2068.86</v>
          </cell>
        </row>
        <row r="3333">
          <cell r="A3333" t="str">
            <v>961F1040</v>
          </cell>
          <cell r="L3333">
            <v>3070.49</v>
          </cell>
        </row>
        <row r="3334">
          <cell r="A3334" t="str">
            <v>961F1040</v>
          </cell>
          <cell r="L3334">
            <v>2695.25</v>
          </cell>
        </row>
        <row r="3335">
          <cell r="A3335" t="str">
            <v>961F1050</v>
          </cell>
          <cell r="L3335">
            <v>5895.15</v>
          </cell>
        </row>
        <row r="3336">
          <cell r="A3336" t="str">
            <v>961F1050</v>
          </cell>
          <cell r="L3336">
            <v>3141.51</v>
          </cell>
        </row>
        <row r="3337">
          <cell r="A3337" t="str">
            <v>961F1050</v>
          </cell>
          <cell r="L3337">
            <v>21676.48</v>
          </cell>
        </row>
        <row r="3338">
          <cell r="A3338" t="str">
            <v>961F1050</v>
          </cell>
          <cell r="L3338">
            <v>-0.76</v>
          </cell>
        </row>
        <row r="3339">
          <cell r="A3339" t="str">
            <v>961F1050</v>
          </cell>
          <cell r="L3339">
            <v>0.72</v>
          </cell>
        </row>
        <row r="3340">
          <cell r="A3340" t="str">
            <v>961F1060</v>
          </cell>
          <cell r="L3340">
            <v>2527.23</v>
          </cell>
        </row>
        <row r="3341">
          <cell r="A3341" t="str">
            <v>961F1060</v>
          </cell>
          <cell r="L3341">
            <v>3113.97</v>
          </cell>
        </row>
        <row r="3342">
          <cell r="A3342" t="str">
            <v>961F1070</v>
          </cell>
          <cell r="L3342">
            <v>20827.29</v>
          </cell>
        </row>
        <row r="3343">
          <cell r="A3343" t="str">
            <v>961F1070</v>
          </cell>
          <cell r="L3343">
            <v>9471.11</v>
          </cell>
        </row>
        <row r="3344">
          <cell r="A3344" t="str">
            <v>961F1070</v>
          </cell>
          <cell r="L3344">
            <v>350</v>
          </cell>
        </row>
        <row r="3345">
          <cell r="A3345" t="str">
            <v>961F1070</v>
          </cell>
          <cell r="L3345">
            <v>16148</v>
          </cell>
        </row>
        <row r="3346">
          <cell r="A3346" t="str">
            <v>961F1080</v>
          </cell>
          <cell r="L3346">
            <v>1072.8</v>
          </cell>
        </row>
        <row r="3347">
          <cell r="A3347" t="str">
            <v>961F1080</v>
          </cell>
          <cell r="L3347">
            <v>3032.22</v>
          </cell>
        </row>
        <row r="3348">
          <cell r="A3348" t="str">
            <v>961F1080</v>
          </cell>
          <cell r="L3348">
            <v>-267.14</v>
          </cell>
        </row>
        <row r="3349">
          <cell r="A3349" t="str">
            <v>961F1090</v>
          </cell>
          <cell r="L3349">
            <v>2166.92</v>
          </cell>
        </row>
        <row r="3350">
          <cell r="A3350" t="str">
            <v>961F1090</v>
          </cell>
          <cell r="L3350">
            <v>41685.21</v>
          </cell>
        </row>
        <row r="3351">
          <cell r="A3351" t="str">
            <v>961F1090</v>
          </cell>
          <cell r="L3351">
            <v>3902.64</v>
          </cell>
        </row>
        <row r="3352">
          <cell r="A3352" t="str">
            <v>961F1090</v>
          </cell>
          <cell r="L3352">
            <v>-0.15</v>
          </cell>
        </row>
        <row r="3353">
          <cell r="A3353" t="str">
            <v>961F1090</v>
          </cell>
          <cell r="L3353">
            <v>972</v>
          </cell>
        </row>
        <row r="3354">
          <cell r="A3354" t="str">
            <v>961F1100</v>
          </cell>
          <cell r="L3354">
            <v>923.46</v>
          </cell>
        </row>
        <row r="3355">
          <cell r="A3355" t="str">
            <v>961F1100</v>
          </cell>
          <cell r="L3355">
            <v>3373.09</v>
          </cell>
        </row>
        <row r="3356">
          <cell r="A3356" t="str">
            <v>961F1100</v>
          </cell>
          <cell r="L3356">
            <v>225.25</v>
          </cell>
        </row>
        <row r="3357">
          <cell r="A3357" t="str">
            <v>961F1100</v>
          </cell>
          <cell r="L3357">
            <v>29601.26</v>
          </cell>
        </row>
        <row r="3358">
          <cell r="A3358" t="str">
            <v>961F1100</v>
          </cell>
          <cell r="L3358">
            <v>10361.14</v>
          </cell>
        </row>
        <row r="3359">
          <cell r="A3359" t="str">
            <v>961F1100</v>
          </cell>
          <cell r="L3359">
            <v>3786.6</v>
          </cell>
        </row>
        <row r="3360">
          <cell r="A3360" t="str">
            <v>961F1900</v>
          </cell>
          <cell r="L3360">
            <v>11115.62</v>
          </cell>
        </row>
        <row r="3361">
          <cell r="A3361" t="str">
            <v>961F1900</v>
          </cell>
          <cell r="L3361">
            <v>5956.79</v>
          </cell>
        </row>
        <row r="3362">
          <cell r="A3362" t="str">
            <v>961F1900</v>
          </cell>
          <cell r="L3362">
            <v>60361.79</v>
          </cell>
        </row>
        <row r="3363">
          <cell r="A3363" t="str">
            <v>961F1900</v>
          </cell>
          <cell r="L3363">
            <v>1338.17</v>
          </cell>
        </row>
        <row r="3364">
          <cell r="A3364" t="str">
            <v>961F1900</v>
          </cell>
          <cell r="L3364">
            <v>0</v>
          </cell>
        </row>
        <row r="3365">
          <cell r="A3365" t="str">
            <v>961F1900</v>
          </cell>
          <cell r="L3365">
            <v>2271.56</v>
          </cell>
        </row>
        <row r="3366">
          <cell r="A3366" t="str">
            <v>961F1900</v>
          </cell>
          <cell r="L3366">
            <v>2225.73</v>
          </cell>
        </row>
        <row r="3367">
          <cell r="A3367" t="str">
            <v>961F1900</v>
          </cell>
          <cell r="L3367">
            <v>621.6</v>
          </cell>
        </row>
        <row r="3368">
          <cell r="A3368" t="str">
            <v>961F1900</v>
          </cell>
          <cell r="L3368">
            <v>2964</v>
          </cell>
        </row>
        <row r="3369">
          <cell r="A3369" t="str">
            <v>961F1900</v>
          </cell>
          <cell r="L3369">
            <v>0</v>
          </cell>
        </row>
        <row r="3370">
          <cell r="A3370" t="str">
            <v>961F1900</v>
          </cell>
          <cell r="L3370">
            <v>744.66</v>
          </cell>
        </row>
        <row r="3371">
          <cell r="A3371" t="str">
            <v>961P3000</v>
          </cell>
          <cell r="L3371">
            <v>550.44000000000005</v>
          </cell>
        </row>
        <row r="3372">
          <cell r="A3372" t="str">
            <v>961P3000</v>
          </cell>
          <cell r="L3372">
            <v>4548.97</v>
          </cell>
        </row>
        <row r="3373">
          <cell r="A3373" t="str">
            <v>961P3000</v>
          </cell>
          <cell r="L3373">
            <v>-2.89</v>
          </cell>
        </row>
        <row r="3374">
          <cell r="A3374" t="str">
            <v>961P3000</v>
          </cell>
          <cell r="L3374">
            <v>6723.12</v>
          </cell>
        </row>
        <row r="3375">
          <cell r="A3375" t="str">
            <v>961P3000</v>
          </cell>
          <cell r="L3375">
            <v>-82.8</v>
          </cell>
        </row>
        <row r="3376">
          <cell r="A3376" t="str">
            <v>962F1000</v>
          </cell>
          <cell r="L3376">
            <v>0</v>
          </cell>
        </row>
        <row r="3377">
          <cell r="A3377" t="str">
            <v>962F1000</v>
          </cell>
          <cell r="L3377">
            <v>-3.24</v>
          </cell>
        </row>
        <row r="3378">
          <cell r="A3378" t="str">
            <v>962F1020</v>
          </cell>
          <cell r="L3378">
            <v>9291.84</v>
          </cell>
        </row>
        <row r="3379">
          <cell r="A3379" t="str">
            <v>962F1021</v>
          </cell>
          <cell r="L3379">
            <v>16950.55</v>
          </cell>
        </row>
        <row r="3380">
          <cell r="A3380" t="str">
            <v>962F1022</v>
          </cell>
          <cell r="L3380">
            <v>4315.5600000000004</v>
          </cell>
        </row>
        <row r="3381">
          <cell r="A3381" t="str">
            <v>962F1022</v>
          </cell>
          <cell r="L3381">
            <v>1522.16</v>
          </cell>
        </row>
        <row r="3382">
          <cell r="A3382" t="str">
            <v>962F1022</v>
          </cell>
          <cell r="L3382">
            <v>55.8</v>
          </cell>
        </row>
        <row r="3383">
          <cell r="A3383" t="str">
            <v>962F1022</v>
          </cell>
          <cell r="L3383">
            <v>1842</v>
          </cell>
        </row>
        <row r="3384">
          <cell r="A3384" t="str">
            <v>962F1023</v>
          </cell>
          <cell r="L3384">
            <v>6084.21</v>
          </cell>
        </row>
        <row r="3385">
          <cell r="A3385" t="str">
            <v>962F1032</v>
          </cell>
          <cell r="L3385">
            <v>3306.73</v>
          </cell>
        </row>
        <row r="3386">
          <cell r="A3386" t="str">
            <v>962F1032</v>
          </cell>
          <cell r="L3386">
            <v>2879.7</v>
          </cell>
        </row>
        <row r="3387">
          <cell r="A3387" t="str">
            <v>962F1034</v>
          </cell>
          <cell r="L3387">
            <v>27779.86</v>
          </cell>
        </row>
        <row r="3388">
          <cell r="A3388" t="str">
            <v>962F1034</v>
          </cell>
          <cell r="L3388">
            <v>164.4</v>
          </cell>
        </row>
        <row r="3389">
          <cell r="A3389" t="str">
            <v>962F1034</v>
          </cell>
          <cell r="L3389">
            <v>5456.81</v>
          </cell>
        </row>
        <row r="3390">
          <cell r="A3390" t="str">
            <v>962F1034</v>
          </cell>
          <cell r="L3390">
            <v>1175.25</v>
          </cell>
        </row>
        <row r="3391">
          <cell r="A3391" t="str">
            <v>962F1034</v>
          </cell>
          <cell r="L3391">
            <v>4020.44</v>
          </cell>
        </row>
        <row r="3392">
          <cell r="A3392" t="str">
            <v>962F1035</v>
          </cell>
          <cell r="L3392">
            <v>1996.16</v>
          </cell>
        </row>
        <row r="3393">
          <cell r="A3393" t="str">
            <v>962F1035</v>
          </cell>
          <cell r="L3393">
            <v>331.19</v>
          </cell>
        </row>
        <row r="3394">
          <cell r="A3394" t="str">
            <v>962F1035</v>
          </cell>
          <cell r="L3394">
            <v>116.04</v>
          </cell>
        </row>
        <row r="3395">
          <cell r="A3395" t="str">
            <v>962F1036</v>
          </cell>
          <cell r="L3395">
            <v>5548.94</v>
          </cell>
        </row>
        <row r="3396">
          <cell r="A3396" t="str">
            <v>962F1036</v>
          </cell>
          <cell r="L3396">
            <v>22574.16</v>
          </cell>
        </row>
        <row r="3397">
          <cell r="A3397" t="str">
            <v>962F1036</v>
          </cell>
          <cell r="L3397">
            <v>27609.82</v>
          </cell>
        </row>
        <row r="3398">
          <cell r="A3398" t="str">
            <v>962F1036</v>
          </cell>
          <cell r="L3398">
            <v>-21.66</v>
          </cell>
        </row>
        <row r="3399">
          <cell r="A3399" t="str">
            <v>962F1036</v>
          </cell>
          <cell r="L3399">
            <v>52.4</v>
          </cell>
        </row>
        <row r="3400">
          <cell r="A3400" t="str">
            <v>962F1036</v>
          </cell>
          <cell r="L3400">
            <v>4453.2</v>
          </cell>
        </row>
        <row r="3401">
          <cell r="A3401" t="str">
            <v>962F1036</v>
          </cell>
          <cell r="L3401">
            <v>19499.25</v>
          </cell>
        </row>
        <row r="3402">
          <cell r="A3402" t="str">
            <v>962F1036</v>
          </cell>
          <cell r="L3402">
            <v>327.51</v>
          </cell>
        </row>
        <row r="3403">
          <cell r="A3403" t="str">
            <v>962F1036</v>
          </cell>
          <cell r="L3403">
            <v>540.11</v>
          </cell>
        </row>
        <row r="3404">
          <cell r="A3404" t="str">
            <v>962F1038</v>
          </cell>
          <cell r="L3404">
            <v>6781.46</v>
          </cell>
        </row>
        <row r="3405">
          <cell r="A3405" t="str">
            <v>962F1038</v>
          </cell>
          <cell r="L3405">
            <v>126</v>
          </cell>
        </row>
        <row r="3406">
          <cell r="A3406" t="str">
            <v>962F1038</v>
          </cell>
          <cell r="L3406">
            <v>1161</v>
          </cell>
        </row>
        <row r="3407">
          <cell r="A3407" t="str">
            <v>962F1900</v>
          </cell>
          <cell r="L3407">
            <v>6454.14</v>
          </cell>
        </row>
        <row r="3408">
          <cell r="A3408" t="str">
            <v>962F1900</v>
          </cell>
          <cell r="L3408">
            <v>5515.99</v>
          </cell>
        </row>
        <row r="3409">
          <cell r="A3409" t="str">
            <v>962P3000</v>
          </cell>
          <cell r="L3409">
            <v>810.6</v>
          </cell>
        </row>
        <row r="3410">
          <cell r="A3410" t="str">
            <v>962P3000</v>
          </cell>
          <cell r="L3410">
            <v>500.01</v>
          </cell>
        </row>
        <row r="3411">
          <cell r="A3411" t="str">
            <v>962P3000</v>
          </cell>
          <cell r="L3411">
            <v>29129.56</v>
          </cell>
        </row>
        <row r="3412">
          <cell r="A3412" t="str">
            <v>962P3000</v>
          </cell>
          <cell r="L3412">
            <v>323.89999999999998</v>
          </cell>
        </row>
        <row r="3413">
          <cell r="A3413" t="str">
            <v>962P3000</v>
          </cell>
          <cell r="L3413">
            <v>-600</v>
          </cell>
        </row>
        <row r="3414">
          <cell r="A3414" t="str">
            <v>962P3000</v>
          </cell>
          <cell r="L3414">
            <v>3369.94</v>
          </cell>
        </row>
        <row r="3415">
          <cell r="A3415" t="str">
            <v>962P3000</v>
          </cell>
          <cell r="L3415">
            <v>1431.28</v>
          </cell>
        </row>
        <row r="3416">
          <cell r="A3416" t="str">
            <v>962P3000</v>
          </cell>
          <cell r="L3416">
            <v>1219.82</v>
          </cell>
        </row>
        <row r="3417">
          <cell r="A3417" t="str">
            <v>963F1010</v>
          </cell>
          <cell r="L3417">
            <v>16099.81</v>
          </cell>
        </row>
        <row r="3418">
          <cell r="A3418" t="str">
            <v>963F1010</v>
          </cell>
          <cell r="L3418">
            <v>0</v>
          </cell>
        </row>
        <row r="3419">
          <cell r="A3419" t="str">
            <v>963F1010</v>
          </cell>
          <cell r="L3419">
            <v>-79.8</v>
          </cell>
        </row>
        <row r="3420">
          <cell r="A3420" t="str">
            <v>963F1010</v>
          </cell>
          <cell r="L3420">
            <v>-0.21</v>
          </cell>
        </row>
        <row r="3421">
          <cell r="A3421" t="str">
            <v>963F1020</v>
          </cell>
          <cell r="L3421">
            <v>15912.77</v>
          </cell>
        </row>
        <row r="3422">
          <cell r="A3422" t="str">
            <v>963F1020</v>
          </cell>
          <cell r="L3422">
            <v>-519.84</v>
          </cell>
        </row>
        <row r="3423">
          <cell r="A3423" t="str">
            <v>963F1020</v>
          </cell>
          <cell r="L3423">
            <v>-13.93</v>
          </cell>
        </row>
        <row r="3424">
          <cell r="A3424" t="str">
            <v>963F1020</v>
          </cell>
          <cell r="L3424">
            <v>2965.84</v>
          </cell>
        </row>
        <row r="3425">
          <cell r="A3425" t="str">
            <v>963F1030</v>
          </cell>
          <cell r="L3425">
            <v>0</v>
          </cell>
        </row>
        <row r="3426">
          <cell r="A3426" t="str">
            <v>963F1040</v>
          </cell>
          <cell r="L3426">
            <v>44944.17</v>
          </cell>
        </row>
        <row r="3427">
          <cell r="A3427" t="str">
            <v>963F1040</v>
          </cell>
          <cell r="L3427">
            <v>75952.259999999995</v>
          </cell>
        </row>
        <row r="3428">
          <cell r="A3428" t="str">
            <v>963F1040</v>
          </cell>
          <cell r="L3428">
            <v>4128.2299999999996</v>
          </cell>
        </row>
        <row r="3429">
          <cell r="A3429" t="str">
            <v>963F1040</v>
          </cell>
          <cell r="L3429">
            <v>8574.2099999999991</v>
          </cell>
        </row>
        <row r="3430">
          <cell r="A3430" t="str">
            <v>963F1040</v>
          </cell>
          <cell r="L3430">
            <v>802.21</v>
          </cell>
        </row>
        <row r="3431">
          <cell r="A3431" t="str">
            <v>963F1050</v>
          </cell>
          <cell r="L3431">
            <v>1196.71</v>
          </cell>
        </row>
        <row r="3432">
          <cell r="A3432" t="str">
            <v>963F1050</v>
          </cell>
          <cell r="L3432">
            <v>121.23</v>
          </cell>
        </row>
        <row r="3433">
          <cell r="A3433" t="str">
            <v>963F1050</v>
          </cell>
          <cell r="L3433">
            <v>105.59</v>
          </cell>
        </row>
        <row r="3434">
          <cell r="A3434" t="str">
            <v>963F1050</v>
          </cell>
          <cell r="L3434">
            <v>477.36</v>
          </cell>
        </row>
        <row r="3435">
          <cell r="A3435" t="str">
            <v>963F1050</v>
          </cell>
          <cell r="L3435">
            <v>-31.2</v>
          </cell>
        </row>
        <row r="3436">
          <cell r="A3436" t="str">
            <v>963F1050</v>
          </cell>
          <cell r="L3436">
            <v>2.37</v>
          </cell>
        </row>
        <row r="3437">
          <cell r="A3437" t="str">
            <v>963F1050</v>
          </cell>
          <cell r="L3437">
            <v>621.15</v>
          </cell>
        </row>
        <row r="3438">
          <cell r="A3438" t="str">
            <v>963F1900</v>
          </cell>
          <cell r="L3438">
            <v>4.71</v>
          </cell>
        </row>
        <row r="3439">
          <cell r="A3439" t="str">
            <v>963F1900</v>
          </cell>
          <cell r="L3439">
            <v>10502.91</v>
          </cell>
        </row>
        <row r="3440">
          <cell r="A3440" t="str">
            <v>963F1900</v>
          </cell>
          <cell r="L3440">
            <v>-82.14</v>
          </cell>
        </row>
        <row r="3441">
          <cell r="A3441" t="str">
            <v>963F1900</v>
          </cell>
          <cell r="L3441">
            <v>-0.38</v>
          </cell>
        </row>
        <row r="3442">
          <cell r="A3442" t="str">
            <v>963P3000</v>
          </cell>
          <cell r="L3442">
            <v>795.96</v>
          </cell>
        </row>
        <row r="3443">
          <cell r="A3443" t="str">
            <v>963P3000</v>
          </cell>
          <cell r="L3443">
            <v>360.66</v>
          </cell>
        </row>
        <row r="3444">
          <cell r="A3444" t="str">
            <v>963P3000</v>
          </cell>
          <cell r="L3444">
            <v>7213.14</v>
          </cell>
        </row>
        <row r="3445">
          <cell r="A3445" t="str">
            <v>963P3000</v>
          </cell>
          <cell r="L3445">
            <v>1902.3</v>
          </cell>
        </row>
        <row r="3446">
          <cell r="A3446" t="str">
            <v>964F1030</v>
          </cell>
          <cell r="L3446">
            <v>0.01</v>
          </cell>
        </row>
        <row r="3447">
          <cell r="A3447" t="str">
            <v>964F1030</v>
          </cell>
          <cell r="L3447">
            <v>2433</v>
          </cell>
        </row>
        <row r="3448">
          <cell r="A3448" t="str">
            <v>964F1030</v>
          </cell>
          <cell r="L3448">
            <v>1860.66</v>
          </cell>
        </row>
        <row r="3449">
          <cell r="A3449" t="str">
            <v>964F1030</v>
          </cell>
          <cell r="L3449">
            <v>1198.8900000000001</v>
          </cell>
        </row>
        <row r="3450">
          <cell r="A3450" t="str">
            <v>964F1030</v>
          </cell>
          <cell r="L3450">
            <v>256.70999999999998</v>
          </cell>
        </row>
        <row r="3451">
          <cell r="A3451" t="str">
            <v>964F1900</v>
          </cell>
          <cell r="L3451">
            <v>561.99</v>
          </cell>
        </row>
        <row r="3452">
          <cell r="A3452" t="str">
            <v>964F1900</v>
          </cell>
          <cell r="L3452">
            <v>-1.2</v>
          </cell>
        </row>
        <row r="3453">
          <cell r="A3453" t="str">
            <v>964F1900</v>
          </cell>
          <cell r="L3453">
            <v>4353.6899999999996</v>
          </cell>
        </row>
        <row r="3454">
          <cell r="A3454" t="str">
            <v>964F1900</v>
          </cell>
          <cell r="L3454">
            <v>971.48</v>
          </cell>
        </row>
        <row r="3455">
          <cell r="A3455" t="str">
            <v>964F1900</v>
          </cell>
          <cell r="L3455">
            <v>4720.47</v>
          </cell>
        </row>
        <row r="3456">
          <cell r="A3456" t="str">
            <v>964F1900</v>
          </cell>
          <cell r="L3456">
            <v>15926.72</v>
          </cell>
        </row>
        <row r="3457">
          <cell r="A3457" t="str">
            <v>964P3000</v>
          </cell>
          <cell r="L3457">
            <v>104.4</v>
          </cell>
        </row>
        <row r="3458">
          <cell r="A3458" t="str">
            <v>964P3000</v>
          </cell>
          <cell r="L3458">
            <v>21.61</v>
          </cell>
        </row>
        <row r="3459">
          <cell r="A3459" t="str">
            <v>964P3000</v>
          </cell>
          <cell r="L3459">
            <v>299.75</v>
          </cell>
        </row>
        <row r="3460">
          <cell r="A3460" t="str">
            <v>964P3000</v>
          </cell>
          <cell r="L3460">
            <v>4173.79</v>
          </cell>
        </row>
        <row r="3461">
          <cell r="A3461" t="str">
            <v>964P3000</v>
          </cell>
          <cell r="L3461">
            <v>36727.56</v>
          </cell>
        </row>
        <row r="3462">
          <cell r="A3462" t="str">
            <v>964P3000</v>
          </cell>
          <cell r="L3462">
            <v>489</v>
          </cell>
        </row>
        <row r="3463">
          <cell r="A3463" t="str">
            <v>964P3000</v>
          </cell>
          <cell r="L3463">
            <v>3215.1</v>
          </cell>
        </row>
        <row r="3464">
          <cell r="A3464" t="str">
            <v>964P3000</v>
          </cell>
          <cell r="L3464">
            <v>2.3199999999999998</v>
          </cell>
        </row>
        <row r="3465">
          <cell r="A3465" t="str">
            <v>964P3000</v>
          </cell>
          <cell r="L3465">
            <v>505.04</v>
          </cell>
        </row>
        <row r="3466">
          <cell r="A3466" t="str">
            <v>964P3000</v>
          </cell>
          <cell r="L3466">
            <v>6200.92</v>
          </cell>
        </row>
        <row r="3467">
          <cell r="A3467" t="str">
            <v>964P3000</v>
          </cell>
          <cell r="L3467">
            <v>4059.77</v>
          </cell>
        </row>
        <row r="3468">
          <cell r="A3468" t="str">
            <v>964P3000</v>
          </cell>
          <cell r="L3468">
            <v>1122.1600000000001</v>
          </cell>
        </row>
        <row r="3469">
          <cell r="A3469" t="str">
            <v>964P3000</v>
          </cell>
          <cell r="L3469">
            <v>-636.24</v>
          </cell>
        </row>
        <row r="3470">
          <cell r="A3470" t="str">
            <v>964P3000</v>
          </cell>
          <cell r="L3470">
            <v>3880.61</v>
          </cell>
        </row>
        <row r="3471">
          <cell r="A3471" t="str">
            <v>964P3000</v>
          </cell>
          <cell r="L3471">
            <v>0</v>
          </cell>
        </row>
        <row r="3472">
          <cell r="A3472" t="str">
            <v>964P3000</v>
          </cell>
          <cell r="L3472">
            <v>17656.990000000002</v>
          </cell>
        </row>
        <row r="3473">
          <cell r="A3473" t="str">
            <v>964P3000</v>
          </cell>
          <cell r="L3473">
            <v>2110.85</v>
          </cell>
        </row>
        <row r="3474">
          <cell r="A3474" t="str">
            <v>964P3000</v>
          </cell>
          <cell r="L3474">
            <v>2616.2399999999998</v>
          </cell>
        </row>
        <row r="3475">
          <cell r="A3475" t="str">
            <v>964P3000</v>
          </cell>
          <cell r="L3475">
            <v>5.17</v>
          </cell>
        </row>
        <row r="3476">
          <cell r="A3476" t="str">
            <v>964P3020</v>
          </cell>
          <cell r="L3476">
            <v>2618.4299999999998</v>
          </cell>
        </row>
        <row r="3477">
          <cell r="A3477" t="str">
            <v>964P3020</v>
          </cell>
          <cell r="L3477">
            <v>7517.86</v>
          </cell>
        </row>
        <row r="3478">
          <cell r="A3478" t="str">
            <v>964P3020</v>
          </cell>
          <cell r="L3478">
            <v>1120.99</v>
          </cell>
        </row>
        <row r="3479">
          <cell r="A3479" t="str">
            <v>964P3020</v>
          </cell>
          <cell r="L3479">
            <v>45.96</v>
          </cell>
        </row>
        <row r="3480">
          <cell r="A3480" t="str">
            <v>964P3020</v>
          </cell>
          <cell r="L3480">
            <v>448.2</v>
          </cell>
        </row>
        <row r="3481">
          <cell r="A3481" t="str">
            <v>964P3020</v>
          </cell>
          <cell r="L3481">
            <v>6985.56</v>
          </cell>
        </row>
        <row r="3482">
          <cell r="A3482" t="str">
            <v>964P3020</v>
          </cell>
          <cell r="L3482">
            <v>6705.02</v>
          </cell>
        </row>
        <row r="3483">
          <cell r="A3483" t="str">
            <v>964P3020</v>
          </cell>
          <cell r="L3483">
            <v>2861.82</v>
          </cell>
        </row>
        <row r="3484">
          <cell r="A3484" t="str">
            <v>964P3020</v>
          </cell>
          <cell r="L3484">
            <v>-0.01</v>
          </cell>
        </row>
        <row r="3485">
          <cell r="A3485" t="str">
            <v>964P3020</v>
          </cell>
          <cell r="L3485">
            <v>344.08</v>
          </cell>
        </row>
        <row r="3486">
          <cell r="A3486" t="str">
            <v>965D5000</v>
          </cell>
          <cell r="L3486">
            <v>7439.47</v>
          </cell>
        </row>
        <row r="3487">
          <cell r="A3487" t="str">
            <v>965D5000</v>
          </cell>
          <cell r="L3487">
            <v>121.61</v>
          </cell>
        </row>
        <row r="3488">
          <cell r="A3488" t="str">
            <v>965D5000</v>
          </cell>
          <cell r="L3488">
            <v>2251.89</v>
          </cell>
        </row>
        <row r="3489">
          <cell r="A3489" t="str">
            <v>965F1011</v>
          </cell>
          <cell r="L3489">
            <v>1917.49</v>
          </cell>
        </row>
        <row r="3490">
          <cell r="A3490" t="str">
            <v>965F1011</v>
          </cell>
          <cell r="L3490">
            <v>1826.15</v>
          </cell>
        </row>
        <row r="3491">
          <cell r="A3491" t="str">
            <v>965F1021</v>
          </cell>
          <cell r="L3491">
            <v>681.1</v>
          </cell>
        </row>
        <row r="3492">
          <cell r="A3492" t="str">
            <v>965F1030</v>
          </cell>
          <cell r="L3492">
            <v>1315.14</v>
          </cell>
        </row>
        <row r="3493">
          <cell r="A3493" t="str">
            <v>965F1030</v>
          </cell>
          <cell r="L3493">
            <v>-58.2</v>
          </cell>
        </row>
        <row r="3494">
          <cell r="A3494" t="str">
            <v>965F1100</v>
          </cell>
          <cell r="L3494">
            <v>388</v>
          </cell>
        </row>
        <row r="3495">
          <cell r="A3495" t="str">
            <v>965F1200</v>
          </cell>
          <cell r="L3495">
            <v>531.34</v>
          </cell>
        </row>
        <row r="3496">
          <cell r="A3496" t="str">
            <v>965F1400</v>
          </cell>
          <cell r="L3496">
            <v>263.58999999999997</v>
          </cell>
        </row>
        <row r="3497">
          <cell r="A3497" t="str">
            <v>965F1900</v>
          </cell>
          <cell r="L3497">
            <v>1072.5999999999999</v>
          </cell>
        </row>
        <row r="3498">
          <cell r="A3498" t="str">
            <v>965P3000</v>
          </cell>
          <cell r="L3498">
            <v>1481.4</v>
          </cell>
        </row>
        <row r="3499">
          <cell r="A3499" t="str">
            <v>965P3000</v>
          </cell>
          <cell r="L3499">
            <v>3602.67</v>
          </cell>
        </row>
        <row r="3500">
          <cell r="A3500" t="str">
            <v>965P3000</v>
          </cell>
          <cell r="L3500">
            <v>224</v>
          </cell>
        </row>
        <row r="3501">
          <cell r="A3501" t="str">
            <v>965P3000</v>
          </cell>
          <cell r="L3501">
            <v>7.24</v>
          </cell>
        </row>
        <row r="3502">
          <cell r="A3502" t="str">
            <v>965P3000</v>
          </cell>
          <cell r="L3502">
            <v>5621.36</v>
          </cell>
        </row>
        <row r="3503">
          <cell r="A3503" t="str">
            <v>965P3000</v>
          </cell>
          <cell r="L3503">
            <v>889.45</v>
          </cell>
        </row>
        <row r="3504">
          <cell r="A3504" t="str">
            <v>965P3000</v>
          </cell>
          <cell r="L3504">
            <v>217.25</v>
          </cell>
        </row>
        <row r="3505">
          <cell r="A3505" t="str">
            <v>965P3000</v>
          </cell>
          <cell r="L3505">
            <v>2001.03</v>
          </cell>
        </row>
        <row r="3506">
          <cell r="A3506" t="str">
            <v>965P3000</v>
          </cell>
          <cell r="L3506">
            <v>65380.13</v>
          </cell>
        </row>
        <row r="3507">
          <cell r="A3507" t="str">
            <v>965P3000</v>
          </cell>
          <cell r="L3507">
            <v>1803.42</v>
          </cell>
        </row>
        <row r="3508">
          <cell r="A3508" t="str">
            <v>965P3000</v>
          </cell>
          <cell r="L3508">
            <v>-56.38</v>
          </cell>
        </row>
        <row r="3509">
          <cell r="A3509" t="str">
            <v>965P3000</v>
          </cell>
          <cell r="L3509">
            <v>5484.53</v>
          </cell>
        </row>
        <row r="3510">
          <cell r="A3510" t="str">
            <v>965P3000</v>
          </cell>
          <cell r="L3510">
            <v>635.66</v>
          </cell>
        </row>
        <row r="3511">
          <cell r="A3511" t="str">
            <v>965P3000</v>
          </cell>
          <cell r="L3511">
            <v>2510.15</v>
          </cell>
        </row>
        <row r="3512">
          <cell r="A3512" t="str">
            <v>967F1010</v>
          </cell>
          <cell r="L3512">
            <v>14348.57</v>
          </cell>
        </row>
        <row r="3513">
          <cell r="A3513" t="str">
            <v>967F1010</v>
          </cell>
          <cell r="L3513">
            <v>2326.4899999999998</v>
          </cell>
        </row>
        <row r="3514">
          <cell r="A3514" t="str">
            <v>967F1010</v>
          </cell>
          <cell r="L3514">
            <v>403.45</v>
          </cell>
        </row>
        <row r="3515">
          <cell r="A3515" t="str">
            <v>967F1010</v>
          </cell>
          <cell r="L3515">
            <v>-73.540000000000006</v>
          </cell>
        </row>
        <row r="3516">
          <cell r="A3516" t="str">
            <v>967F1010</v>
          </cell>
          <cell r="L3516">
            <v>134.54</v>
          </cell>
        </row>
        <row r="3517">
          <cell r="A3517" t="str">
            <v>967F1010</v>
          </cell>
          <cell r="L3517">
            <v>4612.42</v>
          </cell>
        </row>
        <row r="3518">
          <cell r="A3518" t="str">
            <v>967F1010</v>
          </cell>
          <cell r="L3518">
            <v>634.55999999999995</v>
          </cell>
        </row>
        <row r="3519">
          <cell r="A3519" t="str">
            <v>967F1020</v>
          </cell>
          <cell r="L3519">
            <v>0</v>
          </cell>
        </row>
        <row r="3520">
          <cell r="A3520" t="str">
            <v>967F1020</v>
          </cell>
          <cell r="L3520">
            <v>1748.77</v>
          </cell>
        </row>
        <row r="3521">
          <cell r="A3521" t="str">
            <v>967F1020</v>
          </cell>
          <cell r="L3521">
            <v>2773.79</v>
          </cell>
        </row>
        <row r="3522">
          <cell r="A3522" t="str">
            <v>967F1020</v>
          </cell>
          <cell r="L3522">
            <v>-0.01</v>
          </cell>
        </row>
        <row r="3523">
          <cell r="A3523" t="str">
            <v>967F1020</v>
          </cell>
          <cell r="L3523">
            <v>3782.62</v>
          </cell>
        </row>
        <row r="3524">
          <cell r="A3524" t="str">
            <v>967F1900</v>
          </cell>
          <cell r="L3524">
            <v>2225.56</v>
          </cell>
        </row>
        <row r="3525">
          <cell r="A3525" t="str">
            <v>967F1900</v>
          </cell>
          <cell r="L3525">
            <v>250.6</v>
          </cell>
        </row>
        <row r="3526">
          <cell r="A3526" t="str">
            <v>967F1900</v>
          </cell>
          <cell r="L3526">
            <v>2525.9699999999998</v>
          </cell>
        </row>
        <row r="3527">
          <cell r="A3527" t="str">
            <v>967P3000</v>
          </cell>
          <cell r="L3527">
            <v>0</v>
          </cell>
        </row>
        <row r="3528">
          <cell r="A3528" t="str">
            <v>967P3000</v>
          </cell>
          <cell r="L3528">
            <v>9800.8799999999992</v>
          </cell>
        </row>
        <row r="3529">
          <cell r="A3529" t="str">
            <v>967P3000</v>
          </cell>
          <cell r="L3529">
            <v>3804.06</v>
          </cell>
        </row>
        <row r="3530">
          <cell r="A3530" t="str">
            <v>967P3000</v>
          </cell>
          <cell r="L3530">
            <v>9115.52</v>
          </cell>
        </row>
        <row r="3531">
          <cell r="A3531" t="str">
            <v>967P3000</v>
          </cell>
          <cell r="L3531">
            <v>17.07</v>
          </cell>
        </row>
        <row r="3532">
          <cell r="A3532" t="str">
            <v>967P3000</v>
          </cell>
          <cell r="L3532">
            <v>22.84</v>
          </cell>
        </row>
        <row r="3533">
          <cell r="A3533" t="str">
            <v>967P3000</v>
          </cell>
          <cell r="L3533">
            <v>599.46</v>
          </cell>
        </row>
        <row r="3534">
          <cell r="A3534" t="str">
            <v>967P3000</v>
          </cell>
          <cell r="L3534">
            <v>9510.92</v>
          </cell>
        </row>
        <row r="3535">
          <cell r="A3535" t="str">
            <v>967P3000</v>
          </cell>
          <cell r="L3535">
            <v>-12.4</v>
          </cell>
        </row>
        <row r="3536">
          <cell r="A3536" t="str">
            <v>967P3000</v>
          </cell>
          <cell r="L3536">
            <v>-7696</v>
          </cell>
        </row>
        <row r="3537">
          <cell r="A3537" t="str">
            <v>967P3000</v>
          </cell>
          <cell r="L3537">
            <v>3026.53</v>
          </cell>
        </row>
        <row r="3538">
          <cell r="A3538" t="str">
            <v>967P3000</v>
          </cell>
          <cell r="L3538">
            <v>7238.56</v>
          </cell>
        </row>
        <row r="3539">
          <cell r="A3539" t="str">
            <v>967P3000</v>
          </cell>
          <cell r="L3539">
            <v>0</v>
          </cell>
        </row>
        <row r="3540">
          <cell r="A3540" t="str">
            <v>967P3000</v>
          </cell>
          <cell r="L3540">
            <v>120</v>
          </cell>
        </row>
        <row r="3541">
          <cell r="A3541" t="str">
            <v>967P3000</v>
          </cell>
          <cell r="L3541">
            <v>914.79</v>
          </cell>
        </row>
        <row r="3542">
          <cell r="A3542" t="str">
            <v>967P3000</v>
          </cell>
          <cell r="L3542">
            <v>4418.4799999999996</v>
          </cell>
        </row>
        <row r="3543">
          <cell r="A3543" t="str">
            <v>967P3000</v>
          </cell>
          <cell r="L3543">
            <v>144.83000000000001</v>
          </cell>
        </row>
        <row r="3544">
          <cell r="A3544" t="str">
            <v>967P3000</v>
          </cell>
          <cell r="L3544">
            <v>1660.8</v>
          </cell>
        </row>
        <row r="3545">
          <cell r="A3545" t="str">
            <v>968F1010</v>
          </cell>
          <cell r="L3545">
            <v>151.06</v>
          </cell>
        </row>
        <row r="3546">
          <cell r="A3546" t="str">
            <v>968F1010</v>
          </cell>
          <cell r="L3546">
            <v>8948.94</v>
          </cell>
        </row>
        <row r="3547">
          <cell r="A3547" t="str">
            <v>968F1010</v>
          </cell>
          <cell r="L3547">
            <v>37</v>
          </cell>
        </row>
        <row r="3548">
          <cell r="A3548" t="str">
            <v>968F1010</v>
          </cell>
          <cell r="L3548">
            <v>-0.19</v>
          </cell>
        </row>
        <row r="3549">
          <cell r="A3549" t="str">
            <v>968F1010</v>
          </cell>
          <cell r="L3549">
            <v>1410.65</v>
          </cell>
        </row>
        <row r="3550">
          <cell r="A3550" t="str">
            <v>968F1020</v>
          </cell>
          <cell r="L3550">
            <v>470.39</v>
          </cell>
        </row>
        <row r="3551">
          <cell r="A3551" t="str">
            <v>968F1020</v>
          </cell>
          <cell r="L3551">
            <v>519.85</v>
          </cell>
        </row>
        <row r="3552">
          <cell r="A3552" t="str">
            <v>968F1020</v>
          </cell>
          <cell r="L3552">
            <v>7088.56</v>
          </cell>
        </row>
        <row r="3553">
          <cell r="A3553" t="str">
            <v>968F1040</v>
          </cell>
          <cell r="L3553">
            <v>2503.0100000000002</v>
          </cell>
        </row>
        <row r="3554">
          <cell r="A3554" t="str">
            <v>968F1040</v>
          </cell>
          <cell r="L3554">
            <v>339.6</v>
          </cell>
        </row>
        <row r="3555">
          <cell r="A3555" t="str">
            <v>968F1040</v>
          </cell>
          <cell r="L3555">
            <v>118</v>
          </cell>
        </row>
        <row r="3556">
          <cell r="A3556" t="str">
            <v>968F1900</v>
          </cell>
          <cell r="L3556">
            <v>12153.73</v>
          </cell>
        </row>
        <row r="3557">
          <cell r="A3557" t="str">
            <v>968F1900</v>
          </cell>
          <cell r="L3557">
            <v>0</v>
          </cell>
        </row>
        <row r="3558">
          <cell r="A3558" t="str">
            <v>968P3000</v>
          </cell>
          <cell r="L3558">
            <v>0</v>
          </cell>
        </row>
        <row r="3559">
          <cell r="A3559" t="str">
            <v>968P3000</v>
          </cell>
          <cell r="L3559">
            <v>-66</v>
          </cell>
        </row>
        <row r="3560">
          <cell r="A3560" t="str">
            <v>968P3000</v>
          </cell>
          <cell r="L3560">
            <v>0</v>
          </cell>
        </row>
        <row r="3561">
          <cell r="A3561" t="str">
            <v>968P3000</v>
          </cell>
          <cell r="L3561">
            <v>7759.03</v>
          </cell>
        </row>
        <row r="3562">
          <cell r="A3562" t="str">
            <v>968P3000</v>
          </cell>
          <cell r="L3562">
            <v>36548.949999999997</v>
          </cell>
        </row>
        <row r="3563">
          <cell r="A3563" t="str">
            <v>968P3000</v>
          </cell>
          <cell r="L3563">
            <v>-451.23</v>
          </cell>
        </row>
        <row r="3564">
          <cell r="A3564" t="str">
            <v>968P3000</v>
          </cell>
          <cell r="L3564">
            <v>11132.12</v>
          </cell>
        </row>
        <row r="3565">
          <cell r="A3565" t="str">
            <v>968P3000</v>
          </cell>
          <cell r="L3565">
            <v>203.78</v>
          </cell>
        </row>
        <row r="3566">
          <cell r="A3566" t="str">
            <v>968P3000</v>
          </cell>
          <cell r="L3566">
            <v>360.22</v>
          </cell>
        </row>
        <row r="3567">
          <cell r="A3567" t="str">
            <v>968P3000</v>
          </cell>
          <cell r="L3567">
            <v>8054.5</v>
          </cell>
        </row>
        <row r="3568">
          <cell r="A3568" t="str">
            <v>968P3000</v>
          </cell>
          <cell r="L3568">
            <v>1715.03</v>
          </cell>
        </row>
        <row r="3569">
          <cell r="A3569" t="str">
            <v>968P3000</v>
          </cell>
          <cell r="L3569">
            <v>-924.05</v>
          </cell>
        </row>
        <row r="3570">
          <cell r="A3570" t="str">
            <v>968P3000</v>
          </cell>
          <cell r="L3570">
            <v>-4.25</v>
          </cell>
        </row>
        <row r="3571">
          <cell r="A3571" t="str">
            <v>968P3000</v>
          </cell>
          <cell r="L3571">
            <v>55.07</v>
          </cell>
        </row>
        <row r="3572">
          <cell r="A3572" t="str">
            <v>971COM2017</v>
          </cell>
          <cell r="L3572">
            <v>0</v>
          </cell>
        </row>
        <row r="3573">
          <cell r="A3573" t="str">
            <v>971COM2017</v>
          </cell>
          <cell r="L3573">
            <v>-1364.74</v>
          </cell>
        </row>
        <row r="3574">
          <cell r="A3574" t="str">
            <v>971COM2017</v>
          </cell>
          <cell r="L3574">
            <v>0.02</v>
          </cell>
        </row>
        <row r="3575">
          <cell r="A3575" t="str">
            <v>971COM2017</v>
          </cell>
          <cell r="L3575">
            <v>0</v>
          </cell>
        </row>
        <row r="3576">
          <cell r="A3576" t="str">
            <v>971COM2017</v>
          </cell>
          <cell r="L3576">
            <v>0</v>
          </cell>
        </row>
        <row r="3577">
          <cell r="A3577" t="str">
            <v>971COM2017</v>
          </cell>
          <cell r="L3577">
            <v>-6000</v>
          </cell>
        </row>
        <row r="3578">
          <cell r="A3578" t="str">
            <v>971COM2017</v>
          </cell>
          <cell r="L3578">
            <v>0</v>
          </cell>
        </row>
        <row r="3579">
          <cell r="A3579" t="str">
            <v>971COM2018</v>
          </cell>
          <cell r="L3579">
            <v>84.54</v>
          </cell>
        </row>
        <row r="3580">
          <cell r="A3580" t="str">
            <v>971COM2018</v>
          </cell>
          <cell r="L3580">
            <v>98858.89</v>
          </cell>
        </row>
        <row r="3581">
          <cell r="A3581" t="str">
            <v>971COM2018</v>
          </cell>
          <cell r="L3581">
            <v>311.19</v>
          </cell>
        </row>
        <row r="3582">
          <cell r="A3582" t="str">
            <v>971COM2018</v>
          </cell>
          <cell r="L3582">
            <v>745.38</v>
          </cell>
        </row>
        <row r="3583">
          <cell r="A3583" t="str">
            <v>971COM2018</v>
          </cell>
          <cell r="L3583">
            <v>2000</v>
          </cell>
        </row>
        <row r="3584">
          <cell r="A3584" t="str">
            <v>971COM2018</v>
          </cell>
          <cell r="L3584">
            <v>11940.07</v>
          </cell>
        </row>
        <row r="3585">
          <cell r="A3585" t="str">
            <v>971COM2018</v>
          </cell>
          <cell r="L3585">
            <v>18060.02</v>
          </cell>
        </row>
        <row r="3586">
          <cell r="A3586" t="str">
            <v>971COM2018</v>
          </cell>
          <cell r="L3586">
            <v>55390.09</v>
          </cell>
        </row>
        <row r="3587">
          <cell r="A3587" t="str">
            <v>971COM2018</v>
          </cell>
          <cell r="L3587">
            <v>11244.89</v>
          </cell>
        </row>
        <row r="3588">
          <cell r="A3588" t="str">
            <v>971COM2018</v>
          </cell>
          <cell r="L3588">
            <v>33365.019999999997</v>
          </cell>
        </row>
        <row r="3589">
          <cell r="A3589" t="str">
            <v>971COM2018</v>
          </cell>
          <cell r="L3589">
            <v>2660.52</v>
          </cell>
        </row>
        <row r="3590">
          <cell r="A3590" t="str">
            <v>971COM2018</v>
          </cell>
          <cell r="L3590">
            <v>9049.99</v>
          </cell>
        </row>
        <row r="3591">
          <cell r="A3591" t="str">
            <v>971COM2018</v>
          </cell>
          <cell r="L3591">
            <v>31437.360000000001</v>
          </cell>
        </row>
        <row r="3592">
          <cell r="A3592" t="str">
            <v>971COM2018</v>
          </cell>
          <cell r="L3592">
            <v>44245.67</v>
          </cell>
        </row>
        <row r="3593">
          <cell r="A3593" t="str">
            <v>971D5000</v>
          </cell>
          <cell r="L3593">
            <v>126.02</v>
          </cell>
        </row>
        <row r="3594">
          <cell r="A3594" t="str">
            <v>971D5000</v>
          </cell>
          <cell r="L3594">
            <v>3892.91</v>
          </cell>
        </row>
        <row r="3595">
          <cell r="A3595" t="str">
            <v>971D5000</v>
          </cell>
          <cell r="L3595">
            <v>257.74</v>
          </cell>
        </row>
        <row r="3596">
          <cell r="A3596" t="str">
            <v>971D5000</v>
          </cell>
          <cell r="L3596">
            <v>101.2</v>
          </cell>
        </row>
        <row r="3597">
          <cell r="A3597" t="str">
            <v>971D5000</v>
          </cell>
          <cell r="L3597">
            <v>4436.5200000000004</v>
          </cell>
        </row>
        <row r="3598">
          <cell r="A3598" t="str">
            <v>971D5000</v>
          </cell>
          <cell r="L3598">
            <v>184.65</v>
          </cell>
        </row>
        <row r="3599">
          <cell r="A3599" t="str">
            <v>971D5000</v>
          </cell>
          <cell r="L3599">
            <v>99.2</v>
          </cell>
        </row>
        <row r="3600">
          <cell r="A3600" t="str">
            <v>971D5000</v>
          </cell>
          <cell r="L3600">
            <v>11315.99</v>
          </cell>
        </row>
        <row r="3601">
          <cell r="A3601" t="str">
            <v>971D5000</v>
          </cell>
          <cell r="L3601">
            <v>976.47</v>
          </cell>
        </row>
        <row r="3602">
          <cell r="A3602" t="str">
            <v>971D5000</v>
          </cell>
          <cell r="L3602">
            <v>42757.78</v>
          </cell>
        </row>
        <row r="3603">
          <cell r="A3603" t="str">
            <v>971D5000</v>
          </cell>
          <cell r="L3603">
            <v>114.77</v>
          </cell>
        </row>
        <row r="3604">
          <cell r="A3604" t="str">
            <v>971D5000</v>
          </cell>
          <cell r="L3604">
            <v>193.09</v>
          </cell>
        </row>
        <row r="3605">
          <cell r="A3605" t="str">
            <v>971D5000</v>
          </cell>
          <cell r="L3605">
            <v>16955.29</v>
          </cell>
        </row>
        <row r="3606">
          <cell r="A3606" t="str">
            <v>971D5000</v>
          </cell>
          <cell r="L3606">
            <v>534</v>
          </cell>
        </row>
        <row r="3607">
          <cell r="A3607" t="str">
            <v>971D5000</v>
          </cell>
          <cell r="L3607">
            <v>60.75</v>
          </cell>
        </row>
        <row r="3608">
          <cell r="A3608" t="str">
            <v>971D5000</v>
          </cell>
          <cell r="L3608">
            <v>-25.14</v>
          </cell>
        </row>
        <row r="3609">
          <cell r="A3609" t="str">
            <v>971D5000</v>
          </cell>
          <cell r="L3609">
            <v>10037.92</v>
          </cell>
        </row>
        <row r="3610">
          <cell r="A3610" t="str">
            <v>971D5000</v>
          </cell>
          <cell r="L3610">
            <v>9358.09</v>
          </cell>
        </row>
        <row r="3611">
          <cell r="A3611" t="str">
            <v>971D5000</v>
          </cell>
          <cell r="L3611">
            <v>95.55</v>
          </cell>
        </row>
        <row r="3612">
          <cell r="A3612" t="str">
            <v>971D5000</v>
          </cell>
          <cell r="L3612">
            <v>91.75</v>
          </cell>
        </row>
        <row r="3613">
          <cell r="A3613" t="str">
            <v>971D5000</v>
          </cell>
          <cell r="L3613">
            <v>84374.24</v>
          </cell>
        </row>
        <row r="3614">
          <cell r="A3614" t="str">
            <v>971D5000</v>
          </cell>
          <cell r="L3614">
            <v>1491.05</v>
          </cell>
        </row>
        <row r="3615">
          <cell r="A3615" t="str">
            <v>971D5000</v>
          </cell>
          <cell r="L3615">
            <v>329.8</v>
          </cell>
        </row>
        <row r="3616">
          <cell r="A3616" t="str">
            <v>971D5000</v>
          </cell>
          <cell r="L3616">
            <v>157.88999999999999</v>
          </cell>
        </row>
        <row r="3617">
          <cell r="A3617" t="str">
            <v>971D5000</v>
          </cell>
          <cell r="L3617">
            <v>7858.1</v>
          </cell>
        </row>
        <row r="3618">
          <cell r="A3618" t="str">
            <v>971F1001</v>
          </cell>
          <cell r="L3618">
            <v>7961.93</v>
          </cell>
        </row>
        <row r="3619">
          <cell r="A3619" t="str">
            <v>971F1001</v>
          </cell>
          <cell r="L3619">
            <v>42717.69</v>
          </cell>
        </row>
        <row r="3620">
          <cell r="A3620" t="str">
            <v>971F1001</v>
          </cell>
          <cell r="L3620">
            <v>289573.69</v>
          </cell>
        </row>
        <row r="3621">
          <cell r="A3621" t="str">
            <v>971F1001</v>
          </cell>
          <cell r="L3621">
            <v>10.31</v>
          </cell>
        </row>
        <row r="3622">
          <cell r="A3622" t="str">
            <v>971F1001</v>
          </cell>
          <cell r="L3622">
            <v>13.46</v>
          </cell>
        </row>
        <row r="3623">
          <cell r="A3623" t="str">
            <v>971F1001</v>
          </cell>
          <cell r="L3623">
            <v>723.12</v>
          </cell>
        </row>
        <row r="3624">
          <cell r="A3624" t="str">
            <v>971F1001</v>
          </cell>
          <cell r="L3624">
            <v>1982517.57</v>
          </cell>
        </row>
        <row r="3625">
          <cell r="A3625" t="str">
            <v>971F1001</v>
          </cell>
          <cell r="L3625">
            <v>24.7</v>
          </cell>
        </row>
        <row r="3626">
          <cell r="A3626" t="str">
            <v>971F1001</v>
          </cell>
          <cell r="L3626">
            <v>269.16000000000003</v>
          </cell>
        </row>
        <row r="3627">
          <cell r="A3627" t="str">
            <v>971F1001</v>
          </cell>
          <cell r="L3627">
            <v>7081.11</v>
          </cell>
        </row>
        <row r="3628">
          <cell r="A3628" t="str">
            <v>971F1002</v>
          </cell>
          <cell r="L3628">
            <v>51568.29</v>
          </cell>
        </row>
        <row r="3629">
          <cell r="A3629" t="str">
            <v>971F1002</v>
          </cell>
          <cell r="L3629">
            <v>9</v>
          </cell>
        </row>
        <row r="3630">
          <cell r="A3630" t="str">
            <v>971F1002</v>
          </cell>
          <cell r="L3630">
            <v>2482.25</v>
          </cell>
        </row>
        <row r="3631">
          <cell r="A3631" t="str">
            <v>971F1002</v>
          </cell>
          <cell r="L3631">
            <v>372.69</v>
          </cell>
        </row>
        <row r="3632">
          <cell r="A3632" t="str">
            <v>971F1002</v>
          </cell>
          <cell r="L3632">
            <v>21809.39</v>
          </cell>
        </row>
        <row r="3633">
          <cell r="A3633" t="str">
            <v>971F1002</v>
          </cell>
          <cell r="L3633">
            <v>21025</v>
          </cell>
        </row>
        <row r="3634">
          <cell r="A3634" t="str">
            <v>971F1002</v>
          </cell>
          <cell r="L3634">
            <v>2146.21</v>
          </cell>
        </row>
        <row r="3635">
          <cell r="A3635" t="str">
            <v>971F1002</v>
          </cell>
          <cell r="L3635">
            <v>144.41999999999999</v>
          </cell>
        </row>
        <row r="3636">
          <cell r="A3636" t="str">
            <v>971F1002</v>
          </cell>
          <cell r="L3636">
            <v>194348.77</v>
          </cell>
        </row>
        <row r="3637">
          <cell r="A3637" t="str">
            <v>971F1002</v>
          </cell>
          <cell r="L3637">
            <v>5193.0600000000004</v>
          </cell>
        </row>
        <row r="3638">
          <cell r="A3638" t="str">
            <v>971F1002</v>
          </cell>
          <cell r="L3638">
            <v>12417.13</v>
          </cell>
        </row>
        <row r="3639">
          <cell r="A3639" t="str">
            <v>971F1002</v>
          </cell>
          <cell r="L3639">
            <v>7759.47</v>
          </cell>
        </row>
        <row r="3640">
          <cell r="A3640" t="str">
            <v>971F1002</v>
          </cell>
          <cell r="L3640">
            <v>16450.11</v>
          </cell>
        </row>
        <row r="3641">
          <cell r="A3641" t="str">
            <v>971F1002</v>
          </cell>
          <cell r="L3641">
            <v>2981.52</v>
          </cell>
        </row>
        <row r="3642">
          <cell r="A3642" t="str">
            <v>971F1002</v>
          </cell>
          <cell r="L3642">
            <v>331.28</v>
          </cell>
        </row>
        <row r="3643">
          <cell r="A3643" t="str">
            <v>971F1002</v>
          </cell>
          <cell r="L3643">
            <v>1303970.9099999999</v>
          </cell>
        </row>
        <row r="3644">
          <cell r="A3644" t="str">
            <v>971F1002</v>
          </cell>
          <cell r="L3644">
            <v>33122.78</v>
          </cell>
        </row>
        <row r="3645">
          <cell r="A3645" t="str">
            <v>971F1002</v>
          </cell>
          <cell r="L3645">
            <v>56373.71</v>
          </cell>
        </row>
        <row r="3646">
          <cell r="A3646" t="str">
            <v>971F1002</v>
          </cell>
          <cell r="L3646">
            <v>18613.75</v>
          </cell>
        </row>
        <row r="3647">
          <cell r="A3647" t="str">
            <v>971F1003</v>
          </cell>
          <cell r="L3647">
            <v>30586.46</v>
          </cell>
        </row>
        <row r="3648">
          <cell r="A3648" t="str">
            <v>971F1003</v>
          </cell>
          <cell r="L3648">
            <v>175.49</v>
          </cell>
        </row>
        <row r="3649">
          <cell r="A3649" t="str">
            <v>971F1003</v>
          </cell>
          <cell r="L3649">
            <v>796037.26</v>
          </cell>
        </row>
        <row r="3650">
          <cell r="A3650" t="str">
            <v>971F1003</v>
          </cell>
          <cell r="L3650">
            <v>3866.22</v>
          </cell>
        </row>
        <row r="3651">
          <cell r="A3651" t="str">
            <v>971F1004</v>
          </cell>
          <cell r="L3651">
            <v>3671.42</v>
          </cell>
        </row>
        <row r="3652">
          <cell r="A3652" t="str">
            <v>971F1004</v>
          </cell>
          <cell r="L3652">
            <v>711.52</v>
          </cell>
        </row>
        <row r="3653">
          <cell r="A3653" t="str">
            <v>971F1004</v>
          </cell>
          <cell r="L3653">
            <v>44.27</v>
          </cell>
        </row>
        <row r="3654">
          <cell r="A3654" t="str">
            <v>971F1004</v>
          </cell>
          <cell r="L3654">
            <v>1003.75</v>
          </cell>
        </row>
        <row r="3655">
          <cell r="A3655" t="str">
            <v>971F1004</v>
          </cell>
          <cell r="L3655">
            <v>8998.65</v>
          </cell>
        </row>
        <row r="3656">
          <cell r="A3656" t="str">
            <v>971F1004</v>
          </cell>
          <cell r="L3656">
            <v>1704.3</v>
          </cell>
        </row>
        <row r="3657">
          <cell r="A3657" t="str">
            <v>971F1004</v>
          </cell>
          <cell r="L3657">
            <v>1874.85</v>
          </cell>
        </row>
        <row r="3658">
          <cell r="A3658" t="str">
            <v>971F1004</v>
          </cell>
          <cell r="L3658">
            <v>2785.2</v>
          </cell>
        </row>
        <row r="3659">
          <cell r="A3659" t="str">
            <v>971F1004</v>
          </cell>
          <cell r="L3659">
            <v>2045.36</v>
          </cell>
        </row>
        <row r="3660">
          <cell r="A3660" t="str">
            <v>971F1004</v>
          </cell>
          <cell r="L3660">
            <v>2101.02</v>
          </cell>
        </row>
        <row r="3661">
          <cell r="A3661" t="str">
            <v>971F1004</v>
          </cell>
          <cell r="L3661">
            <v>5305.65</v>
          </cell>
        </row>
        <row r="3662">
          <cell r="A3662" t="str">
            <v>971F1004</v>
          </cell>
          <cell r="L3662">
            <v>5305.65</v>
          </cell>
        </row>
        <row r="3663">
          <cell r="A3663" t="str">
            <v>971F1004</v>
          </cell>
          <cell r="L3663">
            <v>47.7</v>
          </cell>
        </row>
        <row r="3664">
          <cell r="A3664" t="str">
            <v>971F1004</v>
          </cell>
          <cell r="L3664">
            <v>95.4</v>
          </cell>
        </row>
        <row r="3665">
          <cell r="A3665" t="str">
            <v>971F1004</v>
          </cell>
          <cell r="L3665">
            <v>3848.11</v>
          </cell>
        </row>
        <row r="3666">
          <cell r="A3666" t="str">
            <v>971F1004</v>
          </cell>
          <cell r="L3666">
            <v>9362.17</v>
          </cell>
        </row>
        <row r="3667">
          <cell r="A3667" t="str">
            <v>971F1004</v>
          </cell>
          <cell r="L3667">
            <v>579.6</v>
          </cell>
        </row>
        <row r="3668">
          <cell r="A3668" t="str">
            <v>971F1004</v>
          </cell>
          <cell r="L3668">
            <v>1388.34</v>
          </cell>
        </row>
        <row r="3669">
          <cell r="A3669" t="str">
            <v>971F1004</v>
          </cell>
          <cell r="L3669">
            <v>7173.36</v>
          </cell>
        </row>
        <row r="3670">
          <cell r="A3670" t="str">
            <v>971F1004</v>
          </cell>
          <cell r="L3670">
            <v>11955.48</v>
          </cell>
        </row>
        <row r="3671">
          <cell r="A3671" t="str">
            <v>971F1004</v>
          </cell>
          <cell r="L3671">
            <v>4304.04</v>
          </cell>
        </row>
        <row r="3672">
          <cell r="A3672" t="str">
            <v>971F1004</v>
          </cell>
          <cell r="L3672">
            <v>478.2</v>
          </cell>
        </row>
        <row r="3673">
          <cell r="A3673" t="str">
            <v>971F1004</v>
          </cell>
          <cell r="L3673">
            <v>12313.18</v>
          </cell>
        </row>
        <row r="3674">
          <cell r="A3674" t="str">
            <v>971F1004</v>
          </cell>
          <cell r="L3674">
            <v>11070.35</v>
          </cell>
        </row>
        <row r="3675">
          <cell r="A3675" t="str">
            <v>971F1004</v>
          </cell>
          <cell r="L3675">
            <v>1283.92</v>
          </cell>
        </row>
        <row r="3676">
          <cell r="A3676" t="str">
            <v>971F1004</v>
          </cell>
          <cell r="L3676">
            <v>2539.5</v>
          </cell>
        </row>
        <row r="3677">
          <cell r="A3677" t="str">
            <v>971F1004</v>
          </cell>
          <cell r="L3677">
            <v>488.07</v>
          </cell>
        </row>
        <row r="3678">
          <cell r="A3678" t="str">
            <v>971F1004</v>
          </cell>
          <cell r="L3678">
            <v>1435.28</v>
          </cell>
        </row>
        <row r="3679">
          <cell r="A3679" t="str">
            <v>971F1004</v>
          </cell>
          <cell r="L3679">
            <v>2358.2399999999998</v>
          </cell>
        </row>
        <row r="3680">
          <cell r="A3680" t="str">
            <v>971F1004</v>
          </cell>
          <cell r="L3680">
            <v>10179.51</v>
          </cell>
        </row>
        <row r="3681">
          <cell r="A3681" t="str">
            <v>971F1004</v>
          </cell>
          <cell r="L3681">
            <v>2972.88</v>
          </cell>
        </row>
        <row r="3682">
          <cell r="A3682" t="str">
            <v>971F1004</v>
          </cell>
          <cell r="L3682">
            <v>1070.1099999999999</v>
          </cell>
        </row>
        <row r="3683">
          <cell r="A3683" t="str">
            <v>971F1004</v>
          </cell>
          <cell r="L3683">
            <v>118.84</v>
          </cell>
        </row>
        <row r="3684">
          <cell r="A3684" t="str">
            <v>971F1004</v>
          </cell>
          <cell r="L3684">
            <v>8167.63</v>
          </cell>
        </row>
        <row r="3685">
          <cell r="A3685" t="str">
            <v>971F1004</v>
          </cell>
          <cell r="L3685">
            <v>4527.37</v>
          </cell>
        </row>
        <row r="3686">
          <cell r="A3686" t="str">
            <v>971F1004</v>
          </cell>
          <cell r="L3686">
            <v>29701.24</v>
          </cell>
        </row>
        <row r="3687">
          <cell r="A3687" t="str">
            <v>971F1004</v>
          </cell>
          <cell r="L3687">
            <v>27207.69</v>
          </cell>
        </row>
        <row r="3688">
          <cell r="A3688" t="str">
            <v>971F1004</v>
          </cell>
          <cell r="L3688">
            <v>3157.34</v>
          </cell>
        </row>
        <row r="3689">
          <cell r="A3689" t="str">
            <v>971F1004</v>
          </cell>
          <cell r="L3689">
            <v>6391.36</v>
          </cell>
        </row>
        <row r="3690">
          <cell r="A3690" t="str">
            <v>971F1004</v>
          </cell>
          <cell r="L3690">
            <v>1208.56</v>
          </cell>
        </row>
        <row r="3691">
          <cell r="A3691" t="str">
            <v>971F1004</v>
          </cell>
          <cell r="L3691">
            <v>3359.63</v>
          </cell>
        </row>
        <row r="3692">
          <cell r="A3692" t="str">
            <v>971F1004</v>
          </cell>
          <cell r="L3692">
            <v>5858.17</v>
          </cell>
        </row>
        <row r="3693">
          <cell r="A3693" t="str">
            <v>971F1004</v>
          </cell>
          <cell r="L3693">
            <v>34585.01</v>
          </cell>
        </row>
        <row r="3694">
          <cell r="A3694" t="str">
            <v>971F1004</v>
          </cell>
          <cell r="L3694">
            <v>21927.71</v>
          </cell>
        </row>
        <row r="3695">
          <cell r="A3695" t="str">
            <v>971F1004</v>
          </cell>
          <cell r="L3695">
            <v>7893.91</v>
          </cell>
        </row>
        <row r="3696">
          <cell r="A3696" t="str">
            <v>971F1004</v>
          </cell>
          <cell r="L3696">
            <v>877.06</v>
          </cell>
        </row>
        <row r="3697">
          <cell r="A3697" t="str">
            <v>971F1004</v>
          </cell>
          <cell r="L3697">
            <v>20840.57</v>
          </cell>
        </row>
        <row r="3698">
          <cell r="A3698" t="str">
            <v>971F1004</v>
          </cell>
          <cell r="L3698">
            <v>11502.27</v>
          </cell>
        </row>
        <row r="3699">
          <cell r="A3699" t="str">
            <v>971F1004</v>
          </cell>
          <cell r="L3699">
            <v>36.4</v>
          </cell>
        </row>
        <row r="3700">
          <cell r="A3700" t="str">
            <v>971F1004</v>
          </cell>
          <cell r="L3700">
            <v>219.89</v>
          </cell>
        </row>
        <row r="3701">
          <cell r="A3701" t="str">
            <v>971F1004</v>
          </cell>
          <cell r="L3701">
            <v>24.43</v>
          </cell>
        </row>
        <row r="3702">
          <cell r="A3702" t="str">
            <v>971F1004</v>
          </cell>
          <cell r="L3702">
            <v>99.7</v>
          </cell>
        </row>
        <row r="3703">
          <cell r="A3703" t="str">
            <v>971F1004</v>
          </cell>
          <cell r="L3703">
            <v>166.14</v>
          </cell>
        </row>
        <row r="3704">
          <cell r="A3704" t="str">
            <v>971F1004</v>
          </cell>
          <cell r="L3704">
            <v>59.83</v>
          </cell>
        </row>
        <row r="3705">
          <cell r="A3705" t="str">
            <v>971F1004</v>
          </cell>
          <cell r="L3705">
            <v>6.61</v>
          </cell>
        </row>
        <row r="3706">
          <cell r="A3706" t="str">
            <v>971F1004</v>
          </cell>
          <cell r="L3706">
            <v>40.729999999999997</v>
          </cell>
        </row>
        <row r="3707">
          <cell r="A3707" t="str">
            <v>971F1004</v>
          </cell>
          <cell r="L3707">
            <v>48.91</v>
          </cell>
        </row>
        <row r="3708">
          <cell r="A3708" t="str">
            <v>971F1004</v>
          </cell>
          <cell r="L3708">
            <v>14363.77</v>
          </cell>
        </row>
        <row r="3709">
          <cell r="A3709" t="str">
            <v>971F1004</v>
          </cell>
          <cell r="L3709">
            <v>97.6</v>
          </cell>
        </row>
        <row r="3710">
          <cell r="A3710" t="str">
            <v>971F1004</v>
          </cell>
          <cell r="L3710">
            <v>117.12</v>
          </cell>
        </row>
        <row r="3711">
          <cell r="A3711" t="str">
            <v>971F1004</v>
          </cell>
          <cell r="L3711">
            <v>34497.08</v>
          </cell>
        </row>
        <row r="3712">
          <cell r="A3712" t="str">
            <v>971F1004</v>
          </cell>
          <cell r="L3712">
            <v>6305.8</v>
          </cell>
        </row>
        <row r="3713">
          <cell r="A3713" t="str">
            <v>971F1004</v>
          </cell>
          <cell r="L3713">
            <v>6978.59</v>
          </cell>
        </row>
        <row r="3714">
          <cell r="A3714" t="str">
            <v>971F1004</v>
          </cell>
          <cell r="L3714">
            <v>15699.06</v>
          </cell>
        </row>
        <row r="3715">
          <cell r="A3715" t="str">
            <v>971F1004</v>
          </cell>
          <cell r="L3715">
            <v>19476.54</v>
          </cell>
        </row>
        <row r="3716">
          <cell r="A3716" t="str">
            <v>971F1004</v>
          </cell>
          <cell r="L3716">
            <v>265.58</v>
          </cell>
        </row>
        <row r="3717">
          <cell r="A3717" t="str">
            <v>971F1004</v>
          </cell>
          <cell r="L3717">
            <v>3073.51</v>
          </cell>
        </row>
        <row r="3718">
          <cell r="A3718" t="str">
            <v>971F1004</v>
          </cell>
          <cell r="L3718">
            <v>7067.62</v>
          </cell>
        </row>
        <row r="3719">
          <cell r="A3719" t="str">
            <v>971F1004</v>
          </cell>
          <cell r="L3719">
            <v>11208.8</v>
          </cell>
        </row>
        <row r="3720">
          <cell r="A3720" t="str">
            <v>971F1004</v>
          </cell>
          <cell r="L3720">
            <v>111160.82</v>
          </cell>
        </row>
        <row r="3721">
          <cell r="A3721" t="str">
            <v>971F1004</v>
          </cell>
          <cell r="L3721">
            <v>115690.44</v>
          </cell>
        </row>
        <row r="3722">
          <cell r="A3722" t="str">
            <v>971F1010</v>
          </cell>
          <cell r="L3722">
            <v>91323.51</v>
          </cell>
        </row>
        <row r="3723">
          <cell r="A3723" t="str">
            <v>971F1010</v>
          </cell>
          <cell r="L3723">
            <v>49.28</v>
          </cell>
        </row>
        <row r="3724">
          <cell r="A3724" t="str">
            <v>971F1010</v>
          </cell>
          <cell r="L3724">
            <v>221.76</v>
          </cell>
        </row>
        <row r="3725">
          <cell r="A3725" t="str">
            <v>971F1010</v>
          </cell>
          <cell r="L3725">
            <v>2565.08</v>
          </cell>
        </row>
        <row r="3726">
          <cell r="A3726" t="str">
            <v>971F1010</v>
          </cell>
          <cell r="L3726">
            <v>1259.8699999999999</v>
          </cell>
        </row>
        <row r="3727">
          <cell r="A3727" t="str">
            <v>971F1010</v>
          </cell>
          <cell r="L3727">
            <v>16306.25</v>
          </cell>
        </row>
        <row r="3728">
          <cell r="A3728" t="str">
            <v>971F1010</v>
          </cell>
          <cell r="L3728">
            <v>823.81</v>
          </cell>
        </row>
        <row r="3729">
          <cell r="A3729" t="str">
            <v>971F1010</v>
          </cell>
          <cell r="L3729">
            <v>2568.9499999999998</v>
          </cell>
        </row>
        <row r="3730">
          <cell r="A3730" t="str">
            <v>971F1010</v>
          </cell>
          <cell r="L3730">
            <v>286.83</v>
          </cell>
        </row>
        <row r="3731">
          <cell r="A3731" t="str">
            <v>971F1010</v>
          </cell>
          <cell r="L3731">
            <v>0.25</v>
          </cell>
        </row>
        <row r="3732">
          <cell r="A3732" t="str">
            <v>971F1011</v>
          </cell>
          <cell r="L3732">
            <v>323.26</v>
          </cell>
        </row>
        <row r="3733">
          <cell r="A3733" t="str">
            <v>971F1011</v>
          </cell>
          <cell r="L3733">
            <v>54.73</v>
          </cell>
        </row>
        <row r="3734">
          <cell r="A3734" t="str">
            <v>971F1011</v>
          </cell>
          <cell r="L3734">
            <v>-768.17</v>
          </cell>
        </row>
        <row r="3735">
          <cell r="A3735" t="str">
            <v>971F1012</v>
          </cell>
          <cell r="L3735">
            <v>-352.34</v>
          </cell>
        </row>
        <row r="3736">
          <cell r="A3736" t="str">
            <v>971F1012</v>
          </cell>
          <cell r="L3736">
            <v>0</v>
          </cell>
        </row>
        <row r="3737">
          <cell r="A3737" t="str">
            <v>971F1012</v>
          </cell>
          <cell r="L3737">
            <v>-43.21</v>
          </cell>
        </row>
        <row r="3738">
          <cell r="A3738" t="str">
            <v>971F1012</v>
          </cell>
          <cell r="L3738">
            <v>395.2</v>
          </cell>
        </row>
        <row r="3739">
          <cell r="A3739" t="str">
            <v>971F1020</v>
          </cell>
          <cell r="L3739">
            <v>1618.8</v>
          </cell>
        </row>
        <row r="3740">
          <cell r="A3740" t="str">
            <v>971F1020</v>
          </cell>
          <cell r="L3740">
            <v>-3200</v>
          </cell>
        </row>
        <row r="3741">
          <cell r="A3741" t="str">
            <v>971F1020</v>
          </cell>
          <cell r="L3741">
            <v>153998.73000000001</v>
          </cell>
        </row>
        <row r="3742">
          <cell r="A3742" t="str">
            <v>971F1020</v>
          </cell>
          <cell r="L3742">
            <v>2.71</v>
          </cell>
        </row>
        <row r="3743">
          <cell r="A3743" t="str">
            <v>971F1020</v>
          </cell>
          <cell r="L3743">
            <v>1289.4000000000001</v>
          </cell>
        </row>
        <row r="3744">
          <cell r="A3744" t="str">
            <v>971F1020</v>
          </cell>
          <cell r="L3744">
            <v>-2.71</v>
          </cell>
        </row>
        <row r="3745">
          <cell r="A3745" t="str">
            <v>971F1021</v>
          </cell>
          <cell r="L3745">
            <v>-48.21</v>
          </cell>
        </row>
        <row r="3746">
          <cell r="A3746" t="str">
            <v>971F1021</v>
          </cell>
          <cell r="L3746">
            <v>0</v>
          </cell>
        </row>
        <row r="3747">
          <cell r="A3747" t="str">
            <v>971F1021</v>
          </cell>
          <cell r="L3747">
            <v>0.05</v>
          </cell>
        </row>
        <row r="3748">
          <cell r="A3748" t="str">
            <v>971F1021</v>
          </cell>
          <cell r="L3748">
            <v>-0.03</v>
          </cell>
        </row>
        <row r="3749">
          <cell r="A3749" t="str">
            <v>971F1022</v>
          </cell>
          <cell r="L3749">
            <v>0.34</v>
          </cell>
        </row>
        <row r="3750">
          <cell r="A3750" t="str">
            <v>971F1022</v>
          </cell>
          <cell r="L3750">
            <v>-0.19</v>
          </cell>
        </row>
        <row r="3751">
          <cell r="A3751" t="str">
            <v>971F1030</v>
          </cell>
          <cell r="L3751">
            <v>32431.98</v>
          </cell>
        </row>
        <row r="3752">
          <cell r="A3752" t="str">
            <v>971F1030</v>
          </cell>
          <cell r="L3752">
            <v>3358.32</v>
          </cell>
        </row>
        <row r="3753">
          <cell r="A3753" t="str">
            <v>971F1030</v>
          </cell>
          <cell r="L3753">
            <v>74.91</v>
          </cell>
        </row>
        <row r="3754">
          <cell r="A3754" t="str">
            <v>971F1030</v>
          </cell>
          <cell r="L3754">
            <v>135.6</v>
          </cell>
        </row>
        <row r="3755">
          <cell r="A3755" t="str">
            <v>971F1031</v>
          </cell>
          <cell r="L3755">
            <v>-523.20000000000005</v>
          </cell>
        </row>
        <row r="3756">
          <cell r="A3756" t="str">
            <v>971F1032</v>
          </cell>
          <cell r="L3756">
            <v>0</v>
          </cell>
        </row>
        <row r="3757">
          <cell r="A3757" t="str">
            <v>971F1040</v>
          </cell>
          <cell r="L3757">
            <v>3816.34</v>
          </cell>
        </row>
        <row r="3758">
          <cell r="A3758" t="str">
            <v>971F1040</v>
          </cell>
          <cell r="L3758">
            <v>2424.52</v>
          </cell>
        </row>
        <row r="3759">
          <cell r="A3759" t="str">
            <v>971F1040</v>
          </cell>
          <cell r="L3759">
            <v>739.34</v>
          </cell>
        </row>
        <row r="3760">
          <cell r="A3760" t="str">
            <v>971F1040</v>
          </cell>
          <cell r="L3760">
            <v>8.5</v>
          </cell>
        </row>
        <row r="3761">
          <cell r="A3761" t="str">
            <v>971F1040</v>
          </cell>
          <cell r="L3761">
            <v>136387.46</v>
          </cell>
        </row>
        <row r="3762">
          <cell r="A3762" t="str">
            <v>971F1040</v>
          </cell>
          <cell r="L3762">
            <v>8909.2800000000007</v>
          </cell>
        </row>
        <row r="3763">
          <cell r="A3763" t="str">
            <v>971F1040</v>
          </cell>
          <cell r="L3763">
            <v>32.26</v>
          </cell>
        </row>
        <row r="3764">
          <cell r="A3764" t="str">
            <v>971F1041</v>
          </cell>
          <cell r="L3764">
            <v>-141.72</v>
          </cell>
        </row>
        <row r="3765">
          <cell r="A3765" t="str">
            <v>971F1041</v>
          </cell>
          <cell r="L3765">
            <v>-65.86</v>
          </cell>
        </row>
        <row r="3766">
          <cell r="A3766" t="str">
            <v>971F1042</v>
          </cell>
          <cell r="L3766">
            <v>-455.48</v>
          </cell>
        </row>
        <row r="3767">
          <cell r="A3767" t="str">
            <v>971F1050</v>
          </cell>
          <cell r="L3767">
            <v>935.26</v>
          </cell>
        </row>
        <row r="3768">
          <cell r="A3768" t="str">
            <v>971F1050</v>
          </cell>
          <cell r="L3768">
            <v>161270.97</v>
          </cell>
        </row>
        <row r="3769">
          <cell r="A3769" t="str">
            <v>971F1050</v>
          </cell>
          <cell r="L3769">
            <v>8619.2000000000007</v>
          </cell>
        </row>
        <row r="3770">
          <cell r="A3770" t="str">
            <v>971F1050</v>
          </cell>
          <cell r="L3770">
            <v>764.8</v>
          </cell>
        </row>
        <row r="3771">
          <cell r="A3771" t="str">
            <v>971F1050</v>
          </cell>
          <cell r="L3771">
            <v>940.35</v>
          </cell>
        </row>
        <row r="3772">
          <cell r="A3772" t="str">
            <v>971F1051</v>
          </cell>
          <cell r="L3772">
            <v>122.79</v>
          </cell>
        </row>
        <row r="3773">
          <cell r="A3773" t="str">
            <v>971F1051</v>
          </cell>
          <cell r="L3773">
            <v>0</v>
          </cell>
        </row>
        <row r="3774">
          <cell r="A3774" t="str">
            <v>971F1051</v>
          </cell>
          <cell r="L3774">
            <v>-925.69</v>
          </cell>
        </row>
        <row r="3775">
          <cell r="A3775" t="str">
            <v>971F1051</v>
          </cell>
          <cell r="L3775">
            <v>-1534.22</v>
          </cell>
        </row>
        <row r="3776">
          <cell r="A3776" t="str">
            <v>971F1052</v>
          </cell>
          <cell r="L3776">
            <v>0.94</v>
          </cell>
        </row>
        <row r="3777">
          <cell r="A3777" t="str">
            <v>971F1052</v>
          </cell>
          <cell r="L3777">
            <v>0</v>
          </cell>
        </row>
        <row r="3778">
          <cell r="A3778" t="str">
            <v>971F1052</v>
          </cell>
          <cell r="L3778">
            <v>5.01</v>
          </cell>
        </row>
        <row r="3779">
          <cell r="A3779" t="str">
            <v>971F1052</v>
          </cell>
          <cell r="L3779">
            <v>0</v>
          </cell>
        </row>
        <row r="3780">
          <cell r="A3780" t="str">
            <v>971F1052</v>
          </cell>
          <cell r="L3780">
            <v>-47.58</v>
          </cell>
        </row>
        <row r="3781">
          <cell r="A3781" t="str">
            <v>971F1052</v>
          </cell>
          <cell r="L3781">
            <v>28.79</v>
          </cell>
        </row>
        <row r="3782">
          <cell r="A3782" t="str">
            <v>971F1052</v>
          </cell>
          <cell r="L3782">
            <v>-90.96</v>
          </cell>
        </row>
        <row r="3783">
          <cell r="A3783" t="str">
            <v>971F1052</v>
          </cell>
          <cell r="L3783">
            <v>103.8</v>
          </cell>
        </row>
        <row r="3784">
          <cell r="A3784" t="str">
            <v>971F1060</v>
          </cell>
          <cell r="L3784">
            <v>66564.72</v>
          </cell>
        </row>
        <row r="3785">
          <cell r="A3785" t="str">
            <v>971F1060</v>
          </cell>
          <cell r="L3785">
            <v>81.75</v>
          </cell>
        </row>
        <row r="3786">
          <cell r="A3786" t="str">
            <v>971F1060</v>
          </cell>
          <cell r="L3786">
            <v>43.9</v>
          </cell>
        </row>
        <row r="3787">
          <cell r="A3787" t="str">
            <v>971F1060</v>
          </cell>
          <cell r="L3787">
            <v>2176.83</v>
          </cell>
        </row>
        <row r="3788">
          <cell r="A3788" t="str">
            <v>971F1060</v>
          </cell>
          <cell r="L3788">
            <v>320</v>
          </cell>
        </row>
        <row r="3789">
          <cell r="A3789" t="str">
            <v>971F1060</v>
          </cell>
          <cell r="L3789">
            <v>1067.42</v>
          </cell>
        </row>
        <row r="3790">
          <cell r="A3790" t="str">
            <v>971F1060</v>
          </cell>
          <cell r="L3790">
            <v>81.8</v>
          </cell>
        </row>
        <row r="3791">
          <cell r="A3791" t="str">
            <v>971F1060</v>
          </cell>
          <cell r="L3791">
            <v>107.49</v>
          </cell>
        </row>
        <row r="3792">
          <cell r="A3792" t="str">
            <v>971F1060</v>
          </cell>
          <cell r="L3792">
            <v>91.18</v>
          </cell>
        </row>
        <row r="3793">
          <cell r="A3793" t="str">
            <v>971F1061</v>
          </cell>
          <cell r="L3793">
            <v>-1.6</v>
          </cell>
        </row>
        <row r="3794">
          <cell r="A3794" t="str">
            <v>971F1061</v>
          </cell>
          <cell r="L3794">
            <v>-4.88</v>
          </cell>
        </row>
        <row r="3795">
          <cell r="A3795" t="str">
            <v>971F1061</v>
          </cell>
          <cell r="L3795">
            <v>0</v>
          </cell>
        </row>
        <row r="3796">
          <cell r="A3796" t="str">
            <v>971F1061</v>
          </cell>
          <cell r="L3796">
            <v>-109.45</v>
          </cell>
        </row>
        <row r="3797">
          <cell r="A3797" t="str">
            <v>971F1061</v>
          </cell>
          <cell r="L3797">
            <v>6.86</v>
          </cell>
        </row>
        <row r="3798">
          <cell r="A3798" t="str">
            <v>971F1062</v>
          </cell>
          <cell r="L3798">
            <v>-37.9</v>
          </cell>
        </row>
        <row r="3799">
          <cell r="A3799" t="str">
            <v>971F1062</v>
          </cell>
          <cell r="L3799">
            <v>20.85</v>
          </cell>
        </row>
        <row r="3800">
          <cell r="A3800" t="str">
            <v>971F1070</v>
          </cell>
          <cell r="L3800">
            <v>163.76</v>
          </cell>
        </row>
        <row r="3801">
          <cell r="A3801" t="str">
            <v>971F1070</v>
          </cell>
          <cell r="L3801">
            <v>58.08</v>
          </cell>
        </row>
        <row r="3802">
          <cell r="A3802" t="str">
            <v>971F1070</v>
          </cell>
          <cell r="L3802">
            <v>29538.33</v>
          </cell>
        </row>
        <row r="3803">
          <cell r="A3803" t="str">
            <v>971F1070</v>
          </cell>
          <cell r="L3803">
            <v>504.4</v>
          </cell>
        </row>
        <row r="3804">
          <cell r="A3804" t="str">
            <v>971F1070</v>
          </cell>
          <cell r="L3804">
            <v>2257.44</v>
          </cell>
        </row>
        <row r="3805">
          <cell r="A3805" t="str">
            <v>971F1070</v>
          </cell>
          <cell r="L3805">
            <v>66438.149999999994</v>
          </cell>
        </row>
        <row r="3806">
          <cell r="A3806" t="str">
            <v>971F1070</v>
          </cell>
          <cell r="L3806">
            <v>655.93</v>
          </cell>
        </row>
        <row r="3807">
          <cell r="A3807" t="str">
            <v>971F1070</v>
          </cell>
          <cell r="L3807">
            <v>327.37</v>
          </cell>
        </row>
        <row r="3808">
          <cell r="A3808" t="str">
            <v>971F1070</v>
          </cell>
          <cell r="L3808">
            <v>1377.09</v>
          </cell>
        </row>
        <row r="3809">
          <cell r="A3809" t="str">
            <v>971F1070</v>
          </cell>
          <cell r="L3809">
            <v>12751.09</v>
          </cell>
        </row>
        <row r="3810">
          <cell r="A3810" t="str">
            <v>971F1070</v>
          </cell>
          <cell r="L3810">
            <v>3998.98</v>
          </cell>
        </row>
        <row r="3811">
          <cell r="A3811" t="str">
            <v>971F1070</v>
          </cell>
          <cell r="L3811">
            <v>22429.14</v>
          </cell>
        </row>
        <row r="3812">
          <cell r="A3812" t="str">
            <v>971F1070</v>
          </cell>
          <cell r="L3812">
            <v>41.35</v>
          </cell>
        </row>
        <row r="3813">
          <cell r="A3813" t="str">
            <v>971F1070</v>
          </cell>
          <cell r="L3813">
            <v>49.9</v>
          </cell>
        </row>
        <row r="3814">
          <cell r="A3814" t="str">
            <v>971F1070</v>
          </cell>
          <cell r="L3814">
            <v>2356.96</v>
          </cell>
        </row>
        <row r="3815">
          <cell r="A3815" t="str">
            <v>971F1071</v>
          </cell>
          <cell r="L3815">
            <v>-1725.34</v>
          </cell>
        </row>
        <row r="3816">
          <cell r="A3816" t="str">
            <v>971F1071</v>
          </cell>
          <cell r="L3816">
            <v>-75</v>
          </cell>
        </row>
        <row r="3817">
          <cell r="A3817" t="str">
            <v>971F1071</v>
          </cell>
          <cell r="L3817">
            <v>83.32</v>
          </cell>
        </row>
        <row r="3818">
          <cell r="A3818" t="str">
            <v>971F1071</v>
          </cell>
          <cell r="L3818">
            <v>-298.58</v>
          </cell>
        </row>
        <row r="3819">
          <cell r="A3819" t="str">
            <v>971F1071</v>
          </cell>
          <cell r="L3819">
            <v>0</v>
          </cell>
        </row>
        <row r="3820">
          <cell r="A3820" t="str">
            <v>971F1071</v>
          </cell>
          <cell r="L3820">
            <v>-0.1</v>
          </cell>
        </row>
        <row r="3821">
          <cell r="A3821" t="str">
            <v>971F1072</v>
          </cell>
          <cell r="L3821">
            <v>0</v>
          </cell>
        </row>
        <row r="3822">
          <cell r="A3822" t="str">
            <v>971F1072</v>
          </cell>
          <cell r="L3822">
            <v>0</v>
          </cell>
        </row>
        <row r="3823">
          <cell r="A3823" t="str">
            <v>971F1072</v>
          </cell>
          <cell r="L3823">
            <v>-42</v>
          </cell>
        </row>
        <row r="3824">
          <cell r="A3824" t="str">
            <v>971F1072</v>
          </cell>
          <cell r="L3824">
            <v>-47.85</v>
          </cell>
        </row>
        <row r="3825">
          <cell r="A3825" t="str">
            <v>971F1072</v>
          </cell>
          <cell r="L3825">
            <v>-996.53</v>
          </cell>
        </row>
        <row r="3826">
          <cell r="A3826" t="str">
            <v>971F1080</v>
          </cell>
          <cell r="L3826">
            <v>27308.99</v>
          </cell>
        </row>
        <row r="3827">
          <cell r="A3827" t="str">
            <v>971F1080</v>
          </cell>
          <cell r="L3827">
            <v>45.3</v>
          </cell>
        </row>
        <row r="3828">
          <cell r="A3828" t="str">
            <v>971F1080</v>
          </cell>
          <cell r="L3828">
            <v>2992.41</v>
          </cell>
        </row>
        <row r="3829">
          <cell r="A3829" t="str">
            <v>971F1080</v>
          </cell>
          <cell r="L3829">
            <v>227.02</v>
          </cell>
        </row>
        <row r="3830">
          <cell r="A3830" t="str">
            <v>971F1080</v>
          </cell>
          <cell r="L3830">
            <v>8461.93</v>
          </cell>
        </row>
        <row r="3831">
          <cell r="A3831" t="str">
            <v>971F1080</v>
          </cell>
          <cell r="L3831">
            <v>547.89</v>
          </cell>
        </row>
        <row r="3832">
          <cell r="A3832" t="str">
            <v>971F1080</v>
          </cell>
          <cell r="L3832">
            <v>3398.4</v>
          </cell>
        </row>
        <row r="3833">
          <cell r="A3833" t="str">
            <v>971F1080</v>
          </cell>
          <cell r="L3833">
            <v>3861.91</v>
          </cell>
        </row>
        <row r="3834">
          <cell r="A3834" t="str">
            <v>971F1080</v>
          </cell>
          <cell r="L3834">
            <v>394.7</v>
          </cell>
        </row>
        <row r="3835">
          <cell r="A3835" t="str">
            <v>971F1080</v>
          </cell>
          <cell r="L3835">
            <v>2161.64</v>
          </cell>
        </row>
        <row r="3836">
          <cell r="A3836" t="str">
            <v>971F1081</v>
          </cell>
          <cell r="L3836">
            <v>-2.77</v>
          </cell>
        </row>
        <row r="3837">
          <cell r="A3837" t="str">
            <v>971F1081</v>
          </cell>
          <cell r="L3837">
            <v>0.04</v>
          </cell>
        </row>
        <row r="3838">
          <cell r="A3838" t="str">
            <v>971F1081</v>
          </cell>
          <cell r="L3838">
            <v>-0.04</v>
          </cell>
        </row>
        <row r="3839">
          <cell r="A3839" t="str">
            <v>971F1082</v>
          </cell>
          <cell r="L3839">
            <v>-90.92</v>
          </cell>
        </row>
        <row r="3840">
          <cell r="A3840" t="str">
            <v>971F1082</v>
          </cell>
          <cell r="L3840">
            <v>-339.15</v>
          </cell>
        </row>
        <row r="3841">
          <cell r="A3841" t="str">
            <v>971F1082</v>
          </cell>
          <cell r="L3841">
            <v>756</v>
          </cell>
        </row>
        <row r="3842">
          <cell r="A3842" t="str">
            <v>971F1082</v>
          </cell>
          <cell r="L3842">
            <v>99.74</v>
          </cell>
        </row>
        <row r="3843">
          <cell r="A3843" t="str">
            <v>971F1090</v>
          </cell>
          <cell r="L3843">
            <v>36927.24</v>
          </cell>
        </row>
        <row r="3844">
          <cell r="A3844" t="str">
            <v>971F1090</v>
          </cell>
          <cell r="L3844">
            <v>1054.23</v>
          </cell>
        </row>
        <row r="3845">
          <cell r="A3845" t="str">
            <v>971F1090</v>
          </cell>
          <cell r="L3845">
            <v>134.63999999999999</v>
          </cell>
        </row>
        <row r="3846">
          <cell r="A3846" t="str">
            <v>971F1090</v>
          </cell>
          <cell r="L3846">
            <v>1924</v>
          </cell>
        </row>
        <row r="3847">
          <cell r="A3847" t="str">
            <v>971F1090</v>
          </cell>
          <cell r="L3847">
            <v>10796.92</v>
          </cell>
        </row>
        <row r="3848">
          <cell r="A3848" t="str">
            <v>971F1090</v>
          </cell>
          <cell r="L3848">
            <v>842.53</v>
          </cell>
        </row>
        <row r="3849">
          <cell r="A3849" t="str">
            <v>971F1090</v>
          </cell>
          <cell r="L3849">
            <v>6493.52</v>
          </cell>
        </row>
        <row r="3850">
          <cell r="A3850" t="str">
            <v>971F1090</v>
          </cell>
          <cell r="L3850">
            <v>457.47</v>
          </cell>
        </row>
        <row r="3851">
          <cell r="A3851" t="str">
            <v>971F1090</v>
          </cell>
          <cell r="L3851">
            <v>2620.7600000000002</v>
          </cell>
        </row>
        <row r="3852">
          <cell r="A3852" t="str">
            <v>971F1090</v>
          </cell>
          <cell r="L3852">
            <v>549.66999999999996</v>
          </cell>
        </row>
        <row r="3853">
          <cell r="A3853" t="str">
            <v>971F1090</v>
          </cell>
          <cell r="L3853">
            <v>3370.08</v>
          </cell>
        </row>
        <row r="3854">
          <cell r="A3854" t="str">
            <v>971F1090</v>
          </cell>
          <cell r="L3854">
            <v>182.99</v>
          </cell>
        </row>
        <row r="3855">
          <cell r="A3855" t="str">
            <v>971F1090</v>
          </cell>
          <cell r="L3855">
            <v>1655.24</v>
          </cell>
        </row>
        <row r="3856">
          <cell r="A3856" t="str">
            <v>971F1090</v>
          </cell>
          <cell r="L3856">
            <v>8.9600000000000009</v>
          </cell>
        </row>
        <row r="3857">
          <cell r="A3857" t="str">
            <v>971F1090</v>
          </cell>
          <cell r="L3857">
            <v>100</v>
          </cell>
        </row>
        <row r="3858">
          <cell r="A3858" t="str">
            <v>971F1091</v>
          </cell>
          <cell r="L3858">
            <v>-141.71</v>
          </cell>
        </row>
        <row r="3859">
          <cell r="A3859" t="str">
            <v>971F1091</v>
          </cell>
          <cell r="L3859">
            <v>0</v>
          </cell>
        </row>
        <row r="3860">
          <cell r="A3860" t="str">
            <v>971F1091</v>
          </cell>
          <cell r="L3860">
            <v>-3.03</v>
          </cell>
        </row>
        <row r="3861">
          <cell r="A3861" t="str">
            <v>971F1092</v>
          </cell>
          <cell r="L3861">
            <v>0.02</v>
          </cell>
        </row>
        <row r="3862">
          <cell r="A3862" t="str">
            <v>971F1092</v>
          </cell>
          <cell r="L3862">
            <v>-3468.1</v>
          </cell>
        </row>
        <row r="3863">
          <cell r="A3863" t="str">
            <v>971F1092</v>
          </cell>
          <cell r="L3863">
            <v>0</v>
          </cell>
        </row>
        <row r="3864">
          <cell r="A3864" t="str">
            <v>971F1092</v>
          </cell>
          <cell r="L3864">
            <v>0</v>
          </cell>
        </row>
        <row r="3865">
          <cell r="A3865" t="str">
            <v>971F1092</v>
          </cell>
          <cell r="L3865">
            <v>-15.25</v>
          </cell>
        </row>
        <row r="3866">
          <cell r="A3866" t="str">
            <v>971F1092</v>
          </cell>
          <cell r="L3866">
            <v>-125.75</v>
          </cell>
        </row>
        <row r="3867">
          <cell r="A3867" t="str">
            <v>971F1100</v>
          </cell>
          <cell r="L3867">
            <v>217387.13</v>
          </cell>
        </row>
        <row r="3868">
          <cell r="A3868" t="str">
            <v>971F1100</v>
          </cell>
          <cell r="L3868">
            <v>4675.33</v>
          </cell>
        </row>
        <row r="3869">
          <cell r="A3869" t="str">
            <v>971F1100</v>
          </cell>
          <cell r="L3869">
            <v>128.22</v>
          </cell>
        </row>
        <row r="3870">
          <cell r="A3870" t="str">
            <v>971F1101</v>
          </cell>
          <cell r="L3870">
            <v>-174.74</v>
          </cell>
        </row>
        <row r="3871">
          <cell r="A3871" t="str">
            <v>971F1101</v>
          </cell>
          <cell r="L3871">
            <v>-0.02</v>
          </cell>
        </row>
        <row r="3872">
          <cell r="A3872" t="str">
            <v>971F1101</v>
          </cell>
          <cell r="L3872">
            <v>3.84</v>
          </cell>
        </row>
        <row r="3873">
          <cell r="A3873" t="str">
            <v>971F1102</v>
          </cell>
          <cell r="L3873">
            <v>0</v>
          </cell>
        </row>
        <row r="3874">
          <cell r="A3874" t="str">
            <v>971F1102</v>
          </cell>
          <cell r="L3874">
            <v>111.93</v>
          </cell>
        </row>
        <row r="3875">
          <cell r="A3875" t="str">
            <v>971F1102</v>
          </cell>
          <cell r="L3875">
            <v>-120.82</v>
          </cell>
        </row>
        <row r="3876">
          <cell r="A3876" t="str">
            <v>971F1102</v>
          </cell>
          <cell r="L3876">
            <v>2.1</v>
          </cell>
        </row>
        <row r="3877">
          <cell r="A3877" t="str">
            <v>971F1102</v>
          </cell>
          <cell r="L3877">
            <v>-15.25</v>
          </cell>
        </row>
        <row r="3878">
          <cell r="A3878" t="str">
            <v>971F1102</v>
          </cell>
          <cell r="L3878">
            <v>10.66</v>
          </cell>
        </row>
        <row r="3879">
          <cell r="A3879" t="str">
            <v>971F1102</v>
          </cell>
          <cell r="L3879">
            <v>0</v>
          </cell>
        </row>
        <row r="3880">
          <cell r="A3880" t="str">
            <v>971F1110</v>
          </cell>
          <cell r="L3880">
            <v>119667.36</v>
          </cell>
        </row>
        <row r="3881">
          <cell r="A3881" t="str">
            <v>971F1110</v>
          </cell>
          <cell r="L3881">
            <v>5202.45</v>
          </cell>
        </row>
        <row r="3882">
          <cell r="A3882" t="str">
            <v>971F1110</v>
          </cell>
          <cell r="L3882">
            <v>208.8</v>
          </cell>
        </row>
        <row r="3883">
          <cell r="A3883" t="str">
            <v>971F1110</v>
          </cell>
          <cell r="L3883">
            <v>21.6</v>
          </cell>
        </row>
        <row r="3884">
          <cell r="A3884" t="str">
            <v>971F1111</v>
          </cell>
          <cell r="L3884">
            <v>13</v>
          </cell>
        </row>
        <row r="3885">
          <cell r="A3885" t="str">
            <v>971F1111</v>
          </cell>
          <cell r="L3885">
            <v>96.86</v>
          </cell>
        </row>
        <row r="3886">
          <cell r="A3886" t="str">
            <v>971F1111</v>
          </cell>
          <cell r="L3886">
            <v>-782.23</v>
          </cell>
        </row>
        <row r="3887">
          <cell r="A3887" t="str">
            <v>971F1111</v>
          </cell>
          <cell r="L3887">
            <v>16.649999999999999</v>
          </cell>
        </row>
        <row r="3888">
          <cell r="A3888" t="str">
            <v>971F1112</v>
          </cell>
          <cell r="L3888">
            <v>-64.19</v>
          </cell>
        </row>
        <row r="3889">
          <cell r="A3889" t="str">
            <v>971F1112</v>
          </cell>
          <cell r="L3889">
            <v>-474.82</v>
          </cell>
        </row>
        <row r="3890">
          <cell r="A3890" t="str">
            <v>971F1112</v>
          </cell>
          <cell r="L3890">
            <v>-52.75</v>
          </cell>
        </row>
        <row r="3891">
          <cell r="A3891" t="str">
            <v>971F1112</v>
          </cell>
          <cell r="L3891">
            <v>-163.19999999999999</v>
          </cell>
        </row>
        <row r="3892">
          <cell r="A3892" t="str">
            <v>971F1112</v>
          </cell>
          <cell r="L3892">
            <v>-0.5</v>
          </cell>
        </row>
        <row r="3893">
          <cell r="A3893" t="str">
            <v>971F1112</v>
          </cell>
          <cell r="L3893">
            <v>47.72</v>
          </cell>
        </row>
        <row r="3894">
          <cell r="A3894" t="str">
            <v>971F1112</v>
          </cell>
          <cell r="L3894">
            <v>0</v>
          </cell>
        </row>
        <row r="3895">
          <cell r="A3895" t="str">
            <v>971F1112</v>
          </cell>
          <cell r="L3895">
            <v>21.6</v>
          </cell>
        </row>
        <row r="3896">
          <cell r="A3896" t="str">
            <v>971F1112</v>
          </cell>
          <cell r="L3896">
            <v>64.19</v>
          </cell>
        </row>
        <row r="3897">
          <cell r="A3897" t="str">
            <v>971F1120</v>
          </cell>
          <cell r="L3897">
            <v>15.25</v>
          </cell>
        </row>
        <row r="3898">
          <cell r="A3898" t="str">
            <v>971F1120</v>
          </cell>
          <cell r="L3898">
            <v>1031.4000000000001</v>
          </cell>
        </row>
        <row r="3899">
          <cell r="A3899" t="str">
            <v>971F1120</v>
          </cell>
          <cell r="L3899">
            <v>1556.03</v>
          </cell>
        </row>
        <row r="3900">
          <cell r="A3900" t="str">
            <v>971F1120</v>
          </cell>
          <cell r="L3900">
            <v>2198.9499999999998</v>
          </cell>
        </row>
        <row r="3901">
          <cell r="A3901" t="str">
            <v>971F1120</v>
          </cell>
          <cell r="L3901">
            <v>310.06</v>
          </cell>
        </row>
        <row r="3902">
          <cell r="A3902" t="str">
            <v>971F1120</v>
          </cell>
          <cell r="L3902">
            <v>18.5</v>
          </cell>
        </row>
        <row r="3903">
          <cell r="A3903" t="str">
            <v>971F1120</v>
          </cell>
          <cell r="L3903">
            <v>2544.06</v>
          </cell>
        </row>
        <row r="3904">
          <cell r="A3904" t="str">
            <v>971F1120</v>
          </cell>
          <cell r="L3904">
            <v>106697.7</v>
          </cell>
        </row>
        <row r="3905">
          <cell r="A3905" t="str">
            <v>971F1120</v>
          </cell>
          <cell r="L3905">
            <v>3285.01</v>
          </cell>
        </row>
        <row r="3906">
          <cell r="A3906" t="str">
            <v>971F1120</v>
          </cell>
          <cell r="L3906">
            <v>2486.5500000000002</v>
          </cell>
        </row>
        <row r="3907">
          <cell r="A3907" t="str">
            <v>971F1120</v>
          </cell>
          <cell r="L3907">
            <v>6582.84</v>
          </cell>
        </row>
        <row r="3908">
          <cell r="A3908" t="str">
            <v>971F1120</v>
          </cell>
          <cell r="L3908">
            <v>45.75</v>
          </cell>
        </row>
        <row r="3909">
          <cell r="A3909" t="str">
            <v>971F1121</v>
          </cell>
          <cell r="L3909">
            <v>-240</v>
          </cell>
        </row>
        <row r="3910">
          <cell r="A3910" t="str">
            <v>971F1121</v>
          </cell>
          <cell r="L3910">
            <v>126.33</v>
          </cell>
        </row>
        <row r="3911">
          <cell r="A3911" t="str">
            <v>971F1122</v>
          </cell>
          <cell r="L3911">
            <v>160.33000000000001</v>
          </cell>
        </row>
        <row r="3912">
          <cell r="A3912" t="str">
            <v>971F1122</v>
          </cell>
          <cell r="L3912">
            <v>0</v>
          </cell>
        </row>
        <row r="3913">
          <cell r="A3913" t="str">
            <v>971F1122</v>
          </cell>
          <cell r="L3913">
            <v>-83.33</v>
          </cell>
        </row>
        <row r="3914">
          <cell r="A3914" t="str">
            <v>971F1122</v>
          </cell>
          <cell r="L3914">
            <v>-1307.29</v>
          </cell>
        </row>
        <row r="3915">
          <cell r="A3915" t="str">
            <v>971F1122</v>
          </cell>
          <cell r="L3915">
            <v>94.1</v>
          </cell>
        </row>
        <row r="3916">
          <cell r="A3916" t="str">
            <v>971F1130</v>
          </cell>
          <cell r="L3916">
            <v>64680.7</v>
          </cell>
        </row>
        <row r="3917">
          <cell r="A3917" t="str">
            <v>971F1130</v>
          </cell>
          <cell r="L3917">
            <v>216.76</v>
          </cell>
        </row>
        <row r="3918">
          <cell r="A3918" t="str">
            <v>971F1130</v>
          </cell>
          <cell r="L3918">
            <v>4329.38</v>
          </cell>
        </row>
        <row r="3919">
          <cell r="A3919" t="str">
            <v>971F1130</v>
          </cell>
          <cell r="L3919">
            <v>18824.39</v>
          </cell>
        </row>
        <row r="3920">
          <cell r="A3920" t="str">
            <v>971F1130</v>
          </cell>
          <cell r="L3920">
            <v>377.25</v>
          </cell>
        </row>
        <row r="3921">
          <cell r="A3921" t="str">
            <v>971F1130</v>
          </cell>
          <cell r="L3921">
            <v>320</v>
          </cell>
        </row>
        <row r="3922">
          <cell r="A3922" t="str">
            <v>971F1131</v>
          </cell>
          <cell r="L3922">
            <v>-632.36</v>
          </cell>
        </row>
        <row r="3923">
          <cell r="A3923" t="str">
            <v>971F1132</v>
          </cell>
          <cell r="L3923">
            <v>0.04</v>
          </cell>
        </row>
        <row r="3924">
          <cell r="A3924" t="str">
            <v>971F1132</v>
          </cell>
          <cell r="L3924">
            <v>-25.53</v>
          </cell>
        </row>
        <row r="3925">
          <cell r="A3925" t="str">
            <v>971F1132</v>
          </cell>
          <cell r="L3925">
            <v>-9.65</v>
          </cell>
        </row>
        <row r="3926">
          <cell r="A3926" t="str">
            <v>971F1132</v>
          </cell>
          <cell r="L3926">
            <v>-8.1</v>
          </cell>
        </row>
        <row r="3927">
          <cell r="A3927" t="str">
            <v>971F1132</v>
          </cell>
          <cell r="L3927">
            <v>26.8</v>
          </cell>
        </row>
        <row r="3928">
          <cell r="A3928" t="str">
            <v>971F1140</v>
          </cell>
          <cell r="L3928">
            <v>31923.38</v>
          </cell>
        </row>
        <row r="3929">
          <cell r="A3929" t="str">
            <v>971F1140</v>
          </cell>
          <cell r="L3929">
            <v>247</v>
          </cell>
        </row>
        <row r="3930">
          <cell r="A3930" t="str">
            <v>971F1140</v>
          </cell>
          <cell r="L3930">
            <v>322.5</v>
          </cell>
        </row>
        <row r="3931">
          <cell r="A3931" t="str">
            <v>971F1140</v>
          </cell>
          <cell r="L3931">
            <v>278.5</v>
          </cell>
        </row>
        <row r="3932">
          <cell r="A3932" t="str">
            <v>971F1141</v>
          </cell>
          <cell r="L3932">
            <v>-160</v>
          </cell>
        </row>
        <row r="3933">
          <cell r="A3933" t="str">
            <v>971F1141</v>
          </cell>
          <cell r="L3933">
            <v>-352.6</v>
          </cell>
        </row>
        <row r="3934">
          <cell r="A3934" t="str">
            <v>971F1200</v>
          </cell>
          <cell r="L3934">
            <v>34401.69</v>
          </cell>
        </row>
        <row r="3935">
          <cell r="A3935" t="str">
            <v>971F1200</v>
          </cell>
          <cell r="L3935">
            <v>5609.81</v>
          </cell>
        </row>
        <row r="3936">
          <cell r="A3936" t="str">
            <v>971F1200</v>
          </cell>
          <cell r="L3936">
            <v>49.64</v>
          </cell>
        </row>
        <row r="3937">
          <cell r="A3937" t="str">
            <v>971F1200</v>
          </cell>
          <cell r="L3937">
            <v>18784.509999999998</v>
          </cell>
        </row>
        <row r="3938">
          <cell r="A3938" t="str">
            <v>971F1200</v>
          </cell>
          <cell r="L3938">
            <v>4998.53</v>
          </cell>
        </row>
        <row r="3939">
          <cell r="A3939" t="str">
            <v>971F1200</v>
          </cell>
          <cell r="L3939">
            <v>0</v>
          </cell>
        </row>
        <row r="3940">
          <cell r="A3940" t="str">
            <v>971F1200</v>
          </cell>
          <cell r="L3940">
            <v>-320</v>
          </cell>
        </row>
        <row r="3941">
          <cell r="A3941" t="str">
            <v>971F1200</v>
          </cell>
          <cell r="L3941">
            <v>-197.16</v>
          </cell>
        </row>
        <row r="3942">
          <cell r="A3942" t="str">
            <v>971F1200</v>
          </cell>
          <cell r="L3942">
            <v>-54.56</v>
          </cell>
        </row>
        <row r="3943">
          <cell r="A3943" t="str">
            <v>971F1300</v>
          </cell>
          <cell r="L3943">
            <v>0</v>
          </cell>
        </row>
        <row r="3944">
          <cell r="A3944" t="str">
            <v>971F1300</v>
          </cell>
          <cell r="L3944">
            <v>5919.19</v>
          </cell>
        </row>
        <row r="3945">
          <cell r="A3945" t="str">
            <v>971F1300</v>
          </cell>
          <cell r="L3945">
            <v>132.9</v>
          </cell>
        </row>
        <row r="3946">
          <cell r="A3946" t="str">
            <v>971F1300</v>
          </cell>
          <cell r="L3946">
            <v>150</v>
          </cell>
        </row>
        <row r="3947">
          <cell r="A3947" t="str">
            <v>971F1300</v>
          </cell>
          <cell r="L3947">
            <v>150</v>
          </cell>
        </row>
        <row r="3948">
          <cell r="A3948" t="str">
            <v>971F1300</v>
          </cell>
          <cell r="L3948">
            <v>17.5</v>
          </cell>
        </row>
        <row r="3949">
          <cell r="A3949" t="str">
            <v>971F1300</v>
          </cell>
          <cell r="L3949">
            <v>51.1</v>
          </cell>
        </row>
        <row r="3950">
          <cell r="A3950" t="str">
            <v>971F1300</v>
          </cell>
          <cell r="L3950">
            <v>210</v>
          </cell>
        </row>
        <row r="3951">
          <cell r="A3951" t="str">
            <v>971F1300</v>
          </cell>
          <cell r="L3951">
            <v>150.1</v>
          </cell>
        </row>
        <row r="3952">
          <cell r="A3952" t="str">
            <v>971F1300</v>
          </cell>
          <cell r="L3952">
            <v>762.43</v>
          </cell>
        </row>
        <row r="3953">
          <cell r="A3953" t="str">
            <v>971F1300</v>
          </cell>
          <cell r="L3953">
            <v>1805.08</v>
          </cell>
        </row>
        <row r="3954">
          <cell r="A3954" t="str">
            <v>971F1300</v>
          </cell>
          <cell r="L3954">
            <v>29186.26</v>
          </cell>
        </row>
        <row r="3955">
          <cell r="A3955" t="str">
            <v>971F1300</v>
          </cell>
          <cell r="L3955">
            <v>49714</v>
          </cell>
        </row>
        <row r="3956">
          <cell r="A3956" t="str">
            <v>971F1300</v>
          </cell>
          <cell r="L3956">
            <v>5266.25</v>
          </cell>
        </row>
        <row r="3957">
          <cell r="A3957" t="str">
            <v>971F1400</v>
          </cell>
          <cell r="L3957">
            <v>0</v>
          </cell>
        </row>
        <row r="3958">
          <cell r="A3958" t="str">
            <v>971F1400</v>
          </cell>
          <cell r="L3958">
            <v>15260.32</v>
          </cell>
        </row>
        <row r="3959">
          <cell r="A3959" t="str">
            <v>971F1400</v>
          </cell>
          <cell r="L3959">
            <v>37655.83</v>
          </cell>
        </row>
        <row r="3960">
          <cell r="A3960" t="str">
            <v>971F1400</v>
          </cell>
          <cell r="L3960">
            <v>163.47999999999999</v>
          </cell>
        </row>
        <row r="3961">
          <cell r="A3961" t="str">
            <v>971F1400</v>
          </cell>
          <cell r="L3961">
            <v>4727.2700000000004</v>
          </cell>
        </row>
        <row r="3962">
          <cell r="A3962" t="str">
            <v>971F1400</v>
          </cell>
          <cell r="L3962">
            <v>11776.83</v>
          </cell>
        </row>
        <row r="3963">
          <cell r="A3963" t="str">
            <v>971F1400</v>
          </cell>
          <cell r="L3963">
            <v>2550.4</v>
          </cell>
        </row>
        <row r="3964">
          <cell r="A3964" t="str">
            <v>971F1400</v>
          </cell>
          <cell r="L3964">
            <v>1793.6</v>
          </cell>
        </row>
        <row r="3965">
          <cell r="A3965" t="str">
            <v>971F1400</v>
          </cell>
          <cell r="L3965">
            <v>57.6</v>
          </cell>
        </row>
        <row r="3966">
          <cell r="A3966" t="str">
            <v>971F1400</v>
          </cell>
          <cell r="L3966">
            <v>7272.07</v>
          </cell>
        </row>
        <row r="3967">
          <cell r="A3967" t="str">
            <v>971F1400</v>
          </cell>
          <cell r="L3967">
            <v>17860.96</v>
          </cell>
        </row>
        <row r="3968">
          <cell r="A3968" t="str">
            <v>971F1400</v>
          </cell>
          <cell r="L3968">
            <v>80.84</v>
          </cell>
        </row>
        <row r="3969">
          <cell r="A3969" t="str">
            <v>971F1500</v>
          </cell>
          <cell r="L3969">
            <v>19194.95</v>
          </cell>
        </row>
        <row r="3970">
          <cell r="A3970" t="str">
            <v>971F1500</v>
          </cell>
          <cell r="L3970">
            <v>4851</v>
          </cell>
        </row>
        <row r="3971">
          <cell r="A3971" t="str">
            <v>971F1500</v>
          </cell>
          <cell r="L3971">
            <v>11304.06</v>
          </cell>
        </row>
        <row r="3972">
          <cell r="A3972" t="str">
            <v>971P3000</v>
          </cell>
          <cell r="L3972">
            <v>19889.02</v>
          </cell>
        </row>
        <row r="3973">
          <cell r="A3973" t="str">
            <v>971P3000</v>
          </cell>
          <cell r="L3973">
            <v>1561.71</v>
          </cell>
        </row>
        <row r="3974">
          <cell r="A3974" t="str">
            <v>971P3000</v>
          </cell>
          <cell r="L3974">
            <v>91.2</v>
          </cell>
        </row>
        <row r="3975">
          <cell r="A3975" t="str">
            <v>971P3000</v>
          </cell>
          <cell r="L3975">
            <v>120</v>
          </cell>
        </row>
        <row r="3976">
          <cell r="A3976" t="str">
            <v>971P3000</v>
          </cell>
          <cell r="L3976">
            <v>1072.02</v>
          </cell>
        </row>
        <row r="3977">
          <cell r="A3977" t="str">
            <v>971P3000</v>
          </cell>
          <cell r="L3977">
            <v>1135.2</v>
          </cell>
        </row>
        <row r="3978">
          <cell r="A3978" t="str">
            <v>971P3000</v>
          </cell>
          <cell r="L3978">
            <v>465.22</v>
          </cell>
        </row>
        <row r="3979">
          <cell r="A3979" t="str">
            <v>971P3000</v>
          </cell>
          <cell r="L3979">
            <v>1891.34</v>
          </cell>
        </row>
        <row r="3980">
          <cell r="A3980" t="str">
            <v>971P3000</v>
          </cell>
          <cell r="L3980">
            <v>807.6</v>
          </cell>
        </row>
        <row r="3981">
          <cell r="A3981" t="str">
            <v>971P3000</v>
          </cell>
          <cell r="L3981">
            <v>68.06</v>
          </cell>
        </row>
        <row r="3982">
          <cell r="A3982" t="str">
            <v>971P3000</v>
          </cell>
          <cell r="L3982">
            <v>997</v>
          </cell>
        </row>
        <row r="3983">
          <cell r="A3983" t="str">
            <v>971P3000</v>
          </cell>
          <cell r="L3983">
            <v>13400.49</v>
          </cell>
        </row>
        <row r="3984">
          <cell r="A3984" t="str">
            <v>971P3000</v>
          </cell>
          <cell r="L3984">
            <v>-968.4</v>
          </cell>
        </row>
        <row r="3985">
          <cell r="A3985" t="str">
            <v>971P3000</v>
          </cell>
          <cell r="L3985">
            <v>-19816</v>
          </cell>
        </row>
        <row r="3986">
          <cell r="A3986" t="str">
            <v>971P3000</v>
          </cell>
          <cell r="L3986">
            <v>120362.77</v>
          </cell>
        </row>
        <row r="3987">
          <cell r="A3987" t="str">
            <v>971P3000</v>
          </cell>
          <cell r="L3987">
            <v>3000</v>
          </cell>
        </row>
        <row r="3988">
          <cell r="A3988" t="str">
            <v>971P3000</v>
          </cell>
          <cell r="L3988">
            <v>3304.82</v>
          </cell>
        </row>
        <row r="3989">
          <cell r="A3989" t="str">
            <v>971P3000</v>
          </cell>
          <cell r="L3989">
            <v>1107.55</v>
          </cell>
        </row>
        <row r="3990">
          <cell r="A3990" t="str">
            <v>971P3000</v>
          </cell>
          <cell r="L3990">
            <v>209273.99</v>
          </cell>
        </row>
        <row r="3991">
          <cell r="A3991" t="str">
            <v>971P3000</v>
          </cell>
          <cell r="L3991">
            <v>873</v>
          </cell>
        </row>
        <row r="3992">
          <cell r="A3992" t="str">
            <v>971P3000</v>
          </cell>
          <cell r="L3992">
            <v>-143.46</v>
          </cell>
        </row>
        <row r="3993">
          <cell r="A3993" t="str">
            <v>971P3000</v>
          </cell>
          <cell r="L3993">
            <v>0.01</v>
          </cell>
        </row>
        <row r="3994">
          <cell r="A3994" t="str">
            <v>971P3000</v>
          </cell>
          <cell r="L3994">
            <v>4291.92</v>
          </cell>
        </row>
        <row r="3995">
          <cell r="A3995" t="str">
            <v>971P3000</v>
          </cell>
          <cell r="L3995">
            <v>284.74</v>
          </cell>
        </row>
        <row r="3996">
          <cell r="A3996" t="str">
            <v>971P3000</v>
          </cell>
          <cell r="L3996">
            <v>10316.08</v>
          </cell>
        </row>
        <row r="3997">
          <cell r="A3997" t="str">
            <v>971P3000</v>
          </cell>
          <cell r="L3997">
            <v>691.6</v>
          </cell>
        </row>
        <row r="3998">
          <cell r="A3998" t="str">
            <v>971P3000</v>
          </cell>
          <cell r="L3998">
            <v>142.21</v>
          </cell>
        </row>
        <row r="3999">
          <cell r="A3999" t="str">
            <v>971P3000</v>
          </cell>
          <cell r="L3999">
            <v>112.8</v>
          </cell>
        </row>
        <row r="4000">
          <cell r="A4000" t="str">
            <v>971P3000</v>
          </cell>
          <cell r="L4000">
            <v>82547.570000000007</v>
          </cell>
        </row>
        <row r="4001">
          <cell r="A4001" t="str">
            <v>971P3000</v>
          </cell>
          <cell r="L4001">
            <v>7440</v>
          </cell>
        </row>
        <row r="4002">
          <cell r="A4002" t="str">
            <v>971P3000</v>
          </cell>
          <cell r="L4002">
            <v>1088.4000000000001</v>
          </cell>
        </row>
        <row r="4003">
          <cell r="A4003" t="str">
            <v>971P3000</v>
          </cell>
          <cell r="L4003">
            <v>152025.25</v>
          </cell>
        </row>
        <row r="4004">
          <cell r="A4004" t="str">
            <v>971P3000</v>
          </cell>
          <cell r="L4004">
            <v>6832.56</v>
          </cell>
        </row>
        <row r="4005">
          <cell r="A4005" t="str">
            <v>971P3000</v>
          </cell>
          <cell r="L4005">
            <v>7.2</v>
          </cell>
        </row>
        <row r="4006">
          <cell r="A4006" t="str">
            <v>971P3500</v>
          </cell>
          <cell r="L4006">
            <v>2628.65</v>
          </cell>
        </row>
        <row r="4007">
          <cell r="A4007" t="str">
            <v>971P3500</v>
          </cell>
          <cell r="L4007">
            <v>1288.1400000000001</v>
          </cell>
        </row>
        <row r="4008">
          <cell r="A4008" t="str">
            <v>971P3500</v>
          </cell>
          <cell r="L4008">
            <v>11730.73</v>
          </cell>
        </row>
        <row r="4009">
          <cell r="A4009" t="str">
            <v>971P3500</v>
          </cell>
          <cell r="L4009">
            <v>480.07</v>
          </cell>
        </row>
        <row r="4010">
          <cell r="A4010" t="str">
            <v>971P3500</v>
          </cell>
          <cell r="L4010">
            <v>105.6</v>
          </cell>
        </row>
        <row r="4011">
          <cell r="A4011" t="str">
            <v>971R2000</v>
          </cell>
          <cell r="L4011">
            <v>8749.16</v>
          </cell>
        </row>
        <row r="4012">
          <cell r="A4012" t="str">
            <v>971R2000</v>
          </cell>
          <cell r="L4012">
            <v>970.45</v>
          </cell>
        </row>
        <row r="4013">
          <cell r="A4013" t="str">
            <v>971R2000</v>
          </cell>
          <cell r="L4013">
            <v>1499.3</v>
          </cell>
        </row>
        <row r="4014">
          <cell r="A4014" t="str">
            <v>971R2000</v>
          </cell>
          <cell r="L4014">
            <v>1554.92</v>
          </cell>
        </row>
        <row r="4015">
          <cell r="A4015" t="str">
            <v>971R2000</v>
          </cell>
          <cell r="L4015">
            <v>9741.07</v>
          </cell>
        </row>
        <row r="4016">
          <cell r="A4016" t="str">
            <v>971R2000</v>
          </cell>
          <cell r="L4016">
            <v>2431.86</v>
          </cell>
        </row>
        <row r="4017">
          <cell r="A4017" t="str">
            <v>971R2000</v>
          </cell>
          <cell r="L4017">
            <v>10501.73</v>
          </cell>
        </row>
        <row r="4018">
          <cell r="A4018" t="str">
            <v>971R2000</v>
          </cell>
          <cell r="L4018">
            <v>298.10000000000002</v>
          </cell>
        </row>
        <row r="4019">
          <cell r="A4019" t="str">
            <v>971R2000</v>
          </cell>
          <cell r="L4019">
            <v>1281.5999999999999</v>
          </cell>
        </row>
        <row r="4020">
          <cell r="A4020" t="str">
            <v>971R2000</v>
          </cell>
          <cell r="L4020">
            <v>10467.4</v>
          </cell>
        </row>
        <row r="4021">
          <cell r="A4021" t="str">
            <v>971R2000</v>
          </cell>
          <cell r="L4021">
            <v>1790.27</v>
          </cell>
        </row>
        <row r="4022">
          <cell r="A4022" t="str">
            <v>971R2000</v>
          </cell>
          <cell r="L4022">
            <v>11392.72</v>
          </cell>
        </row>
        <row r="4023">
          <cell r="A4023" t="str">
            <v>971R2000</v>
          </cell>
          <cell r="L4023">
            <v>5181.74</v>
          </cell>
        </row>
        <row r="4024">
          <cell r="A4024" t="str">
            <v>971R2000</v>
          </cell>
          <cell r="L4024">
            <v>-618.35</v>
          </cell>
        </row>
        <row r="4025">
          <cell r="A4025" t="str">
            <v>971R2000</v>
          </cell>
          <cell r="L4025">
            <v>1.1599999999999999</v>
          </cell>
        </row>
        <row r="4026">
          <cell r="A4026" t="str">
            <v>971R2000</v>
          </cell>
          <cell r="L4026">
            <v>56.71</v>
          </cell>
        </row>
        <row r="4027">
          <cell r="A4027" t="str">
            <v>971R2000</v>
          </cell>
          <cell r="L4027">
            <v>-84.77</v>
          </cell>
        </row>
        <row r="4028">
          <cell r="A4028" t="str">
            <v>971S4100</v>
          </cell>
          <cell r="L4028">
            <v>1200</v>
          </cell>
        </row>
        <row r="4029">
          <cell r="A4029" t="str">
            <v>971S4100</v>
          </cell>
          <cell r="L4029">
            <v>356113.94</v>
          </cell>
        </row>
        <row r="4030">
          <cell r="A4030" t="str">
            <v>971S4100</v>
          </cell>
          <cell r="L4030">
            <v>23464.799999999999</v>
          </cell>
        </row>
        <row r="4031">
          <cell r="A4031" t="str">
            <v>971S4100</v>
          </cell>
          <cell r="L4031">
            <v>292209.24</v>
          </cell>
        </row>
        <row r="4032">
          <cell r="A4032" t="str">
            <v>971S4100</v>
          </cell>
          <cell r="L4032">
            <v>84363.66</v>
          </cell>
        </row>
        <row r="4033">
          <cell r="A4033" t="str">
            <v>971S4100</v>
          </cell>
          <cell r="L4033">
            <v>27566.400000000001</v>
          </cell>
        </row>
        <row r="4034">
          <cell r="A4034" t="str">
            <v>971S4100</v>
          </cell>
          <cell r="L4034">
            <v>50760.480000000003</v>
          </cell>
        </row>
        <row r="4035">
          <cell r="A4035" t="str">
            <v>971S4100</v>
          </cell>
          <cell r="L4035">
            <v>625</v>
          </cell>
        </row>
        <row r="4036">
          <cell r="A4036" t="str">
            <v>971S4100</v>
          </cell>
          <cell r="L4036">
            <v>0</v>
          </cell>
        </row>
        <row r="4037">
          <cell r="A4037" t="str">
            <v>971S4100</v>
          </cell>
          <cell r="L4037">
            <v>317494.07</v>
          </cell>
        </row>
        <row r="4038">
          <cell r="A4038" t="str">
            <v>971S4100</v>
          </cell>
          <cell r="L4038">
            <v>69863.67</v>
          </cell>
        </row>
        <row r="4039">
          <cell r="A4039" t="str">
            <v>971S4100</v>
          </cell>
          <cell r="L4039">
            <v>60494.16</v>
          </cell>
        </row>
        <row r="4040">
          <cell r="A4040" t="str">
            <v>971S4110</v>
          </cell>
          <cell r="L4040">
            <v>668.33</v>
          </cell>
        </row>
        <row r="4041">
          <cell r="A4041" t="str">
            <v>971S4110</v>
          </cell>
          <cell r="L4041">
            <v>0</v>
          </cell>
        </row>
        <row r="4042">
          <cell r="A4042" t="str">
            <v>971S4110</v>
          </cell>
          <cell r="L4042">
            <v>56876.67</v>
          </cell>
        </row>
        <row r="4043">
          <cell r="A4043" t="str">
            <v>971S4110</v>
          </cell>
          <cell r="L4043">
            <v>14682.96</v>
          </cell>
        </row>
        <row r="4044">
          <cell r="A4044" t="str">
            <v>971S4110</v>
          </cell>
          <cell r="L4044">
            <v>23829.759999999998</v>
          </cell>
        </row>
        <row r="4045">
          <cell r="A4045" t="str">
            <v>971S4110</v>
          </cell>
          <cell r="L4045">
            <v>144943.29999999999</v>
          </cell>
        </row>
        <row r="4046">
          <cell r="A4046" t="str">
            <v>971S4110</v>
          </cell>
          <cell r="L4046">
            <v>9651.6</v>
          </cell>
        </row>
        <row r="4047">
          <cell r="A4047" t="str">
            <v>971S4110</v>
          </cell>
          <cell r="L4047">
            <v>123.12</v>
          </cell>
        </row>
        <row r="4048">
          <cell r="A4048" t="str">
            <v>971S4110</v>
          </cell>
          <cell r="L4048">
            <v>93429.01</v>
          </cell>
        </row>
        <row r="4049">
          <cell r="A4049" t="str">
            <v>971S4110</v>
          </cell>
          <cell r="L4049">
            <v>21722.1</v>
          </cell>
        </row>
        <row r="4050">
          <cell r="A4050" t="str">
            <v>971S4110</v>
          </cell>
          <cell r="L4050">
            <v>61286.82</v>
          </cell>
        </row>
        <row r="4051">
          <cell r="A4051" t="str">
            <v>971S4110</v>
          </cell>
          <cell r="L4051">
            <v>2173.25</v>
          </cell>
        </row>
        <row r="4052">
          <cell r="A4052" t="str">
            <v>971S4120</v>
          </cell>
          <cell r="L4052">
            <v>546.29</v>
          </cell>
        </row>
        <row r="4053">
          <cell r="A4053" t="str">
            <v>971S4120</v>
          </cell>
          <cell r="L4053">
            <v>11532.21</v>
          </cell>
        </row>
        <row r="4054">
          <cell r="A4054" t="str">
            <v>971S4120</v>
          </cell>
          <cell r="L4054">
            <v>60424.38</v>
          </cell>
        </row>
        <row r="4055">
          <cell r="A4055" t="str">
            <v>971S4120</v>
          </cell>
          <cell r="L4055">
            <v>127014.36</v>
          </cell>
        </row>
        <row r="4056">
          <cell r="A4056" t="str">
            <v>971S4120</v>
          </cell>
          <cell r="L4056">
            <v>42342.59</v>
          </cell>
        </row>
        <row r="4057">
          <cell r="A4057" t="str">
            <v>971S4120</v>
          </cell>
          <cell r="L4057">
            <v>700.32</v>
          </cell>
        </row>
        <row r="4058">
          <cell r="A4058" t="str">
            <v>971S4120</v>
          </cell>
          <cell r="L4058">
            <v>0</v>
          </cell>
        </row>
        <row r="4059">
          <cell r="A4059" t="str">
            <v>971S4120</v>
          </cell>
          <cell r="L4059">
            <v>121213.92</v>
          </cell>
        </row>
        <row r="4060">
          <cell r="A4060" t="str">
            <v>971S4120</v>
          </cell>
          <cell r="L4060">
            <v>8811.36</v>
          </cell>
        </row>
        <row r="4061">
          <cell r="A4061" t="str">
            <v>971S4120</v>
          </cell>
          <cell r="L4061">
            <v>29.22</v>
          </cell>
        </row>
        <row r="4062">
          <cell r="A4062" t="str">
            <v>971S4120</v>
          </cell>
          <cell r="L4062">
            <v>14418.12</v>
          </cell>
        </row>
        <row r="4063">
          <cell r="A4063" t="str">
            <v>971S4120</v>
          </cell>
          <cell r="L4063">
            <v>2596.1999999999998</v>
          </cell>
        </row>
        <row r="4064">
          <cell r="A4064" t="str">
            <v>971S4120</v>
          </cell>
          <cell r="L4064">
            <v>78413.62</v>
          </cell>
        </row>
        <row r="4065">
          <cell r="A4065" t="str">
            <v>971S4120</v>
          </cell>
          <cell r="L4065">
            <v>9693.24</v>
          </cell>
        </row>
        <row r="4066">
          <cell r="A4066" t="str">
            <v>971S4120</v>
          </cell>
          <cell r="L4066">
            <v>1833.67</v>
          </cell>
        </row>
        <row r="4067">
          <cell r="A4067" t="str">
            <v>971S4120</v>
          </cell>
          <cell r="L4067">
            <v>106093.68</v>
          </cell>
        </row>
        <row r="4068">
          <cell r="A4068" t="str">
            <v>971S4120</v>
          </cell>
          <cell r="L4068">
            <v>0</v>
          </cell>
        </row>
        <row r="4069">
          <cell r="A4069" t="str">
            <v>971S4120</v>
          </cell>
          <cell r="L4069">
            <v>90199.92</v>
          </cell>
        </row>
        <row r="4070">
          <cell r="A4070" t="str">
            <v>971S4120</v>
          </cell>
          <cell r="L4070">
            <v>2520</v>
          </cell>
        </row>
        <row r="4071">
          <cell r="A4071" t="str">
            <v>971S4120</v>
          </cell>
          <cell r="L4071">
            <v>0</v>
          </cell>
        </row>
        <row r="4072">
          <cell r="A4072" t="str">
            <v>971S4120</v>
          </cell>
          <cell r="L4072">
            <v>158396.54999999999</v>
          </cell>
        </row>
        <row r="4073">
          <cell r="A4073" t="str">
            <v>971S4120</v>
          </cell>
          <cell r="L4073">
            <v>4704</v>
          </cell>
        </row>
        <row r="4074">
          <cell r="A4074" t="str">
            <v>971S4120</v>
          </cell>
          <cell r="L4074">
            <v>22066.67</v>
          </cell>
        </row>
        <row r="4075">
          <cell r="A4075" t="str">
            <v>971S4120</v>
          </cell>
          <cell r="L4075">
            <v>29477.74</v>
          </cell>
        </row>
        <row r="4076">
          <cell r="A4076" t="str">
            <v>971S4120</v>
          </cell>
          <cell r="L4076">
            <v>25410.69</v>
          </cell>
        </row>
        <row r="4077">
          <cell r="A4077" t="str">
            <v>971S4120</v>
          </cell>
          <cell r="L4077">
            <v>16463.439999999999</v>
          </cell>
        </row>
        <row r="4078">
          <cell r="A4078" t="str">
            <v>971S4200</v>
          </cell>
          <cell r="L4078">
            <v>9405.49</v>
          </cell>
        </row>
        <row r="4079">
          <cell r="A4079" t="str">
            <v>971S4200</v>
          </cell>
          <cell r="L4079">
            <v>373.16</v>
          </cell>
        </row>
        <row r="4080">
          <cell r="A4080" t="str">
            <v>971S4200</v>
          </cell>
          <cell r="L4080">
            <v>2668.8</v>
          </cell>
        </row>
        <row r="4081">
          <cell r="A4081" t="str">
            <v>971S4200</v>
          </cell>
          <cell r="L4081">
            <v>3266.32</v>
          </cell>
        </row>
        <row r="4082">
          <cell r="A4082" t="str">
            <v>971S4200</v>
          </cell>
          <cell r="L4082">
            <v>2951.3</v>
          </cell>
        </row>
        <row r="4083">
          <cell r="A4083" t="str">
            <v>971S4200</v>
          </cell>
          <cell r="L4083">
            <v>19545.14</v>
          </cell>
        </row>
        <row r="4084">
          <cell r="A4084" t="str">
            <v>971S4200</v>
          </cell>
          <cell r="L4084">
            <v>67684.94</v>
          </cell>
        </row>
        <row r="4085">
          <cell r="A4085" t="str">
            <v>971S4200</v>
          </cell>
          <cell r="L4085">
            <v>1960.02</v>
          </cell>
        </row>
        <row r="4086">
          <cell r="A4086" t="str">
            <v>971S4200</v>
          </cell>
          <cell r="L4086">
            <v>408</v>
          </cell>
        </row>
        <row r="4087">
          <cell r="A4087" t="str">
            <v>971S4200</v>
          </cell>
          <cell r="L4087">
            <v>73917.47</v>
          </cell>
        </row>
        <row r="4088">
          <cell r="A4088" t="str">
            <v>971S4200</v>
          </cell>
          <cell r="L4088">
            <v>188.37</v>
          </cell>
        </row>
        <row r="4089">
          <cell r="A4089" t="str">
            <v>971S4200</v>
          </cell>
          <cell r="L4089">
            <v>271.22000000000003</v>
          </cell>
        </row>
        <row r="4090">
          <cell r="A4090" t="str">
            <v>971S4300</v>
          </cell>
          <cell r="L4090">
            <v>37689.279999999999</v>
          </cell>
        </row>
        <row r="4091">
          <cell r="A4091" t="str">
            <v>971S4300</v>
          </cell>
          <cell r="L4091">
            <v>30138</v>
          </cell>
        </row>
        <row r="4092">
          <cell r="A4092" t="str">
            <v>971S4300</v>
          </cell>
          <cell r="L4092">
            <v>5368.4</v>
          </cell>
        </row>
        <row r="4093">
          <cell r="A4093" t="str">
            <v>971S4300</v>
          </cell>
          <cell r="L4093">
            <v>-1457.2</v>
          </cell>
        </row>
        <row r="4094">
          <cell r="A4094" t="str">
            <v>971S4300</v>
          </cell>
          <cell r="L4094">
            <v>149439.39000000001</v>
          </cell>
        </row>
        <row r="4095">
          <cell r="A4095" t="str">
            <v>971S4300</v>
          </cell>
          <cell r="L4095">
            <v>182755.9</v>
          </cell>
        </row>
        <row r="4096">
          <cell r="A4096" t="str">
            <v>971S4300</v>
          </cell>
          <cell r="L4096">
            <v>-2926.66</v>
          </cell>
        </row>
        <row r="4097">
          <cell r="A4097" t="str">
            <v>971S4300</v>
          </cell>
          <cell r="L4097">
            <v>96584.28</v>
          </cell>
        </row>
        <row r="4098">
          <cell r="A4098" t="str">
            <v>971S4300</v>
          </cell>
          <cell r="L4098">
            <v>191310.21</v>
          </cell>
        </row>
        <row r="4099">
          <cell r="A4099" t="str">
            <v>971S4300</v>
          </cell>
          <cell r="L4099">
            <v>-1374.99</v>
          </cell>
        </row>
        <row r="4100">
          <cell r="A4100" t="str">
            <v>971S4300</v>
          </cell>
          <cell r="L4100">
            <v>68.8</v>
          </cell>
        </row>
        <row r="4101">
          <cell r="A4101" t="str">
            <v>971S4410</v>
          </cell>
          <cell r="L4101">
            <v>3060.63</v>
          </cell>
        </row>
        <row r="4102">
          <cell r="A4102" t="str">
            <v>971S4410</v>
          </cell>
          <cell r="L4102">
            <v>343780.18</v>
          </cell>
        </row>
        <row r="4103">
          <cell r="A4103" t="str">
            <v>971S4410</v>
          </cell>
          <cell r="L4103">
            <v>0</v>
          </cell>
        </row>
        <row r="4104">
          <cell r="A4104" t="str">
            <v>971S4410</v>
          </cell>
          <cell r="L4104">
            <v>-26.62</v>
          </cell>
        </row>
        <row r="4105">
          <cell r="A4105" t="str">
            <v>971S4410</v>
          </cell>
          <cell r="L4105">
            <v>24541.8</v>
          </cell>
        </row>
        <row r="4106">
          <cell r="A4106" t="str">
            <v>971S4420</v>
          </cell>
          <cell r="L4106">
            <v>449426.6</v>
          </cell>
        </row>
        <row r="4107">
          <cell r="A4107" t="str">
            <v>971S4420</v>
          </cell>
          <cell r="L4107">
            <v>-0.02</v>
          </cell>
        </row>
        <row r="4108">
          <cell r="A4108" t="str">
            <v>971S4430</v>
          </cell>
          <cell r="L4108">
            <v>432.49</v>
          </cell>
        </row>
        <row r="4109">
          <cell r="A4109" t="str">
            <v>971S4430</v>
          </cell>
          <cell r="L4109">
            <v>42999.58</v>
          </cell>
        </row>
        <row r="4110">
          <cell r="A4110" t="str">
            <v>971S4430</v>
          </cell>
          <cell r="L4110">
            <v>153974.89000000001</v>
          </cell>
        </row>
        <row r="4111">
          <cell r="A4111" t="str">
            <v>971S4430</v>
          </cell>
          <cell r="L4111">
            <v>288324.2</v>
          </cell>
        </row>
        <row r="4112">
          <cell r="A4112" t="str">
            <v>971S4430</v>
          </cell>
          <cell r="L4112">
            <v>32340.98</v>
          </cell>
        </row>
        <row r="4113">
          <cell r="A4113" t="str">
            <v>971S4430</v>
          </cell>
          <cell r="L4113">
            <v>-1599.02</v>
          </cell>
        </row>
        <row r="4114">
          <cell r="A4114" t="str">
            <v>971S4430</v>
          </cell>
          <cell r="L4114">
            <v>5066.3999999999996</v>
          </cell>
        </row>
        <row r="4115">
          <cell r="A4115" t="str">
            <v>971S4510</v>
          </cell>
          <cell r="L4115">
            <v>1232.1099999999999</v>
          </cell>
        </row>
        <row r="4116">
          <cell r="A4116" t="str">
            <v>971S4520</v>
          </cell>
          <cell r="L4116">
            <v>56255.39</v>
          </cell>
        </row>
        <row r="4117">
          <cell r="A4117" t="str">
            <v>971S4520</v>
          </cell>
          <cell r="L4117">
            <v>-408</v>
          </cell>
        </row>
        <row r="4118">
          <cell r="A4118" t="str">
            <v>971S4600</v>
          </cell>
          <cell r="L4118">
            <v>-1883.26</v>
          </cell>
        </row>
        <row r="4119">
          <cell r="A4119" t="str">
            <v>971S4600</v>
          </cell>
          <cell r="L4119">
            <v>173.76</v>
          </cell>
        </row>
        <row r="4120">
          <cell r="A4120" t="str">
            <v>971S4600</v>
          </cell>
          <cell r="L4120">
            <v>-3.68</v>
          </cell>
        </row>
        <row r="4121">
          <cell r="A4121" t="str">
            <v>971S4600</v>
          </cell>
          <cell r="L4121">
            <v>0.01</v>
          </cell>
        </row>
        <row r="4122">
          <cell r="A4122" t="str">
            <v>971S4600</v>
          </cell>
          <cell r="L4122">
            <v>0.02</v>
          </cell>
        </row>
        <row r="4123">
          <cell r="A4123" t="str">
            <v>971S4600</v>
          </cell>
          <cell r="L4123">
            <v>-0.01</v>
          </cell>
        </row>
        <row r="4124">
          <cell r="A4124" t="str">
            <v>971S4600</v>
          </cell>
          <cell r="L4124">
            <v>-60.65</v>
          </cell>
        </row>
        <row r="4125">
          <cell r="A4125" t="str">
            <v>971S4600</v>
          </cell>
          <cell r="L4125">
            <v>-2297.7600000000002</v>
          </cell>
        </row>
        <row r="4126">
          <cell r="A4126" t="str">
            <v>971S4600</v>
          </cell>
          <cell r="L4126">
            <v>0.05</v>
          </cell>
        </row>
        <row r="4127">
          <cell r="A4127" t="str">
            <v>971S4600</v>
          </cell>
          <cell r="L4127">
            <v>-204.83</v>
          </cell>
        </row>
        <row r="4128">
          <cell r="A4128" t="str">
            <v>971S4600</v>
          </cell>
          <cell r="L4128">
            <v>24803.81</v>
          </cell>
        </row>
        <row r="4129">
          <cell r="A4129" t="str">
            <v>971S4600</v>
          </cell>
          <cell r="L4129">
            <v>48239.46</v>
          </cell>
        </row>
        <row r="4130">
          <cell r="A4130" t="str">
            <v>971S4600</v>
          </cell>
          <cell r="L4130">
            <v>15079.41</v>
          </cell>
        </row>
        <row r="4131">
          <cell r="A4131" t="str">
            <v>971S4600</v>
          </cell>
          <cell r="L4131">
            <v>15012.4</v>
          </cell>
        </row>
        <row r="4132">
          <cell r="A4132" t="str">
            <v>971S4600</v>
          </cell>
          <cell r="L4132">
            <v>300</v>
          </cell>
        </row>
        <row r="4133">
          <cell r="A4133" t="str">
            <v>971S4600</v>
          </cell>
          <cell r="L4133">
            <v>15.25</v>
          </cell>
        </row>
        <row r="4134">
          <cell r="A4134" t="str">
            <v>971S4600</v>
          </cell>
          <cell r="L4134">
            <v>1152</v>
          </cell>
        </row>
        <row r="4135">
          <cell r="A4135" t="str">
            <v>971S4700</v>
          </cell>
          <cell r="L4135">
            <v>0</v>
          </cell>
        </row>
        <row r="4136">
          <cell r="A4136" t="str">
            <v>971S4700</v>
          </cell>
          <cell r="L4136">
            <v>41698.93</v>
          </cell>
        </row>
        <row r="4137">
          <cell r="A4137" t="str">
            <v>971S4700</v>
          </cell>
          <cell r="L4137">
            <v>58.82</v>
          </cell>
        </row>
        <row r="4138">
          <cell r="A4138" t="str">
            <v>971S4700</v>
          </cell>
          <cell r="L4138">
            <v>2496</v>
          </cell>
        </row>
        <row r="4139">
          <cell r="A4139" t="str">
            <v>971S4700</v>
          </cell>
          <cell r="L4139">
            <v>3555.69</v>
          </cell>
        </row>
        <row r="4140">
          <cell r="A4140" t="str">
            <v>971S4700</v>
          </cell>
          <cell r="L4140">
            <v>-20.62</v>
          </cell>
        </row>
        <row r="4141">
          <cell r="A4141" t="str">
            <v>971S4700</v>
          </cell>
          <cell r="L4141">
            <v>79.2</v>
          </cell>
        </row>
        <row r="4142">
          <cell r="A4142" t="str">
            <v>971S4700</v>
          </cell>
          <cell r="L4142">
            <v>0</v>
          </cell>
        </row>
        <row r="4143">
          <cell r="A4143" t="str">
            <v>971S4800</v>
          </cell>
          <cell r="L4143">
            <v>-49.94</v>
          </cell>
        </row>
        <row r="4144">
          <cell r="A4144" t="str">
            <v>971S4800</v>
          </cell>
          <cell r="L4144">
            <v>1350</v>
          </cell>
        </row>
        <row r="4145">
          <cell r="A4145" t="str">
            <v>971S4800</v>
          </cell>
          <cell r="L4145">
            <v>2909.22</v>
          </cell>
        </row>
        <row r="4146">
          <cell r="A4146" t="str">
            <v>971S4800</v>
          </cell>
          <cell r="L4146">
            <v>6966.91</v>
          </cell>
        </row>
        <row r="4147">
          <cell r="A4147" t="str">
            <v>971S4800</v>
          </cell>
          <cell r="L4147">
            <v>1000</v>
          </cell>
        </row>
        <row r="4148">
          <cell r="A4148" t="str">
            <v>971S4800</v>
          </cell>
          <cell r="L4148">
            <v>771.1</v>
          </cell>
        </row>
        <row r="4149">
          <cell r="A4149" t="str">
            <v>971S4800</v>
          </cell>
          <cell r="L4149">
            <v>433.11</v>
          </cell>
        </row>
        <row r="4150">
          <cell r="A4150" t="str">
            <v>971S4800</v>
          </cell>
          <cell r="L4150">
            <v>42989.88</v>
          </cell>
        </row>
        <row r="4151">
          <cell r="A4151" t="str">
            <v>971S4800</v>
          </cell>
          <cell r="L4151">
            <v>-258.02</v>
          </cell>
        </row>
        <row r="4152">
          <cell r="A4152" t="str">
            <v>971S4800</v>
          </cell>
          <cell r="L4152">
            <v>-7280</v>
          </cell>
        </row>
        <row r="4153">
          <cell r="A4153" t="str">
            <v>971S4800</v>
          </cell>
          <cell r="L4153">
            <v>9072.16</v>
          </cell>
        </row>
        <row r="4154">
          <cell r="A4154" t="str">
            <v>971V6000</v>
          </cell>
          <cell r="L4154">
            <v>27348.81</v>
          </cell>
        </row>
        <row r="4155">
          <cell r="A4155" t="str">
            <v>971V6000</v>
          </cell>
          <cell r="L4155">
            <v>0</v>
          </cell>
        </row>
        <row r="4156">
          <cell r="A4156" t="str">
            <v>971V6000</v>
          </cell>
          <cell r="L4156">
            <v>8977.7999999999993</v>
          </cell>
        </row>
        <row r="4157">
          <cell r="A4157" t="str">
            <v>972ASH</v>
          </cell>
          <cell r="L4157">
            <v>2386.44</v>
          </cell>
        </row>
        <row r="4158">
          <cell r="A4158" t="str">
            <v>972ASH</v>
          </cell>
          <cell r="L4158">
            <v>291.12</v>
          </cell>
        </row>
        <row r="4159">
          <cell r="A4159" t="str">
            <v>972ASH</v>
          </cell>
          <cell r="L4159">
            <v>69.150000000000006</v>
          </cell>
        </row>
        <row r="4160">
          <cell r="A4160" t="str">
            <v>972ASH</v>
          </cell>
          <cell r="L4160">
            <v>4365.37</v>
          </cell>
        </row>
        <row r="4161">
          <cell r="A4161" t="str">
            <v>972ASH</v>
          </cell>
          <cell r="L4161">
            <v>165.64</v>
          </cell>
        </row>
        <row r="4162">
          <cell r="A4162" t="str">
            <v>972ASH</v>
          </cell>
          <cell r="L4162">
            <v>169.98</v>
          </cell>
        </row>
        <row r="4163">
          <cell r="A4163" t="str">
            <v>972ASH</v>
          </cell>
          <cell r="L4163">
            <v>0</v>
          </cell>
        </row>
        <row r="4164">
          <cell r="A4164" t="str">
            <v>972ASH</v>
          </cell>
          <cell r="L4164">
            <v>51.61</v>
          </cell>
        </row>
        <row r="4165">
          <cell r="A4165" t="str">
            <v>972ASH</v>
          </cell>
          <cell r="L4165">
            <v>124.23</v>
          </cell>
        </row>
        <row r="4166">
          <cell r="A4166" t="str">
            <v>972ASH</v>
          </cell>
          <cell r="L4166">
            <v>0.01</v>
          </cell>
        </row>
        <row r="4167">
          <cell r="A4167" t="str">
            <v>972ASH</v>
          </cell>
          <cell r="L4167">
            <v>-0.01</v>
          </cell>
        </row>
        <row r="4168">
          <cell r="A4168" t="str">
            <v>972FC</v>
          </cell>
          <cell r="L4168">
            <v>2370.4</v>
          </cell>
        </row>
        <row r="4169">
          <cell r="A4169" t="str">
            <v>972FC</v>
          </cell>
          <cell r="L4169">
            <v>135.6</v>
          </cell>
        </row>
        <row r="4170">
          <cell r="A4170" t="str">
            <v>972FC</v>
          </cell>
          <cell r="L4170">
            <v>8695</v>
          </cell>
        </row>
        <row r="4171">
          <cell r="A4171" t="str">
            <v>972FC</v>
          </cell>
          <cell r="L4171">
            <v>0</v>
          </cell>
        </row>
        <row r="4172">
          <cell r="A4172" t="str">
            <v>972FC</v>
          </cell>
          <cell r="L4172">
            <v>-22.92</v>
          </cell>
        </row>
        <row r="4173">
          <cell r="A4173" t="str">
            <v>972FC</v>
          </cell>
          <cell r="L4173">
            <v>6652.02</v>
          </cell>
        </row>
        <row r="4174">
          <cell r="A4174" t="str">
            <v>972FC</v>
          </cell>
          <cell r="L4174">
            <v>786.79</v>
          </cell>
        </row>
        <row r="4175">
          <cell r="A4175" t="str">
            <v>972FC</v>
          </cell>
          <cell r="L4175">
            <v>2194.73</v>
          </cell>
        </row>
        <row r="4176">
          <cell r="A4176" t="str">
            <v>972FC</v>
          </cell>
          <cell r="L4176">
            <v>124.23</v>
          </cell>
        </row>
        <row r="4177">
          <cell r="A4177" t="str">
            <v>972FC</v>
          </cell>
          <cell r="L4177">
            <v>480</v>
          </cell>
        </row>
        <row r="4178">
          <cell r="A4178" t="str">
            <v>972FC</v>
          </cell>
          <cell r="L4178">
            <v>0</v>
          </cell>
        </row>
        <row r="4179">
          <cell r="A4179" t="str">
            <v>972FC</v>
          </cell>
          <cell r="L4179">
            <v>990.63</v>
          </cell>
        </row>
        <row r="4180">
          <cell r="A4180" t="str">
            <v>972FC</v>
          </cell>
          <cell r="L4180">
            <v>600</v>
          </cell>
        </row>
        <row r="4181">
          <cell r="A4181" t="str">
            <v>972FC</v>
          </cell>
          <cell r="L4181">
            <v>165.64</v>
          </cell>
        </row>
        <row r="4182">
          <cell r="A4182" t="str">
            <v>972FC</v>
          </cell>
          <cell r="L4182">
            <v>1438.35</v>
          </cell>
        </row>
        <row r="4183">
          <cell r="A4183" t="str">
            <v>972FC</v>
          </cell>
          <cell r="L4183">
            <v>-0.08</v>
          </cell>
        </row>
        <row r="4184">
          <cell r="A4184" t="str">
            <v>972FC</v>
          </cell>
          <cell r="L4184">
            <v>0.08</v>
          </cell>
        </row>
        <row r="4185">
          <cell r="A4185" t="str">
            <v>972FC</v>
          </cell>
          <cell r="L4185">
            <v>462.81</v>
          </cell>
        </row>
        <row r="4186">
          <cell r="A4186" t="str">
            <v>972FC</v>
          </cell>
          <cell r="L4186">
            <v>-5.16</v>
          </cell>
        </row>
        <row r="4187">
          <cell r="A4187" t="str">
            <v>972FC</v>
          </cell>
          <cell r="L4187">
            <v>556.20000000000005</v>
          </cell>
        </row>
        <row r="4188">
          <cell r="A4188" t="str">
            <v>972FC</v>
          </cell>
          <cell r="L4188">
            <v>247.68</v>
          </cell>
        </row>
        <row r="4189">
          <cell r="A4189" t="str">
            <v>972FC</v>
          </cell>
          <cell r="L4189">
            <v>7822.63</v>
          </cell>
        </row>
        <row r="4190">
          <cell r="A4190" t="str">
            <v>972FC</v>
          </cell>
          <cell r="L4190">
            <v>3782.85</v>
          </cell>
        </row>
        <row r="4191">
          <cell r="A4191" t="str">
            <v>972FC</v>
          </cell>
          <cell r="L4191">
            <v>3326.69</v>
          </cell>
        </row>
        <row r="4192">
          <cell r="A4192" t="str">
            <v>972FGENE</v>
          </cell>
          <cell r="L4192">
            <v>2384.1999999999998</v>
          </cell>
        </row>
        <row r="4193">
          <cell r="A4193" t="str">
            <v>972FGENE</v>
          </cell>
          <cell r="L4193">
            <v>0.13</v>
          </cell>
        </row>
        <row r="4194">
          <cell r="A4194" t="str">
            <v>972FGENE</v>
          </cell>
          <cell r="L4194">
            <v>149.87</v>
          </cell>
        </row>
        <row r="4195">
          <cell r="A4195" t="str">
            <v>972FGENE</v>
          </cell>
          <cell r="L4195">
            <v>32.11</v>
          </cell>
        </row>
        <row r="4196">
          <cell r="A4196" t="str">
            <v>972FGENE</v>
          </cell>
          <cell r="L4196">
            <v>2997.4</v>
          </cell>
        </row>
        <row r="4197">
          <cell r="A4197" t="str">
            <v>972FGENE</v>
          </cell>
          <cell r="L4197">
            <v>642.29999999999995</v>
          </cell>
        </row>
        <row r="4198">
          <cell r="A4198" t="str">
            <v>972FGENE</v>
          </cell>
          <cell r="L4198">
            <v>1470.73</v>
          </cell>
        </row>
        <row r="4199">
          <cell r="A4199" t="str">
            <v>972FGENE</v>
          </cell>
          <cell r="L4199">
            <v>2724.81</v>
          </cell>
        </row>
        <row r="4200">
          <cell r="A4200" t="str">
            <v>972FGENE</v>
          </cell>
          <cell r="L4200">
            <v>1605.8</v>
          </cell>
        </row>
        <row r="4201">
          <cell r="A4201" t="str">
            <v>972FGENE</v>
          </cell>
          <cell r="L4201">
            <v>-53.77</v>
          </cell>
        </row>
        <row r="4202">
          <cell r="A4202" t="str">
            <v>972FGENE</v>
          </cell>
          <cell r="L4202">
            <v>-1398.96</v>
          </cell>
        </row>
        <row r="4203">
          <cell r="A4203" t="str">
            <v>972FGENE</v>
          </cell>
          <cell r="L4203">
            <v>3896.66</v>
          </cell>
        </row>
        <row r="4204">
          <cell r="A4204" t="str">
            <v>972FGENE</v>
          </cell>
          <cell r="L4204">
            <v>2360.85</v>
          </cell>
        </row>
        <row r="4205">
          <cell r="A4205" t="str">
            <v>972FGENE</v>
          </cell>
          <cell r="L4205">
            <v>9274.2000000000007</v>
          </cell>
        </row>
        <row r="4206">
          <cell r="A4206" t="str">
            <v>972FGENE</v>
          </cell>
          <cell r="L4206">
            <v>0.06</v>
          </cell>
        </row>
        <row r="4207">
          <cell r="A4207" t="str">
            <v>972FGENE</v>
          </cell>
          <cell r="L4207">
            <v>8722.4</v>
          </cell>
        </row>
        <row r="4208">
          <cell r="A4208" t="str">
            <v>972FGENE</v>
          </cell>
          <cell r="L4208">
            <v>843.2</v>
          </cell>
        </row>
        <row r="4209">
          <cell r="A4209" t="str">
            <v>972FGENE</v>
          </cell>
          <cell r="L4209">
            <v>83.45</v>
          </cell>
        </row>
        <row r="4210">
          <cell r="A4210" t="str">
            <v>972FGENE</v>
          </cell>
          <cell r="L4210">
            <v>554.4</v>
          </cell>
        </row>
        <row r="4211">
          <cell r="A4211" t="str">
            <v>972FGENE</v>
          </cell>
          <cell r="L4211">
            <v>1215.6099999999999</v>
          </cell>
        </row>
        <row r="4212">
          <cell r="A4212" t="str">
            <v>972FGENE</v>
          </cell>
          <cell r="L4212">
            <v>6975.82</v>
          </cell>
        </row>
        <row r="4213">
          <cell r="A4213" t="str">
            <v>972FGENE</v>
          </cell>
          <cell r="L4213">
            <v>34808.870000000003</v>
          </cell>
        </row>
        <row r="4214">
          <cell r="A4214" t="str">
            <v>972FGENE</v>
          </cell>
          <cell r="L4214">
            <v>41.19</v>
          </cell>
        </row>
        <row r="4215">
          <cell r="A4215" t="str">
            <v>972FGENE</v>
          </cell>
          <cell r="L4215">
            <v>3205.63</v>
          </cell>
        </row>
        <row r="4216">
          <cell r="A4216" t="str">
            <v>972FGENE</v>
          </cell>
          <cell r="L4216">
            <v>218.04</v>
          </cell>
        </row>
        <row r="4217">
          <cell r="A4217" t="str">
            <v>972FGENE</v>
          </cell>
          <cell r="L4217">
            <v>1351.64</v>
          </cell>
        </row>
        <row r="4218">
          <cell r="A4218" t="str">
            <v>972FGENE</v>
          </cell>
          <cell r="L4218">
            <v>1944.9</v>
          </cell>
        </row>
        <row r="4219">
          <cell r="A4219" t="str">
            <v>972FGENE</v>
          </cell>
          <cell r="L4219">
            <v>486.92</v>
          </cell>
        </row>
        <row r="4220">
          <cell r="A4220" t="str">
            <v>972FGENE</v>
          </cell>
          <cell r="L4220">
            <v>2526.33</v>
          </cell>
        </row>
        <row r="4221">
          <cell r="A4221" t="str">
            <v>972FGENE</v>
          </cell>
          <cell r="L4221">
            <v>6199.53</v>
          </cell>
        </row>
        <row r="4222">
          <cell r="A4222" t="str">
            <v>972FGENE</v>
          </cell>
          <cell r="L4222">
            <v>1013.62</v>
          </cell>
        </row>
        <row r="4223">
          <cell r="A4223" t="str">
            <v>972FGENE</v>
          </cell>
          <cell r="L4223">
            <v>3232.34</v>
          </cell>
        </row>
        <row r="4224">
          <cell r="A4224" t="str">
            <v>972FGENE</v>
          </cell>
          <cell r="L4224">
            <v>1415.71</v>
          </cell>
        </row>
        <row r="4225">
          <cell r="A4225" t="str">
            <v>972FGENE</v>
          </cell>
          <cell r="L4225">
            <v>4865.46</v>
          </cell>
        </row>
        <row r="4226">
          <cell r="A4226" t="str">
            <v>972FGENE</v>
          </cell>
          <cell r="L4226">
            <v>310.77</v>
          </cell>
        </row>
        <row r="4227">
          <cell r="A4227" t="str">
            <v>972FGENE</v>
          </cell>
          <cell r="L4227">
            <v>0.03</v>
          </cell>
        </row>
        <row r="4228">
          <cell r="A4228" t="str">
            <v>972FGENE</v>
          </cell>
          <cell r="L4228">
            <v>-7.81</v>
          </cell>
        </row>
        <row r="4229">
          <cell r="A4229" t="str">
            <v>972FGENE</v>
          </cell>
          <cell r="L4229">
            <v>109.6</v>
          </cell>
        </row>
        <row r="4230">
          <cell r="A4230" t="str">
            <v>972FGENE</v>
          </cell>
          <cell r="L4230">
            <v>7072.64</v>
          </cell>
        </row>
        <row r="4231">
          <cell r="A4231" t="str">
            <v>972FGENE</v>
          </cell>
          <cell r="L4231">
            <v>167.77</v>
          </cell>
        </row>
        <row r="4232">
          <cell r="A4232" t="str">
            <v>972FGENE</v>
          </cell>
          <cell r="L4232">
            <v>7432.99</v>
          </cell>
        </row>
        <row r="4233">
          <cell r="A4233" t="str">
            <v>972FGENE</v>
          </cell>
          <cell r="L4233">
            <v>813.04</v>
          </cell>
        </row>
        <row r="4234">
          <cell r="A4234" t="str">
            <v>972FGENE</v>
          </cell>
          <cell r="L4234">
            <v>224.45</v>
          </cell>
        </row>
        <row r="4235">
          <cell r="A4235" t="str">
            <v>972FGENE</v>
          </cell>
          <cell r="L4235">
            <v>385.33</v>
          </cell>
        </row>
        <row r="4236">
          <cell r="A4236" t="str">
            <v>972FGENE</v>
          </cell>
          <cell r="L4236">
            <v>251.16</v>
          </cell>
        </row>
        <row r="4237">
          <cell r="A4237" t="str">
            <v>972FGENE</v>
          </cell>
          <cell r="L4237">
            <v>8295.2099999999991</v>
          </cell>
        </row>
        <row r="4238">
          <cell r="A4238" t="str">
            <v>972FGENE</v>
          </cell>
          <cell r="L4238">
            <v>11812.7</v>
          </cell>
        </row>
        <row r="4239">
          <cell r="A4239" t="str">
            <v>972FGENE</v>
          </cell>
          <cell r="L4239">
            <v>7843.37</v>
          </cell>
        </row>
        <row r="4240">
          <cell r="A4240" t="str">
            <v>972FGENE</v>
          </cell>
          <cell r="L4240">
            <v>25011.599999999999</v>
          </cell>
        </row>
        <row r="4241">
          <cell r="A4241" t="str">
            <v>972FGENE</v>
          </cell>
          <cell r="L4241">
            <v>1115.77</v>
          </cell>
        </row>
        <row r="4242">
          <cell r="A4242" t="str">
            <v>972FGENE</v>
          </cell>
          <cell r="L4242">
            <v>-9995.4</v>
          </cell>
        </row>
        <row r="4243">
          <cell r="A4243" t="str">
            <v>972FGENE</v>
          </cell>
          <cell r="L4243">
            <v>391</v>
          </cell>
        </row>
        <row r="4244">
          <cell r="A4244" t="str">
            <v>972FGENE</v>
          </cell>
          <cell r="L4244">
            <v>0</v>
          </cell>
        </row>
        <row r="4245">
          <cell r="A4245" t="str">
            <v>972FGENE</v>
          </cell>
          <cell r="L4245">
            <v>24.99</v>
          </cell>
        </row>
        <row r="4246">
          <cell r="A4246" t="str">
            <v>972FGENE</v>
          </cell>
          <cell r="L4246">
            <v>1018.81</v>
          </cell>
        </row>
        <row r="4247">
          <cell r="A4247" t="str">
            <v>972FGENE</v>
          </cell>
          <cell r="L4247">
            <v>0</v>
          </cell>
        </row>
        <row r="4248">
          <cell r="A4248" t="str">
            <v>972FGENE</v>
          </cell>
          <cell r="L4248">
            <v>0</v>
          </cell>
        </row>
        <row r="4249">
          <cell r="A4249" t="str">
            <v>972FGENE</v>
          </cell>
          <cell r="L4249">
            <v>0</v>
          </cell>
        </row>
        <row r="4250">
          <cell r="A4250" t="str">
            <v>972FGENE</v>
          </cell>
          <cell r="L4250">
            <v>-149.91</v>
          </cell>
        </row>
        <row r="4251">
          <cell r="A4251" t="str">
            <v>972FGENE</v>
          </cell>
          <cell r="L4251">
            <v>181.68</v>
          </cell>
        </row>
        <row r="4252">
          <cell r="A4252" t="str">
            <v>972FGENE</v>
          </cell>
          <cell r="L4252">
            <v>154.19999999999999</v>
          </cell>
        </row>
        <row r="4253">
          <cell r="A4253" t="str">
            <v>972FGENE</v>
          </cell>
          <cell r="L4253">
            <v>9724.77</v>
          </cell>
        </row>
        <row r="4254">
          <cell r="A4254" t="str">
            <v>972FGENE</v>
          </cell>
          <cell r="L4254">
            <v>210</v>
          </cell>
        </row>
        <row r="4255">
          <cell r="A4255" t="str">
            <v>972FGENE</v>
          </cell>
          <cell r="L4255">
            <v>1528.23</v>
          </cell>
        </row>
        <row r="4256">
          <cell r="A4256" t="str">
            <v>972FGENE</v>
          </cell>
          <cell r="L4256">
            <v>891.6</v>
          </cell>
        </row>
        <row r="4257">
          <cell r="A4257" t="str">
            <v>972FGENE</v>
          </cell>
          <cell r="L4257">
            <v>203.2</v>
          </cell>
        </row>
        <row r="4258">
          <cell r="A4258" t="str">
            <v>972FGENE</v>
          </cell>
          <cell r="L4258">
            <v>23.2</v>
          </cell>
        </row>
        <row r="4259">
          <cell r="A4259" t="str">
            <v>972FGENE</v>
          </cell>
          <cell r="L4259">
            <v>714</v>
          </cell>
        </row>
        <row r="4260">
          <cell r="A4260" t="str">
            <v>972FGENE</v>
          </cell>
          <cell r="L4260">
            <v>-26232.240000000002</v>
          </cell>
        </row>
        <row r="4261">
          <cell r="A4261" t="str">
            <v>972FGENE</v>
          </cell>
          <cell r="L4261">
            <v>0</v>
          </cell>
        </row>
        <row r="4262">
          <cell r="A4262" t="str">
            <v>972FGENE</v>
          </cell>
          <cell r="L4262">
            <v>62.06</v>
          </cell>
        </row>
        <row r="4263">
          <cell r="A4263" t="str">
            <v>972FGENE</v>
          </cell>
          <cell r="L4263">
            <v>0</v>
          </cell>
        </row>
        <row r="4264">
          <cell r="A4264" t="str">
            <v>972FGENE</v>
          </cell>
          <cell r="L4264">
            <v>27136.799999999999</v>
          </cell>
        </row>
        <row r="4265">
          <cell r="A4265" t="str">
            <v>972FGENE</v>
          </cell>
          <cell r="L4265">
            <v>0.03</v>
          </cell>
        </row>
        <row r="4266">
          <cell r="A4266" t="str">
            <v>972FGENE</v>
          </cell>
          <cell r="L4266">
            <v>151.19999999999999</v>
          </cell>
        </row>
        <row r="4267">
          <cell r="A4267" t="str">
            <v>972FGENE</v>
          </cell>
          <cell r="L4267">
            <v>227.21</v>
          </cell>
        </row>
        <row r="4268">
          <cell r="A4268" t="str">
            <v>972FGENE</v>
          </cell>
          <cell r="L4268">
            <v>0</v>
          </cell>
        </row>
        <row r="4269">
          <cell r="A4269" t="str">
            <v>972FGENE</v>
          </cell>
          <cell r="L4269">
            <v>0</v>
          </cell>
        </row>
        <row r="4270">
          <cell r="A4270" t="str">
            <v>972FGENE</v>
          </cell>
          <cell r="L4270">
            <v>5066.1899999999996</v>
          </cell>
        </row>
        <row r="4271">
          <cell r="A4271" t="str">
            <v>972FGENE</v>
          </cell>
          <cell r="L4271">
            <v>565.97</v>
          </cell>
        </row>
        <row r="4272">
          <cell r="A4272" t="str">
            <v>972FGENE</v>
          </cell>
          <cell r="L4272">
            <v>312</v>
          </cell>
        </row>
        <row r="4273">
          <cell r="A4273" t="str">
            <v>972FGENE</v>
          </cell>
          <cell r="L4273">
            <v>317.8</v>
          </cell>
        </row>
        <row r="4274">
          <cell r="A4274" t="str">
            <v>972FGENE</v>
          </cell>
          <cell r="L4274">
            <v>0</v>
          </cell>
        </row>
        <row r="4275">
          <cell r="A4275" t="str">
            <v>972FGENE</v>
          </cell>
          <cell r="L4275">
            <v>0</v>
          </cell>
        </row>
        <row r="4276">
          <cell r="A4276" t="str">
            <v>972FGENE</v>
          </cell>
          <cell r="L4276">
            <v>3206.4</v>
          </cell>
        </row>
        <row r="4277">
          <cell r="A4277" t="str">
            <v>972FGENE</v>
          </cell>
          <cell r="L4277">
            <v>832.09</v>
          </cell>
        </row>
        <row r="4278">
          <cell r="A4278" t="str">
            <v>972FGENE</v>
          </cell>
          <cell r="L4278">
            <v>10300.030000000001</v>
          </cell>
        </row>
        <row r="4279">
          <cell r="A4279" t="str">
            <v>972FGENE</v>
          </cell>
          <cell r="L4279">
            <v>6404.61</v>
          </cell>
        </row>
        <row r="4280">
          <cell r="A4280" t="str">
            <v>972FGENE</v>
          </cell>
          <cell r="L4280">
            <v>0.28999999999999998</v>
          </cell>
        </row>
        <row r="4281">
          <cell r="A4281" t="str">
            <v>972FGENE</v>
          </cell>
          <cell r="L4281">
            <v>7000</v>
          </cell>
        </row>
        <row r="4282">
          <cell r="A4282" t="str">
            <v>972FGENE</v>
          </cell>
          <cell r="L4282">
            <v>118.67</v>
          </cell>
        </row>
        <row r="4283">
          <cell r="A4283" t="str">
            <v>972FGENE</v>
          </cell>
          <cell r="L4283">
            <v>-0.01</v>
          </cell>
        </row>
        <row r="4284">
          <cell r="A4284" t="str">
            <v>972FGENE</v>
          </cell>
          <cell r="L4284">
            <v>0</v>
          </cell>
        </row>
        <row r="4285">
          <cell r="A4285" t="str">
            <v>972FGENE</v>
          </cell>
          <cell r="L4285">
            <v>1259.67</v>
          </cell>
        </row>
        <row r="4286">
          <cell r="A4286" t="str">
            <v>972FGENE</v>
          </cell>
          <cell r="L4286">
            <v>165</v>
          </cell>
        </row>
        <row r="4287">
          <cell r="A4287" t="str">
            <v>972FGENE</v>
          </cell>
          <cell r="L4287">
            <v>1385.92</v>
          </cell>
        </row>
        <row r="4288">
          <cell r="A4288" t="str">
            <v>972FGENE</v>
          </cell>
          <cell r="L4288">
            <v>3036.03</v>
          </cell>
        </row>
        <row r="4289">
          <cell r="A4289" t="str">
            <v>972FGENE</v>
          </cell>
          <cell r="L4289">
            <v>6103.93</v>
          </cell>
        </row>
        <row r="4290">
          <cell r="A4290" t="str">
            <v>972FGENE</v>
          </cell>
          <cell r="L4290">
            <v>395.2</v>
          </cell>
        </row>
        <row r="4291">
          <cell r="A4291" t="str">
            <v>972FGENE</v>
          </cell>
          <cell r="L4291">
            <v>3422.24</v>
          </cell>
        </row>
        <row r="4292">
          <cell r="A4292" t="str">
            <v>972FGENE</v>
          </cell>
          <cell r="L4292">
            <v>7271.81</v>
          </cell>
        </row>
        <row r="4293">
          <cell r="A4293" t="str">
            <v>972FGENE</v>
          </cell>
          <cell r="L4293">
            <v>16152.22</v>
          </cell>
        </row>
        <row r="4294">
          <cell r="A4294" t="str">
            <v>972FGENE</v>
          </cell>
          <cell r="L4294">
            <v>0</v>
          </cell>
        </row>
        <row r="4295">
          <cell r="A4295" t="str">
            <v>972FGENE</v>
          </cell>
          <cell r="L4295">
            <v>9.42</v>
          </cell>
        </row>
        <row r="4296">
          <cell r="A4296" t="str">
            <v>972FGENE</v>
          </cell>
          <cell r="L4296">
            <v>2040.44</v>
          </cell>
        </row>
        <row r="4297">
          <cell r="A4297" t="str">
            <v>972FGENE</v>
          </cell>
          <cell r="L4297">
            <v>9075.82</v>
          </cell>
        </row>
        <row r="4298">
          <cell r="A4298" t="str">
            <v>972FGENE</v>
          </cell>
          <cell r="L4298">
            <v>17297.77</v>
          </cell>
        </row>
        <row r="4299">
          <cell r="A4299" t="str">
            <v>972FGENE</v>
          </cell>
          <cell r="L4299">
            <v>16175.7</v>
          </cell>
        </row>
        <row r="4300">
          <cell r="A4300" t="str">
            <v>972FGENE</v>
          </cell>
          <cell r="L4300">
            <v>10319.049999999999</v>
          </cell>
        </row>
        <row r="4301">
          <cell r="A4301" t="str">
            <v>972FGENE</v>
          </cell>
          <cell r="L4301">
            <v>96</v>
          </cell>
        </row>
        <row r="4302">
          <cell r="A4302" t="str">
            <v>972FGENE</v>
          </cell>
          <cell r="L4302">
            <v>937.2</v>
          </cell>
        </row>
        <row r="4303">
          <cell r="A4303" t="str">
            <v>972FGENE</v>
          </cell>
          <cell r="L4303">
            <v>1427.23</v>
          </cell>
        </row>
        <row r="4304">
          <cell r="A4304" t="str">
            <v>972FGENE</v>
          </cell>
          <cell r="L4304">
            <v>447.53</v>
          </cell>
        </row>
        <row r="4305">
          <cell r="A4305" t="str">
            <v>972FGENE</v>
          </cell>
          <cell r="L4305">
            <v>-8.65</v>
          </cell>
        </row>
        <row r="4306">
          <cell r="A4306" t="str">
            <v>972FGENE</v>
          </cell>
          <cell r="L4306">
            <v>29973.91</v>
          </cell>
        </row>
        <row r="4307">
          <cell r="A4307" t="str">
            <v>972FORM</v>
          </cell>
          <cell r="L4307">
            <v>26249.39</v>
          </cell>
        </row>
        <row r="4308">
          <cell r="A4308" t="str">
            <v>972FORM</v>
          </cell>
          <cell r="L4308">
            <v>1329.9</v>
          </cell>
        </row>
        <row r="4309">
          <cell r="A4309" t="str">
            <v>972FORM</v>
          </cell>
          <cell r="L4309">
            <v>116.68</v>
          </cell>
        </row>
        <row r="4310">
          <cell r="A4310" t="str">
            <v>972FORM</v>
          </cell>
          <cell r="L4310">
            <v>-1341.02</v>
          </cell>
        </row>
        <row r="4311">
          <cell r="A4311" t="str">
            <v>972FORM</v>
          </cell>
          <cell r="L4311">
            <v>10223.1</v>
          </cell>
        </row>
        <row r="4312">
          <cell r="A4312" t="str">
            <v>972FORM</v>
          </cell>
          <cell r="L4312">
            <v>275.95</v>
          </cell>
        </row>
        <row r="4313">
          <cell r="A4313" t="str">
            <v>972FORM</v>
          </cell>
          <cell r="L4313">
            <v>122.4</v>
          </cell>
        </row>
        <row r="4314">
          <cell r="A4314" t="str">
            <v>972FORM</v>
          </cell>
          <cell r="L4314">
            <v>69.150000000000006</v>
          </cell>
        </row>
        <row r="4315">
          <cell r="A4315" t="str">
            <v>972FORM</v>
          </cell>
          <cell r="L4315">
            <v>879.74</v>
          </cell>
        </row>
        <row r="4316">
          <cell r="A4316" t="str">
            <v>972FORM</v>
          </cell>
          <cell r="L4316">
            <v>414.1</v>
          </cell>
        </row>
        <row r="4317">
          <cell r="A4317" t="str">
            <v>972FORM</v>
          </cell>
          <cell r="L4317">
            <v>165.64</v>
          </cell>
        </row>
        <row r="4318">
          <cell r="A4318" t="str">
            <v>972FORM</v>
          </cell>
          <cell r="L4318">
            <v>69.150000000000006</v>
          </cell>
        </row>
        <row r="4319">
          <cell r="A4319" t="str">
            <v>972FORM</v>
          </cell>
          <cell r="L4319">
            <v>1407.94</v>
          </cell>
        </row>
        <row r="4320">
          <cell r="A4320" t="str">
            <v>972FORM</v>
          </cell>
          <cell r="L4320">
            <v>1975.2</v>
          </cell>
        </row>
        <row r="4321">
          <cell r="A4321" t="str">
            <v>972FORM</v>
          </cell>
          <cell r="L4321">
            <v>7785.07</v>
          </cell>
        </row>
        <row r="4322">
          <cell r="A4322" t="str">
            <v>972FORM</v>
          </cell>
          <cell r="L4322">
            <v>2154.71</v>
          </cell>
        </row>
        <row r="4323">
          <cell r="A4323" t="str">
            <v>972FORM</v>
          </cell>
          <cell r="L4323">
            <v>21243.31</v>
          </cell>
        </row>
        <row r="4324">
          <cell r="A4324" t="str">
            <v>972FORM</v>
          </cell>
          <cell r="L4324">
            <v>1240.3699999999999</v>
          </cell>
        </row>
        <row r="4325">
          <cell r="A4325" t="str">
            <v>972FORM</v>
          </cell>
          <cell r="L4325">
            <v>4879.62</v>
          </cell>
        </row>
        <row r="4326">
          <cell r="A4326" t="str">
            <v>972FORM</v>
          </cell>
          <cell r="L4326">
            <v>1406.08</v>
          </cell>
        </row>
        <row r="4327">
          <cell r="A4327" t="str">
            <v>972FORM</v>
          </cell>
          <cell r="L4327">
            <v>1076.6600000000001</v>
          </cell>
        </row>
        <row r="4328">
          <cell r="A4328" t="str">
            <v>972FORM</v>
          </cell>
          <cell r="L4328">
            <v>32906.85</v>
          </cell>
        </row>
        <row r="4329">
          <cell r="A4329" t="str">
            <v>972FORM</v>
          </cell>
          <cell r="L4329">
            <v>20.2</v>
          </cell>
        </row>
        <row r="4330">
          <cell r="A4330" t="str">
            <v>972FORM</v>
          </cell>
          <cell r="L4330">
            <v>49.85</v>
          </cell>
        </row>
        <row r="4331">
          <cell r="A4331" t="str">
            <v>972FORM</v>
          </cell>
          <cell r="L4331">
            <v>312</v>
          </cell>
        </row>
        <row r="4332">
          <cell r="A4332" t="str">
            <v>972FORM</v>
          </cell>
          <cell r="L4332">
            <v>-49.85</v>
          </cell>
        </row>
        <row r="4333">
          <cell r="A4333" t="str">
            <v>972FORM</v>
          </cell>
          <cell r="L4333">
            <v>1493.9</v>
          </cell>
        </row>
        <row r="4334">
          <cell r="A4334" t="str">
            <v>972FORM</v>
          </cell>
          <cell r="L4334">
            <v>2963.12</v>
          </cell>
        </row>
        <row r="4335">
          <cell r="A4335" t="str">
            <v>972FORM</v>
          </cell>
          <cell r="L4335">
            <v>2666.46</v>
          </cell>
        </row>
        <row r="4336">
          <cell r="A4336" t="str">
            <v>972FORM</v>
          </cell>
          <cell r="L4336">
            <v>2963.12</v>
          </cell>
        </row>
        <row r="4337">
          <cell r="A4337" t="str">
            <v>972FORM</v>
          </cell>
          <cell r="L4337">
            <v>2526.0100000000002</v>
          </cell>
        </row>
        <row r="4338">
          <cell r="A4338" t="str">
            <v>972FORM</v>
          </cell>
          <cell r="L4338">
            <v>3661.67</v>
          </cell>
        </row>
        <row r="4339">
          <cell r="A4339" t="str">
            <v>972FORM</v>
          </cell>
          <cell r="L4339">
            <v>7127</v>
          </cell>
        </row>
        <row r="4340">
          <cell r="A4340" t="str">
            <v>972FORM</v>
          </cell>
          <cell r="L4340">
            <v>6535.46</v>
          </cell>
        </row>
        <row r="4341">
          <cell r="A4341" t="str">
            <v>972FORM</v>
          </cell>
          <cell r="L4341">
            <v>7127</v>
          </cell>
        </row>
        <row r="4342">
          <cell r="A4342" t="str">
            <v>972FORM</v>
          </cell>
          <cell r="L4342">
            <v>10431.25</v>
          </cell>
        </row>
        <row r="4343">
          <cell r="A4343" t="str">
            <v>972FORM</v>
          </cell>
          <cell r="L4343">
            <v>119.8</v>
          </cell>
        </row>
        <row r="4344">
          <cell r="A4344" t="str">
            <v>972FORM</v>
          </cell>
          <cell r="L4344">
            <v>345.78</v>
          </cell>
        </row>
        <row r="4345">
          <cell r="A4345" t="str">
            <v>972FORM</v>
          </cell>
          <cell r="L4345">
            <v>15857.95</v>
          </cell>
        </row>
        <row r="4346">
          <cell r="A4346" t="str">
            <v>972FORM</v>
          </cell>
          <cell r="L4346">
            <v>869.61</v>
          </cell>
        </row>
        <row r="4347">
          <cell r="A4347" t="str">
            <v>972NUM</v>
          </cell>
          <cell r="L4347">
            <v>20</v>
          </cell>
        </row>
        <row r="4348">
          <cell r="A4348" t="str">
            <v>972NUM</v>
          </cell>
          <cell r="L4348">
            <v>47.16</v>
          </cell>
        </row>
        <row r="4349">
          <cell r="A4349" t="str">
            <v>972NUM</v>
          </cell>
          <cell r="L4349">
            <v>31676.91</v>
          </cell>
        </row>
        <row r="4350">
          <cell r="A4350" t="str">
            <v>972NUM</v>
          </cell>
          <cell r="L4350">
            <v>0</v>
          </cell>
        </row>
        <row r="4351">
          <cell r="A4351" t="str">
            <v>972NUM</v>
          </cell>
          <cell r="L4351">
            <v>1882.8</v>
          </cell>
        </row>
        <row r="4352">
          <cell r="A4352" t="str">
            <v>972NUM</v>
          </cell>
          <cell r="L4352">
            <v>2965.2</v>
          </cell>
        </row>
        <row r="4353">
          <cell r="A4353" t="str">
            <v>972NUM</v>
          </cell>
          <cell r="L4353">
            <v>703.61</v>
          </cell>
        </row>
        <row r="4354">
          <cell r="A4354" t="str">
            <v>972NUM</v>
          </cell>
          <cell r="L4354">
            <v>906.04</v>
          </cell>
        </row>
        <row r="4355">
          <cell r="A4355" t="str">
            <v>972NUM</v>
          </cell>
          <cell r="L4355">
            <v>20203.84</v>
          </cell>
        </row>
        <row r="4356">
          <cell r="A4356" t="str">
            <v>972NUM</v>
          </cell>
          <cell r="L4356">
            <v>-0.02</v>
          </cell>
        </row>
        <row r="4357">
          <cell r="A4357" t="str">
            <v>972NUM</v>
          </cell>
          <cell r="L4357">
            <v>78</v>
          </cell>
        </row>
        <row r="4358">
          <cell r="A4358" t="str">
            <v>972NUM</v>
          </cell>
          <cell r="L4358">
            <v>134538.01</v>
          </cell>
        </row>
        <row r="4359">
          <cell r="A4359" t="str">
            <v>972NUM</v>
          </cell>
          <cell r="L4359">
            <v>2610.6</v>
          </cell>
        </row>
        <row r="4360">
          <cell r="A4360" t="str">
            <v>972NUM</v>
          </cell>
          <cell r="L4360">
            <v>0</v>
          </cell>
        </row>
        <row r="4361">
          <cell r="A4361" t="str">
            <v>972NUM</v>
          </cell>
          <cell r="L4361">
            <v>2364</v>
          </cell>
        </row>
        <row r="4362">
          <cell r="A4362" t="str">
            <v>972NUM</v>
          </cell>
          <cell r="L4362">
            <v>2264.64</v>
          </cell>
        </row>
        <row r="4363">
          <cell r="A4363" t="str">
            <v>972NUM</v>
          </cell>
          <cell r="L4363">
            <v>11711.61</v>
          </cell>
        </row>
        <row r="4364">
          <cell r="A4364" t="str">
            <v>972RECH</v>
          </cell>
          <cell r="L4364">
            <v>283.98</v>
          </cell>
        </row>
        <row r="4365">
          <cell r="A4365" t="str">
            <v>972RECH</v>
          </cell>
          <cell r="L4365">
            <v>9895.57</v>
          </cell>
        </row>
        <row r="4366">
          <cell r="A4366" t="str">
            <v>972RECH</v>
          </cell>
          <cell r="L4366">
            <v>5644.95</v>
          </cell>
        </row>
        <row r="4367">
          <cell r="A4367" t="str">
            <v>972RECH</v>
          </cell>
          <cell r="L4367">
            <v>284.38</v>
          </cell>
        </row>
        <row r="4368">
          <cell r="A4368" t="str">
            <v>972RECH</v>
          </cell>
          <cell r="L4368">
            <v>487.3</v>
          </cell>
        </row>
        <row r="4369">
          <cell r="A4369" t="str">
            <v>972RI</v>
          </cell>
          <cell r="L4369">
            <v>15880.63</v>
          </cell>
        </row>
        <row r="4370">
          <cell r="A4370" t="str">
            <v>972RI</v>
          </cell>
          <cell r="L4370">
            <v>3.38</v>
          </cell>
        </row>
        <row r="4371">
          <cell r="A4371" t="str">
            <v>972RI</v>
          </cell>
          <cell r="L4371">
            <v>6870.77</v>
          </cell>
        </row>
        <row r="4372">
          <cell r="A4372" t="str">
            <v>972RI</v>
          </cell>
          <cell r="L4372">
            <v>0</v>
          </cell>
        </row>
        <row r="4373">
          <cell r="A4373" t="str">
            <v>972RI</v>
          </cell>
          <cell r="L4373">
            <v>72</v>
          </cell>
        </row>
        <row r="4374">
          <cell r="A4374" t="str">
            <v>972RI</v>
          </cell>
          <cell r="L4374">
            <v>1000</v>
          </cell>
        </row>
        <row r="4375">
          <cell r="A4375" t="str">
            <v>972RI</v>
          </cell>
          <cell r="L4375">
            <v>69.599999999999994</v>
          </cell>
        </row>
        <row r="4376">
          <cell r="A4376" t="str">
            <v>972VIAB</v>
          </cell>
          <cell r="L4376">
            <v>0</v>
          </cell>
        </row>
        <row r="4377">
          <cell r="A4377" t="str">
            <v>972VIAB</v>
          </cell>
          <cell r="L4377">
            <v>8.7200000000000006</v>
          </cell>
        </row>
        <row r="4378">
          <cell r="A4378" t="str">
            <v>972VIAB</v>
          </cell>
          <cell r="L4378">
            <v>-9.4600000000000009</v>
          </cell>
        </row>
        <row r="4379">
          <cell r="A4379" t="str">
            <v>972VIAB</v>
          </cell>
          <cell r="L4379">
            <v>0</v>
          </cell>
        </row>
        <row r="4380">
          <cell r="A4380" t="str">
            <v>972VIAB</v>
          </cell>
          <cell r="L4380">
            <v>0</v>
          </cell>
        </row>
        <row r="4381">
          <cell r="A4381" t="str">
            <v>972VIAB</v>
          </cell>
          <cell r="L4381">
            <v>-24.59</v>
          </cell>
        </row>
        <row r="4382">
          <cell r="A4382" t="str">
            <v>972VIAB</v>
          </cell>
          <cell r="L4382">
            <v>15678.02</v>
          </cell>
        </row>
        <row r="4383">
          <cell r="A4383" t="str">
            <v>972VIAB</v>
          </cell>
          <cell r="L4383">
            <v>50582.03</v>
          </cell>
        </row>
        <row r="4384">
          <cell r="A4384" t="str">
            <v>972VIAB</v>
          </cell>
          <cell r="L4384">
            <v>2981.3</v>
          </cell>
        </row>
        <row r="4385">
          <cell r="A4385" t="str">
            <v>972VIAB</v>
          </cell>
          <cell r="L4385">
            <v>905.82</v>
          </cell>
        </row>
        <row r="4386">
          <cell r="A4386" t="str">
            <v>972VIAB</v>
          </cell>
          <cell r="L4386">
            <v>-1.19</v>
          </cell>
        </row>
        <row r="4387">
          <cell r="A4387" t="str">
            <v>972VIAB</v>
          </cell>
          <cell r="L4387">
            <v>104.88</v>
          </cell>
        </row>
        <row r="4388">
          <cell r="A4388" t="str">
            <v>972VIAB</v>
          </cell>
          <cell r="L4388">
            <v>87028.21</v>
          </cell>
        </row>
        <row r="4389">
          <cell r="A4389" t="str">
            <v>972VIAB</v>
          </cell>
          <cell r="L4389">
            <v>140.93</v>
          </cell>
        </row>
        <row r="4390">
          <cell r="A4390" t="str">
            <v>972VIAB</v>
          </cell>
          <cell r="L4390">
            <v>105263.69</v>
          </cell>
        </row>
        <row r="4391">
          <cell r="A4391" t="str">
            <v>972VIAB</v>
          </cell>
          <cell r="L4391">
            <v>4350</v>
          </cell>
        </row>
        <row r="4392">
          <cell r="A4392" t="str">
            <v>972VIAB</v>
          </cell>
          <cell r="L4392">
            <v>0</v>
          </cell>
        </row>
        <row r="4393">
          <cell r="A4393" t="str">
            <v>972VIAB</v>
          </cell>
          <cell r="L4393">
            <v>0</v>
          </cell>
        </row>
        <row r="4394">
          <cell r="A4394" t="str">
            <v>972VIAB</v>
          </cell>
          <cell r="L4394">
            <v>-4375.88</v>
          </cell>
        </row>
        <row r="4395">
          <cell r="A4395" t="str">
            <v>972VIAB</v>
          </cell>
          <cell r="L4395">
            <v>135689.67000000001</v>
          </cell>
        </row>
        <row r="4396">
          <cell r="A4396" t="str">
            <v>9900201</v>
          </cell>
          <cell r="L4396">
            <v>-4500</v>
          </cell>
        </row>
        <row r="4397">
          <cell r="A4397" t="str">
            <v>9900201</v>
          </cell>
          <cell r="L4397">
            <v>-9.9700000000000006</v>
          </cell>
        </row>
        <row r="4398">
          <cell r="A4398" t="str">
            <v>9900201</v>
          </cell>
          <cell r="L4398">
            <v>24493.85</v>
          </cell>
        </row>
        <row r="4399">
          <cell r="A4399" t="str">
            <v>9900201</v>
          </cell>
          <cell r="L4399">
            <v>0</v>
          </cell>
        </row>
        <row r="4400">
          <cell r="A4400" t="str">
            <v>9900201</v>
          </cell>
          <cell r="L4400">
            <v>0</v>
          </cell>
        </row>
        <row r="4401">
          <cell r="A4401" t="str">
            <v>9900201</v>
          </cell>
          <cell r="L4401">
            <v>0</v>
          </cell>
        </row>
        <row r="4402">
          <cell r="A4402" t="str">
            <v>9900201</v>
          </cell>
          <cell r="L4402">
            <v>-52806.3</v>
          </cell>
        </row>
        <row r="4403">
          <cell r="A4403" t="str">
            <v>9900201</v>
          </cell>
          <cell r="L4403">
            <v>19453.79</v>
          </cell>
        </row>
        <row r="4404">
          <cell r="A4404" t="str">
            <v>9900201</v>
          </cell>
          <cell r="L4404">
            <v>150096.07999999999</v>
          </cell>
        </row>
        <row r="4405">
          <cell r="A4405" t="str">
            <v>9900201</v>
          </cell>
          <cell r="L4405">
            <v>-6944.4</v>
          </cell>
        </row>
        <row r="4406">
          <cell r="A4406" t="str">
            <v>9900201</v>
          </cell>
          <cell r="L4406">
            <v>11316.54</v>
          </cell>
        </row>
        <row r="4407">
          <cell r="A4407" t="str">
            <v>9900201</v>
          </cell>
          <cell r="L4407">
            <v>27141.23</v>
          </cell>
        </row>
        <row r="4408">
          <cell r="A4408" t="str">
            <v>9900201</v>
          </cell>
          <cell r="L4408">
            <v>56552.67</v>
          </cell>
        </row>
        <row r="4409">
          <cell r="A4409" t="str">
            <v>9900201</v>
          </cell>
          <cell r="L4409">
            <v>2437.39</v>
          </cell>
        </row>
        <row r="4410">
          <cell r="A4410" t="str">
            <v>9900201</v>
          </cell>
          <cell r="L4410">
            <v>792.07</v>
          </cell>
        </row>
        <row r="4411">
          <cell r="A4411" t="str">
            <v>9900201</v>
          </cell>
          <cell r="L4411">
            <v>185601.52</v>
          </cell>
        </row>
        <row r="4412">
          <cell r="A4412" t="str">
            <v>9900201</v>
          </cell>
          <cell r="L4412">
            <v>9307.2000000000007</v>
          </cell>
        </row>
        <row r="4413">
          <cell r="A4413" t="str">
            <v>9900201</v>
          </cell>
          <cell r="L4413">
            <v>108703.67</v>
          </cell>
        </row>
        <row r="4414">
          <cell r="A4414" t="str">
            <v>9900201</v>
          </cell>
          <cell r="L4414">
            <v>36605.480000000003</v>
          </cell>
        </row>
        <row r="4415">
          <cell r="A4415" t="str">
            <v>9900201</v>
          </cell>
          <cell r="L4415">
            <v>20165.330000000002</v>
          </cell>
        </row>
        <row r="4416">
          <cell r="A4416" t="str">
            <v>9900201</v>
          </cell>
          <cell r="L4416">
            <v>66784.67</v>
          </cell>
        </row>
        <row r="4417">
          <cell r="A4417" t="str">
            <v>9900201</v>
          </cell>
          <cell r="L4417">
            <v>1819.22</v>
          </cell>
        </row>
        <row r="4418">
          <cell r="A4418" t="str">
            <v>9900201</v>
          </cell>
          <cell r="L4418">
            <v>10120.41</v>
          </cell>
        </row>
        <row r="4419">
          <cell r="A4419" t="str">
            <v>9900201</v>
          </cell>
          <cell r="L4419">
            <v>595.61</v>
          </cell>
        </row>
        <row r="4420">
          <cell r="A4420" t="str">
            <v>9900201</v>
          </cell>
          <cell r="L4420">
            <v>1417.31</v>
          </cell>
        </row>
        <row r="4421">
          <cell r="A4421" t="str">
            <v>9900201</v>
          </cell>
          <cell r="L4421">
            <v>3473.88</v>
          </cell>
        </row>
        <row r="4422">
          <cell r="A4422" t="str">
            <v>9900201</v>
          </cell>
          <cell r="L4422">
            <v>-1021.28</v>
          </cell>
        </row>
        <row r="4423">
          <cell r="A4423" t="str">
            <v>9900201</v>
          </cell>
          <cell r="L4423">
            <v>347.36</v>
          </cell>
        </row>
        <row r="4424">
          <cell r="A4424" t="str">
            <v>9900201</v>
          </cell>
          <cell r="L4424">
            <v>1157.18</v>
          </cell>
        </row>
        <row r="4425">
          <cell r="A4425" t="str">
            <v>9900201</v>
          </cell>
          <cell r="L4425">
            <v>312</v>
          </cell>
        </row>
        <row r="4426">
          <cell r="A4426" t="str">
            <v>9900201</v>
          </cell>
          <cell r="L4426">
            <v>300</v>
          </cell>
        </row>
        <row r="4427">
          <cell r="A4427" t="str">
            <v>9900201</v>
          </cell>
          <cell r="L4427">
            <v>22608.16</v>
          </cell>
        </row>
        <row r="4428">
          <cell r="A4428" t="str">
            <v>9900201</v>
          </cell>
          <cell r="L4428">
            <v>-156.06</v>
          </cell>
        </row>
        <row r="4429">
          <cell r="A4429" t="str">
            <v>9900201</v>
          </cell>
          <cell r="L4429">
            <v>253.97</v>
          </cell>
        </row>
        <row r="4430">
          <cell r="A4430" t="str">
            <v>9900201</v>
          </cell>
          <cell r="L4430">
            <v>622.44000000000005</v>
          </cell>
        </row>
        <row r="4431">
          <cell r="A4431" t="str">
            <v>9900201</v>
          </cell>
          <cell r="L4431">
            <v>46.48</v>
          </cell>
        </row>
        <row r="4432">
          <cell r="A4432" t="str">
            <v>9900201</v>
          </cell>
          <cell r="L4432">
            <v>18408</v>
          </cell>
        </row>
        <row r="4433">
          <cell r="A4433" t="str">
            <v>9900201</v>
          </cell>
          <cell r="L4433">
            <v>705.6</v>
          </cell>
        </row>
        <row r="4434">
          <cell r="A4434" t="str">
            <v>9900201</v>
          </cell>
          <cell r="L4434">
            <v>490.87</v>
          </cell>
        </row>
        <row r="4435">
          <cell r="A4435" t="str">
            <v>9900201</v>
          </cell>
          <cell r="L4435">
            <v>5422.93</v>
          </cell>
        </row>
        <row r="4436">
          <cell r="A4436" t="str">
            <v>9900201</v>
          </cell>
          <cell r="L4436">
            <v>1689.78</v>
          </cell>
        </row>
        <row r="4437">
          <cell r="A4437" t="str">
            <v>9900201</v>
          </cell>
          <cell r="L4437">
            <v>1012.78</v>
          </cell>
        </row>
        <row r="4438">
          <cell r="A4438" t="str">
            <v>9900201</v>
          </cell>
          <cell r="L4438">
            <v>111.88</v>
          </cell>
        </row>
        <row r="4439">
          <cell r="A4439" t="str">
            <v>9900201</v>
          </cell>
          <cell r="L4439">
            <v>1175.72</v>
          </cell>
        </row>
        <row r="4440">
          <cell r="A4440" t="str">
            <v>9900201</v>
          </cell>
          <cell r="L4440">
            <v>12989.27</v>
          </cell>
        </row>
        <row r="4441">
          <cell r="A4441" t="str">
            <v>9900201</v>
          </cell>
          <cell r="L4441">
            <v>4047.36</v>
          </cell>
        </row>
        <row r="4442">
          <cell r="A4442" t="str">
            <v>9900201</v>
          </cell>
          <cell r="L4442">
            <v>2440.36</v>
          </cell>
        </row>
        <row r="4443">
          <cell r="A4443" t="str">
            <v>9900201</v>
          </cell>
          <cell r="L4443">
            <v>278.66000000000003</v>
          </cell>
        </row>
        <row r="4444">
          <cell r="A4444" t="str">
            <v>9900201</v>
          </cell>
          <cell r="L4444">
            <v>41.71</v>
          </cell>
        </row>
        <row r="4445">
          <cell r="A4445" t="str">
            <v>9900201</v>
          </cell>
          <cell r="L4445">
            <v>356.89</v>
          </cell>
        </row>
        <row r="4446">
          <cell r="A4446" t="str">
            <v>9900201</v>
          </cell>
          <cell r="L4446">
            <v>2911.12</v>
          </cell>
        </row>
        <row r="4447">
          <cell r="A4447" t="str">
            <v>9900201</v>
          </cell>
          <cell r="L4447">
            <v>1367.45</v>
          </cell>
        </row>
        <row r="4448">
          <cell r="A4448" t="str">
            <v>9900201</v>
          </cell>
          <cell r="L4448">
            <v>3290.36</v>
          </cell>
        </row>
        <row r="4449">
          <cell r="A4449" t="str">
            <v>9900201</v>
          </cell>
          <cell r="L4449">
            <v>82432</v>
          </cell>
        </row>
        <row r="4450">
          <cell r="A4450" t="str">
            <v>9900201</v>
          </cell>
          <cell r="L4450">
            <v>109.2</v>
          </cell>
        </row>
        <row r="4451">
          <cell r="A4451" t="str">
            <v>9900201</v>
          </cell>
          <cell r="L4451">
            <v>83564.149999999994</v>
          </cell>
        </row>
        <row r="4452">
          <cell r="A4452" t="str">
            <v>9900201</v>
          </cell>
          <cell r="L4452">
            <v>14343.65</v>
          </cell>
        </row>
        <row r="4453">
          <cell r="A4453" t="str">
            <v>9900201</v>
          </cell>
          <cell r="L4453">
            <v>-6.19</v>
          </cell>
        </row>
        <row r="4454">
          <cell r="A4454" t="str">
            <v>9900201</v>
          </cell>
          <cell r="L4454">
            <v>35673.89</v>
          </cell>
        </row>
        <row r="4455">
          <cell r="A4455" t="str">
            <v>9900201</v>
          </cell>
          <cell r="L4455">
            <v>4709.51</v>
          </cell>
        </row>
        <row r="4456">
          <cell r="A4456" t="str">
            <v>9900201</v>
          </cell>
          <cell r="L4456">
            <v>1294.3699999999999</v>
          </cell>
        </row>
        <row r="4457">
          <cell r="A4457" t="str">
            <v>9900201</v>
          </cell>
          <cell r="L4457">
            <v>154.61000000000001</v>
          </cell>
        </row>
        <row r="4458">
          <cell r="A4458" t="str">
            <v>9900201</v>
          </cell>
          <cell r="L4458">
            <v>180.46</v>
          </cell>
        </row>
        <row r="4459">
          <cell r="A4459" t="str">
            <v>9900201</v>
          </cell>
          <cell r="L4459">
            <v>3177.93</v>
          </cell>
        </row>
        <row r="4460">
          <cell r="A4460" t="str">
            <v>9900201</v>
          </cell>
          <cell r="L4460">
            <v>370.35</v>
          </cell>
        </row>
        <row r="4461">
          <cell r="A4461" t="str">
            <v>9900201</v>
          </cell>
          <cell r="L4461">
            <v>432.29</v>
          </cell>
        </row>
        <row r="4462">
          <cell r="A4462" t="str">
            <v>9900201</v>
          </cell>
          <cell r="L4462">
            <v>12.1</v>
          </cell>
        </row>
        <row r="4463">
          <cell r="A4463" t="str">
            <v>9900201</v>
          </cell>
          <cell r="L4463">
            <v>2328.5</v>
          </cell>
        </row>
        <row r="4464">
          <cell r="A4464" t="str">
            <v>9900201</v>
          </cell>
          <cell r="L4464">
            <v>115.85</v>
          </cell>
        </row>
        <row r="4465">
          <cell r="A4465" t="str">
            <v>9900201</v>
          </cell>
          <cell r="L4465">
            <v>105.75</v>
          </cell>
        </row>
        <row r="4466">
          <cell r="A4466" t="str">
            <v>9900201</v>
          </cell>
          <cell r="L4466">
            <v>783.83</v>
          </cell>
        </row>
        <row r="4467">
          <cell r="A4467" t="str">
            <v>9900201</v>
          </cell>
          <cell r="L4467">
            <v>1016.36</v>
          </cell>
        </row>
        <row r="4468">
          <cell r="A4468" t="str">
            <v>9900201</v>
          </cell>
          <cell r="L4468">
            <v>166.23</v>
          </cell>
        </row>
        <row r="4469">
          <cell r="A4469" t="str">
            <v>9900201</v>
          </cell>
          <cell r="L4469">
            <v>1492.78</v>
          </cell>
        </row>
        <row r="4470">
          <cell r="A4470" t="str">
            <v>9900201</v>
          </cell>
          <cell r="L4470">
            <v>10994.84</v>
          </cell>
        </row>
        <row r="4471">
          <cell r="A4471" t="str">
            <v>9900201</v>
          </cell>
          <cell r="L4471">
            <v>1887.04</v>
          </cell>
        </row>
        <row r="4472">
          <cell r="A4472" t="str">
            <v>9900201</v>
          </cell>
          <cell r="L4472">
            <v>2225.36</v>
          </cell>
        </row>
        <row r="4473">
          <cell r="A4473" t="str">
            <v>9900201</v>
          </cell>
          <cell r="L4473">
            <v>1877.63</v>
          </cell>
        </row>
        <row r="4474">
          <cell r="A4474" t="str">
            <v>9900201</v>
          </cell>
          <cell r="L4474">
            <v>2434.4299999999998</v>
          </cell>
        </row>
        <row r="4475">
          <cell r="A4475" t="str">
            <v>9900201</v>
          </cell>
          <cell r="L4475">
            <v>398.16</v>
          </cell>
        </row>
        <row r="4476">
          <cell r="A4476" t="str">
            <v>9900201</v>
          </cell>
          <cell r="L4476">
            <v>3575.56</v>
          </cell>
        </row>
        <row r="4477">
          <cell r="A4477" t="str">
            <v>9900201</v>
          </cell>
          <cell r="L4477">
            <v>26540.21</v>
          </cell>
        </row>
        <row r="4478">
          <cell r="A4478" t="str">
            <v>9900201</v>
          </cell>
          <cell r="L4478">
            <v>5640.65</v>
          </cell>
        </row>
        <row r="4479">
          <cell r="A4479" t="str">
            <v>9900201</v>
          </cell>
          <cell r="L4479">
            <v>5398.43</v>
          </cell>
        </row>
        <row r="4480">
          <cell r="A4480" t="str">
            <v>9900201</v>
          </cell>
          <cell r="L4480">
            <v>34500</v>
          </cell>
        </row>
        <row r="4481">
          <cell r="A4481" t="str">
            <v>9900202</v>
          </cell>
          <cell r="L4481">
            <v>22.03</v>
          </cell>
        </row>
        <row r="4482">
          <cell r="A4482" t="str">
            <v>9900202</v>
          </cell>
          <cell r="L4482">
            <v>6591.65</v>
          </cell>
        </row>
        <row r="4483">
          <cell r="A4483" t="str">
            <v>9900202</v>
          </cell>
          <cell r="L4483">
            <v>13527.35</v>
          </cell>
        </row>
        <row r="4484">
          <cell r="A4484" t="str">
            <v>9900202</v>
          </cell>
          <cell r="L4484">
            <v>0</v>
          </cell>
        </row>
        <row r="4485">
          <cell r="A4485" t="str">
            <v>9900206</v>
          </cell>
          <cell r="L4485">
            <v>2858.59</v>
          </cell>
        </row>
        <row r="4486">
          <cell r="A4486" t="str">
            <v>9900206</v>
          </cell>
          <cell r="L4486">
            <v>2077.1</v>
          </cell>
        </row>
        <row r="4487">
          <cell r="A4487" t="str">
            <v>9900206</v>
          </cell>
          <cell r="L4487">
            <v>5008.87</v>
          </cell>
        </row>
        <row r="4488">
          <cell r="A4488" t="str">
            <v>9900206</v>
          </cell>
          <cell r="L4488">
            <v>54291.89</v>
          </cell>
        </row>
        <row r="4489">
          <cell r="A4489" t="str">
            <v>9900206</v>
          </cell>
          <cell r="L4489">
            <v>0</v>
          </cell>
        </row>
        <row r="4490">
          <cell r="A4490" t="str">
            <v>9900206</v>
          </cell>
          <cell r="L4490">
            <v>140752.14000000001</v>
          </cell>
        </row>
        <row r="4491">
          <cell r="A4491" t="str">
            <v>9900206</v>
          </cell>
          <cell r="L4491">
            <v>286.45</v>
          </cell>
        </row>
        <row r="4492">
          <cell r="A4492" t="str">
            <v>9900206</v>
          </cell>
          <cell r="L4492">
            <v>476.7</v>
          </cell>
        </row>
        <row r="4493">
          <cell r="A4493" t="str">
            <v>9900206</v>
          </cell>
          <cell r="L4493">
            <v>4495.78</v>
          </cell>
        </row>
        <row r="4494">
          <cell r="A4494" t="str">
            <v>9900211</v>
          </cell>
          <cell r="L4494">
            <v>66000</v>
          </cell>
        </row>
        <row r="4495">
          <cell r="A4495" t="str">
            <v>9900211</v>
          </cell>
          <cell r="L4495">
            <v>108264.32000000001</v>
          </cell>
        </row>
        <row r="4496">
          <cell r="A4496" t="str">
            <v>9900211</v>
          </cell>
          <cell r="L4496">
            <v>7345.52</v>
          </cell>
        </row>
        <row r="4497">
          <cell r="A4497" t="str">
            <v>9900211</v>
          </cell>
          <cell r="L4497">
            <v>42936.24</v>
          </cell>
        </row>
        <row r="4498">
          <cell r="A4498" t="str">
            <v>9900211</v>
          </cell>
          <cell r="L4498">
            <v>83380.479999999996</v>
          </cell>
        </row>
        <row r="4499">
          <cell r="A4499" t="str">
            <v>9900211</v>
          </cell>
          <cell r="L4499">
            <v>1024</v>
          </cell>
        </row>
        <row r="4500">
          <cell r="A4500" t="str">
            <v>9900211</v>
          </cell>
          <cell r="L4500">
            <v>1152</v>
          </cell>
        </row>
        <row r="4501">
          <cell r="A4501" t="str">
            <v>9900211</v>
          </cell>
          <cell r="L4501">
            <v>5536</v>
          </cell>
        </row>
        <row r="4502">
          <cell r="A4502" t="str">
            <v>9900211</v>
          </cell>
          <cell r="L4502">
            <v>15000</v>
          </cell>
        </row>
        <row r="4503">
          <cell r="A4503" t="str">
            <v>9900211</v>
          </cell>
          <cell r="L4503">
            <v>480</v>
          </cell>
        </row>
        <row r="4504">
          <cell r="A4504" t="str">
            <v>9900211</v>
          </cell>
          <cell r="L4504">
            <v>4800</v>
          </cell>
        </row>
        <row r="4505">
          <cell r="A4505" t="str">
            <v>9900211</v>
          </cell>
          <cell r="L4505">
            <v>11354.06</v>
          </cell>
        </row>
        <row r="4506">
          <cell r="A4506" t="str">
            <v>9900211</v>
          </cell>
          <cell r="L4506">
            <v>7566</v>
          </cell>
        </row>
        <row r="4507">
          <cell r="A4507" t="str">
            <v>9900211</v>
          </cell>
          <cell r="L4507">
            <v>7780</v>
          </cell>
        </row>
        <row r="4508">
          <cell r="A4508" t="str">
            <v>9900211</v>
          </cell>
          <cell r="L4508">
            <v>66548.009999999995</v>
          </cell>
        </row>
        <row r="4509">
          <cell r="A4509" t="str">
            <v>9900221</v>
          </cell>
          <cell r="L4509">
            <v>16378.11</v>
          </cell>
        </row>
        <row r="4510">
          <cell r="A4510" t="str">
            <v>9900221</v>
          </cell>
          <cell r="L4510">
            <v>22192.400000000001</v>
          </cell>
        </row>
        <row r="4511">
          <cell r="A4511" t="str">
            <v>9900221</v>
          </cell>
          <cell r="L4511">
            <v>5999.25</v>
          </cell>
        </row>
        <row r="4512">
          <cell r="A4512" t="str">
            <v>9900221</v>
          </cell>
          <cell r="L4512">
            <v>1843.07</v>
          </cell>
        </row>
        <row r="4513">
          <cell r="A4513" t="str">
            <v>9900221</v>
          </cell>
          <cell r="L4513">
            <v>4000</v>
          </cell>
        </row>
        <row r="4514">
          <cell r="A4514" t="str">
            <v>9900221</v>
          </cell>
          <cell r="L4514">
            <v>13919.9</v>
          </cell>
        </row>
        <row r="4515">
          <cell r="A4515" t="str">
            <v>9900221</v>
          </cell>
          <cell r="L4515">
            <v>-315</v>
          </cell>
        </row>
        <row r="4516">
          <cell r="A4516" t="str">
            <v>9900221</v>
          </cell>
          <cell r="L4516">
            <v>10484.030000000001</v>
          </cell>
        </row>
        <row r="4517">
          <cell r="A4517" t="str">
            <v>9900226</v>
          </cell>
          <cell r="L4517">
            <v>-2430.9899999999998</v>
          </cell>
        </row>
        <row r="4518">
          <cell r="A4518" t="str">
            <v>9900226</v>
          </cell>
          <cell r="L4518">
            <v>50525.33</v>
          </cell>
        </row>
        <row r="4519">
          <cell r="A4519" t="str">
            <v>9900226</v>
          </cell>
          <cell r="L4519">
            <v>11735.12</v>
          </cell>
        </row>
        <row r="4520">
          <cell r="A4520" t="str">
            <v>9900226</v>
          </cell>
          <cell r="L4520">
            <v>-3867.6</v>
          </cell>
        </row>
        <row r="4521">
          <cell r="A4521" t="str">
            <v>9900226</v>
          </cell>
          <cell r="L4521">
            <v>0</v>
          </cell>
        </row>
        <row r="4522">
          <cell r="A4522" t="str">
            <v>9900226</v>
          </cell>
          <cell r="L4522">
            <v>0</v>
          </cell>
        </row>
        <row r="4523">
          <cell r="A4523" t="str">
            <v>9900226</v>
          </cell>
          <cell r="L4523">
            <v>0</v>
          </cell>
        </row>
        <row r="4524">
          <cell r="A4524" t="str">
            <v>9900226</v>
          </cell>
          <cell r="L4524">
            <v>-36</v>
          </cell>
        </row>
        <row r="4525">
          <cell r="A4525" t="str">
            <v>9900226</v>
          </cell>
          <cell r="L4525">
            <v>57.85</v>
          </cell>
        </row>
        <row r="4526">
          <cell r="A4526" t="str">
            <v>9900226</v>
          </cell>
          <cell r="L4526">
            <v>1890.38</v>
          </cell>
        </row>
        <row r="4527">
          <cell r="A4527" t="str">
            <v>9900226</v>
          </cell>
          <cell r="L4527">
            <v>9954.14</v>
          </cell>
        </row>
        <row r="4528">
          <cell r="A4528" t="str">
            <v>9900226</v>
          </cell>
          <cell r="L4528">
            <v>23990.53</v>
          </cell>
        </row>
        <row r="4529">
          <cell r="A4529" t="str">
            <v>9900226</v>
          </cell>
          <cell r="L4529">
            <v>31.8</v>
          </cell>
        </row>
        <row r="4530">
          <cell r="A4530" t="str">
            <v>9900226</v>
          </cell>
          <cell r="L4530">
            <v>9534.58</v>
          </cell>
        </row>
        <row r="4531">
          <cell r="A4531" t="str">
            <v>9900226</v>
          </cell>
          <cell r="L4531">
            <v>10763.14</v>
          </cell>
        </row>
        <row r="4532">
          <cell r="A4532" t="str">
            <v>9900226</v>
          </cell>
          <cell r="L4532">
            <v>1513.88</v>
          </cell>
        </row>
        <row r="4533">
          <cell r="A4533" t="str">
            <v>9900226</v>
          </cell>
          <cell r="L4533">
            <v>1513.97</v>
          </cell>
        </row>
        <row r="4534">
          <cell r="A4534" t="str">
            <v>9900226</v>
          </cell>
          <cell r="L4534">
            <v>3823.04</v>
          </cell>
        </row>
        <row r="4535">
          <cell r="A4535" t="str">
            <v>9900226</v>
          </cell>
          <cell r="L4535">
            <v>3823.04</v>
          </cell>
        </row>
        <row r="4536">
          <cell r="A4536" t="str">
            <v>9900226</v>
          </cell>
          <cell r="L4536">
            <v>65.8</v>
          </cell>
        </row>
        <row r="4537">
          <cell r="A4537" t="str">
            <v>9900226</v>
          </cell>
          <cell r="L4537">
            <v>3517.33</v>
          </cell>
        </row>
        <row r="4538">
          <cell r="A4538" t="str">
            <v>9900226</v>
          </cell>
          <cell r="L4538">
            <v>6943.57</v>
          </cell>
        </row>
        <row r="4539">
          <cell r="A4539" t="str">
            <v>9900226</v>
          </cell>
          <cell r="L4539">
            <v>8674.0300000000007</v>
          </cell>
        </row>
        <row r="4540">
          <cell r="A4540" t="str">
            <v>9900226</v>
          </cell>
          <cell r="L4540">
            <v>17275.82</v>
          </cell>
        </row>
        <row r="4541">
          <cell r="A4541" t="str">
            <v>9900226</v>
          </cell>
          <cell r="L4541">
            <v>300.18</v>
          </cell>
        </row>
        <row r="4542">
          <cell r="A4542" t="str">
            <v>9900226</v>
          </cell>
          <cell r="L4542">
            <v>235.85</v>
          </cell>
        </row>
        <row r="4543">
          <cell r="A4543" t="str">
            <v>9900226</v>
          </cell>
          <cell r="L4543">
            <v>1096.1600000000001</v>
          </cell>
        </row>
        <row r="4544">
          <cell r="A4544" t="str">
            <v>9900226</v>
          </cell>
          <cell r="L4544">
            <v>7648.02</v>
          </cell>
        </row>
        <row r="4545">
          <cell r="A4545" t="str">
            <v>9900226</v>
          </cell>
          <cell r="L4545">
            <v>18675.66</v>
          </cell>
        </row>
        <row r="4546">
          <cell r="A4546" t="str">
            <v>9900226</v>
          </cell>
          <cell r="L4546">
            <v>4936.71</v>
          </cell>
        </row>
        <row r="4547">
          <cell r="A4547" t="str">
            <v>9900226</v>
          </cell>
          <cell r="L4547">
            <v>0</v>
          </cell>
        </row>
        <row r="4548">
          <cell r="A4548" t="str">
            <v>9900226</v>
          </cell>
          <cell r="L4548">
            <v>16951.46</v>
          </cell>
        </row>
        <row r="4549">
          <cell r="A4549" t="str">
            <v>9900226</v>
          </cell>
          <cell r="L4549">
            <v>15000.16</v>
          </cell>
        </row>
        <row r="4550">
          <cell r="A4550" t="str">
            <v>9900226</v>
          </cell>
          <cell r="L4550">
            <v>26160.35</v>
          </cell>
        </row>
        <row r="4551">
          <cell r="A4551" t="str">
            <v>9900226</v>
          </cell>
          <cell r="L4551">
            <v>63.2</v>
          </cell>
        </row>
        <row r="4552">
          <cell r="A4552" t="str">
            <v>9900226</v>
          </cell>
          <cell r="L4552">
            <v>173.14</v>
          </cell>
        </row>
        <row r="4553">
          <cell r="A4553" t="str">
            <v>9900226</v>
          </cell>
          <cell r="L4553">
            <v>-4475</v>
          </cell>
        </row>
        <row r="4554">
          <cell r="A4554" t="str">
            <v>9900226</v>
          </cell>
          <cell r="L4554">
            <v>24529.39</v>
          </cell>
        </row>
        <row r="4555">
          <cell r="A4555" t="str">
            <v>9900226</v>
          </cell>
          <cell r="L4555">
            <v>-180</v>
          </cell>
        </row>
        <row r="4556">
          <cell r="A4556" t="str">
            <v>9900226</v>
          </cell>
          <cell r="L4556">
            <v>-44.23</v>
          </cell>
        </row>
        <row r="4557">
          <cell r="A4557" t="str">
            <v>9900226</v>
          </cell>
          <cell r="L4557">
            <v>0.24</v>
          </cell>
        </row>
        <row r="4558">
          <cell r="A4558" t="str">
            <v>9900226</v>
          </cell>
          <cell r="L4558">
            <v>12081.36</v>
          </cell>
        </row>
        <row r="4559">
          <cell r="A4559" t="str">
            <v>9900226</v>
          </cell>
          <cell r="L4559">
            <v>8054.28</v>
          </cell>
        </row>
        <row r="4560">
          <cell r="A4560" t="str">
            <v>9900226</v>
          </cell>
          <cell r="L4560">
            <v>9742.2199999999993</v>
          </cell>
        </row>
        <row r="4561">
          <cell r="A4561" t="str">
            <v>9900226</v>
          </cell>
          <cell r="L4561">
            <v>20982.14</v>
          </cell>
        </row>
        <row r="4562">
          <cell r="A4562" t="str">
            <v>9900226</v>
          </cell>
          <cell r="L4562">
            <v>4627.16</v>
          </cell>
        </row>
        <row r="4563">
          <cell r="A4563" t="str">
            <v>9900226</v>
          </cell>
          <cell r="L4563">
            <v>84.64</v>
          </cell>
        </row>
        <row r="4564">
          <cell r="A4564" t="str">
            <v>9900226</v>
          </cell>
          <cell r="L4564">
            <v>13314.12</v>
          </cell>
        </row>
        <row r="4565">
          <cell r="A4565" t="str">
            <v>9900226</v>
          </cell>
          <cell r="L4565">
            <v>611.16</v>
          </cell>
        </row>
        <row r="4566">
          <cell r="A4566" t="str">
            <v>9900226</v>
          </cell>
          <cell r="L4566">
            <v>9475.1200000000008</v>
          </cell>
        </row>
        <row r="4567">
          <cell r="A4567" t="str">
            <v>9900226</v>
          </cell>
          <cell r="L4567">
            <v>9999.3799999999992</v>
          </cell>
        </row>
        <row r="4568">
          <cell r="A4568" t="str">
            <v>9900226</v>
          </cell>
          <cell r="L4568">
            <v>42536.05</v>
          </cell>
        </row>
        <row r="4569">
          <cell r="A4569" t="str">
            <v>9900226</v>
          </cell>
          <cell r="L4569">
            <v>52040.91</v>
          </cell>
        </row>
        <row r="4570">
          <cell r="A4570" t="str">
            <v>9900226</v>
          </cell>
          <cell r="L4570">
            <v>19279.900000000001</v>
          </cell>
        </row>
        <row r="4571">
          <cell r="A4571" t="str">
            <v>9900226</v>
          </cell>
          <cell r="L4571">
            <v>207.48</v>
          </cell>
        </row>
        <row r="4572">
          <cell r="A4572" t="str">
            <v>9900226</v>
          </cell>
          <cell r="L4572">
            <v>38365.5</v>
          </cell>
        </row>
        <row r="4573">
          <cell r="A4573" t="str">
            <v>9900226</v>
          </cell>
          <cell r="L4573">
            <v>1520.48</v>
          </cell>
        </row>
        <row r="4574">
          <cell r="A4574" t="str">
            <v>9900226</v>
          </cell>
          <cell r="L4574">
            <v>24935.22</v>
          </cell>
        </row>
        <row r="4575">
          <cell r="A4575" t="str">
            <v>9900226</v>
          </cell>
          <cell r="L4575">
            <v>24889.279999999999</v>
          </cell>
        </row>
        <row r="4576">
          <cell r="A4576" t="str">
            <v>9900226</v>
          </cell>
          <cell r="L4576">
            <v>299.02999999999997</v>
          </cell>
        </row>
        <row r="4577">
          <cell r="A4577" t="str">
            <v>9900226</v>
          </cell>
          <cell r="L4577">
            <v>122.13</v>
          </cell>
        </row>
        <row r="4578">
          <cell r="A4578" t="str">
            <v>9900226</v>
          </cell>
          <cell r="L4578">
            <v>199.39</v>
          </cell>
        </row>
        <row r="4579">
          <cell r="A4579" t="str">
            <v>9900226</v>
          </cell>
          <cell r="L4579">
            <v>229.27</v>
          </cell>
        </row>
        <row r="4580">
          <cell r="A4580" t="str">
            <v>9900226</v>
          </cell>
          <cell r="L4580">
            <v>22.19</v>
          </cell>
        </row>
        <row r="4581">
          <cell r="A4581" t="str">
            <v>9900226</v>
          </cell>
          <cell r="L4581">
            <v>132.94999999999999</v>
          </cell>
        </row>
        <row r="4582">
          <cell r="A4582" t="str">
            <v>9900230</v>
          </cell>
          <cell r="L4582">
            <v>32.49</v>
          </cell>
        </row>
        <row r="4583">
          <cell r="A4583" t="str">
            <v>9900230</v>
          </cell>
          <cell r="L4583">
            <v>2429.11</v>
          </cell>
        </row>
        <row r="4584">
          <cell r="A4584" t="str">
            <v>9900230</v>
          </cell>
          <cell r="L4584">
            <v>63629.120000000003</v>
          </cell>
        </row>
        <row r="4585">
          <cell r="A4585" t="str">
            <v>9900230</v>
          </cell>
          <cell r="L4585">
            <v>17491.72</v>
          </cell>
        </row>
        <row r="4586">
          <cell r="A4586" t="str">
            <v>9900230</v>
          </cell>
          <cell r="L4586">
            <v>13590.76</v>
          </cell>
        </row>
        <row r="4587">
          <cell r="A4587" t="str">
            <v>9900230</v>
          </cell>
          <cell r="L4587">
            <v>2130.1</v>
          </cell>
        </row>
        <row r="4588">
          <cell r="A4588" t="str">
            <v>9900230</v>
          </cell>
          <cell r="L4588">
            <v>42651.24</v>
          </cell>
        </row>
        <row r="4589">
          <cell r="A4589" t="str">
            <v>9900230</v>
          </cell>
          <cell r="L4589">
            <v>59616.34</v>
          </cell>
        </row>
        <row r="4590">
          <cell r="A4590" t="str">
            <v>9900230</v>
          </cell>
          <cell r="L4590">
            <v>506.71</v>
          </cell>
        </row>
        <row r="4591">
          <cell r="A4591" t="str">
            <v>9900230</v>
          </cell>
          <cell r="L4591">
            <v>1429.24</v>
          </cell>
        </row>
        <row r="4592">
          <cell r="A4592" t="str">
            <v>9900230</v>
          </cell>
          <cell r="L4592">
            <v>22744.67</v>
          </cell>
        </row>
        <row r="4593">
          <cell r="A4593" t="str">
            <v>9900230</v>
          </cell>
          <cell r="L4593">
            <v>141508.62</v>
          </cell>
        </row>
        <row r="4594">
          <cell r="A4594" t="str">
            <v>9900230</v>
          </cell>
          <cell r="L4594">
            <v>535774.63</v>
          </cell>
        </row>
        <row r="4595">
          <cell r="A4595" t="str">
            <v>9900230</v>
          </cell>
          <cell r="L4595">
            <v>1242.3</v>
          </cell>
        </row>
        <row r="4596">
          <cell r="A4596" t="str">
            <v>9900230</v>
          </cell>
          <cell r="L4596">
            <v>3519.33</v>
          </cell>
        </row>
        <row r="4597">
          <cell r="A4597" t="str">
            <v>9900230</v>
          </cell>
          <cell r="L4597">
            <v>169621.89</v>
          </cell>
        </row>
        <row r="4598">
          <cell r="A4598" t="str">
            <v>9900230</v>
          </cell>
          <cell r="L4598">
            <v>405.47</v>
          </cell>
        </row>
        <row r="4599">
          <cell r="A4599" t="str">
            <v>9900230</v>
          </cell>
          <cell r="L4599">
            <v>288.2</v>
          </cell>
        </row>
        <row r="4600">
          <cell r="A4600" t="str">
            <v>9900230</v>
          </cell>
          <cell r="L4600">
            <v>26645.78</v>
          </cell>
        </row>
        <row r="4601">
          <cell r="A4601" t="str">
            <v>9900230</v>
          </cell>
          <cell r="L4601">
            <v>83.33</v>
          </cell>
        </row>
        <row r="4602">
          <cell r="A4602" t="str">
            <v>9900230</v>
          </cell>
          <cell r="L4602">
            <v>1325.12</v>
          </cell>
        </row>
        <row r="4603">
          <cell r="A4603" t="str">
            <v>9900230</v>
          </cell>
          <cell r="L4603">
            <v>855.94</v>
          </cell>
        </row>
        <row r="4604">
          <cell r="A4604" t="str">
            <v>9900230</v>
          </cell>
          <cell r="L4604">
            <v>65228.36</v>
          </cell>
        </row>
        <row r="4605">
          <cell r="A4605" t="str">
            <v>9900230</v>
          </cell>
          <cell r="L4605">
            <v>1666.74</v>
          </cell>
        </row>
        <row r="4606">
          <cell r="A4606" t="str">
            <v>9900230</v>
          </cell>
          <cell r="L4606">
            <v>14794.78</v>
          </cell>
        </row>
        <row r="4607">
          <cell r="A4607" t="str">
            <v>9900230</v>
          </cell>
          <cell r="L4607">
            <v>410.78</v>
          </cell>
        </row>
        <row r="4608">
          <cell r="A4608" t="str">
            <v>9900230</v>
          </cell>
          <cell r="L4608">
            <v>22855.21</v>
          </cell>
        </row>
        <row r="4609">
          <cell r="A4609" t="str">
            <v>9900230</v>
          </cell>
          <cell r="L4609">
            <v>12267.99</v>
          </cell>
        </row>
        <row r="4610">
          <cell r="A4610" t="str">
            <v>9900230</v>
          </cell>
          <cell r="L4610">
            <v>4078.1</v>
          </cell>
        </row>
        <row r="4611">
          <cell r="A4611" t="str">
            <v>9900230</v>
          </cell>
          <cell r="L4611">
            <v>101725.15</v>
          </cell>
        </row>
        <row r="4612">
          <cell r="A4612" t="str">
            <v>9900230</v>
          </cell>
          <cell r="L4612">
            <v>14250.63</v>
          </cell>
        </row>
        <row r="4613">
          <cell r="A4613" t="str">
            <v>9900230</v>
          </cell>
          <cell r="L4613">
            <v>68578.22</v>
          </cell>
        </row>
        <row r="4614">
          <cell r="A4614" t="str">
            <v>9900230</v>
          </cell>
          <cell r="L4614">
            <v>81448.78</v>
          </cell>
        </row>
        <row r="4615">
          <cell r="A4615" t="str">
            <v>9900230</v>
          </cell>
          <cell r="L4615">
            <v>10052.27</v>
          </cell>
        </row>
        <row r="4616">
          <cell r="A4616" t="str">
            <v>9900230</v>
          </cell>
          <cell r="L4616">
            <v>-650027</v>
          </cell>
        </row>
        <row r="4617">
          <cell r="A4617" t="str">
            <v>9900230</v>
          </cell>
          <cell r="L4617">
            <v>88779.46</v>
          </cell>
        </row>
        <row r="4618">
          <cell r="A4618" t="str">
            <v>9900230</v>
          </cell>
          <cell r="L4618">
            <v>23137.01</v>
          </cell>
        </row>
        <row r="4619">
          <cell r="A4619" t="str">
            <v>9900230</v>
          </cell>
          <cell r="L4619">
            <v>7360.33</v>
          </cell>
        </row>
        <row r="4620">
          <cell r="A4620" t="str">
            <v>9900230</v>
          </cell>
          <cell r="L4620">
            <v>25473.95</v>
          </cell>
        </row>
        <row r="4621">
          <cell r="A4621" t="str">
            <v>9900230</v>
          </cell>
          <cell r="L4621">
            <v>1210.1099999999999</v>
          </cell>
        </row>
        <row r="4622">
          <cell r="A4622" t="str">
            <v>9900230</v>
          </cell>
          <cell r="L4622">
            <v>292621.14</v>
          </cell>
        </row>
        <row r="4623">
          <cell r="A4623" t="str">
            <v>9900230</v>
          </cell>
          <cell r="L4623">
            <v>72168.67</v>
          </cell>
        </row>
        <row r="4624">
          <cell r="A4624" t="str">
            <v>9900230</v>
          </cell>
          <cell r="L4624">
            <v>18695.05</v>
          </cell>
        </row>
        <row r="4625">
          <cell r="A4625" t="str">
            <v>9900230</v>
          </cell>
          <cell r="L4625">
            <v>80126.679999999993</v>
          </cell>
        </row>
        <row r="4626">
          <cell r="A4626" t="str">
            <v>9900230</v>
          </cell>
          <cell r="L4626">
            <v>4172.82</v>
          </cell>
        </row>
        <row r="4627">
          <cell r="A4627" t="str">
            <v>9900230</v>
          </cell>
          <cell r="L4627">
            <v>103.53</v>
          </cell>
        </row>
        <row r="4628">
          <cell r="A4628" t="str">
            <v>9900230</v>
          </cell>
          <cell r="L4628">
            <v>456.15</v>
          </cell>
        </row>
        <row r="4629">
          <cell r="A4629" t="str">
            <v>9900230</v>
          </cell>
          <cell r="L4629">
            <v>2070.5</v>
          </cell>
        </row>
        <row r="4630">
          <cell r="A4630" t="str">
            <v>9900230</v>
          </cell>
          <cell r="L4630">
            <v>1118.07</v>
          </cell>
        </row>
        <row r="4631">
          <cell r="A4631" t="str">
            <v>9900230</v>
          </cell>
          <cell r="L4631">
            <v>62.12</v>
          </cell>
        </row>
        <row r="4632">
          <cell r="A4632" t="str">
            <v>9900230</v>
          </cell>
          <cell r="L4632">
            <v>14817.82</v>
          </cell>
        </row>
        <row r="4633">
          <cell r="A4633" t="str">
            <v>9900230</v>
          </cell>
          <cell r="L4633">
            <v>44714.3</v>
          </cell>
        </row>
        <row r="4634">
          <cell r="A4634" t="str">
            <v>9900230</v>
          </cell>
          <cell r="L4634">
            <v>570.76</v>
          </cell>
        </row>
        <row r="4635">
          <cell r="A4635" t="str">
            <v>9900230</v>
          </cell>
          <cell r="L4635">
            <v>284.92</v>
          </cell>
        </row>
        <row r="4636">
          <cell r="A4636" t="str">
            <v>9900230</v>
          </cell>
          <cell r="L4636">
            <v>11415.03</v>
          </cell>
        </row>
        <row r="4637">
          <cell r="A4637" t="str">
            <v>9900230</v>
          </cell>
          <cell r="L4637">
            <v>5698.83</v>
          </cell>
        </row>
        <row r="4638">
          <cell r="A4638" t="str">
            <v>9900230</v>
          </cell>
          <cell r="L4638">
            <v>-6625.6</v>
          </cell>
        </row>
        <row r="4639">
          <cell r="A4639" t="str">
            <v>9900230</v>
          </cell>
          <cell r="L4639">
            <v>13364.08</v>
          </cell>
        </row>
        <row r="4640">
          <cell r="A4640" t="str">
            <v>9900230</v>
          </cell>
          <cell r="L4640">
            <v>27990.97</v>
          </cell>
        </row>
        <row r="4641">
          <cell r="A4641" t="str">
            <v>9900230</v>
          </cell>
          <cell r="L4641">
            <v>29965.43</v>
          </cell>
        </row>
        <row r="4642">
          <cell r="A4642" t="str">
            <v>9900230</v>
          </cell>
          <cell r="L4642">
            <v>240704.57</v>
          </cell>
        </row>
        <row r="4643">
          <cell r="A4643" t="str">
            <v>9900230</v>
          </cell>
          <cell r="L4643">
            <v>103113.75</v>
          </cell>
        </row>
        <row r="4644">
          <cell r="A4644" t="str">
            <v>9900230</v>
          </cell>
          <cell r="L4644">
            <v>1242.3</v>
          </cell>
        </row>
        <row r="4645">
          <cell r="A4645" t="str">
            <v>9900230</v>
          </cell>
          <cell r="L4645">
            <v>607.16999999999996</v>
          </cell>
        </row>
        <row r="4646">
          <cell r="A4646" t="str">
            <v>9900230</v>
          </cell>
          <cell r="L4646">
            <v>7139.4</v>
          </cell>
        </row>
        <row r="4647">
          <cell r="A4647" t="str">
            <v>9900230</v>
          </cell>
          <cell r="L4647">
            <v>972.57</v>
          </cell>
        </row>
        <row r="4648">
          <cell r="A4648" t="str">
            <v>9900230</v>
          </cell>
          <cell r="L4648">
            <v>14940.7</v>
          </cell>
        </row>
        <row r="4649">
          <cell r="A4649" t="str">
            <v>9900230</v>
          </cell>
          <cell r="L4649">
            <v>207.46</v>
          </cell>
        </row>
        <row r="4650">
          <cell r="A4650" t="str">
            <v>9900230</v>
          </cell>
          <cell r="L4650">
            <v>26098.639999999999</v>
          </cell>
        </row>
        <row r="4651">
          <cell r="A4651" t="str">
            <v>9900230</v>
          </cell>
          <cell r="L4651">
            <v>61059.02</v>
          </cell>
        </row>
        <row r="4652">
          <cell r="A4652" t="str">
            <v>9900230</v>
          </cell>
          <cell r="L4652">
            <v>2339.66</v>
          </cell>
        </row>
        <row r="4653">
          <cell r="A4653" t="str">
            <v>9900230</v>
          </cell>
          <cell r="L4653">
            <v>112723.07</v>
          </cell>
        </row>
        <row r="4654">
          <cell r="A4654" t="str">
            <v>9900230</v>
          </cell>
          <cell r="L4654">
            <v>496.92</v>
          </cell>
        </row>
        <row r="4655">
          <cell r="A4655" t="str">
            <v>9900230</v>
          </cell>
          <cell r="L4655">
            <v>313.61</v>
          </cell>
        </row>
        <row r="4656">
          <cell r="A4656" t="str">
            <v>9900230</v>
          </cell>
          <cell r="L4656">
            <v>3284.92</v>
          </cell>
        </row>
        <row r="4657">
          <cell r="A4657" t="str">
            <v>9900230</v>
          </cell>
          <cell r="L4657">
            <v>37747.14</v>
          </cell>
        </row>
        <row r="4658">
          <cell r="A4658" t="str">
            <v>9900230</v>
          </cell>
          <cell r="L4658">
            <v>412.31</v>
          </cell>
        </row>
        <row r="4659">
          <cell r="A4659" t="str">
            <v>9900230</v>
          </cell>
          <cell r="L4659">
            <v>622.4</v>
          </cell>
        </row>
        <row r="4660">
          <cell r="A4660" t="str">
            <v>9900230</v>
          </cell>
          <cell r="L4660">
            <v>14285.2</v>
          </cell>
        </row>
        <row r="4661">
          <cell r="A4661" t="str">
            <v>9900230</v>
          </cell>
          <cell r="L4661">
            <v>110197.77</v>
          </cell>
        </row>
        <row r="4662">
          <cell r="A4662" t="str">
            <v>9900230</v>
          </cell>
          <cell r="L4662">
            <v>162037.24</v>
          </cell>
        </row>
        <row r="4663">
          <cell r="A4663" t="str">
            <v>9900230</v>
          </cell>
          <cell r="L4663">
            <v>987.6</v>
          </cell>
        </row>
        <row r="4664">
          <cell r="A4664" t="str">
            <v>9900230</v>
          </cell>
          <cell r="L4664">
            <v>1490.76</v>
          </cell>
        </row>
        <row r="4665">
          <cell r="A4665" t="str">
            <v>9900230</v>
          </cell>
          <cell r="L4665">
            <v>2000</v>
          </cell>
        </row>
        <row r="4666">
          <cell r="A4666" t="str">
            <v>9900230</v>
          </cell>
          <cell r="L4666">
            <v>1311.12</v>
          </cell>
        </row>
        <row r="4667">
          <cell r="A4667" t="str">
            <v>9900230</v>
          </cell>
          <cell r="L4667">
            <v>1014.54</v>
          </cell>
        </row>
        <row r="4668">
          <cell r="A4668" t="str">
            <v>9900230</v>
          </cell>
          <cell r="L4668">
            <v>172.21</v>
          </cell>
        </row>
        <row r="4669">
          <cell r="A4669" t="str">
            <v>9900230</v>
          </cell>
          <cell r="L4669">
            <v>10579.51</v>
          </cell>
        </row>
        <row r="4670">
          <cell r="A4670" t="str">
            <v>9900230</v>
          </cell>
          <cell r="L4670">
            <v>6886.08</v>
          </cell>
        </row>
        <row r="4671">
          <cell r="A4671" t="str">
            <v>9900230</v>
          </cell>
          <cell r="L4671">
            <v>39.75</v>
          </cell>
        </row>
        <row r="4672">
          <cell r="A4672" t="str">
            <v>9900230</v>
          </cell>
          <cell r="L4672">
            <v>28373.759999999998</v>
          </cell>
        </row>
        <row r="4673">
          <cell r="A4673" t="str">
            <v>9900230</v>
          </cell>
          <cell r="L4673">
            <v>4153</v>
          </cell>
        </row>
        <row r="4674">
          <cell r="A4674" t="str">
            <v>9900230</v>
          </cell>
          <cell r="L4674">
            <v>175954.9</v>
          </cell>
        </row>
        <row r="4675">
          <cell r="A4675" t="str">
            <v>9900230</v>
          </cell>
          <cell r="L4675">
            <v>30982.12</v>
          </cell>
        </row>
        <row r="4676">
          <cell r="A4676" t="str">
            <v>9900230</v>
          </cell>
          <cell r="L4676">
            <v>795.07</v>
          </cell>
        </row>
        <row r="4677">
          <cell r="A4677" t="str">
            <v>9900230</v>
          </cell>
          <cell r="L4677">
            <v>159977.76</v>
          </cell>
        </row>
        <row r="4678">
          <cell r="A4678" t="str">
            <v>9900230</v>
          </cell>
          <cell r="L4678">
            <v>-5548.94</v>
          </cell>
        </row>
        <row r="4679">
          <cell r="A4679" t="str">
            <v>9900230</v>
          </cell>
          <cell r="L4679">
            <v>4045.08</v>
          </cell>
        </row>
        <row r="4680">
          <cell r="A4680" t="str">
            <v>9900230</v>
          </cell>
          <cell r="L4680">
            <v>246.91</v>
          </cell>
        </row>
        <row r="4681">
          <cell r="A4681" t="str">
            <v>9900230</v>
          </cell>
          <cell r="L4681">
            <v>11819.82</v>
          </cell>
        </row>
        <row r="4682">
          <cell r="A4682" t="str">
            <v>9900230</v>
          </cell>
          <cell r="L4682">
            <v>114865.29</v>
          </cell>
        </row>
        <row r="4683">
          <cell r="A4683" t="str">
            <v>9900230</v>
          </cell>
          <cell r="L4683">
            <v>4938.13</v>
          </cell>
        </row>
        <row r="4684">
          <cell r="A4684" t="str">
            <v>9900230</v>
          </cell>
          <cell r="L4684">
            <v>84488.23</v>
          </cell>
        </row>
        <row r="4685">
          <cell r="A4685" t="str">
            <v>9900230</v>
          </cell>
          <cell r="L4685">
            <v>8739.42</v>
          </cell>
        </row>
        <row r="4686">
          <cell r="A4686" t="str">
            <v>9900230</v>
          </cell>
          <cell r="L4686">
            <v>7725.7</v>
          </cell>
        </row>
        <row r="4687">
          <cell r="A4687" t="str">
            <v>9900230</v>
          </cell>
          <cell r="L4687">
            <v>9467.1</v>
          </cell>
        </row>
        <row r="4688">
          <cell r="A4688" t="str">
            <v>9900230</v>
          </cell>
          <cell r="L4688">
            <v>72925.820000000007</v>
          </cell>
        </row>
        <row r="4689">
          <cell r="A4689" t="str">
            <v>9900230</v>
          </cell>
          <cell r="L4689">
            <v>56239.26</v>
          </cell>
        </row>
        <row r="4690">
          <cell r="A4690" t="str">
            <v>9900230</v>
          </cell>
          <cell r="L4690">
            <v>87874.77</v>
          </cell>
        </row>
        <row r="4691">
          <cell r="A4691" t="str">
            <v>9900230</v>
          </cell>
          <cell r="L4691">
            <v>15895.63</v>
          </cell>
        </row>
        <row r="4692">
          <cell r="A4692" t="str">
            <v>9900230</v>
          </cell>
          <cell r="L4692">
            <v>11750.84</v>
          </cell>
        </row>
        <row r="4693">
          <cell r="A4693" t="str">
            <v>9900230</v>
          </cell>
          <cell r="L4693">
            <v>140181.78</v>
          </cell>
        </row>
        <row r="4694">
          <cell r="A4694" t="str">
            <v>9900230</v>
          </cell>
          <cell r="L4694">
            <v>97590.37</v>
          </cell>
        </row>
        <row r="4695">
          <cell r="A4695" t="str">
            <v>9900230</v>
          </cell>
          <cell r="L4695">
            <v>7692.38</v>
          </cell>
        </row>
        <row r="4696">
          <cell r="A4696" t="str">
            <v>9900230</v>
          </cell>
          <cell r="L4696">
            <v>12499.27</v>
          </cell>
        </row>
        <row r="4697">
          <cell r="A4697" t="str">
            <v>9900230</v>
          </cell>
          <cell r="L4697">
            <v>446.61</v>
          </cell>
        </row>
        <row r="4698">
          <cell r="A4698" t="str">
            <v>9900230</v>
          </cell>
          <cell r="L4698">
            <v>116518.33</v>
          </cell>
        </row>
        <row r="4699">
          <cell r="A4699" t="str">
            <v>9900230</v>
          </cell>
          <cell r="L4699">
            <v>23090.37</v>
          </cell>
        </row>
        <row r="4700">
          <cell r="A4700" t="str">
            <v>9900230</v>
          </cell>
          <cell r="L4700">
            <v>2731.5</v>
          </cell>
        </row>
        <row r="4701">
          <cell r="A4701" t="str">
            <v>9900230</v>
          </cell>
          <cell r="L4701">
            <v>-14348.57</v>
          </cell>
        </row>
        <row r="4702">
          <cell r="A4702" t="str">
            <v>9900230</v>
          </cell>
          <cell r="L4702">
            <v>7173.06</v>
          </cell>
        </row>
        <row r="4703">
          <cell r="A4703" t="str">
            <v>9900230</v>
          </cell>
          <cell r="L4703">
            <v>18023.599999999999</v>
          </cell>
        </row>
        <row r="4704">
          <cell r="A4704" t="str">
            <v>9900230</v>
          </cell>
          <cell r="L4704">
            <v>1555.98</v>
          </cell>
        </row>
        <row r="4705">
          <cell r="A4705" t="str">
            <v>9900230</v>
          </cell>
          <cell r="L4705">
            <v>96652.04</v>
          </cell>
        </row>
        <row r="4706">
          <cell r="A4706" t="str">
            <v>9900230</v>
          </cell>
          <cell r="L4706">
            <v>86578.2</v>
          </cell>
        </row>
        <row r="4707">
          <cell r="A4707" t="str">
            <v>9900230</v>
          </cell>
          <cell r="L4707">
            <v>3726.9</v>
          </cell>
        </row>
        <row r="4708">
          <cell r="A4708" t="str">
            <v>9900230</v>
          </cell>
          <cell r="L4708">
            <v>1911.46</v>
          </cell>
        </row>
        <row r="4709">
          <cell r="A4709" t="str">
            <v>9900230</v>
          </cell>
          <cell r="L4709">
            <v>876.88</v>
          </cell>
        </row>
        <row r="4710">
          <cell r="A4710" t="str">
            <v>9900230</v>
          </cell>
          <cell r="L4710">
            <v>23702.22</v>
          </cell>
        </row>
        <row r="4711">
          <cell r="A4711" t="str">
            <v>9900230</v>
          </cell>
          <cell r="L4711">
            <v>577.91999999999996</v>
          </cell>
        </row>
        <row r="4712">
          <cell r="A4712" t="str">
            <v>9900230</v>
          </cell>
          <cell r="L4712">
            <v>6105.89</v>
          </cell>
        </row>
        <row r="4713">
          <cell r="A4713" t="str">
            <v>9900230</v>
          </cell>
          <cell r="L4713">
            <v>2545.38</v>
          </cell>
        </row>
        <row r="4714">
          <cell r="A4714" t="str">
            <v>9900230</v>
          </cell>
          <cell r="L4714">
            <v>24969.27</v>
          </cell>
        </row>
        <row r="4715">
          <cell r="A4715" t="str">
            <v>9900230</v>
          </cell>
          <cell r="L4715">
            <v>2861.28</v>
          </cell>
        </row>
        <row r="4716">
          <cell r="A4716" t="str">
            <v>9900230</v>
          </cell>
          <cell r="L4716">
            <v>8370.82</v>
          </cell>
        </row>
        <row r="4717">
          <cell r="A4717" t="str">
            <v>9900230</v>
          </cell>
          <cell r="L4717">
            <v>108258</v>
          </cell>
        </row>
        <row r="4718">
          <cell r="A4718" t="str">
            <v>9900230</v>
          </cell>
          <cell r="L4718">
            <v>6853.35</v>
          </cell>
        </row>
        <row r="4719">
          <cell r="A4719" t="str">
            <v>9900230</v>
          </cell>
          <cell r="L4719">
            <v>20287.990000000002</v>
          </cell>
        </row>
        <row r="4720">
          <cell r="A4720" t="str">
            <v>9900230</v>
          </cell>
          <cell r="L4720">
            <v>-8571.8700000000008</v>
          </cell>
        </row>
        <row r="4721">
          <cell r="A4721" t="str">
            <v>9900230</v>
          </cell>
          <cell r="L4721">
            <v>219.64</v>
          </cell>
        </row>
        <row r="4722">
          <cell r="A4722" t="str">
            <v>9900230</v>
          </cell>
          <cell r="L4722">
            <v>2864.75</v>
          </cell>
        </row>
        <row r="4723">
          <cell r="A4723" t="str">
            <v>9900230</v>
          </cell>
          <cell r="L4723">
            <v>12081.34</v>
          </cell>
        </row>
        <row r="4724">
          <cell r="A4724" t="str">
            <v>9900230</v>
          </cell>
          <cell r="L4724">
            <v>547.41</v>
          </cell>
        </row>
        <row r="4725">
          <cell r="A4725" t="str">
            <v>9900230</v>
          </cell>
          <cell r="L4725">
            <v>6134.89</v>
          </cell>
        </row>
        <row r="4726">
          <cell r="A4726" t="str">
            <v>9900230</v>
          </cell>
          <cell r="L4726">
            <v>86760.49</v>
          </cell>
        </row>
        <row r="4727">
          <cell r="A4727" t="str">
            <v>9900230</v>
          </cell>
          <cell r="L4727">
            <v>413800.66</v>
          </cell>
        </row>
        <row r="4728">
          <cell r="A4728" t="str">
            <v>9900230</v>
          </cell>
          <cell r="L4728">
            <v>25303.57</v>
          </cell>
        </row>
        <row r="4729">
          <cell r="A4729" t="str">
            <v>9900230</v>
          </cell>
          <cell r="L4729">
            <v>6886.38</v>
          </cell>
        </row>
        <row r="4730">
          <cell r="A4730" t="str">
            <v>9900230</v>
          </cell>
          <cell r="L4730">
            <v>3034.15</v>
          </cell>
        </row>
        <row r="4731">
          <cell r="A4731" t="str">
            <v>9900230</v>
          </cell>
          <cell r="L4731">
            <v>70813.740000000005</v>
          </cell>
        </row>
        <row r="4732">
          <cell r="A4732" t="str">
            <v>9900230</v>
          </cell>
          <cell r="L4732">
            <v>1141.04</v>
          </cell>
        </row>
        <row r="4733">
          <cell r="A4733" t="str">
            <v>9900230</v>
          </cell>
          <cell r="L4733">
            <v>20460.79</v>
          </cell>
        </row>
        <row r="4734">
          <cell r="A4734" t="str">
            <v>9900230</v>
          </cell>
          <cell r="L4734">
            <v>7708.31</v>
          </cell>
        </row>
        <row r="4735">
          <cell r="A4735" t="str">
            <v>9900230</v>
          </cell>
          <cell r="L4735">
            <v>473.07</v>
          </cell>
        </row>
        <row r="4736">
          <cell r="A4736" t="str">
            <v>9900230</v>
          </cell>
          <cell r="L4736">
            <v>33935.49</v>
          </cell>
        </row>
        <row r="4737">
          <cell r="A4737" t="str">
            <v>9900230</v>
          </cell>
          <cell r="L4737">
            <v>7267.45</v>
          </cell>
        </row>
        <row r="4738">
          <cell r="A4738" t="str">
            <v>9900230</v>
          </cell>
          <cell r="L4738">
            <v>236262.39</v>
          </cell>
        </row>
        <row r="4739">
          <cell r="A4739" t="str">
            <v>9900230</v>
          </cell>
          <cell r="L4739">
            <v>4555.1000000000004</v>
          </cell>
        </row>
        <row r="4740">
          <cell r="A4740" t="str">
            <v>9900230</v>
          </cell>
          <cell r="L4740">
            <v>82613.34</v>
          </cell>
        </row>
        <row r="4741">
          <cell r="A4741" t="str">
            <v>9900230</v>
          </cell>
          <cell r="L4741">
            <v>18551.68</v>
          </cell>
        </row>
        <row r="4742">
          <cell r="A4742" t="str">
            <v>9900230</v>
          </cell>
          <cell r="L4742">
            <v>1159.48</v>
          </cell>
        </row>
        <row r="4743">
          <cell r="A4743" t="str">
            <v>9900230</v>
          </cell>
          <cell r="L4743">
            <v>-806106.98</v>
          </cell>
        </row>
        <row r="4744">
          <cell r="A4744" t="str">
            <v>9900230</v>
          </cell>
          <cell r="L4744">
            <v>794.09</v>
          </cell>
        </row>
        <row r="4745">
          <cell r="A4745" t="str">
            <v>9900230</v>
          </cell>
          <cell r="L4745">
            <v>1946.27</v>
          </cell>
        </row>
        <row r="4746">
          <cell r="A4746" t="str">
            <v>9900255</v>
          </cell>
          <cell r="L4746">
            <v>-153.34</v>
          </cell>
        </row>
        <row r="4747">
          <cell r="A4747" t="str">
            <v>9900255</v>
          </cell>
          <cell r="L4747">
            <v>-1356</v>
          </cell>
        </row>
        <row r="4748">
          <cell r="A4748" t="str">
            <v>9900255</v>
          </cell>
          <cell r="L4748">
            <v>21085.77</v>
          </cell>
        </row>
        <row r="4749">
          <cell r="A4749" t="str">
            <v>9900255</v>
          </cell>
          <cell r="L4749">
            <v>10716.62</v>
          </cell>
        </row>
        <row r="4750">
          <cell r="A4750" t="str">
            <v>9900255</v>
          </cell>
          <cell r="L4750">
            <v>0</v>
          </cell>
        </row>
        <row r="4751">
          <cell r="A4751" t="str">
            <v>9900255</v>
          </cell>
          <cell r="L4751">
            <v>35.4</v>
          </cell>
        </row>
        <row r="4752">
          <cell r="A4752" t="str">
            <v>9900255</v>
          </cell>
          <cell r="L4752">
            <v>306</v>
          </cell>
        </row>
        <row r="4753">
          <cell r="A4753" t="str">
            <v>9900255</v>
          </cell>
          <cell r="L4753">
            <v>1642.2</v>
          </cell>
        </row>
        <row r="4754">
          <cell r="A4754" t="str">
            <v>9900255</v>
          </cell>
          <cell r="L4754">
            <v>0</v>
          </cell>
        </row>
        <row r="4755">
          <cell r="A4755" t="str">
            <v>9900255</v>
          </cell>
          <cell r="L4755">
            <v>36768.61</v>
          </cell>
        </row>
        <row r="4756">
          <cell r="A4756" t="str">
            <v>9900255</v>
          </cell>
          <cell r="L4756">
            <v>10.199999999999999</v>
          </cell>
        </row>
        <row r="4757">
          <cell r="A4757" t="str">
            <v>9900255</v>
          </cell>
          <cell r="L4757">
            <v>0</v>
          </cell>
        </row>
        <row r="4758">
          <cell r="A4758" t="str">
            <v>9900255</v>
          </cell>
          <cell r="L4758">
            <v>14348.52</v>
          </cell>
        </row>
        <row r="4759">
          <cell r="A4759" t="str">
            <v>9900255</v>
          </cell>
          <cell r="L4759">
            <v>102620.78</v>
          </cell>
        </row>
        <row r="4760">
          <cell r="A4760" t="str">
            <v>9900255</v>
          </cell>
          <cell r="L4760">
            <v>267622.73</v>
          </cell>
        </row>
        <row r="4761">
          <cell r="A4761" t="str">
            <v>9900255</v>
          </cell>
          <cell r="L4761">
            <v>620.22</v>
          </cell>
        </row>
        <row r="4762">
          <cell r="A4762" t="str">
            <v>9900255</v>
          </cell>
          <cell r="L4762">
            <v>0</v>
          </cell>
        </row>
        <row r="4763">
          <cell r="A4763" t="str">
            <v>9900300</v>
          </cell>
          <cell r="L4763">
            <v>92.02</v>
          </cell>
        </row>
        <row r="4764">
          <cell r="A4764" t="str">
            <v>9900300</v>
          </cell>
          <cell r="L4764">
            <v>598.89</v>
          </cell>
        </row>
        <row r="4765">
          <cell r="A4765" t="str">
            <v>9900300</v>
          </cell>
          <cell r="L4765">
            <v>4882.24</v>
          </cell>
        </row>
        <row r="4766">
          <cell r="A4766" t="str">
            <v>9900300</v>
          </cell>
          <cell r="L4766">
            <v>1452.73</v>
          </cell>
        </row>
        <row r="4767">
          <cell r="A4767" t="str">
            <v>9900300</v>
          </cell>
          <cell r="L4767">
            <v>11736.73</v>
          </cell>
        </row>
        <row r="4768">
          <cell r="A4768" t="str">
            <v>9900300</v>
          </cell>
          <cell r="L4768">
            <v>22.9</v>
          </cell>
        </row>
        <row r="4769">
          <cell r="A4769" t="str">
            <v>9900300</v>
          </cell>
          <cell r="L4769">
            <v>180.62</v>
          </cell>
        </row>
        <row r="4770">
          <cell r="A4770" t="str">
            <v>9900300</v>
          </cell>
          <cell r="L4770">
            <v>0</v>
          </cell>
        </row>
        <row r="4771">
          <cell r="A4771" t="str">
            <v>9900300</v>
          </cell>
          <cell r="L4771">
            <v>0</v>
          </cell>
        </row>
        <row r="4772">
          <cell r="A4772" t="str">
            <v>9900300</v>
          </cell>
          <cell r="L4772">
            <v>2500</v>
          </cell>
        </row>
        <row r="4773">
          <cell r="A4773" t="str">
            <v>9900300</v>
          </cell>
          <cell r="L4773">
            <v>2500.0100000000002</v>
          </cell>
        </row>
        <row r="4774">
          <cell r="A4774" t="str">
            <v>9900300</v>
          </cell>
          <cell r="L4774">
            <v>4840.1899999999996</v>
          </cell>
        </row>
        <row r="4775">
          <cell r="A4775" t="str">
            <v>9900300</v>
          </cell>
          <cell r="L4775">
            <v>2648.74</v>
          </cell>
        </row>
        <row r="4776">
          <cell r="A4776" t="str">
            <v>9900300</v>
          </cell>
          <cell r="L4776">
            <v>6481.2</v>
          </cell>
        </row>
        <row r="4777">
          <cell r="A4777" t="str">
            <v>9900300</v>
          </cell>
          <cell r="L4777">
            <v>10293.58</v>
          </cell>
        </row>
        <row r="4778">
          <cell r="A4778" t="str">
            <v>9900300</v>
          </cell>
          <cell r="L4778">
            <v>15613.96</v>
          </cell>
        </row>
        <row r="4779">
          <cell r="A4779" t="str">
            <v>9900300</v>
          </cell>
          <cell r="L4779">
            <v>24806.43</v>
          </cell>
        </row>
        <row r="4780">
          <cell r="A4780" t="str">
            <v>9900300</v>
          </cell>
          <cell r="L4780">
            <v>196.47</v>
          </cell>
        </row>
        <row r="4781">
          <cell r="A4781" t="str">
            <v>9900300</v>
          </cell>
          <cell r="L4781">
            <v>130.97999999999999</v>
          </cell>
        </row>
        <row r="4782">
          <cell r="A4782" t="str">
            <v>9900300</v>
          </cell>
          <cell r="L4782">
            <v>-120.25</v>
          </cell>
        </row>
        <row r="4783">
          <cell r="A4783" t="str">
            <v>9900300</v>
          </cell>
          <cell r="L4783">
            <v>0</v>
          </cell>
        </row>
        <row r="4784">
          <cell r="A4784" t="str">
            <v>9900300</v>
          </cell>
          <cell r="L4784">
            <v>173.9</v>
          </cell>
        </row>
        <row r="4785">
          <cell r="A4785" t="str">
            <v>9900300</v>
          </cell>
          <cell r="L4785">
            <v>7903.92</v>
          </cell>
        </row>
        <row r="4786">
          <cell r="A4786" t="str">
            <v>9900300</v>
          </cell>
          <cell r="L4786">
            <v>420.16</v>
          </cell>
        </row>
        <row r="4787">
          <cell r="A4787" t="str">
            <v>9900300</v>
          </cell>
          <cell r="L4787">
            <v>1680.61</v>
          </cell>
        </row>
        <row r="4788">
          <cell r="A4788" t="str">
            <v>9900300</v>
          </cell>
          <cell r="L4788">
            <v>1745.85</v>
          </cell>
        </row>
        <row r="4789">
          <cell r="A4789" t="str">
            <v>9900300</v>
          </cell>
          <cell r="L4789">
            <v>1014.13</v>
          </cell>
        </row>
        <row r="4790">
          <cell r="A4790" t="str">
            <v>9900300</v>
          </cell>
          <cell r="L4790">
            <v>4056.57</v>
          </cell>
        </row>
        <row r="4791">
          <cell r="A4791" t="str">
            <v>9900300</v>
          </cell>
          <cell r="L4791">
            <v>6020.2</v>
          </cell>
        </row>
        <row r="4792">
          <cell r="A4792" t="str">
            <v>9900300</v>
          </cell>
          <cell r="L4792">
            <v>17729.150000000001</v>
          </cell>
        </row>
        <row r="4793">
          <cell r="A4793" t="str">
            <v>9900300</v>
          </cell>
          <cell r="L4793">
            <v>2529.7399999999998</v>
          </cell>
        </row>
        <row r="4794">
          <cell r="A4794" t="str">
            <v>9900300</v>
          </cell>
          <cell r="L4794">
            <v>425.6</v>
          </cell>
        </row>
        <row r="4795">
          <cell r="A4795" t="str">
            <v>9900300</v>
          </cell>
          <cell r="L4795">
            <v>1019.52</v>
          </cell>
        </row>
        <row r="4796">
          <cell r="A4796" t="str">
            <v>9900300</v>
          </cell>
          <cell r="L4796">
            <v>255.9</v>
          </cell>
        </row>
        <row r="4797">
          <cell r="A4797" t="str">
            <v>9900300</v>
          </cell>
          <cell r="L4797">
            <v>15.25</v>
          </cell>
        </row>
        <row r="4798">
          <cell r="A4798" t="str">
            <v>9900300</v>
          </cell>
          <cell r="L4798">
            <v>193</v>
          </cell>
        </row>
        <row r="4799">
          <cell r="A4799" t="str">
            <v>9900300</v>
          </cell>
          <cell r="L4799">
            <v>26590.86</v>
          </cell>
        </row>
        <row r="4800">
          <cell r="A4800" t="str">
            <v>9900300</v>
          </cell>
          <cell r="L4800">
            <v>624.25</v>
          </cell>
        </row>
        <row r="4801">
          <cell r="A4801" t="str">
            <v>9900300</v>
          </cell>
          <cell r="L4801">
            <v>-469</v>
          </cell>
        </row>
        <row r="4802">
          <cell r="A4802" t="str">
            <v>9900300</v>
          </cell>
          <cell r="L4802">
            <v>2903.94</v>
          </cell>
        </row>
        <row r="4803">
          <cell r="A4803" t="str">
            <v>9900300</v>
          </cell>
          <cell r="L4803">
            <v>500</v>
          </cell>
        </row>
        <row r="4804">
          <cell r="A4804" t="str">
            <v>9900300</v>
          </cell>
          <cell r="L4804">
            <v>-54.13</v>
          </cell>
        </row>
        <row r="4805">
          <cell r="A4805" t="str">
            <v>9900300</v>
          </cell>
          <cell r="L4805">
            <v>1425.97</v>
          </cell>
        </row>
        <row r="4806">
          <cell r="A4806" t="str">
            <v>9900300</v>
          </cell>
          <cell r="L4806">
            <v>951.96</v>
          </cell>
        </row>
        <row r="4807">
          <cell r="A4807" t="str">
            <v>9900300</v>
          </cell>
          <cell r="L4807">
            <v>1999.5</v>
          </cell>
        </row>
        <row r="4808">
          <cell r="A4808" t="str">
            <v>9900300</v>
          </cell>
          <cell r="L4808">
            <v>2337.9899999999998</v>
          </cell>
        </row>
        <row r="4809">
          <cell r="A4809" t="str">
            <v>9900405</v>
          </cell>
          <cell r="L4809">
            <v>9862.77</v>
          </cell>
        </row>
        <row r="4810">
          <cell r="A4810" t="str">
            <v>9900405</v>
          </cell>
          <cell r="L4810">
            <v>0</v>
          </cell>
        </row>
        <row r="4811">
          <cell r="A4811" t="str">
            <v>9900405</v>
          </cell>
          <cell r="L4811">
            <v>9410.15</v>
          </cell>
        </row>
        <row r="4812">
          <cell r="A4812" t="str">
            <v>9900405</v>
          </cell>
          <cell r="L4812">
            <v>117.25</v>
          </cell>
        </row>
        <row r="4813">
          <cell r="A4813" t="str">
            <v>9900405</v>
          </cell>
          <cell r="L4813">
            <v>0</v>
          </cell>
        </row>
        <row r="4814">
          <cell r="A4814" t="str">
            <v>9900405</v>
          </cell>
          <cell r="L4814">
            <v>-38.69</v>
          </cell>
        </row>
        <row r="4815">
          <cell r="A4815" t="str">
            <v>9900405</v>
          </cell>
          <cell r="L4815">
            <v>82.82</v>
          </cell>
        </row>
        <row r="4816">
          <cell r="A4816" t="str">
            <v>9900405</v>
          </cell>
          <cell r="L4816">
            <v>193</v>
          </cell>
        </row>
        <row r="4817">
          <cell r="A4817" t="str">
            <v>9900405</v>
          </cell>
          <cell r="L4817">
            <v>347.34</v>
          </cell>
        </row>
        <row r="4818">
          <cell r="A4818" t="str">
            <v>9900405</v>
          </cell>
          <cell r="L4818">
            <v>914.6</v>
          </cell>
        </row>
        <row r="4819">
          <cell r="A4819" t="str">
            <v>9900405</v>
          </cell>
          <cell r="L4819">
            <v>14682.24</v>
          </cell>
        </row>
        <row r="4820">
          <cell r="A4820" t="str">
            <v>9900405</v>
          </cell>
          <cell r="L4820">
            <v>3842.08</v>
          </cell>
        </row>
        <row r="4821">
          <cell r="A4821" t="str">
            <v>9900405</v>
          </cell>
          <cell r="L4821">
            <v>24073.68</v>
          </cell>
        </row>
        <row r="4822">
          <cell r="A4822" t="str">
            <v>9900500</v>
          </cell>
          <cell r="L4822">
            <v>15000</v>
          </cell>
        </row>
        <row r="4823">
          <cell r="A4823" t="str">
            <v>9900500</v>
          </cell>
          <cell r="L4823">
            <v>3998.63</v>
          </cell>
        </row>
        <row r="4824">
          <cell r="A4824" t="str">
            <v>9900500</v>
          </cell>
          <cell r="L4824">
            <v>3003.9</v>
          </cell>
        </row>
        <row r="4825">
          <cell r="A4825" t="str">
            <v>9900500</v>
          </cell>
          <cell r="L4825">
            <v>0</v>
          </cell>
        </row>
        <row r="4826">
          <cell r="A4826" t="str">
            <v>9900500</v>
          </cell>
          <cell r="L4826">
            <v>0</v>
          </cell>
        </row>
        <row r="4827">
          <cell r="A4827" t="str">
            <v>9900500</v>
          </cell>
          <cell r="L4827">
            <v>-0.02</v>
          </cell>
        </row>
        <row r="4828">
          <cell r="A4828" t="str">
            <v>9900500</v>
          </cell>
          <cell r="L4828">
            <v>1612.17</v>
          </cell>
        </row>
        <row r="4829">
          <cell r="A4829" t="str">
            <v>9900500</v>
          </cell>
          <cell r="L4829">
            <v>3131.92</v>
          </cell>
        </row>
        <row r="4830">
          <cell r="A4830" t="str">
            <v>9900500</v>
          </cell>
          <cell r="L4830">
            <v>6856.27</v>
          </cell>
        </row>
        <row r="4831">
          <cell r="A4831" t="str">
            <v>9900500</v>
          </cell>
          <cell r="L4831">
            <v>394.05</v>
          </cell>
        </row>
        <row r="4832">
          <cell r="A4832" t="str">
            <v>9900500</v>
          </cell>
          <cell r="L4832">
            <v>711.35</v>
          </cell>
        </row>
        <row r="4833">
          <cell r="A4833" t="str">
            <v>9900500</v>
          </cell>
          <cell r="L4833">
            <v>1640</v>
          </cell>
        </row>
        <row r="4834">
          <cell r="A4834" t="str">
            <v>9900500</v>
          </cell>
          <cell r="L4834">
            <v>15949.69</v>
          </cell>
        </row>
        <row r="4835">
          <cell r="A4835" t="str">
            <v>9900500</v>
          </cell>
          <cell r="L4835">
            <v>-18.96</v>
          </cell>
        </row>
        <row r="4836">
          <cell r="A4836" t="str">
            <v>9900500</v>
          </cell>
          <cell r="L4836">
            <v>1302.1400000000001</v>
          </cell>
        </row>
        <row r="4837">
          <cell r="A4837" t="str">
            <v>9900500</v>
          </cell>
          <cell r="L4837">
            <v>69367.990000000005</v>
          </cell>
        </row>
        <row r="4838">
          <cell r="A4838" t="str">
            <v>9900500</v>
          </cell>
          <cell r="L4838">
            <v>-191.4</v>
          </cell>
        </row>
        <row r="4839">
          <cell r="A4839" t="str">
            <v>9900500</v>
          </cell>
          <cell r="L4839">
            <v>1913.44</v>
          </cell>
        </row>
        <row r="4840">
          <cell r="A4840" t="str">
            <v>9900500</v>
          </cell>
          <cell r="L4840">
            <v>14.36</v>
          </cell>
        </row>
        <row r="4841">
          <cell r="A4841" t="str">
            <v>9900500</v>
          </cell>
          <cell r="L4841">
            <v>5953.34</v>
          </cell>
        </row>
        <row r="4842">
          <cell r="A4842" t="str">
            <v>9900500</v>
          </cell>
          <cell r="L4842">
            <v>414.1</v>
          </cell>
        </row>
        <row r="4843">
          <cell r="A4843" t="str">
            <v>9900500</v>
          </cell>
          <cell r="L4843">
            <v>14340.48</v>
          </cell>
        </row>
        <row r="4844">
          <cell r="A4844" t="str">
            <v>9900600</v>
          </cell>
          <cell r="L4844">
            <v>0</v>
          </cell>
        </row>
        <row r="4845">
          <cell r="A4845" t="str">
            <v>9900600</v>
          </cell>
          <cell r="L4845">
            <v>36.86</v>
          </cell>
        </row>
        <row r="4846">
          <cell r="A4846" t="str">
            <v>9900600</v>
          </cell>
          <cell r="L4846">
            <v>-36.86</v>
          </cell>
        </row>
        <row r="4847">
          <cell r="A4847" t="str">
            <v>9900600</v>
          </cell>
          <cell r="L4847">
            <v>28988.75</v>
          </cell>
        </row>
        <row r="4848">
          <cell r="A4848" t="str">
            <v>9900600</v>
          </cell>
          <cell r="L4848">
            <v>0.02</v>
          </cell>
        </row>
        <row r="4849">
          <cell r="A4849" t="str">
            <v>9900600</v>
          </cell>
          <cell r="L4849">
            <v>5000</v>
          </cell>
        </row>
        <row r="4850">
          <cell r="A4850" t="str">
            <v>9900600</v>
          </cell>
          <cell r="L4850">
            <v>5000</v>
          </cell>
        </row>
        <row r="4851">
          <cell r="A4851" t="str">
            <v>9900600</v>
          </cell>
          <cell r="L4851">
            <v>0</v>
          </cell>
        </row>
        <row r="4852">
          <cell r="A4852" t="str">
            <v>9900600</v>
          </cell>
          <cell r="L4852">
            <v>83.28</v>
          </cell>
        </row>
        <row r="4853">
          <cell r="A4853" t="str">
            <v>9900600</v>
          </cell>
          <cell r="L4853">
            <v>15814.74</v>
          </cell>
        </row>
        <row r="4854">
          <cell r="A4854" t="str">
            <v>9900600</v>
          </cell>
          <cell r="L4854">
            <v>-383</v>
          </cell>
        </row>
        <row r="4855">
          <cell r="A4855" t="str">
            <v>9900600</v>
          </cell>
          <cell r="L4855">
            <v>429.5</v>
          </cell>
        </row>
        <row r="4856">
          <cell r="A4856" t="str">
            <v>9900600</v>
          </cell>
          <cell r="L4856">
            <v>35.82</v>
          </cell>
        </row>
        <row r="4857">
          <cell r="A4857" t="str">
            <v>9900600</v>
          </cell>
          <cell r="L4857">
            <v>143251.79</v>
          </cell>
        </row>
        <row r="4858">
          <cell r="A4858" t="str">
            <v>9900600</v>
          </cell>
          <cell r="L4858">
            <v>-276.44</v>
          </cell>
        </row>
        <row r="4859">
          <cell r="A4859" t="str">
            <v>9900600</v>
          </cell>
          <cell r="L4859">
            <v>159.19</v>
          </cell>
        </row>
        <row r="4860">
          <cell r="A4860" t="str">
            <v>9900600</v>
          </cell>
          <cell r="L4860">
            <v>4048.48</v>
          </cell>
        </row>
        <row r="4861">
          <cell r="A4861" t="str">
            <v>9900600</v>
          </cell>
          <cell r="L4861">
            <v>1695.94</v>
          </cell>
        </row>
        <row r="4862">
          <cell r="A4862" t="str">
            <v>9900600</v>
          </cell>
          <cell r="L4862">
            <v>8441.93</v>
          </cell>
        </row>
        <row r="4863">
          <cell r="A4863" t="str">
            <v>9900600</v>
          </cell>
          <cell r="L4863">
            <v>21488.6</v>
          </cell>
        </row>
        <row r="4864">
          <cell r="A4864" t="str">
            <v>9900600</v>
          </cell>
          <cell r="L4864">
            <v>11850.24</v>
          </cell>
        </row>
        <row r="4865">
          <cell r="A4865" t="str">
            <v>9900700</v>
          </cell>
          <cell r="L4865">
            <v>67397.03</v>
          </cell>
        </row>
        <row r="4866">
          <cell r="A4866" t="str">
            <v>9900700</v>
          </cell>
          <cell r="L4866">
            <v>1416</v>
          </cell>
        </row>
        <row r="4867">
          <cell r="A4867" t="str">
            <v>9900706</v>
          </cell>
          <cell r="L4867">
            <v>1990</v>
          </cell>
        </row>
        <row r="4868">
          <cell r="A4868" t="str">
            <v>9900706</v>
          </cell>
          <cell r="L4868">
            <v>5209.18</v>
          </cell>
        </row>
        <row r="4869">
          <cell r="A4869" t="str">
            <v>9900706</v>
          </cell>
          <cell r="L4869">
            <v>6931.78</v>
          </cell>
        </row>
        <row r="4870">
          <cell r="A4870" t="str">
            <v>9900706</v>
          </cell>
          <cell r="L4870">
            <v>1.2</v>
          </cell>
        </row>
        <row r="4871">
          <cell r="A4871" t="str">
            <v>9900706</v>
          </cell>
          <cell r="L4871">
            <v>3192.57</v>
          </cell>
        </row>
        <row r="4872">
          <cell r="A4872" t="str">
            <v>9900706</v>
          </cell>
          <cell r="L4872">
            <v>1481.14</v>
          </cell>
        </row>
        <row r="4873">
          <cell r="A4873" t="str">
            <v>9900706</v>
          </cell>
          <cell r="L4873">
            <v>3079.92</v>
          </cell>
        </row>
        <row r="4874">
          <cell r="A4874" t="str">
            <v>9900706</v>
          </cell>
          <cell r="L4874">
            <v>1481.33</v>
          </cell>
        </row>
        <row r="4875">
          <cell r="A4875" t="str">
            <v>9900706</v>
          </cell>
          <cell r="L4875">
            <v>7751.79</v>
          </cell>
        </row>
        <row r="4876">
          <cell r="A4876" t="str">
            <v>9900706</v>
          </cell>
          <cell r="L4876">
            <v>4173.63</v>
          </cell>
        </row>
        <row r="4877">
          <cell r="A4877" t="str">
            <v>9900706</v>
          </cell>
          <cell r="L4877">
            <v>13360.14</v>
          </cell>
        </row>
        <row r="4878">
          <cell r="A4878" t="str">
            <v>9900706</v>
          </cell>
          <cell r="L4878">
            <v>4173.74</v>
          </cell>
        </row>
        <row r="4879">
          <cell r="A4879" t="str">
            <v>9900706</v>
          </cell>
          <cell r="L4879">
            <v>23.17</v>
          </cell>
        </row>
        <row r="4880">
          <cell r="A4880" t="str">
            <v>9900706</v>
          </cell>
          <cell r="L4880">
            <v>110.88</v>
          </cell>
        </row>
        <row r="4881">
          <cell r="A4881" t="str">
            <v>9900706</v>
          </cell>
          <cell r="L4881">
            <v>1000</v>
          </cell>
        </row>
        <row r="4882">
          <cell r="A4882" t="str">
            <v>99008010</v>
          </cell>
          <cell r="L4882">
            <v>4356.75</v>
          </cell>
        </row>
        <row r="4883">
          <cell r="A4883" t="str">
            <v>99008010</v>
          </cell>
          <cell r="L4883">
            <v>10435.32</v>
          </cell>
        </row>
        <row r="4884">
          <cell r="A4884" t="str">
            <v>99008010</v>
          </cell>
          <cell r="L4884">
            <v>-128775.08</v>
          </cell>
        </row>
        <row r="4885">
          <cell r="A4885" t="str">
            <v>99008010</v>
          </cell>
          <cell r="L4885">
            <v>15371</v>
          </cell>
        </row>
        <row r="4886">
          <cell r="A4886" t="str">
            <v>99008010</v>
          </cell>
          <cell r="L4886">
            <v>257178.75</v>
          </cell>
        </row>
        <row r="4887">
          <cell r="A4887" t="str">
            <v>99008010</v>
          </cell>
          <cell r="L4887">
            <v>-128000</v>
          </cell>
        </row>
        <row r="4888">
          <cell r="A4888" t="str">
            <v>99008010</v>
          </cell>
          <cell r="L4888">
            <v>30683.96</v>
          </cell>
        </row>
        <row r="4889">
          <cell r="A4889" t="str">
            <v>99008010</v>
          </cell>
          <cell r="L4889">
            <v>219977.78</v>
          </cell>
        </row>
        <row r="4890">
          <cell r="A4890" t="str">
            <v>99008010</v>
          </cell>
          <cell r="L4890">
            <v>-1196.04</v>
          </cell>
        </row>
        <row r="4891">
          <cell r="A4891" t="str">
            <v>99008010</v>
          </cell>
          <cell r="L4891">
            <v>7947.52</v>
          </cell>
        </row>
        <row r="4892">
          <cell r="A4892" t="str">
            <v>99008010</v>
          </cell>
          <cell r="L4892">
            <v>2907215.85</v>
          </cell>
        </row>
        <row r="4893">
          <cell r="A4893" t="str">
            <v>99008010</v>
          </cell>
          <cell r="L4893">
            <v>116536.51</v>
          </cell>
        </row>
        <row r="4894">
          <cell r="A4894" t="str">
            <v>99008010</v>
          </cell>
          <cell r="L4894">
            <v>161840.41</v>
          </cell>
        </row>
        <row r="4895">
          <cell r="A4895" t="str">
            <v>99008010</v>
          </cell>
          <cell r="L4895">
            <v>10553.3</v>
          </cell>
        </row>
        <row r="4896">
          <cell r="A4896" t="str">
            <v>99008010</v>
          </cell>
          <cell r="L4896">
            <v>3882.11</v>
          </cell>
        </row>
        <row r="4897">
          <cell r="A4897" t="str">
            <v>99008010</v>
          </cell>
          <cell r="L4897">
            <v>7321206.9000000004</v>
          </cell>
        </row>
        <row r="4898">
          <cell r="A4898" t="str">
            <v>99008010</v>
          </cell>
          <cell r="L4898">
            <v>567382.44999999995</v>
          </cell>
        </row>
        <row r="4899">
          <cell r="A4899" t="str">
            <v>99008010</v>
          </cell>
          <cell r="L4899">
            <v>82577.64</v>
          </cell>
        </row>
        <row r="4900">
          <cell r="A4900" t="str">
            <v>99008010</v>
          </cell>
          <cell r="L4900">
            <v>6417.49</v>
          </cell>
        </row>
        <row r="4901">
          <cell r="A4901" t="str">
            <v>99008010</v>
          </cell>
          <cell r="L4901">
            <v>26538.67</v>
          </cell>
        </row>
        <row r="4902">
          <cell r="A4902" t="str">
            <v>99008010</v>
          </cell>
          <cell r="L4902">
            <v>9701244.9900000002</v>
          </cell>
        </row>
        <row r="4903">
          <cell r="A4903" t="str">
            <v>99008010</v>
          </cell>
          <cell r="L4903">
            <v>430487.9</v>
          </cell>
        </row>
        <row r="4904">
          <cell r="A4904" t="str">
            <v>99008010</v>
          </cell>
          <cell r="L4904">
            <v>502260.79</v>
          </cell>
        </row>
        <row r="4905">
          <cell r="A4905" t="str">
            <v>99008010</v>
          </cell>
          <cell r="L4905">
            <v>46042.64</v>
          </cell>
        </row>
        <row r="4906">
          <cell r="A4906" t="str">
            <v>99008010</v>
          </cell>
          <cell r="L4906">
            <v>48942.9</v>
          </cell>
        </row>
        <row r="4907">
          <cell r="A4907" t="str">
            <v>99008010</v>
          </cell>
          <cell r="L4907">
            <v>667163.12</v>
          </cell>
        </row>
        <row r="4908">
          <cell r="A4908" t="str">
            <v>99008010</v>
          </cell>
          <cell r="L4908">
            <v>91838.3</v>
          </cell>
        </row>
        <row r="4909">
          <cell r="A4909" t="str">
            <v>99008010</v>
          </cell>
          <cell r="L4909">
            <v>89390.04</v>
          </cell>
        </row>
        <row r="4910">
          <cell r="A4910" t="str">
            <v>99008010</v>
          </cell>
          <cell r="L4910">
            <v>4540.8</v>
          </cell>
        </row>
        <row r="4911">
          <cell r="A4911" t="str">
            <v>99008010</v>
          </cell>
          <cell r="L4911">
            <v>455985.81</v>
          </cell>
        </row>
        <row r="4912">
          <cell r="A4912" t="str">
            <v>99008010</v>
          </cell>
          <cell r="L4912">
            <v>1101.8399999999999</v>
          </cell>
        </row>
        <row r="4913">
          <cell r="A4913" t="str">
            <v>99008010</v>
          </cell>
          <cell r="L4913">
            <v>6463369.0899999999</v>
          </cell>
        </row>
        <row r="4914">
          <cell r="A4914" t="str">
            <v>99008010</v>
          </cell>
          <cell r="L4914">
            <v>307686.23</v>
          </cell>
        </row>
        <row r="4915">
          <cell r="A4915" t="str">
            <v>99008010</v>
          </cell>
          <cell r="L4915">
            <v>387480.46</v>
          </cell>
        </row>
        <row r="4916">
          <cell r="A4916" t="str">
            <v>99008010</v>
          </cell>
          <cell r="L4916">
            <v>1797.42</v>
          </cell>
        </row>
        <row r="4917">
          <cell r="A4917" t="str">
            <v>99008010</v>
          </cell>
          <cell r="L4917">
            <v>41006.78</v>
          </cell>
        </row>
        <row r="4918">
          <cell r="A4918" t="str">
            <v>99008010</v>
          </cell>
          <cell r="L4918">
            <v>8758714.6899999995</v>
          </cell>
        </row>
        <row r="4919">
          <cell r="A4919" t="str">
            <v>99008010</v>
          </cell>
          <cell r="L4919">
            <v>381187.04</v>
          </cell>
        </row>
        <row r="4920">
          <cell r="A4920" t="str">
            <v>99008010</v>
          </cell>
          <cell r="L4920">
            <v>566964.61</v>
          </cell>
        </row>
        <row r="4921">
          <cell r="A4921" t="str">
            <v>99008010</v>
          </cell>
          <cell r="L4921">
            <v>40062.910000000003</v>
          </cell>
        </row>
        <row r="4922">
          <cell r="A4922" t="str">
            <v>99008010</v>
          </cell>
          <cell r="L4922">
            <v>35224.51</v>
          </cell>
        </row>
        <row r="4923">
          <cell r="A4923" t="str">
            <v>99008010</v>
          </cell>
          <cell r="L4923">
            <v>280623.69</v>
          </cell>
        </row>
        <row r="4924">
          <cell r="A4924" t="str">
            <v>99008010</v>
          </cell>
          <cell r="L4924">
            <v>3814.56</v>
          </cell>
        </row>
        <row r="4925">
          <cell r="A4925" t="str">
            <v>99008010</v>
          </cell>
          <cell r="L4925">
            <v>64769.81</v>
          </cell>
        </row>
        <row r="4926">
          <cell r="A4926" t="str">
            <v>99008010</v>
          </cell>
          <cell r="L4926">
            <v>1594.08</v>
          </cell>
        </row>
        <row r="4927">
          <cell r="A4927" t="str">
            <v>99008010</v>
          </cell>
          <cell r="L4927">
            <v>47413.54</v>
          </cell>
        </row>
        <row r="4928">
          <cell r="A4928" t="str">
            <v>99008010</v>
          </cell>
          <cell r="L4928">
            <v>30877.41</v>
          </cell>
        </row>
        <row r="4929">
          <cell r="A4929" t="str">
            <v>99008010</v>
          </cell>
          <cell r="L4929">
            <v>88488.39</v>
          </cell>
        </row>
        <row r="4930">
          <cell r="A4930" t="str">
            <v>99008010</v>
          </cell>
          <cell r="L4930">
            <v>4782.9799999999996</v>
          </cell>
        </row>
        <row r="4931">
          <cell r="A4931" t="str">
            <v>99008010</v>
          </cell>
          <cell r="L4931">
            <v>5667.03</v>
          </cell>
        </row>
        <row r="4932">
          <cell r="A4932" t="str">
            <v>99008010</v>
          </cell>
          <cell r="L4932">
            <v>1918.32</v>
          </cell>
        </row>
        <row r="4933">
          <cell r="A4933" t="str">
            <v>99008010</v>
          </cell>
          <cell r="L4933">
            <v>305647.37</v>
          </cell>
        </row>
        <row r="4934">
          <cell r="A4934" t="str">
            <v>99008010</v>
          </cell>
          <cell r="L4934">
            <v>1183311.3600000001</v>
          </cell>
        </row>
        <row r="4935">
          <cell r="A4935" t="str">
            <v>99008010</v>
          </cell>
          <cell r="L4935">
            <v>12243308.630000001</v>
          </cell>
        </row>
        <row r="4936">
          <cell r="A4936" t="str">
            <v>99008010</v>
          </cell>
          <cell r="L4936">
            <v>2331230.37</v>
          </cell>
        </row>
        <row r="4937">
          <cell r="A4937" t="str">
            <v>99008010</v>
          </cell>
          <cell r="L4937">
            <v>403786.85</v>
          </cell>
        </row>
        <row r="4938">
          <cell r="A4938" t="str">
            <v>99008010</v>
          </cell>
          <cell r="L4938">
            <v>25419.47</v>
          </cell>
        </row>
        <row r="4939">
          <cell r="A4939" t="str">
            <v>99008010</v>
          </cell>
          <cell r="L4939">
            <v>16947.439999999999</v>
          </cell>
        </row>
        <row r="4940">
          <cell r="A4940" t="str">
            <v>99008010</v>
          </cell>
          <cell r="L4940">
            <v>3369047.18</v>
          </cell>
        </row>
        <row r="4941">
          <cell r="A4941" t="str">
            <v>99008010</v>
          </cell>
          <cell r="L4941">
            <v>26286.28</v>
          </cell>
        </row>
        <row r="4942">
          <cell r="A4942" t="str">
            <v>99008010</v>
          </cell>
          <cell r="L4942">
            <v>106591.9</v>
          </cell>
        </row>
        <row r="4943">
          <cell r="A4943" t="str">
            <v>99008010</v>
          </cell>
          <cell r="L4943">
            <v>5804566.0800000001</v>
          </cell>
        </row>
        <row r="4944">
          <cell r="A4944" t="str">
            <v>99008010</v>
          </cell>
          <cell r="L4944">
            <v>1068855.04</v>
          </cell>
        </row>
        <row r="4945">
          <cell r="A4945" t="str">
            <v>99008010</v>
          </cell>
          <cell r="L4945">
            <v>294844.14</v>
          </cell>
        </row>
        <row r="4946">
          <cell r="A4946" t="str">
            <v>99008010</v>
          </cell>
          <cell r="L4946">
            <v>38765.39</v>
          </cell>
        </row>
        <row r="4947">
          <cell r="A4947" t="str">
            <v>99008010</v>
          </cell>
          <cell r="L4947">
            <v>10060.02</v>
          </cell>
        </row>
        <row r="4948">
          <cell r="A4948" t="str">
            <v>99008010</v>
          </cell>
          <cell r="L4948">
            <v>780514.77</v>
          </cell>
        </row>
        <row r="4949">
          <cell r="A4949" t="str">
            <v>99008010</v>
          </cell>
          <cell r="L4949">
            <v>98963.79</v>
          </cell>
        </row>
        <row r="4950">
          <cell r="A4950" t="str">
            <v>99008010</v>
          </cell>
          <cell r="L4950">
            <v>32007.24</v>
          </cell>
        </row>
        <row r="4951">
          <cell r="A4951" t="str">
            <v>99008010</v>
          </cell>
          <cell r="L4951">
            <v>1200012.19</v>
          </cell>
        </row>
        <row r="4952">
          <cell r="A4952" t="str">
            <v>99008010</v>
          </cell>
          <cell r="L4952">
            <v>189904.23</v>
          </cell>
        </row>
        <row r="4953">
          <cell r="A4953" t="str">
            <v>99008010</v>
          </cell>
          <cell r="L4953">
            <v>61128.03</v>
          </cell>
        </row>
        <row r="4954">
          <cell r="A4954" t="str">
            <v>99008010</v>
          </cell>
          <cell r="L4954">
            <v>5052.78</v>
          </cell>
        </row>
        <row r="4955">
          <cell r="A4955" t="str">
            <v>99008010</v>
          </cell>
          <cell r="L4955">
            <v>1392763.48</v>
          </cell>
        </row>
        <row r="4956">
          <cell r="A4956" t="str">
            <v>99008010</v>
          </cell>
          <cell r="L4956">
            <v>29658.13</v>
          </cell>
        </row>
        <row r="4957">
          <cell r="A4957" t="str">
            <v>99008010</v>
          </cell>
          <cell r="L4957">
            <v>23764.12</v>
          </cell>
        </row>
        <row r="4958">
          <cell r="A4958" t="str">
            <v>99008010</v>
          </cell>
          <cell r="L4958">
            <v>1066331.6100000001</v>
          </cell>
        </row>
        <row r="4959">
          <cell r="A4959" t="str">
            <v>99008010</v>
          </cell>
          <cell r="L4959">
            <v>25587.39</v>
          </cell>
        </row>
        <row r="4960">
          <cell r="A4960" t="str">
            <v>99008010</v>
          </cell>
          <cell r="L4960">
            <v>49553.99</v>
          </cell>
        </row>
        <row r="4961">
          <cell r="A4961" t="str">
            <v>99008010</v>
          </cell>
          <cell r="L4961">
            <v>3646.8</v>
          </cell>
        </row>
        <row r="4962">
          <cell r="A4962" t="str">
            <v>99008010</v>
          </cell>
          <cell r="L4962">
            <v>123912.59</v>
          </cell>
        </row>
        <row r="4963">
          <cell r="A4963" t="str">
            <v>99008010</v>
          </cell>
          <cell r="L4963">
            <v>37386.300000000003</v>
          </cell>
        </row>
        <row r="4964">
          <cell r="A4964" t="str">
            <v>99008010</v>
          </cell>
          <cell r="L4964">
            <v>81934.38</v>
          </cell>
        </row>
        <row r="4965">
          <cell r="A4965" t="str">
            <v>99008010</v>
          </cell>
          <cell r="L4965">
            <v>184505.05</v>
          </cell>
        </row>
        <row r="4966">
          <cell r="A4966" t="str">
            <v>99008010</v>
          </cell>
          <cell r="L4966">
            <v>11022.28</v>
          </cell>
        </row>
        <row r="4967">
          <cell r="A4967" t="str">
            <v>99008010</v>
          </cell>
          <cell r="L4967">
            <v>214233.76</v>
          </cell>
        </row>
        <row r="4968">
          <cell r="A4968" t="str">
            <v>99008010</v>
          </cell>
          <cell r="L4968">
            <v>150409.97</v>
          </cell>
        </row>
        <row r="4969">
          <cell r="A4969" t="str">
            <v>99008010</v>
          </cell>
          <cell r="L4969">
            <v>21111.33</v>
          </cell>
        </row>
        <row r="4970">
          <cell r="A4970" t="str">
            <v>99008010</v>
          </cell>
          <cell r="L4970">
            <v>223566.33</v>
          </cell>
        </row>
        <row r="4971">
          <cell r="A4971" t="str">
            <v>99008010</v>
          </cell>
          <cell r="L4971">
            <v>234369.81</v>
          </cell>
        </row>
        <row r="4972">
          <cell r="A4972" t="str">
            <v>99008010</v>
          </cell>
          <cell r="L4972">
            <v>1178147.79</v>
          </cell>
        </row>
        <row r="4973">
          <cell r="A4973" t="str">
            <v>99008010</v>
          </cell>
          <cell r="L4973">
            <v>15895.31</v>
          </cell>
        </row>
        <row r="4974">
          <cell r="A4974" t="str">
            <v>99008010</v>
          </cell>
          <cell r="L4974">
            <v>1227002.48</v>
          </cell>
        </row>
        <row r="4975">
          <cell r="A4975" t="str">
            <v>99008010</v>
          </cell>
          <cell r="L4975">
            <v>176509.91</v>
          </cell>
        </row>
        <row r="4976">
          <cell r="A4976" t="str">
            <v>99008010</v>
          </cell>
          <cell r="L4976">
            <v>237987.92</v>
          </cell>
        </row>
        <row r="4977">
          <cell r="A4977" t="str">
            <v>99008010</v>
          </cell>
          <cell r="L4977">
            <v>72683.98</v>
          </cell>
        </row>
        <row r="4978">
          <cell r="A4978" t="str">
            <v>99008010</v>
          </cell>
          <cell r="L4978">
            <v>120203.78</v>
          </cell>
        </row>
        <row r="4979">
          <cell r="A4979" t="str">
            <v>99008010</v>
          </cell>
          <cell r="L4979">
            <v>597764.30000000005</v>
          </cell>
        </row>
        <row r="4980">
          <cell r="A4980" t="str">
            <v>99008010</v>
          </cell>
          <cell r="L4980">
            <v>426080.77</v>
          </cell>
        </row>
        <row r="4981">
          <cell r="A4981" t="str">
            <v>99008010</v>
          </cell>
          <cell r="L4981">
            <v>414696.01</v>
          </cell>
        </row>
        <row r="4982">
          <cell r="A4982" t="str">
            <v>99008010</v>
          </cell>
          <cell r="L4982">
            <v>306785.03999999998</v>
          </cell>
        </row>
        <row r="4983">
          <cell r="A4983" t="str">
            <v>99008010</v>
          </cell>
          <cell r="L4983">
            <v>2076.52</v>
          </cell>
        </row>
        <row r="4984">
          <cell r="A4984" t="str">
            <v>99008010</v>
          </cell>
          <cell r="L4984">
            <v>1196622.95</v>
          </cell>
        </row>
        <row r="4985">
          <cell r="A4985" t="str">
            <v>99008010</v>
          </cell>
          <cell r="L4985">
            <v>725162.27</v>
          </cell>
        </row>
        <row r="4986">
          <cell r="A4986" t="str">
            <v>99008010</v>
          </cell>
          <cell r="L4986">
            <v>1662768.58</v>
          </cell>
        </row>
        <row r="4987">
          <cell r="A4987" t="str">
            <v>99008010</v>
          </cell>
          <cell r="L4987">
            <v>1147838.99</v>
          </cell>
        </row>
        <row r="4988">
          <cell r="A4988" t="str">
            <v>99008010</v>
          </cell>
          <cell r="L4988">
            <v>148867.84</v>
          </cell>
        </row>
        <row r="4989">
          <cell r="A4989" t="str">
            <v>99008010</v>
          </cell>
          <cell r="L4989">
            <v>106944.13</v>
          </cell>
        </row>
        <row r="4990">
          <cell r="A4990" t="str">
            <v>99008010</v>
          </cell>
          <cell r="L4990">
            <v>672941.34</v>
          </cell>
        </row>
        <row r="4991">
          <cell r="A4991" t="str">
            <v>99008010</v>
          </cell>
          <cell r="L4991">
            <v>33391.39</v>
          </cell>
        </row>
        <row r="4992">
          <cell r="A4992" t="str">
            <v>99008010</v>
          </cell>
          <cell r="L4992">
            <v>16715.349999999999</v>
          </cell>
        </row>
        <row r="4993">
          <cell r="A4993" t="str">
            <v>99008010</v>
          </cell>
          <cell r="L4993">
            <v>1438.8</v>
          </cell>
        </row>
        <row r="4994">
          <cell r="A4994" t="str">
            <v>99008010</v>
          </cell>
          <cell r="L4994">
            <v>27241.46</v>
          </cell>
        </row>
        <row r="4995">
          <cell r="A4995" t="str">
            <v>99008010</v>
          </cell>
          <cell r="L4995">
            <v>1392.72</v>
          </cell>
        </row>
        <row r="4996">
          <cell r="A4996" t="str">
            <v>99008010</v>
          </cell>
          <cell r="L4996">
            <v>77901.59</v>
          </cell>
        </row>
        <row r="4997">
          <cell r="A4997" t="str">
            <v>99008010</v>
          </cell>
          <cell r="L4997">
            <v>5663.16</v>
          </cell>
        </row>
        <row r="4998">
          <cell r="A4998" t="str">
            <v>99008010</v>
          </cell>
          <cell r="L4998">
            <v>25058.93</v>
          </cell>
        </row>
        <row r="4999">
          <cell r="A4999" t="str">
            <v>99008010</v>
          </cell>
          <cell r="L4999">
            <v>14157.84</v>
          </cell>
        </row>
        <row r="5000">
          <cell r="A5000" t="str">
            <v>99008010</v>
          </cell>
          <cell r="L5000">
            <v>1177991.17</v>
          </cell>
        </row>
        <row r="5001">
          <cell r="A5001" t="str">
            <v>99008010</v>
          </cell>
          <cell r="L5001">
            <v>37069.440000000002</v>
          </cell>
        </row>
        <row r="5002">
          <cell r="A5002" t="str">
            <v>99008010</v>
          </cell>
          <cell r="L5002">
            <v>49388.95</v>
          </cell>
        </row>
        <row r="5003">
          <cell r="A5003" t="str">
            <v>99008010</v>
          </cell>
          <cell r="L5003">
            <v>2566.0100000000002</v>
          </cell>
        </row>
        <row r="5004">
          <cell r="A5004" t="str">
            <v>99008010</v>
          </cell>
          <cell r="L5004">
            <v>961.15</v>
          </cell>
        </row>
        <row r="5005">
          <cell r="A5005" t="str">
            <v>99008010</v>
          </cell>
          <cell r="L5005">
            <v>2082572.78</v>
          </cell>
        </row>
        <row r="5006">
          <cell r="A5006" t="str">
            <v>99008010</v>
          </cell>
          <cell r="L5006">
            <v>143311.99</v>
          </cell>
        </row>
        <row r="5007">
          <cell r="A5007" t="str">
            <v>99008010</v>
          </cell>
          <cell r="L5007">
            <v>23071.97</v>
          </cell>
        </row>
        <row r="5008">
          <cell r="A5008" t="str">
            <v>99008010</v>
          </cell>
          <cell r="L5008">
            <v>1367.41</v>
          </cell>
        </row>
        <row r="5009">
          <cell r="A5009" t="str">
            <v>99008010</v>
          </cell>
          <cell r="L5009">
            <v>6598.5</v>
          </cell>
        </row>
        <row r="5010">
          <cell r="A5010" t="str">
            <v>99008010</v>
          </cell>
          <cell r="L5010">
            <v>2755415.97</v>
          </cell>
        </row>
        <row r="5011">
          <cell r="A5011" t="str">
            <v>99008010</v>
          </cell>
          <cell r="L5011">
            <v>120901.53</v>
          </cell>
        </row>
        <row r="5012">
          <cell r="A5012" t="str">
            <v>99008010</v>
          </cell>
          <cell r="L5012">
            <v>155496.4</v>
          </cell>
        </row>
        <row r="5013">
          <cell r="A5013" t="str">
            <v>99008010</v>
          </cell>
          <cell r="L5013">
            <v>13380.9</v>
          </cell>
        </row>
        <row r="5014">
          <cell r="A5014" t="str">
            <v>99008010</v>
          </cell>
          <cell r="L5014">
            <v>15159.82</v>
          </cell>
        </row>
        <row r="5015">
          <cell r="A5015" t="str">
            <v>99008010</v>
          </cell>
          <cell r="L5015">
            <v>163670.65</v>
          </cell>
        </row>
        <row r="5016">
          <cell r="A5016" t="str">
            <v>99008010</v>
          </cell>
          <cell r="L5016">
            <v>25202.78</v>
          </cell>
        </row>
        <row r="5017">
          <cell r="A5017" t="str">
            <v>99008010</v>
          </cell>
          <cell r="L5017">
            <v>22929.51</v>
          </cell>
        </row>
        <row r="5018">
          <cell r="A5018" t="str">
            <v>99008010</v>
          </cell>
          <cell r="L5018">
            <v>1178.3499999999999</v>
          </cell>
        </row>
        <row r="5019">
          <cell r="A5019" t="str">
            <v>99008010</v>
          </cell>
          <cell r="L5019">
            <v>110820.65</v>
          </cell>
        </row>
        <row r="5020">
          <cell r="A5020" t="str">
            <v>99008010</v>
          </cell>
          <cell r="L5020">
            <v>274.02</v>
          </cell>
        </row>
        <row r="5021">
          <cell r="A5021" t="str">
            <v>99008010</v>
          </cell>
          <cell r="L5021">
            <v>2407919.41</v>
          </cell>
        </row>
        <row r="5022">
          <cell r="A5022" t="str">
            <v>99008010</v>
          </cell>
          <cell r="L5022">
            <v>89658.65</v>
          </cell>
        </row>
        <row r="5023">
          <cell r="A5023" t="str">
            <v>99008010</v>
          </cell>
          <cell r="L5023">
            <v>124605.45</v>
          </cell>
        </row>
        <row r="5024">
          <cell r="A5024" t="str">
            <v>99008010</v>
          </cell>
          <cell r="L5024">
            <v>446.14</v>
          </cell>
        </row>
        <row r="5025">
          <cell r="A5025" t="str">
            <v>99008010</v>
          </cell>
          <cell r="L5025">
            <v>12097.48</v>
          </cell>
        </row>
        <row r="5026">
          <cell r="A5026" t="str">
            <v>99008010</v>
          </cell>
          <cell r="L5026">
            <v>2226364.1800000002</v>
          </cell>
        </row>
        <row r="5027">
          <cell r="A5027" t="str">
            <v>99008010</v>
          </cell>
          <cell r="L5027">
            <v>109306.96</v>
          </cell>
        </row>
        <row r="5028">
          <cell r="A5028" t="str">
            <v>99008010</v>
          </cell>
          <cell r="L5028">
            <v>163665.99</v>
          </cell>
        </row>
        <row r="5029">
          <cell r="A5029" t="str">
            <v>99008010</v>
          </cell>
          <cell r="L5029">
            <v>12669.57</v>
          </cell>
        </row>
        <row r="5030">
          <cell r="A5030" t="str">
            <v>99008010</v>
          </cell>
          <cell r="L5030">
            <v>11754.87</v>
          </cell>
        </row>
        <row r="5031">
          <cell r="A5031" t="str">
            <v>99008010</v>
          </cell>
          <cell r="L5031">
            <v>68357.86</v>
          </cell>
        </row>
        <row r="5032">
          <cell r="A5032" t="str">
            <v>99008010</v>
          </cell>
          <cell r="L5032">
            <v>1214.55</v>
          </cell>
        </row>
        <row r="5033">
          <cell r="A5033" t="str">
            <v>99008010</v>
          </cell>
          <cell r="L5033">
            <v>17841.7</v>
          </cell>
        </row>
        <row r="5034">
          <cell r="A5034" t="str">
            <v>99008010</v>
          </cell>
          <cell r="L5034">
            <v>396.55</v>
          </cell>
        </row>
        <row r="5035">
          <cell r="A5035" t="str">
            <v>99008010</v>
          </cell>
          <cell r="L5035">
            <v>23733.73</v>
          </cell>
        </row>
        <row r="5036">
          <cell r="A5036" t="str">
            <v>99008010</v>
          </cell>
          <cell r="L5036">
            <v>7519.31</v>
          </cell>
        </row>
        <row r="5037">
          <cell r="A5037" t="str">
            <v>99008010</v>
          </cell>
          <cell r="L5037">
            <v>28678.37</v>
          </cell>
        </row>
        <row r="5038">
          <cell r="A5038" t="str">
            <v>99008010</v>
          </cell>
          <cell r="L5038">
            <v>1187.22</v>
          </cell>
        </row>
        <row r="5039">
          <cell r="A5039" t="str">
            <v>99008010</v>
          </cell>
          <cell r="L5039">
            <v>2704.63</v>
          </cell>
        </row>
        <row r="5040">
          <cell r="A5040" t="str">
            <v>99008010</v>
          </cell>
          <cell r="L5040">
            <v>478.91</v>
          </cell>
        </row>
        <row r="5041">
          <cell r="A5041" t="str">
            <v>99008010</v>
          </cell>
          <cell r="L5041">
            <v>84477.4</v>
          </cell>
        </row>
        <row r="5042">
          <cell r="A5042" t="str">
            <v>99008010</v>
          </cell>
          <cell r="L5042">
            <v>400953.87</v>
          </cell>
        </row>
        <row r="5043">
          <cell r="A5043" t="str">
            <v>99008010</v>
          </cell>
          <cell r="L5043">
            <v>5192505.8499999996</v>
          </cell>
        </row>
        <row r="5044">
          <cell r="A5044" t="str">
            <v>99008010</v>
          </cell>
          <cell r="L5044">
            <v>646582.19999999995</v>
          </cell>
        </row>
        <row r="5045">
          <cell r="A5045" t="str">
            <v>99008010</v>
          </cell>
          <cell r="L5045">
            <v>130567.67</v>
          </cell>
        </row>
        <row r="5046">
          <cell r="A5046" t="str">
            <v>99008010</v>
          </cell>
          <cell r="L5046">
            <v>6228.69</v>
          </cell>
        </row>
        <row r="5047">
          <cell r="A5047" t="str">
            <v>99008010</v>
          </cell>
          <cell r="L5047">
            <v>4202.08</v>
          </cell>
        </row>
        <row r="5048">
          <cell r="A5048" t="str">
            <v>99008010</v>
          </cell>
          <cell r="L5048">
            <v>1118095.1399999999</v>
          </cell>
        </row>
        <row r="5049">
          <cell r="A5049" t="str">
            <v>99008010</v>
          </cell>
          <cell r="L5049">
            <v>6521.64</v>
          </cell>
        </row>
        <row r="5050">
          <cell r="A5050" t="str">
            <v>99008010</v>
          </cell>
          <cell r="L5050">
            <v>26262.3</v>
          </cell>
        </row>
        <row r="5051">
          <cell r="A5051" t="str">
            <v>99008010</v>
          </cell>
          <cell r="L5051">
            <v>2167896.0499999998</v>
          </cell>
        </row>
        <row r="5052">
          <cell r="A5052" t="str">
            <v>99008010</v>
          </cell>
          <cell r="L5052">
            <v>309660.78000000003</v>
          </cell>
        </row>
        <row r="5053">
          <cell r="A5053" t="str">
            <v>99008010</v>
          </cell>
          <cell r="L5053">
            <v>105375.97</v>
          </cell>
        </row>
        <row r="5054">
          <cell r="A5054" t="str">
            <v>99008010</v>
          </cell>
          <cell r="L5054">
            <v>9627.9</v>
          </cell>
        </row>
        <row r="5055">
          <cell r="A5055" t="str">
            <v>99008010</v>
          </cell>
          <cell r="L5055">
            <v>2505.14</v>
          </cell>
        </row>
        <row r="5056">
          <cell r="A5056" t="str">
            <v>99008010</v>
          </cell>
          <cell r="L5056">
            <v>273044.53999999998</v>
          </cell>
        </row>
        <row r="5057">
          <cell r="A5057" t="str">
            <v>99008010</v>
          </cell>
          <cell r="L5057">
            <v>33737.72</v>
          </cell>
        </row>
        <row r="5058">
          <cell r="A5058" t="str">
            <v>99008010</v>
          </cell>
          <cell r="L5058">
            <v>7746.98</v>
          </cell>
        </row>
        <row r="5059">
          <cell r="A5059" t="str">
            <v>99008010</v>
          </cell>
          <cell r="L5059">
            <v>443956.33</v>
          </cell>
        </row>
        <row r="5060">
          <cell r="A5060" t="str">
            <v>99008010</v>
          </cell>
          <cell r="L5060">
            <v>47079.5</v>
          </cell>
        </row>
        <row r="5061">
          <cell r="A5061" t="str">
            <v>99008010</v>
          </cell>
          <cell r="L5061">
            <v>15071.8</v>
          </cell>
        </row>
        <row r="5062">
          <cell r="A5062" t="str">
            <v>99008010</v>
          </cell>
          <cell r="L5062">
            <v>1257.68</v>
          </cell>
        </row>
        <row r="5063">
          <cell r="A5063" t="str">
            <v>99008010</v>
          </cell>
          <cell r="L5063">
            <v>433329.73</v>
          </cell>
        </row>
        <row r="5064">
          <cell r="A5064" t="str">
            <v>99008010</v>
          </cell>
          <cell r="L5064">
            <v>7377.52</v>
          </cell>
        </row>
        <row r="5065">
          <cell r="A5065" t="str">
            <v>99008010</v>
          </cell>
          <cell r="L5065">
            <v>5852.01</v>
          </cell>
        </row>
        <row r="5066">
          <cell r="A5066" t="str">
            <v>99008010</v>
          </cell>
          <cell r="L5066">
            <v>432617.58</v>
          </cell>
        </row>
        <row r="5067">
          <cell r="A5067" t="str">
            <v>99008010</v>
          </cell>
          <cell r="L5067">
            <v>6419.77</v>
          </cell>
        </row>
        <row r="5068">
          <cell r="A5068" t="str">
            <v>99008010</v>
          </cell>
          <cell r="L5068">
            <v>21362.9</v>
          </cell>
        </row>
        <row r="5069">
          <cell r="A5069" t="str">
            <v>99008010</v>
          </cell>
          <cell r="L5069">
            <v>905.02</v>
          </cell>
        </row>
        <row r="5070">
          <cell r="A5070" t="str">
            <v>99008010</v>
          </cell>
          <cell r="L5070">
            <v>38842.21</v>
          </cell>
        </row>
        <row r="5071">
          <cell r="A5071" t="str">
            <v>99008010</v>
          </cell>
          <cell r="L5071">
            <v>9237.2099999999991</v>
          </cell>
        </row>
        <row r="5072">
          <cell r="A5072" t="str">
            <v>99008010</v>
          </cell>
          <cell r="L5072">
            <v>48852.27</v>
          </cell>
        </row>
        <row r="5073">
          <cell r="A5073" t="str">
            <v>99008010</v>
          </cell>
          <cell r="L5073">
            <v>58546.6</v>
          </cell>
        </row>
        <row r="5074">
          <cell r="A5074" t="str">
            <v>99008010</v>
          </cell>
          <cell r="L5074">
            <v>3613.32</v>
          </cell>
        </row>
        <row r="5075">
          <cell r="A5075" t="str">
            <v>99008010</v>
          </cell>
          <cell r="L5075">
            <v>79353.759999999995</v>
          </cell>
        </row>
        <row r="5076">
          <cell r="A5076" t="str">
            <v>99008010</v>
          </cell>
          <cell r="L5076">
            <v>39467.35</v>
          </cell>
        </row>
        <row r="5077">
          <cell r="A5077" t="str">
            <v>99008010</v>
          </cell>
          <cell r="L5077">
            <v>4986.76</v>
          </cell>
        </row>
        <row r="5078">
          <cell r="A5078" t="str">
            <v>99008010</v>
          </cell>
          <cell r="L5078">
            <v>55175.23</v>
          </cell>
        </row>
        <row r="5079">
          <cell r="A5079" t="str">
            <v>99008010</v>
          </cell>
          <cell r="L5079">
            <v>92088.26</v>
          </cell>
        </row>
        <row r="5080">
          <cell r="A5080" t="str">
            <v>99008010</v>
          </cell>
          <cell r="L5080">
            <v>422550.24</v>
          </cell>
        </row>
        <row r="5081">
          <cell r="A5081" t="str">
            <v>99008010</v>
          </cell>
          <cell r="L5081">
            <v>27889.119999999999</v>
          </cell>
        </row>
        <row r="5082">
          <cell r="A5082" t="str">
            <v>99008010</v>
          </cell>
          <cell r="L5082">
            <v>358950.85</v>
          </cell>
        </row>
        <row r="5083">
          <cell r="A5083" t="str">
            <v>99008010</v>
          </cell>
          <cell r="L5083">
            <v>53639.71</v>
          </cell>
        </row>
        <row r="5084">
          <cell r="A5084" t="str">
            <v>99008010</v>
          </cell>
          <cell r="L5084">
            <v>73118.559999999998</v>
          </cell>
        </row>
        <row r="5085">
          <cell r="A5085" t="str">
            <v>99008010</v>
          </cell>
          <cell r="L5085">
            <v>28031.9</v>
          </cell>
        </row>
        <row r="5086">
          <cell r="A5086" t="str">
            <v>99008010</v>
          </cell>
          <cell r="L5086">
            <v>35067.17</v>
          </cell>
        </row>
        <row r="5087">
          <cell r="A5087" t="str">
            <v>99008010</v>
          </cell>
          <cell r="L5087">
            <v>147692.20000000001</v>
          </cell>
        </row>
        <row r="5088">
          <cell r="A5088" t="str">
            <v>99008010</v>
          </cell>
          <cell r="L5088">
            <v>116392.98</v>
          </cell>
        </row>
        <row r="5089">
          <cell r="A5089" t="str">
            <v>99008010</v>
          </cell>
          <cell r="L5089">
            <v>106771.47</v>
          </cell>
        </row>
        <row r="5090">
          <cell r="A5090" t="str">
            <v>99008010</v>
          </cell>
          <cell r="L5090">
            <v>75793.710000000006</v>
          </cell>
        </row>
        <row r="5091">
          <cell r="A5091" t="str">
            <v>99008010</v>
          </cell>
          <cell r="L5091">
            <v>491.66</v>
          </cell>
        </row>
        <row r="5092">
          <cell r="A5092" t="str">
            <v>99008010</v>
          </cell>
          <cell r="L5092">
            <v>358285.44</v>
          </cell>
        </row>
        <row r="5093">
          <cell r="A5093" t="str">
            <v>99008010</v>
          </cell>
          <cell r="L5093">
            <v>198250.23999999999</v>
          </cell>
        </row>
        <row r="5094">
          <cell r="A5094" t="str">
            <v>99008010</v>
          </cell>
          <cell r="L5094">
            <v>577589.06000000006</v>
          </cell>
        </row>
        <row r="5095">
          <cell r="A5095" t="str">
            <v>99008010</v>
          </cell>
          <cell r="L5095">
            <v>334442.78000000003</v>
          </cell>
        </row>
        <row r="5096">
          <cell r="A5096" t="str">
            <v>99008010</v>
          </cell>
          <cell r="L5096">
            <v>60771.62</v>
          </cell>
        </row>
        <row r="5097">
          <cell r="A5097" t="str">
            <v>99008010</v>
          </cell>
          <cell r="L5097">
            <v>26589.95</v>
          </cell>
        </row>
        <row r="5098">
          <cell r="A5098" t="str">
            <v>99008010</v>
          </cell>
          <cell r="L5098">
            <v>187263.98</v>
          </cell>
        </row>
        <row r="5099">
          <cell r="A5099" t="str">
            <v>99008010</v>
          </cell>
          <cell r="L5099">
            <v>18804.71</v>
          </cell>
        </row>
        <row r="5100">
          <cell r="A5100" t="str">
            <v>99008010</v>
          </cell>
          <cell r="L5100">
            <v>4101.79</v>
          </cell>
        </row>
        <row r="5101">
          <cell r="A5101" t="str">
            <v>99008010</v>
          </cell>
          <cell r="L5101">
            <v>357.99</v>
          </cell>
        </row>
        <row r="5102">
          <cell r="A5102" t="str">
            <v>99008010</v>
          </cell>
          <cell r="L5102">
            <v>16327.1</v>
          </cell>
        </row>
        <row r="5103">
          <cell r="A5103" t="str">
            <v>99008010</v>
          </cell>
          <cell r="L5103">
            <v>345.24</v>
          </cell>
        </row>
        <row r="5104">
          <cell r="A5104" t="str">
            <v>99008010</v>
          </cell>
          <cell r="L5104">
            <v>39429.69</v>
          </cell>
        </row>
        <row r="5105">
          <cell r="A5105" t="str">
            <v>99008010</v>
          </cell>
          <cell r="L5105">
            <v>1406.45</v>
          </cell>
        </row>
        <row r="5106">
          <cell r="A5106" t="str">
            <v>99008010</v>
          </cell>
          <cell r="L5106">
            <v>6135.93</v>
          </cell>
        </row>
        <row r="5107">
          <cell r="A5107" t="str">
            <v>99008010</v>
          </cell>
          <cell r="L5107">
            <v>3516.22</v>
          </cell>
        </row>
        <row r="5108">
          <cell r="A5108" t="str">
            <v>99008010</v>
          </cell>
          <cell r="L5108">
            <v>5334947.43</v>
          </cell>
        </row>
        <row r="5109">
          <cell r="A5109" t="str">
            <v>99008010</v>
          </cell>
          <cell r="L5109">
            <v>199125.29</v>
          </cell>
        </row>
        <row r="5110">
          <cell r="A5110" t="str">
            <v>99008010</v>
          </cell>
          <cell r="L5110">
            <v>282310.64</v>
          </cell>
        </row>
        <row r="5111">
          <cell r="A5111" t="str">
            <v>99008010</v>
          </cell>
          <cell r="L5111">
            <v>16506.18</v>
          </cell>
        </row>
        <row r="5112">
          <cell r="A5112" t="str">
            <v>99008010</v>
          </cell>
          <cell r="L5112">
            <v>6163.51</v>
          </cell>
        </row>
        <row r="5113">
          <cell r="A5113" t="str">
            <v>99008010</v>
          </cell>
          <cell r="L5113">
            <v>11293105.560000001</v>
          </cell>
        </row>
        <row r="5114">
          <cell r="A5114" t="str">
            <v>99008010</v>
          </cell>
          <cell r="L5114">
            <v>940613.16</v>
          </cell>
        </row>
        <row r="5115">
          <cell r="A5115" t="str">
            <v>99008010</v>
          </cell>
          <cell r="L5115">
            <v>141462.94</v>
          </cell>
        </row>
        <row r="5116">
          <cell r="A5116" t="str">
            <v>99008010</v>
          </cell>
          <cell r="L5116">
            <v>10400.77</v>
          </cell>
        </row>
        <row r="5117">
          <cell r="A5117" t="str">
            <v>99008010</v>
          </cell>
          <cell r="L5117">
            <v>42915.96</v>
          </cell>
        </row>
        <row r="5118">
          <cell r="A5118" t="str">
            <v>99008010</v>
          </cell>
          <cell r="L5118">
            <v>15121562.18</v>
          </cell>
        </row>
        <row r="5119">
          <cell r="A5119" t="str">
            <v>99008010</v>
          </cell>
          <cell r="L5119">
            <v>742448.23</v>
          </cell>
        </row>
        <row r="5120">
          <cell r="A5120" t="str">
            <v>99008010</v>
          </cell>
          <cell r="L5120">
            <v>879674.6</v>
          </cell>
        </row>
        <row r="5121">
          <cell r="A5121" t="str">
            <v>99008010</v>
          </cell>
          <cell r="L5121">
            <v>78605.149999999994</v>
          </cell>
        </row>
        <row r="5122">
          <cell r="A5122" t="str">
            <v>99008010</v>
          </cell>
          <cell r="L5122">
            <v>87823.56</v>
          </cell>
        </row>
        <row r="5123">
          <cell r="A5123" t="str">
            <v>99008010</v>
          </cell>
          <cell r="L5123">
            <v>966093.87</v>
          </cell>
        </row>
        <row r="5124">
          <cell r="A5124" t="str">
            <v>99008010</v>
          </cell>
          <cell r="L5124">
            <v>158382.43</v>
          </cell>
        </row>
        <row r="5125">
          <cell r="A5125" t="str">
            <v>99008010</v>
          </cell>
          <cell r="L5125">
            <v>144264.24</v>
          </cell>
        </row>
        <row r="5126">
          <cell r="A5126" t="str">
            <v>99008010</v>
          </cell>
          <cell r="L5126">
            <v>7395.33</v>
          </cell>
        </row>
        <row r="5127">
          <cell r="A5127" t="str">
            <v>99008010</v>
          </cell>
          <cell r="L5127">
            <v>656104.55000000005</v>
          </cell>
        </row>
        <row r="5128">
          <cell r="A5128" t="str">
            <v>99008010</v>
          </cell>
          <cell r="L5128">
            <v>1802.3</v>
          </cell>
        </row>
        <row r="5129">
          <cell r="A5129" t="str">
            <v>99008010</v>
          </cell>
          <cell r="L5129">
            <v>11352478.75</v>
          </cell>
        </row>
        <row r="5130">
          <cell r="A5130" t="str">
            <v>99008010</v>
          </cell>
          <cell r="L5130">
            <v>537385.73</v>
          </cell>
        </row>
        <row r="5131">
          <cell r="A5131" t="str">
            <v>99008010</v>
          </cell>
          <cell r="L5131">
            <v>682068.02</v>
          </cell>
        </row>
        <row r="5132">
          <cell r="A5132" t="str">
            <v>99008010</v>
          </cell>
          <cell r="L5132">
            <v>2849.89</v>
          </cell>
        </row>
        <row r="5133">
          <cell r="A5133" t="str">
            <v>99008010</v>
          </cell>
          <cell r="L5133">
            <v>70605.929999999993</v>
          </cell>
        </row>
        <row r="5134">
          <cell r="A5134" t="str">
            <v>99008010</v>
          </cell>
          <cell r="L5134">
            <v>13055483.68</v>
          </cell>
        </row>
        <row r="5135">
          <cell r="A5135" t="str">
            <v>99008010</v>
          </cell>
          <cell r="L5135">
            <v>669950.81000000006</v>
          </cell>
        </row>
        <row r="5136">
          <cell r="A5136" t="str">
            <v>99008010</v>
          </cell>
          <cell r="L5136">
            <v>957562.56</v>
          </cell>
        </row>
        <row r="5137">
          <cell r="A5137" t="str">
            <v>99008010</v>
          </cell>
          <cell r="L5137">
            <v>70573.97</v>
          </cell>
        </row>
        <row r="5138">
          <cell r="A5138" t="str">
            <v>99008010</v>
          </cell>
          <cell r="L5138">
            <v>64063.27</v>
          </cell>
        </row>
        <row r="5139">
          <cell r="A5139" t="str">
            <v>99008010</v>
          </cell>
          <cell r="L5139">
            <v>422401.9</v>
          </cell>
        </row>
        <row r="5140">
          <cell r="A5140" t="str">
            <v>99008010</v>
          </cell>
          <cell r="L5140">
            <v>6548.9</v>
          </cell>
        </row>
        <row r="5141">
          <cell r="A5141" t="str">
            <v>99008010</v>
          </cell>
          <cell r="L5141">
            <v>106936.47</v>
          </cell>
        </row>
        <row r="5142">
          <cell r="A5142" t="str">
            <v>99008010</v>
          </cell>
          <cell r="L5142">
            <v>2866.15</v>
          </cell>
        </row>
        <row r="5143">
          <cell r="A5143" t="str">
            <v>99008010</v>
          </cell>
          <cell r="L5143">
            <v>101481.87</v>
          </cell>
        </row>
        <row r="5144">
          <cell r="A5144" t="str">
            <v>99008010</v>
          </cell>
          <cell r="L5144">
            <v>45145.51</v>
          </cell>
        </row>
        <row r="5145">
          <cell r="A5145" t="str">
            <v>99008010</v>
          </cell>
          <cell r="L5145">
            <v>155780.98000000001</v>
          </cell>
        </row>
        <row r="5146">
          <cell r="A5146" t="str">
            <v>99008010</v>
          </cell>
          <cell r="L5146">
            <v>8254.4699999999993</v>
          </cell>
        </row>
        <row r="5147">
          <cell r="A5147" t="str">
            <v>99008010</v>
          </cell>
          <cell r="L5147">
            <v>12340.51</v>
          </cell>
        </row>
        <row r="5148">
          <cell r="A5148" t="str">
            <v>99008010</v>
          </cell>
          <cell r="L5148">
            <v>3311.67</v>
          </cell>
        </row>
        <row r="5149">
          <cell r="A5149" t="str">
            <v>99008010</v>
          </cell>
          <cell r="L5149">
            <v>519786.32</v>
          </cell>
        </row>
        <row r="5150">
          <cell r="A5150" t="str">
            <v>99008010</v>
          </cell>
          <cell r="L5150">
            <v>2144653.06</v>
          </cell>
        </row>
        <row r="5151">
          <cell r="A5151" t="str">
            <v>99008010</v>
          </cell>
          <cell r="L5151">
            <v>23150457.800000001</v>
          </cell>
        </row>
        <row r="5152">
          <cell r="A5152" t="str">
            <v>99008010</v>
          </cell>
          <cell r="L5152">
            <v>4039741.54</v>
          </cell>
        </row>
        <row r="5153">
          <cell r="A5153" t="str">
            <v>99008010</v>
          </cell>
          <cell r="L5153">
            <v>728374.41</v>
          </cell>
        </row>
        <row r="5154">
          <cell r="A5154" t="str">
            <v>99008010</v>
          </cell>
          <cell r="L5154">
            <v>39135.879999999997</v>
          </cell>
        </row>
        <row r="5155">
          <cell r="A5155" t="str">
            <v>99008010</v>
          </cell>
          <cell r="L5155">
            <v>27223.87</v>
          </cell>
        </row>
        <row r="5156">
          <cell r="A5156" t="str">
            <v>99008010</v>
          </cell>
          <cell r="L5156">
            <v>5720351.6200000001</v>
          </cell>
        </row>
        <row r="5157">
          <cell r="A5157" t="str">
            <v>99008010</v>
          </cell>
          <cell r="L5157">
            <v>44779.71</v>
          </cell>
        </row>
        <row r="5158">
          <cell r="A5158" t="str">
            <v>99008010</v>
          </cell>
          <cell r="L5158">
            <v>154974.29</v>
          </cell>
        </row>
        <row r="5159">
          <cell r="A5159" t="str">
            <v>99008010</v>
          </cell>
          <cell r="L5159">
            <v>10468864.59</v>
          </cell>
        </row>
        <row r="5160">
          <cell r="A5160" t="str">
            <v>99008010</v>
          </cell>
          <cell r="L5160">
            <v>1871788.68</v>
          </cell>
        </row>
        <row r="5161">
          <cell r="A5161" t="str">
            <v>99008010</v>
          </cell>
          <cell r="L5161">
            <v>550261.29</v>
          </cell>
        </row>
        <row r="5162">
          <cell r="A5162" t="str">
            <v>99008010</v>
          </cell>
          <cell r="L5162">
            <v>64972.61</v>
          </cell>
        </row>
        <row r="5163">
          <cell r="A5163" t="str">
            <v>99008010</v>
          </cell>
          <cell r="L5163">
            <v>17716.419999999998</v>
          </cell>
        </row>
        <row r="5164">
          <cell r="A5164" t="str">
            <v>99008010</v>
          </cell>
          <cell r="L5164">
            <v>1366161.01</v>
          </cell>
        </row>
        <row r="5165">
          <cell r="A5165" t="str">
            <v>99008010</v>
          </cell>
          <cell r="L5165">
            <v>178017.95</v>
          </cell>
        </row>
        <row r="5166">
          <cell r="A5166" t="str">
            <v>99008010</v>
          </cell>
          <cell r="L5166">
            <v>47157.36</v>
          </cell>
        </row>
        <row r="5167">
          <cell r="A5167" t="str">
            <v>99008010</v>
          </cell>
          <cell r="L5167">
            <v>2129523.13</v>
          </cell>
        </row>
        <row r="5168">
          <cell r="A5168" t="str">
            <v>99008010</v>
          </cell>
          <cell r="L5168">
            <v>306584.58</v>
          </cell>
        </row>
        <row r="5169">
          <cell r="A5169" t="str">
            <v>99008010</v>
          </cell>
          <cell r="L5169">
            <v>95598.16</v>
          </cell>
        </row>
        <row r="5170">
          <cell r="A5170" t="str">
            <v>99008010</v>
          </cell>
          <cell r="L5170">
            <v>8461.27</v>
          </cell>
        </row>
        <row r="5171">
          <cell r="A5171" t="str">
            <v>99008010</v>
          </cell>
          <cell r="L5171">
            <v>2277733.54</v>
          </cell>
        </row>
        <row r="5172">
          <cell r="A5172" t="str">
            <v>99008010</v>
          </cell>
          <cell r="L5172">
            <v>51927.03</v>
          </cell>
        </row>
        <row r="5173">
          <cell r="A5173" t="str">
            <v>99008010</v>
          </cell>
          <cell r="L5173">
            <v>36756.89</v>
          </cell>
        </row>
        <row r="5174">
          <cell r="A5174" t="str">
            <v>99008010</v>
          </cell>
          <cell r="L5174">
            <v>1970716.18</v>
          </cell>
        </row>
        <row r="5175">
          <cell r="A5175" t="str">
            <v>99008010</v>
          </cell>
          <cell r="L5175">
            <v>41423.61</v>
          </cell>
        </row>
        <row r="5176">
          <cell r="A5176" t="str">
            <v>99008010</v>
          </cell>
          <cell r="L5176">
            <v>101022.02</v>
          </cell>
        </row>
        <row r="5177">
          <cell r="A5177" t="str">
            <v>99008010</v>
          </cell>
          <cell r="L5177">
            <v>7062.31</v>
          </cell>
        </row>
        <row r="5178">
          <cell r="A5178" t="str">
            <v>99008010</v>
          </cell>
          <cell r="L5178">
            <v>215398.32</v>
          </cell>
        </row>
        <row r="5179">
          <cell r="A5179" t="str">
            <v>99008010</v>
          </cell>
          <cell r="L5179">
            <v>59717.54</v>
          </cell>
        </row>
        <row r="5180">
          <cell r="A5180" t="str">
            <v>99008010</v>
          </cell>
          <cell r="L5180">
            <v>210113.39</v>
          </cell>
        </row>
        <row r="5181">
          <cell r="A5181" t="str">
            <v>99008010</v>
          </cell>
          <cell r="L5181">
            <v>345942.46</v>
          </cell>
        </row>
        <row r="5182">
          <cell r="A5182" t="str">
            <v>99008010</v>
          </cell>
          <cell r="L5182">
            <v>27907.64</v>
          </cell>
        </row>
        <row r="5183">
          <cell r="A5183" t="str">
            <v>99008010</v>
          </cell>
          <cell r="L5183">
            <v>411623.95</v>
          </cell>
        </row>
        <row r="5184">
          <cell r="A5184" t="str">
            <v>99008010</v>
          </cell>
          <cell r="L5184">
            <v>246000.53</v>
          </cell>
        </row>
        <row r="5185">
          <cell r="A5185" t="str">
            <v>99008010</v>
          </cell>
          <cell r="L5185">
            <v>33253.980000000003</v>
          </cell>
        </row>
        <row r="5186">
          <cell r="A5186" t="str">
            <v>99008010</v>
          </cell>
          <cell r="L5186">
            <v>357492.87</v>
          </cell>
        </row>
        <row r="5187">
          <cell r="A5187" t="str">
            <v>99008010</v>
          </cell>
          <cell r="L5187">
            <v>436303.86</v>
          </cell>
        </row>
        <row r="5188">
          <cell r="A5188" t="str">
            <v>99008010</v>
          </cell>
          <cell r="L5188">
            <v>2198638.06</v>
          </cell>
        </row>
        <row r="5189">
          <cell r="A5189" t="str">
            <v>99008010</v>
          </cell>
          <cell r="L5189">
            <v>84857.52</v>
          </cell>
        </row>
        <row r="5190">
          <cell r="A5190" t="str">
            <v>99008010</v>
          </cell>
          <cell r="L5190">
            <v>2074441.82</v>
          </cell>
        </row>
        <row r="5191">
          <cell r="A5191" t="str">
            <v>99008010</v>
          </cell>
          <cell r="L5191">
            <v>292516.3</v>
          </cell>
        </row>
        <row r="5192">
          <cell r="A5192" t="str">
            <v>99008010</v>
          </cell>
          <cell r="L5192">
            <v>428318.82</v>
          </cell>
        </row>
        <row r="5193">
          <cell r="A5193" t="str">
            <v>99008010</v>
          </cell>
          <cell r="L5193">
            <v>143352.29</v>
          </cell>
        </row>
        <row r="5194">
          <cell r="A5194" t="str">
            <v>99008010</v>
          </cell>
          <cell r="L5194">
            <v>209437.15</v>
          </cell>
        </row>
        <row r="5195">
          <cell r="A5195" t="str">
            <v>99008010</v>
          </cell>
          <cell r="L5195">
            <v>1032152.99</v>
          </cell>
        </row>
        <row r="5196">
          <cell r="A5196" t="str">
            <v>99008010</v>
          </cell>
          <cell r="L5196">
            <v>796960.91</v>
          </cell>
        </row>
        <row r="5197">
          <cell r="A5197" t="str">
            <v>99008010</v>
          </cell>
          <cell r="L5197">
            <v>731463.07</v>
          </cell>
        </row>
        <row r="5198">
          <cell r="A5198" t="str">
            <v>99008010</v>
          </cell>
          <cell r="L5198">
            <v>525735.51</v>
          </cell>
        </row>
        <row r="5199">
          <cell r="A5199" t="str">
            <v>99008010</v>
          </cell>
          <cell r="L5199">
            <v>3861.24</v>
          </cell>
        </row>
        <row r="5200">
          <cell r="A5200" t="str">
            <v>99008010</v>
          </cell>
          <cell r="L5200">
            <v>1903134.16</v>
          </cell>
        </row>
        <row r="5201">
          <cell r="A5201" t="str">
            <v>99008010</v>
          </cell>
          <cell r="L5201">
            <v>1342326.01</v>
          </cell>
        </row>
        <row r="5202">
          <cell r="A5202" t="str">
            <v>99008010</v>
          </cell>
          <cell r="L5202">
            <v>3205949.42</v>
          </cell>
        </row>
        <row r="5203">
          <cell r="A5203" t="str">
            <v>99008010</v>
          </cell>
          <cell r="L5203">
            <v>1990828.63</v>
          </cell>
        </row>
        <row r="5204">
          <cell r="A5204" t="str">
            <v>99008010</v>
          </cell>
          <cell r="L5204">
            <v>306530.14</v>
          </cell>
        </row>
        <row r="5205">
          <cell r="A5205" t="str">
            <v>99008010</v>
          </cell>
          <cell r="L5205">
            <v>188811.05</v>
          </cell>
        </row>
        <row r="5206">
          <cell r="A5206" t="str">
            <v>99008010</v>
          </cell>
          <cell r="L5206">
            <v>1152801.4099999999</v>
          </cell>
        </row>
        <row r="5207">
          <cell r="A5207" t="str">
            <v>99008010</v>
          </cell>
          <cell r="L5207">
            <v>79964.02</v>
          </cell>
        </row>
        <row r="5208">
          <cell r="A5208" t="str">
            <v>99008010</v>
          </cell>
          <cell r="L5208">
            <v>25570.71</v>
          </cell>
        </row>
        <row r="5209">
          <cell r="A5209" t="str">
            <v>99008010</v>
          </cell>
          <cell r="L5209">
            <v>2340.64</v>
          </cell>
        </row>
        <row r="5210">
          <cell r="A5210" t="str">
            <v>99008010</v>
          </cell>
          <cell r="L5210">
            <v>67546.22</v>
          </cell>
        </row>
        <row r="5211">
          <cell r="A5211" t="str">
            <v>99008010</v>
          </cell>
          <cell r="L5211">
            <v>2197.96</v>
          </cell>
        </row>
        <row r="5212">
          <cell r="A5212" t="str">
            <v>99008010</v>
          </cell>
          <cell r="L5212">
            <v>174428.14</v>
          </cell>
        </row>
        <row r="5213">
          <cell r="A5213" t="str">
            <v>99008010</v>
          </cell>
          <cell r="L5213">
            <v>9076.6</v>
          </cell>
        </row>
        <row r="5214">
          <cell r="A5214" t="str">
            <v>99008010</v>
          </cell>
          <cell r="L5214">
            <v>38020.94</v>
          </cell>
        </row>
        <row r="5215">
          <cell r="A5215" t="str">
            <v>99008010</v>
          </cell>
          <cell r="L5215">
            <v>22692.28</v>
          </cell>
        </row>
        <row r="5216">
          <cell r="A5216" t="str">
            <v>99008010</v>
          </cell>
          <cell r="L5216">
            <v>18722.62</v>
          </cell>
        </row>
        <row r="5217">
          <cell r="A5217" t="str">
            <v>99008010</v>
          </cell>
          <cell r="L5217">
            <v>10722.14</v>
          </cell>
        </row>
        <row r="5218">
          <cell r="A5218" t="str">
            <v>99008010</v>
          </cell>
          <cell r="L5218">
            <v>2866.3</v>
          </cell>
        </row>
        <row r="5219">
          <cell r="A5219" t="str">
            <v>99008010</v>
          </cell>
          <cell r="L5219">
            <v>49.52</v>
          </cell>
        </row>
        <row r="5220">
          <cell r="A5220" t="str">
            <v>99008010</v>
          </cell>
          <cell r="L5220">
            <v>37.71</v>
          </cell>
        </row>
        <row r="5221">
          <cell r="A5221" t="str">
            <v>99008010</v>
          </cell>
          <cell r="L5221">
            <v>61108.61</v>
          </cell>
        </row>
        <row r="5222">
          <cell r="A5222" t="str">
            <v>99008010</v>
          </cell>
          <cell r="L5222">
            <v>4150.9799999999996</v>
          </cell>
        </row>
        <row r="5223">
          <cell r="A5223" t="str">
            <v>99008010</v>
          </cell>
          <cell r="L5223">
            <v>661.41</v>
          </cell>
        </row>
        <row r="5224">
          <cell r="A5224" t="str">
            <v>99008010</v>
          </cell>
          <cell r="L5224">
            <v>272.76</v>
          </cell>
        </row>
        <row r="5225">
          <cell r="A5225" t="str">
            <v>99008010</v>
          </cell>
          <cell r="L5225">
            <v>69404.320000000007</v>
          </cell>
        </row>
        <row r="5226">
          <cell r="A5226" t="str">
            <v>99008010</v>
          </cell>
          <cell r="L5226">
            <v>5659.81</v>
          </cell>
        </row>
        <row r="5227">
          <cell r="A5227" t="str">
            <v>99008010</v>
          </cell>
          <cell r="L5227">
            <v>7977.98</v>
          </cell>
        </row>
        <row r="5228">
          <cell r="A5228" t="str">
            <v>99008010</v>
          </cell>
          <cell r="L5228">
            <v>431.93</v>
          </cell>
        </row>
        <row r="5229">
          <cell r="A5229" t="str">
            <v>99008010</v>
          </cell>
          <cell r="L5229">
            <v>908.06</v>
          </cell>
        </row>
        <row r="5230">
          <cell r="A5230" t="str">
            <v>99008010</v>
          </cell>
          <cell r="L5230">
            <v>4105.0200000000004</v>
          </cell>
        </row>
        <row r="5231">
          <cell r="A5231" t="str">
            <v>99008010</v>
          </cell>
          <cell r="L5231">
            <v>867.64</v>
          </cell>
        </row>
        <row r="5232">
          <cell r="A5232" t="str">
            <v>99008010</v>
          </cell>
          <cell r="L5232">
            <v>868.77</v>
          </cell>
        </row>
        <row r="5233">
          <cell r="A5233" t="str">
            <v>99008010</v>
          </cell>
          <cell r="L5233">
            <v>33.19</v>
          </cell>
        </row>
        <row r="5234">
          <cell r="A5234" t="str">
            <v>99008010</v>
          </cell>
          <cell r="L5234">
            <v>199.41</v>
          </cell>
        </row>
        <row r="5235">
          <cell r="A5235" t="str">
            <v>99008010</v>
          </cell>
          <cell r="L5235">
            <v>15439.46</v>
          </cell>
        </row>
        <row r="5236">
          <cell r="A5236" t="str">
            <v>99008010</v>
          </cell>
          <cell r="L5236">
            <v>4284.74</v>
          </cell>
        </row>
        <row r="5237">
          <cell r="A5237" t="str">
            <v>99008010</v>
          </cell>
          <cell r="L5237">
            <v>4644.0200000000004</v>
          </cell>
        </row>
        <row r="5238">
          <cell r="A5238" t="str">
            <v>99008010</v>
          </cell>
          <cell r="L5238">
            <v>35.01</v>
          </cell>
        </row>
        <row r="5239">
          <cell r="A5239" t="str">
            <v>99008010</v>
          </cell>
          <cell r="L5239">
            <v>505.01</v>
          </cell>
        </row>
        <row r="5240">
          <cell r="A5240" t="str">
            <v>99008010</v>
          </cell>
          <cell r="L5240">
            <v>40685.629999999997</v>
          </cell>
        </row>
        <row r="5241">
          <cell r="A5241" t="str">
            <v>99008010</v>
          </cell>
          <cell r="L5241">
            <v>5258.66</v>
          </cell>
        </row>
        <row r="5242">
          <cell r="A5242" t="str">
            <v>99008010</v>
          </cell>
          <cell r="L5242">
            <v>10549.16</v>
          </cell>
        </row>
        <row r="5243">
          <cell r="A5243" t="str">
            <v>99008010</v>
          </cell>
          <cell r="L5243">
            <v>364.49</v>
          </cell>
        </row>
        <row r="5244">
          <cell r="A5244" t="str">
            <v>99008010</v>
          </cell>
          <cell r="L5244">
            <v>684.83</v>
          </cell>
        </row>
        <row r="5245">
          <cell r="A5245" t="str">
            <v>99008010</v>
          </cell>
          <cell r="L5245">
            <v>530.32000000000005</v>
          </cell>
        </row>
        <row r="5246">
          <cell r="A5246" t="str">
            <v>99008010</v>
          </cell>
          <cell r="L5246">
            <v>867.63</v>
          </cell>
        </row>
        <row r="5247">
          <cell r="A5247" t="str">
            <v>99008010</v>
          </cell>
          <cell r="L5247">
            <v>845.64</v>
          </cell>
        </row>
        <row r="5248">
          <cell r="A5248" t="str">
            <v>99008010</v>
          </cell>
          <cell r="L5248">
            <v>4511.95</v>
          </cell>
        </row>
        <row r="5249">
          <cell r="A5249" t="str">
            <v>99008010</v>
          </cell>
          <cell r="L5249">
            <v>1205.31</v>
          </cell>
        </row>
        <row r="5250">
          <cell r="A5250" t="str">
            <v>99008010</v>
          </cell>
          <cell r="L5250">
            <v>88.87</v>
          </cell>
        </row>
        <row r="5251">
          <cell r="A5251" t="str">
            <v>99008010</v>
          </cell>
          <cell r="L5251">
            <v>71.91</v>
          </cell>
        </row>
        <row r="5252">
          <cell r="A5252" t="str">
            <v>99008010</v>
          </cell>
          <cell r="L5252">
            <v>3908.93</v>
          </cell>
        </row>
        <row r="5253">
          <cell r="A5253" t="str">
            <v>99008010</v>
          </cell>
          <cell r="L5253">
            <v>28666.639999999999</v>
          </cell>
        </row>
        <row r="5254">
          <cell r="A5254" t="str">
            <v>99008010</v>
          </cell>
          <cell r="L5254">
            <v>86719.08</v>
          </cell>
        </row>
        <row r="5255">
          <cell r="A5255" t="str">
            <v>99008010</v>
          </cell>
          <cell r="L5255">
            <v>21134.04</v>
          </cell>
        </row>
        <row r="5256">
          <cell r="A5256" t="str">
            <v>99008010</v>
          </cell>
          <cell r="L5256">
            <v>4738.57</v>
          </cell>
        </row>
        <row r="5257">
          <cell r="A5257" t="str">
            <v>99008010</v>
          </cell>
          <cell r="L5257">
            <v>12781.63</v>
          </cell>
        </row>
        <row r="5258">
          <cell r="A5258" t="str">
            <v>99008010</v>
          </cell>
          <cell r="L5258">
            <v>266.60000000000002</v>
          </cell>
        </row>
        <row r="5259">
          <cell r="A5259" t="str">
            <v>99008010</v>
          </cell>
          <cell r="L5259">
            <v>11635.22</v>
          </cell>
        </row>
        <row r="5260">
          <cell r="A5260" t="str">
            <v>99008010</v>
          </cell>
          <cell r="L5260">
            <v>24305.84</v>
          </cell>
        </row>
        <row r="5261">
          <cell r="A5261" t="str">
            <v>99008010</v>
          </cell>
          <cell r="L5261">
            <v>12362.36</v>
          </cell>
        </row>
        <row r="5262">
          <cell r="A5262" t="str">
            <v>99008010</v>
          </cell>
          <cell r="L5262">
            <v>3156.61</v>
          </cell>
        </row>
        <row r="5263">
          <cell r="A5263" t="str">
            <v>99008010</v>
          </cell>
          <cell r="L5263">
            <v>133.32</v>
          </cell>
        </row>
        <row r="5264">
          <cell r="A5264" t="str">
            <v>99008010</v>
          </cell>
          <cell r="L5264">
            <v>2948.75</v>
          </cell>
        </row>
        <row r="5265">
          <cell r="A5265" t="str">
            <v>99008010</v>
          </cell>
          <cell r="L5265">
            <v>291.62</v>
          </cell>
        </row>
        <row r="5266">
          <cell r="A5266" t="str">
            <v>99008010</v>
          </cell>
          <cell r="L5266">
            <v>1640.1</v>
          </cell>
        </row>
        <row r="5267">
          <cell r="A5267" t="str">
            <v>99008010</v>
          </cell>
          <cell r="L5267">
            <v>3231.16</v>
          </cell>
        </row>
        <row r="5268">
          <cell r="A5268" t="str">
            <v>99008010</v>
          </cell>
          <cell r="L5268">
            <v>100</v>
          </cell>
        </row>
        <row r="5269">
          <cell r="A5269" t="str">
            <v>99008010</v>
          </cell>
          <cell r="L5269">
            <v>827.28</v>
          </cell>
        </row>
        <row r="5270">
          <cell r="A5270" t="str">
            <v>99008010</v>
          </cell>
          <cell r="L5270">
            <v>117.5</v>
          </cell>
        </row>
        <row r="5271">
          <cell r="A5271" t="str">
            <v>99008010</v>
          </cell>
          <cell r="L5271">
            <v>9415.18</v>
          </cell>
        </row>
        <row r="5272">
          <cell r="A5272" t="str">
            <v>99008010</v>
          </cell>
          <cell r="L5272">
            <v>534.20000000000005</v>
          </cell>
        </row>
        <row r="5273">
          <cell r="A5273" t="str">
            <v>99008010</v>
          </cell>
          <cell r="L5273">
            <v>8262.0499999999993</v>
          </cell>
        </row>
        <row r="5274">
          <cell r="A5274" t="str">
            <v>99008010</v>
          </cell>
          <cell r="L5274">
            <v>287.44</v>
          </cell>
        </row>
        <row r="5275">
          <cell r="A5275" t="str">
            <v>99008010</v>
          </cell>
          <cell r="L5275">
            <v>882.47</v>
          </cell>
        </row>
        <row r="5276">
          <cell r="A5276" t="str">
            <v>99008010</v>
          </cell>
          <cell r="L5276">
            <v>1770.55</v>
          </cell>
        </row>
        <row r="5277">
          <cell r="A5277" t="str">
            <v>99008010</v>
          </cell>
          <cell r="L5277">
            <v>616.30999999999995</v>
          </cell>
        </row>
        <row r="5278">
          <cell r="A5278" t="str">
            <v>99008010</v>
          </cell>
          <cell r="L5278">
            <v>1150.73</v>
          </cell>
        </row>
        <row r="5279">
          <cell r="A5279" t="str">
            <v>99008010</v>
          </cell>
          <cell r="L5279">
            <v>2433.98</v>
          </cell>
        </row>
        <row r="5280">
          <cell r="A5280" t="str">
            <v>99008010</v>
          </cell>
          <cell r="L5280">
            <v>1794.66</v>
          </cell>
        </row>
        <row r="5281">
          <cell r="A5281" t="str">
            <v>99008010</v>
          </cell>
          <cell r="L5281">
            <v>329.24</v>
          </cell>
        </row>
        <row r="5282">
          <cell r="A5282" t="str">
            <v>99008010</v>
          </cell>
          <cell r="L5282">
            <v>-15.33</v>
          </cell>
        </row>
        <row r="5283">
          <cell r="A5283" t="str">
            <v>99008010</v>
          </cell>
          <cell r="L5283">
            <v>1515</v>
          </cell>
        </row>
        <row r="5284">
          <cell r="A5284" t="str">
            <v>99008010</v>
          </cell>
          <cell r="L5284">
            <v>11856.71</v>
          </cell>
        </row>
        <row r="5285">
          <cell r="A5285" t="str">
            <v>99008010</v>
          </cell>
          <cell r="L5285">
            <v>16850.14</v>
          </cell>
        </row>
        <row r="5286">
          <cell r="A5286" t="str">
            <v>99008010</v>
          </cell>
          <cell r="L5286">
            <v>111.06</v>
          </cell>
        </row>
        <row r="5287">
          <cell r="A5287" t="str">
            <v>99008010</v>
          </cell>
          <cell r="L5287">
            <v>11241.5</v>
          </cell>
        </row>
        <row r="5288">
          <cell r="A5288" t="str">
            <v>99008010</v>
          </cell>
          <cell r="L5288">
            <v>1385.26</v>
          </cell>
        </row>
        <row r="5289">
          <cell r="A5289" t="str">
            <v>99008010</v>
          </cell>
          <cell r="L5289">
            <v>2438.14</v>
          </cell>
        </row>
        <row r="5290">
          <cell r="A5290" t="str">
            <v>99008010</v>
          </cell>
          <cell r="L5290">
            <v>907.1</v>
          </cell>
        </row>
        <row r="5291">
          <cell r="A5291" t="str">
            <v>99008010</v>
          </cell>
          <cell r="L5291">
            <v>672.14</v>
          </cell>
        </row>
        <row r="5292">
          <cell r="A5292" t="str">
            <v>99008010</v>
          </cell>
          <cell r="L5292">
            <v>34264.75</v>
          </cell>
        </row>
        <row r="5293">
          <cell r="A5293" t="str">
            <v>99008010</v>
          </cell>
          <cell r="L5293">
            <v>9448.35</v>
          </cell>
        </row>
        <row r="5294">
          <cell r="A5294" t="str">
            <v>99008010</v>
          </cell>
          <cell r="L5294">
            <v>30346.03</v>
          </cell>
        </row>
        <row r="5295">
          <cell r="A5295" t="str">
            <v>99008010</v>
          </cell>
          <cell r="L5295">
            <v>30392.54</v>
          </cell>
        </row>
        <row r="5296">
          <cell r="A5296" t="str">
            <v>99008010</v>
          </cell>
          <cell r="L5296">
            <v>4.46</v>
          </cell>
        </row>
        <row r="5297">
          <cell r="A5297" t="str">
            <v>99008010</v>
          </cell>
          <cell r="L5297">
            <v>45949.52</v>
          </cell>
        </row>
        <row r="5298">
          <cell r="A5298" t="str">
            <v>99008010</v>
          </cell>
          <cell r="L5298">
            <v>5929.15</v>
          </cell>
        </row>
        <row r="5299">
          <cell r="A5299" t="str">
            <v>99008010</v>
          </cell>
          <cell r="L5299">
            <v>23499.95</v>
          </cell>
        </row>
        <row r="5300">
          <cell r="A5300" t="str">
            <v>99008010</v>
          </cell>
          <cell r="L5300">
            <v>21655.52</v>
          </cell>
        </row>
        <row r="5301">
          <cell r="A5301" t="str">
            <v>99008010</v>
          </cell>
          <cell r="L5301">
            <v>1664.03</v>
          </cell>
        </row>
        <row r="5302">
          <cell r="A5302" t="str">
            <v>99008010</v>
          </cell>
          <cell r="L5302">
            <v>828.87</v>
          </cell>
        </row>
        <row r="5303">
          <cell r="A5303" t="str">
            <v>99008010</v>
          </cell>
          <cell r="L5303">
            <v>19832.48</v>
          </cell>
        </row>
        <row r="5304">
          <cell r="A5304" t="str">
            <v>99008010</v>
          </cell>
          <cell r="L5304">
            <v>835.77</v>
          </cell>
        </row>
        <row r="5305">
          <cell r="A5305" t="str">
            <v>99008010</v>
          </cell>
          <cell r="L5305">
            <v>195.48</v>
          </cell>
        </row>
        <row r="5306">
          <cell r="A5306" t="str">
            <v>99008010</v>
          </cell>
          <cell r="L5306">
            <v>70.069999999999993</v>
          </cell>
        </row>
        <row r="5307">
          <cell r="A5307" t="str">
            <v>99008010</v>
          </cell>
          <cell r="L5307">
            <v>943.24</v>
          </cell>
        </row>
        <row r="5308">
          <cell r="A5308" t="str">
            <v>99008010</v>
          </cell>
          <cell r="L5308">
            <v>140.09</v>
          </cell>
        </row>
        <row r="5309">
          <cell r="A5309" t="str">
            <v>99008010</v>
          </cell>
          <cell r="L5309">
            <v>332.28</v>
          </cell>
        </row>
        <row r="5310">
          <cell r="A5310" t="str">
            <v>99008010</v>
          </cell>
          <cell r="L5310">
            <v>350.25</v>
          </cell>
        </row>
        <row r="5311">
          <cell r="A5311" t="str">
            <v>99008010</v>
          </cell>
          <cell r="L5311">
            <v>32014.87</v>
          </cell>
        </row>
        <row r="5312">
          <cell r="A5312" t="str">
            <v>99008010</v>
          </cell>
          <cell r="L5312">
            <v>7922.81</v>
          </cell>
        </row>
        <row r="5313">
          <cell r="A5313" t="str">
            <v>99008010</v>
          </cell>
          <cell r="L5313">
            <v>52292.59</v>
          </cell>
        </row>
        <row r="5314">
          <cell r="A5314" t="str">
            <v>99008010</v>
          </cell>
          <cell r="L5314">
            <v>658.2</v>
          </cell>
        </row>
        <row r="5315">
          <cell r="A5315" t="str">
            <v>99008011</v>
          </cell>
          <cell r="L5315">
            <v>8120.96</v>
          </cell>
        </row>
        <row r="5316">
          <cell r="A5316" t="str">
            <v>99008011</v>
          </cell>
          <cell r="L5316">
            <v>20243.47</v>
          </cell>
        </row>
        <row r="5317">
          <cell r="A5317" t="str">
            <v>99008011</v>
          </cell>
          <cell r="L5317">
            <v>346.58</v>
          </cell>
        </row>
        <row r="5318">
          <cell r="A5318" t="str">
            <v>99008011</v>
          </cell>
          <cell r="L5318">
            <v>17365.28</v>
          </cell>
        </row>
        <row r="5319">
          <cell r="A5319" t="str">
            <v>99008011</v>
          </cell>
          <cell r="L5319">
            <v>42091.16</v>
          </cell>
        </row>
        <row r="5320">
          <cell r="A5320" t="str">
            <v>99008011</v>
          </cell>
          <cell r="L5320">
            <v>1741.54</v>
          </cell>
        </row>
        <row r="5321">
          <cell r="A5321" t="str">
            <v>99008011</v>
          </cell>
          <cell r="L5321">
            <v>4192.5600000000004</v>
          </cell>
        </row>
        <row r="5322">
          <cell r="A5322" t="str">
            <v>99008011</v>
          </cell>
          <cell r="L5322">
            <v>4370.41</v>
          </cell>
        </row>
        <row r="5323">
          <cell r="A5323" t="str">
            <v>99008011</v>
          </cell>
          <cell r="L5323">
            <v>10508.35</v>
          </cell>
        </row>
        <row r="5324">
          <cell r="A5324" t="str">
            <v>99008011</v>
          </cell>
          <cell r="L5324">
            <v>157.94</v>
          </cell>
        </row>
        <row r="5325">
          <cell r="A5325" t="str">
            <v>99008011</v>
          </cell>
          <cell r="L5325">
            <v>7011.63</v>
          </cell>
        </row>
        <row r="5326">
          <cell r="A5326" t="str">
            <v>99008011</v>
          </cell>
          <cell r="L5326">
            <v>3536.98</v>
          </cell>
        </row>
        <row r="5327">
          <cell r="A5327" t="str">
            <v>99008011</v>
          </cell>
          <cell r="L5327">
            <v>17445.12</v>
          </cell>
        </row>
        <row r="5328">
          <cell r="A5328" t="str">
            <v>99008011</v>
          </cell>
          <cell r="L5328">
            <v>8722.56</v>
          </cell>
        </row>
        <row r="5329">
          <cell r="A5329" t="str">
            <v>99008011</v>
          </cell>
          <cell r="L5329">
            <v>159</v>
          </cell>
        </row>
        <row r="5330">
          <cell r="A5330" t="str">
            <v>99008011</v>
          </cell>
          <cell r="L5330">
            <v>126.8</v>
          </cell>
        </row>
        <row r="5331">
          <cell r="A5331" t="str">
            <v>99008011</v>
          </cell>
          <cell r="L5331">
            <v>9450.44</v>
          </cell>
        </row>
        <row r="5332">
          <cell r="A5332" t="str">
            <v>99008011</v>
          </cell>
          <cell r="L5332">
            <v>22978.560000000001</v>
          </cell>
        </row>
        <row r="5333">
          <cell r="A5333" t="str">
            <v>99008011</v>
          </cell>
          <cell r="L5333">
            <v>2362.44</v>
          </cell>
        </row>
        <row r="5334">
          <cell r="A5334" t="str">
            <v>99008011</v>
          </cell>
          <cell r="L5334">
            <v>5658.59</v>
          </cell>
        </row>
        <row r="5335">
          <cell r="A5335" t="str">
            <v>99008011</v>
          </cell>
          <cell r="L5335">
            <v>92.22</v>
          </cell>
        </row>
        <row r="5336">
          <cell r="A5336" t="str">
            <v>99008011</v>
          </cell>
          <cell r="L5336">
            <v>0</v>
          </cell>
        </row>
        <row r="5337">
          <cell r="A5337" t="str">
            <v>99008011</v>
          </cell>
          <cell r="L5337">
            <v>54391.9</v>
          </cell>
        </row>
        <row r="5338">
          <cell r="A5338" t="str">
            <v>99008011</v>
          </cell>
          <cell r="L5338">
            <v>0</v>
          </cell>
        </row>
        <row r="5339">
          <cell r="A5339" t="str">
            <v>99008011</v>
          </cell>
          <cell r="L5339">
            <v>1479.2</v>
          </cell>
        </row>
        <row r="5340">
          <cell r="A5340" t="str">
            <v>99008011</v>
          </cell>
          <cell r="L5340">
            <v>732.9</v>
          </cell>
        </row>
        <row r="5341">
          <cell r="A5341" t="str">
            <v>99008011</v>
          </cell>
          <cell r="L5341">
            <v>4120.68</v>
          </cell>
        </row>
        <row r="5342">
          <cell r="A5342" t="str">
            <v>99008011</v>
          </cell>
          <cell r="L5342">
            <v>566.58000000000004</v>
          </cell>
        </row>
        <row r="5343">
          <cell r="A5343" t="str">
            <v>99008011</v>
          </cell>
          <cell r="L5343">
            <v>926.79</v>
          </cell>
        </row>
        <row r="5344">
          <cell r="A5344" t="str">
            <v>99008011</v>
          </cell>
          <cell r="L5344">
            <v>596.67999999999995</v>
          </cell>
        </row>
        <row r="5345">
          <cell r="A5345" t="str">
            <v>99008011</v>
          </cell>
          <cell r="L5345">
            <v>1490.76</v>
          </cell>
        </row>
        <row r="5346">
          <cell r="A5346" t="str">
            <v>99008011</v>
          </cell>
          <cell r="L5346">
            <v>3300.73</v>
          </cell>
        </row>
        <row r="5347">
          <cell r="A5347" t="str">
            <v>99008011</v>
          </cell>
          <cell r="L5347">
            <v>926.96</v>
          </cell>
        </row>
        <row r="5348">
          <cell r="A5348" t="str">
            <v>99008011</v>
          </cell>
          <cell r="L5348">
            <v>371.31</v>
          </cell>
        </row>
        <row r="5349">
          <cell r="A5349" t="str">
            <v>99008011</v>
          </cell>
          <cell r="L5349">
            <v>597.04</v>
          </cell>
        </row>
        <row r="5350">
          <cell r="A5350" t="str">
            <v>99008011</v>
          </cell>
          <cell r="L5350">
            <v>7463.4</v>
          </cell>
        </row>
        <row r="5351">
          <cell r="A5351" t="str">
            <v>99008011</v>
          </cell>
          <cell r="L5351">
            <v>8486.6</v>
          </cell>
        </row>
        <row r="5352">
          <cell r="A5352" t="str">
            <v>99008011</v>
          </cell>
          <cell r="L5352">
            <v>926.79</v>
          </cell>
        </row>
        <row r="5353">
          <cell r="A5353" t="str">
            <v>99008011</v>
          </cell>
          <cell r="L5353">
            <v>199.09</v>
          </cell>
        </row>
        <row r="5354">
          <cell r="A5354" t="str">
            <v>99008011</v>
          </cell>
          <cell r="L5354">
            <v>1489.89</v>
          </cell>
        </row>
        <row r="5355">
          <cell r="A5355" t="str">
            <v>99008011</v>
          </cell>
          <cell r="L5355">
            <v>4222.47</v>
          </cell>
        </row>
        <row r="5356">
          <cell r="A5356" t="str">
            <v>99008011</v>
          </cell>
          <cell r="L5356">
            <v>653.88</v>
          </cell>
        </row>
        <row r="5357">
          <cell r="A5357" t="str">
            <v>99008011</v>
          </cell>
          <cell r="L5357">
            <v>2706.26</v>
          </cell>
        </row>
        <row r="5358">
          <cell r="A5358" t="str">
            <v>99008011</v>
          </cell>
          <cell r="L5358">
            <v>3496.22</v>
          </cell>
        </row>
        <row r="5359">
          <cell r="A5359" t="str">
            <v>99008011</v>
          </cell>
          <cell r="L5359">
            <v>1136.96</v>
          </cell>
        </row>
        <row r="5360">
          <cell r="A5360" t="str">
            <v>99008011</v>
          </cell>
          <cell r="L5360">
            <v>11848.06</v>
          </cell>
        </row>
        <row r="5361">
          <cell r="A5361" t="str">
            <v>99008011</v>
          </cell>
          <cell r="L5361">
            <v>7153.05</v>
          </cell>
        </row>
        <row r="5362">
          <cell r="A5362" t="str">
            <v>99008011</v>
          </cell>
          <cell r="L5362">
            <v>2980.92</v>
          </cell>
        </row>
        <row r="5363">
          <cell r="A5363" t="str">
            <v>99008011</v>
          </cell>
          <cell r="L5363">
            <v>23453.5</v>
          </cell>
        </row>
        <row r="5364">
          <cell r="A5364" t="str">
            <v>99008011</v>
          </cell>
          <cell r="L5364">
            <v>2384.35</v>
          </cell>
        </row>
        <row r="5365">
          <cell r="A5365" t="str">
            <v>99008011</v>
          </cell>
          <cell r="L5365">
            <v>2384.37</v>
          </cell>
        </row>
        <row r="5366">
          <cell r="A5366" t="str">
            <v>99008011</v>
          </cell>
          <cell r="L5366">
            <v>16545.330000000002</v>
          </cell>
        </row>
        <row r="5367">
          <cell r="A5367" t="str">
            <v>99008011</v>
          </cell>
          <cell r="L5367">
            <v>45293.49</v>
          </cell>
        </row>
        <row r="5368">
          <cell r="A5368" t="str">
            <v>99008011</v>
          </cell>
          <cell r="L5368">
            <v>2766.36</v>
          </cell>
        </row>
        <row r="5369">
          <cell r="A5369" t="str">
            <v>99008011</v>
          </cell>
          <cell r="L5369">
            <v>6787.83</v>
          </cell>
        </row>
        <row r="5370">
          <cell r="A5370" t="str">
            <v>99008011</v>
          </cell>
          <cell r="L5370">
            <v>5209.28</v>
          </cell>
        </row>
        <row r="5371">
          <cell r="A5371" t="str">
            <v>99008011</v>
          </cell>
          <cell r="L5371">
            <v>158.79</v>
          </cell>
        </row>
        <row r="5372">
          <cell r="A5372" t="str">
            <v>99008011</v>
          </cell>
          <cell r="L5372">
            <v>10592.77</v>
          </cell>
        </row>
        <row r="5373">
          <cell r="A5373" t="str">
            <v>99008011</v>
          </cell>
          <cell r="L5373">
            <v>7386.37</v>
          </cell>
        </row>
        <row r="5374">
          <cell r="A5374" t="str">
            <v>99008011</v>
          </cell>
          <cell r="L5374">
            <v>7277.47</v>
          </cell>
        </row>
        <row r="5375">
          <cell r="A5375" t="str">
            <v>99008011</v>
          </cell>
          <cell r="L5375">
            <v>72095.12</v>
          </cell>
        </row>
        <row r="5376">
          <cell r="A5376" t="str">
            <v>99008011</v>
          </cell>
          <cell r="L5376">
            <v>67955.55</v>
          </cell>
        </row>
        <row r="5377">
          <cell r="A5377" t="str">
            <v>99008011</v>
          </cell>
          <cell r="L5377">
            <v>696.08</v>
          </cell>
        </row>
        <row r="5378">
          <cell r="A5378" t="str">
            <v>99008011</v>
          </cell>
          <cell r="L5378">
            <v>13869.84</v>
          </cell>
        </row>
        <row r="5379">
          <cell r="A5379" t="str">
            <v>99008011</v>
          </cell>
          <cell r="L5379">
            <v>7950.46</v>
          </cell>
        </row>
        <row r="5380">
          <cell r="A5380" t="str">
            <v>99008011</v>
          </cell>
          <cell r="L5380">
            <v>7971.62</v>
          </cell>
        </row>
        <row r="5381">
          <cell r="A5381" t="str">
            <v>99008011</v>
          </cell>
          <cell r="L5381">
            <v>3557.88</v>
          </cell>
        </row>
        <row r="5382">
          <cell r="A5382" t="str">
            <v>99008011</v>
          </cell>
          <cell r="L5382">
            <v>1778.8</v>
          </cell>
        </row>
        <row r="5383">
          <cell r="A5383" t="str">
            <v>99008011</v>
          </cell>
          <cell r="L5383">
            <v>10910.7</v>
          </cell>
        </row>
        <row r="5384">
          <cell r="A5384" t="str">
            <v>99008011</v>
          </cell>
          <cell r="L5384">
            <v>1468.26</v>
          </cell>
        </row>
        <row r="5385">
          <cell r="A5385" t="str">
            <v>99008011</v>
          </cell>
          <cell r="L5385">
            <v>2279.34</v>
          </cell>
        </row>
        <row r="5386">
          <cell r="A5386" t="str">
            <v>99008011</v>
          </cell>
          <cell r="L5386">
            <v>1435.45</v>
          </cell>
        </row>
        <row r="5387">
          <cell r="A5387" t="str">
            <v>99008011</v>
          </cell>
          <cell r="L5387">
            <v>3590.52</v>
          </cell>
        </row>
        <row r="5388">
          <cell r="A5388" t="str">
            <v>99008011</v>
          </cell>
          <cell r="L5388">
            <v>8238.34</v>
          </cell>
        </row>
        <row r="5389">
          <cell r="A5389" t="str">
            <v>99008011</v>
          </cell>
          <cell r="L5389">
            <v>2279.42</v>
          </cell>
        </row>
        <row r="5390">
          <cell r="A5390" t="str">
            <v>99008011</v>
          </cell>
          <cell r="L5390">
            <v>926.81</v>
          </cell>
        </row>
        <row r="5391">
          <cell r="A5391" t="str">
            <v>99008011</v>
          </cell>
          <cell r="L5391">
            <v>1435.52</v>
          </cell>
        </row>
        <row r="5392">
          <cell r="A5392" t="str">
            <v>99008011</v>
          </cell>
          <cell r="L5392">
            <v>17990.89</v>
          </cell>
        </row>
        <row r="5393">
          <cell r="A5393" t="str">
            <v>99008011</v>
          </cell>
          <cell r="L5393">
            <v>21080.52</v>
          </cell>
        </row>
        <row r="5394">
          <cell r="A5394" t="str">
            <v>99008011</v>
          </cell>
          <cell r="L5394">
            <v>2279.34</v>
          </cell>
        </row>
        <row r="5395">
          <cell r="A5395" t="str">
            <v>99008011</v>
          </cell>
          <cell r="L5395">
            <v>478.52</v>
          </cell>
        </row>
        <row r="5396">
          <cell r="A5396" t="str">
            <v>99008011</v>
          </cell>
          <cell r="L5396">
            <v>3590.16</v>
          </cell>
        </row>
        <row r="5397">
          <cell r="A5397" t="str">
            <v>99008011</v>
          </cell>
          <cell r="L5397">
            <v>10489.34</v>
          </cell>
        </row>
        <row r="5398">
          <cell r="A5398" t="str">
            <v>99008011</v>
          </cell>
          <cell r="L5398">
            <v>1614.93</v>
          </cell>
        </row>
        <row r="5399">
          <cell r="A5399" t="str">
            <v>99008011</v>
          </cell>
          <cell r="L5399">
            <v>6834</v>
          </cell>
        </row>
        <row r="5400">
          <cell r="A5400" t="str">
            <v>99008011</v>
          </cell>
          <cell r="L5400">
            <v>8451</v>
          </cell>
        </row>
        <row r="5401">
          <cell r="A5401" t="str">
            <v>99008011</v>
          </cell>
          <cell r="L5401">
            <v>2723.36</v>
          </cell>
        </row>
        <row r="5402">
          <cell r="A5402" t="str">
            <v>99008011</v>
          </cell>
          <cell r="L5402">
            <v>29340.400000000001</v>
          </cell>
        </row>
        <row r="5403">
          <cell r="A5403" t="str">
            <v>99008011</v>
          </cell>
          <cell r="L5403">
            <v>17745.599999999999</v>
          </cell>
        </row>
        <row r="5404">
          <cell r="A5404" t="str">
            <v>99008011</v>
          </cell>
          <cell r="L5404">
            <v>7180.68</v>
          </cell>
        </row>
        <row r="5405">
          <cell r="A5405" t="str">
            <v>99008011</v>
          </cell>
          <cell r="L5405">
            <v>60372.83</v>
          </cell>
        </row>
        <row r="5406">
          <cell r="A5406" t="str">
            <v>99008011</v>
          </cell>
          <cell r="L5406">
            <v>5915.27</v>
          </cell>
        </row>
        <row r="5407">
          <cell r="A5407" t="str">
            <v>99008011</v>
          </cell>
          <cell r="L5407">
            <v>5915.29</v>
          </cell>
        </row>
        <row r="5408">
          <cell r="A5408" t="str">
            <v>99008011</v>
          </cell>
          <cell r="L5408">
            <v>41104.81</v>
          </cell>
        </row>
        <row r="5409">
          <cell r="A5409" t="str">
            <v>99008011</v>
          </cell>
          <cell r="L5409">
            <v>114680.88</v>
          </cell>
        </row>
        <row r="5410">
          <cell r="A5410" t="str">
            <v>99008011</v>
          </cell>
          <cell r="L5410">
            <v>6822</v>
          </cell>
        </row>
        <row r="5411">
          <cell r="A5411" t="str">
            <v>99008011</v>
          </cell>
          <cell r="L5411">
            <v>16642.240000000002</v>
          </cell>
        </row>
        <row r="5412">
          <cell r="A5412" t="str">
            <v>99008011</v>
          </cell>
          <cell r="L5412">
            <v>12944.48</v>
          </cell>
        </row>
        <row r="5413">
          <cell r="A5413" t="str">
            <v>99008011</v>
          </cell>
          <cell r="L5413">
            <v>1120.71</v>
          </cell>
        </row>
        <row r="5414">
          <cell r="A5414" t="str">
            <v>99008011</v>
          </cell>
          <cell r="L5414">
            <v>25567.200000000001</v>
          </cell>
        </row>
        <row r="5415">
          <cell r="A5415" t="str">
            <v>99008011</v>
          </cell>
          <cell r="L5415">
            <v>18027.48</v>
          </cell>
        </row>
        <row r="5416">
          <cell r="A5416" t="str">
            <v>99008011</v>
          </cell>
          <cell r="L5416">
            <v>196151.91</v>
          </cell>
        </row>
        <row r="5417">
          <cell r="A5417" t="str">
            <v>99008011</v>
          </cell>
          <cell r="L5417">
            <v>171314.21</v>
          </cell>
        </row>
        <row r="5418">
          <cell r="A5418" t="str">
            <v>99008011</v>
          </cell>
          <cell r="L5418">
            <v>1716.64</v>
          </cell>
        </row>
        <row r="5419">
          <cell r="A5419" t="str">
            <v>99008011</v>
          </cell>
          <cell r="L5419">
            <v>34096.81</v>
          </cell>
        </row>
        <row r="5420">
          <cell r="A5420" t="str">
            <v>99008011</v>
          </cell>
          <cell r="L5420">
            <v>19747.689999999999</v>
          </cell>
        </row>
        <row r="5421">
          <cell r="A5421" t="str">
            <v>99008011</v>
          </cell>
          <cell r="L5421">
            <v>19633.16</v>
          </cell>
        </row>
        <row r="5422">
          <cell r="A5422" t="str">
            <v>99008011</v>
          </cell>
          <cell r="L5422">
            <v>33</v>
          </cell>
        </row>
        <row r="5423">
          <cell r="A5423" t="str">
            <v>99008011</v>
          </cell>
          <cell r="L5423">
            <v>16.600000000000001</v>
          </cell>
        </row>
        <row r="5424">
          <cell r="A5424" t="str">
            <v>99008011</v>
          </cell>
          <cell r="L5424">
            <v>76.319999999999993</v>
          </cell>
        </row>
        <row r="5425">
          <cell r="A5425" t="str">
            <v>99008011</v>
          </cell>
          <cell r="L5425">
            <v>-3.16</v>
          </cell>
        </row>
        <row r="5426">
          <cell r="A5426" t="str">
            <v>99008011</v>
          </cell>
          <cell r="L5426">
            <v>198.29</v>
          </cell>
        </row>
        <row r="5427">
          <cell r="A5427" t="str">
            <v>99008011</v>
          </cell>
          <cell r="L5427">
            <v>22.32</v>
          </cell>
        </row>
        <row r="5428">
          <cell r="A5428" t="str">
            <v>99008011</v>
          </cell>
          <cell r="L5428">
            <v>116.72</v>
          </cell>
        </row>
        <row r="5429">
          <cell r="A5429" t="str">
            <v>99008011</v>
          </cell>
          <cell r="L5429">
            <v>-3.16</v>
          </cell>
        </row>
        <row r="5430">
          <cell r="A5430" t="str">
            <v>99008011</v>
          </cell>
          <cell r="L5430">
            <v>198.29</v>
          </cell>
        </row>
        <row r="5431">
          <cell r="A5431" t="str">
            <v>99008011</v>
          </cell>
          <cell r="L5431">
            <v>-9.48</v>
          </cell>
        </row>
        <row r="5432">
          <cell r="A5432" t="str">
            <v>99008011</v>
          </cell>
          <cell r="L5432">
            <v>133.41999999999999</v>
          </cell>
        </row>
        <row r="5433">
          <cell r="A5433" t="str">
            <v>99008011</v>
          </cell>
          <cell r="L5433">
            <v>396.62</v>
          </cell>
        </row>
        <row r="5434">
          <cell r="A5434" t="str">
            <v>99008011</v>
          </cell>
          <cell r="L5434">
            <v>127.2</v>
          </cell>
        </row>
        <row r="5435">
          <cell r="A5435" t="str">
            <v>99008011</v>
          </cell>
          <cell r="L5435">
            <v>745.68</v>
          </cell>
        </row>
        <row r="5436">
          <cell r="A5436" t="str">
            <v>99008011</v>
          </cell>
          <cell r="L5436">
            <v>220.32</v>
          </cell>
        </row>
        <row r="5437">
          <cell r="A5437" t="str">
            <v>99008011</v>
          </cell>
          <cell r="L5437">
            <v>144.52000000000001</v>
          </cell>
        </row>
        <row r="5438">
          <cell r="A5438" t="str">
            <v>99008011</v>
          </cell>
          <cell r="L5438">
            <v>189.09</v>
          </cell>
        </row>
        <row r="5439">
          <cell r="A5439" t="str">
            <v>99008011</v>
          </cell>
          <cell r="L5439">
            <v>409.4</v>
          </cell>
        </row>
        <row r="5440">
          <cell r="A5440" t="str">
            <v>99008011</v>
          </cell>
          <cell r="L5440">
            <v>2758.9</v>
          </cell>
        </row>
        <row r="5441">
          <cell r="A5441" t="str">
            <v>99008011</v>
          </cell>
          <cell r="L5441">
            <v>463.03</v>
          </cell>
        </row>
        <row r="5442">
          <cell r="A5442" t="str">
            <v>99008011</v>
          </cell>
          <cell r="L5442">
            <v>281.42</v>
          </cell>
        </row>
        <row r="5443">
          <cell r="A5443" t="str">
            <v>99008011</v>
          </cell>
          <cell r="L5443">
            <v>348.34</v>
          </cell>
        </row>
        <row r="5444">
          <cell r="A5444" t="str">
            <v>99008011</v>
          </cell>
          <cell r="L5444">
            <v>63.6</v>
          </cell>
        </row>
        <row r="5445">
          <cell r="A5445" t="str">
            <v>99008011</v>
          </cell>
          <cell r="L5445">
            <v>6230.52</v>
          </cell>
        </row>
        <row r="5446">
          <cell r="A5446" t="str">
            <v>99008011</v>
          </cell>
          <cell r="L5446">
            <v>15364.89</v>
          </cell>
        </row>
        <row r="5447">
          <cell r="A5447" t="str">
            <v>99008011</v>
          </cell>
          <cell r="L5447">
            <v>135.1</v>
          </cell>
        </row>
        <row r="5448">
          <cell r="A5448" t="str">
            <v>99008011</v>
          </cell>
          <cell r="L5448">
            <v>9691.58</v>
          </cell>
        </row>
        <row r="5449">
          <cell r="A5449" t="str">
            <v>99008011</v>
          </cell>
          <cell r="L5449">
            <v>24054.12</v>
          </cell>
        </row>
        <row r="5450">
          <cell r="A5450" t="str">
            <v>99008011</v>
          </cell>
          <cell r="L5450">
            <v>1698.25</v>
          </cell>
        </row>
        <row r="5451">
          <cell r="A5451" t="str">
            <v>99008011</v>
          </cell>
          <cell r="L5451">
            <v>699.89</v>
          </cell>
        </row>
        <row r="5452">
          <cell r="A5452" t="str">
            <v>99008011</v>
          </cell>
          <cell r="L5452">
            <v>1399.49</v>
          </cell>
        </row>
        <row r="5453">
          <cell r="A5453" t="str">
            <v>99008011</v>
          </cell>
          <cell r="L5453">
            <v>21880.23</v>
          </cell>
        </row>
        <row r="5454">
          <cell r="A5454" t="str">
            <v>99008011</v>
          </cell>
          <cell r="L5454">
            <v>4897.59</v>
          </cell>
        </row>
        <row r="5455">
          <cell r="A5455" t="str">
            <v>99008011</v>
          </cell>
          <cell r="L5455">
            <v>1690.24</v>
          </cell>
        </row>
        <row r="5456">
          <cell r="A5456" t="str">
            <v>99008011</v>
          </cell>
          <cell r="L5456">
            <v>3380.48</v>
          </cell>
        </row>
        <row r="5457">
          <cell r="A5457" t="str">
            <v>99008011</v>
          </cell>
          <cell r="L5457">
            <v>53658.95</v>
          </cell>
        </row>
        <row r="5458">
          <cell r="A5458" t="str">
            <v>99008011</v>
          </cell>
          <cell r="L5458">
            <v>332.28</v>
          </cell>
        </row>
        <row r="5459">
          <cell r="A5459" t="str">
            <v>99008012</v>
          </cell>
          <cell r="L5459">
            <v>3985.16</v>
          </cell>
        </row>
        <row r="5460">
          <cell r="A5460" t="str">
            <v>99008012</v>
          </cell>
          <cell r="L5460">
            <v>9552.36</v>
          </cell>
        </row>
        <row r="5461">
          <cell r="A5461" t="str">
            <v>99008012</v>
          </cell>
          <cell r="L5461">
            <v>19388.400000000001</v>
          </cell>
        </row>
        <row r="5462">
          <cell r="A5462" t="str">
            <v>99008012</v>
          </cell>
          <cell r="L5462">
            <v>1185.57</v>
          </cell>
        </row>
        <row r="5463">
          <cell r="A5463" t="str">
            <v>99008012</v>
          </cell>
          <cell r="L5463">
            <v>2600.8000000000002</v>
          </cell>
        </row>
        <row r="5464">
          <cell r="A5464" t="str">
            <v>99008012</v>
          </cell>
          <cell r="L5464">
            <v>1056.82</v>
          </cell>
        </row>
        <row r="5465">
          <cell r="A5465" t="str">
            <v>99008012</v>
          </cell>
          <cell r="L5465">
            <v>16800.11</v>
          </cell>
        </row>
        <row r="5466">
          <cell r="A5466" t="str">
            <v>99008012</v>
          </cell>
          <cell r="L5466">
            <v>2168.7800000000002</v>
          </cell>
        </row>
        <row r="5467">
          <cell r="A5467" t="str">
            <v>99008012</v>
          </cell>
          <cell r="L5467">
            <v>3229.65</v>
          </cell>
        </row>
        <row r="5468">
          <cell r="A5468" t="str">
            <v>99008012</v>
          </cell>
          <cell r="L5468">
            <v>1146.5999999999999</v>
          </cell>
        </row>
        <row r="5469">
          <cell r="A5469" t="str">
            <v>99008012</v>
          </cell>
          <cell r="L5469">
            <v>2080.6799999999998</v>
          </cell>
        </row>
        <row r="5470">
          <cell r="A5470" t="str">
            <v>99008012</v>
          </cell>
          <cell r="L5470">
            <v>6924.61</v>
          </cell>
        </row>
        <row r="5471">
          <cell r="A5471" t="str">
            <v>99008012</v>
          </cell>
          <cell r="L5471">
            <v>5572.64</v>
          </cell>
        </row>
        <row r="5472">
          <cell r="A5472" t="str">
            <v>99008012</v>
          </cell>
          <cell r="L5472">
            <v>1445.91</v>
          </cell>
        </row>
        <row r="5473">
          <cell r="A5473" t="str">
            <v>99008012</v>
          </cell>
          <cell r="L5473">
            <v>1057.01</v>
          </cell>
        </row>
        <row r="5474">
          <cell r="A5474" t="str">
            <v>99008012</v>
          </cell>
          <cell r="L5474">
            <v>520.20000000000005</v>
          </cell>
        </row>
        <row r="5475">
          <cell r="A5475" t="str">
            <v>99008012</v>
          </cell>
          <cell r="L5475">
            <v>1096.81</v>
          </cell>
        </row>
        <row r="5476">
          <cell r="A5476" t="str">
            <v>99008012</v>
          </cell>
          <cell r="L5476">
            <v>7668.28</v>
          </cell>
        </row>
        <row r="5477">
          <cell r="A5477" t="str">
            <v>99008012</v>
          </cell>
          <cell r="L5477">
            <v>28178.73</v>
          </cell>
        </row>
        <row r="5478">
          <cell r="A5478" t="str">
            <v>99008012</v>
          </cell>
          <cell r="L5478">
            <v>25206.82</v>
          </cell>
        </row>
        <row r="5479">
          <cell r="A5479" t="str">
            <v>99008012</v>
          </cell>
          <cell r="L5479">
            <v>18653.400000000001</v>
          </cell>
        </row>
        <row r="5480">
          <cell r="A5480" t="str">
            <v>99008012</v>
          </cell>
          <cell r="L5480">
            <v>23382.45</v>
          </cell>
        </row>
        <row r="5481">
          <cell r="A5481" t="str">
            <v>99008012</v>
          </cell>
          <cell r="L5481">
            <v>36637.26</v>
          </cell>
        </row>
        <row r="5482">
          <cell r="A5482" t="str">
            <v>99008012</v>
          </cell>
          <cell r="L5482">
            <v>13901.98</v>
          </cell>
        </row>
        <row r="5483">
          <cell r="A5483" t="str">
            <v>99008012</v>
          </cell>
          <cell r="L5483">
            <v>17580.47</v>
          </cell>
        </row>
        <row r="5484">
          <cell r="A5484" t="str">
            <v>99008012</v>
          </cell>
          <cell r="L5484">
            <v>1056.82</v>
          </cell>
        </row>
        <row r="5485">
          <cell r="A5485" t="str">
            <v>99008012</v>
          </cell>
          <cell r="L5485">
            <v>27594.35</v>
          </cell>
        </row>
        <row r="5486">
          <cell r="A5486" t="str">
            <v>99008012</v>
          </cell>
          <cell r="L5486">
            <v>20820.03</v>
          </cell>
        </row>
        <row r="5487">
          <cell r="A5487" t="str">
            <v>99008012</v>
          </cell>
          <cell r="L5487">
            <v>17425.64</v>
          </cell>
        </row>
        <row r="5488">
          <cell r="A5488" t="str">
            <v>99008012</v>
          </cell>
          <cell r="L5488">
            <v>6844.69</v>
          </cell>
        </row>
        <row r="5489">
          <cell r="A5489" t="str">
            <v>99008012</v>
          </cell>
          <cell r="L5489">
            <v>26901.57</v>
          </cell>
        </row>
        <row r="5490">
          <cell r="A5490" t="str">
            <v>99008012</v>
          </cell>
          <cell r="L5490">
            <v>17433.72</v>
          </cell>
        </row>
        <row r="5491">
          <cell r="A5491" t="str">
            <v>99008012</v>
          </cell>
          <cell r="L5491">
            <v>27348.07</v>
          </cell>
        </row>
        <row r="5492">
          <cell r="A5492" t="str">
            <v>99008012</v>
          </cell>
          <cell r="L5492">
            <v>9860.6299999999992</v>
          </cell>
        </row>
        <row r="5493">
          <cell r="A5493" t="str">
            <v>99008012</v>
          </cell>
          <cell r="L5493">
            <v>993.62</v>
          </cell>
        </row>
        <row r="5494">
          <cell r="A5494" t="str">
            <v>99008012</v>
          </cell>
          <cell r="L5494">
            <v>2353.0300000000002</v>
          </cell>
        </row>
        <row r="5495">
          <cell r="A5495" t="str">
            <v>99008012</v>
          </cell>
          <cell r="L5495">
            <v>4803.72</v>
          </cell>
        </row>
        <row r="5496">
          <cell r="A5496" t="str">
            <v>99008012</v>
          </cell>
          <cell r="L5496">
            <v>295</v>
          </cell>
        </row>
        <row r="5497">
          <cell r="A5497" t="str">
            <v>99008012</v>
          </cell>
          <cell r="L5497">
            <v>646.87</v>
          </cell>
        </row>
        <row r="5498">
          <cell r="A5498" t="str">
            <v>99008012</v>
          </cell>
          <cell r="L5498">
            <v>224.01</v>
          </cell>
        </row>
        <row r="5499">
          <cell r="A5499" t="str">
            <v>99008012</v>
          </cell>
          <cell r="L5499">
            <v>4177.8500000000004</v>
          </cell>
        </row>
        <row r="5500">
          <cell r="A5500" t="str">
            <v>99008012</v>
          </cell>
          <cell r="L5500">
            <v>539.86</v>
          </cell>
        </row>
        <row r="5501">
          <cell r="A5501" t="str">
            <v>99008012</v>
          </cell>
          <cell r="L5501">
            <v>799.14</v>
          </cell>
        </row>
        <row r="5502">
          <cell r="A5502" t="str">
            <v>99008012</v>
          </cell>
          <cell r="L5502">
            <v>1722.16</v>
          </cell>
        </row>
        <row r="5503">
          <cell r="A5503" t="str">
            <v>99008012</v>
          </cell>
          <cell r="L5503">
            <v>517.52</v>
          </cell>
        </row>
        <row r="5504">
          <cell r="A5504" t="str">
            <v>99008012</v>
          </cell>
          <cell r="L5504">
            <v>1548.08</v>
          </cell>
        </row>
        <row r="5505">
          <cell r="A5505" t="str">
            <v>99008012</v>
          </cell>
          <cell r="L5505">
            <v>1384.19</v>
          </cell>
        </row>
        <row r="5506">
          <cell r="A5506" t="str">
            <v>99008012</v>
          </cell>
          <cell r="L5506">
            <v>359.94</v>
          </cell>
        </row>
        <row r="5507">
          <cell r="A5507" t="str">
            <v>99008012</v>
          </cell>
          <cell r="L5507">
            <v>224.14</v>
          </cell>
        </row>
        <row r="5508">
          <cell r="A5508" t="str">
            <v>99008012</v>
          </cell>
          <cell r="L5508">
            <v>129.36000000000001</v>
          </cell>
        </row>
        <row r="5509">
          <cell r="A5509" t="str">
            <v>99008012</v>
          </cell>
          <cell r="L5509">
            <v>272.36</v>
          </cell>
        </row>
        <row r="5510">
          <cell r="A5510" t="str">
            <v>99008012</v>
          </cell>
          <cell r="L5510">
            <v>1909.79</v>
          </cell>
        </row>
        <row r="5511">
          <cell r="A5511" t="str">
            <v>99008012</v>
          </cell>
          <cell r="L5511">
            <v>6978.76</v>
          </cell>
        </row>
        <row r="5512">
          <cell r="A5512" t="str">
            <v>99008012</v>
          </cell>
          <cell r="L5512">
            <v>6277.82</v>
          </cell>
        </row>
        <row r="5513">
          <cell r="A5513" t="str">
            <v>99008012</v>
          </cell>
          <cell r="L5513">
            <v>4636.7299999999996</v>
          </cell>
        </row>
        <row r="5514">
          <cell r="A5514" t="str">
            <v>99008012</v>
          </cell>
          <cell r="L5514">
            <v>5803.77</v>
          </cell>
        </row>
        <row r="5515">
          <cell r="A5515" t="str">
            <v>99008012</v>
          </cell>
          <cell r="L5515">
            <v>9125.56</v>
          </cell>
        </row>
        <row r="5516">
          <cell r="A5516" t="str">
            <v>99008012</v>
          </cell>
          <cell r="L5516">
            <v>3445.22</v>
          </cell>
        </row>
        <row r="5517">
          <cell r="A5517" t="str">
            <v>99008012</v>
          </cell>
          <cell r="L5517">
            <v>4258.0600000000004</v>
          </cell>
        </row>
        <row r="5518">
          <cell r="A5518" t="str">
            <v>99008012</v>
          </cell>
          <cell r="L5518">
            <v>224.01</v>
          </cell>
        </row>
        <row r="5519">
          <cell r="A5519" t="str">
            <v>99008012</v>
          </cell>
          <cell r="L5519">
            <v>6539.98</v>
          </cell>
        </row>
        <row r="5520">
          <cell r="A5520" t="str">
            <v>99008012</v>
          </cell>
          <cell r="L5520">
            <v>5175.8100000000004</v>
          </cell>
        </row>
        <row r="5521">
          <cell r="A5521" t="str">
            <v>99008012</v>
          </cell>
          <cell r="L5521">
            <v>4269.08</v>
          </cell>
        </row>
        <row r="5522">
          <cell r="A5522" t="str">
            <v>99008012</v>
          </cell>
          <cell r="L5522">
            <v>1677.91</v>
          </cell>
        </row>
        <row r="5523">
          <cell r="A5523" t="str">
            <v>99008012</v>
          </cell>
          <cell r="L5523">
            <v>8000.28</v>
          </cell>
        </row>
        <row r="5524">
          <cell r="A5524" t="str">
            <v>99008012</v>
          </cell>
          <cell r="L5524">
            <v>4314.09</v>
          </cell>
        </row>
        <row r="5525">
          <cell r="A5525" t="str">
            <v>99008012</v>
          </cell>
          <cell r="L5525">
            <v>7402.9</v>
          </cell>
        </row>
        <row r="5526">
          <cell r="A5526" t="str">
            <v>99008012</v>
          </cell>
          <cell r="L5526">
            <v>2435.5300000000002</v>
          </cell>
        </row>
        <row r="5527">
          <cell r="A5527" t="str">
            <v>99008012</v>
          </cell>
          <cell r="L5527">
            <v>6570</v>
          </cell>
        </row>
        <row r="5528">
          <cell r="A5528" t="str">
            <v>99008012</v>
          </cell>
          <cell r="L5528">
            <v>14936.33</v>
          </cell>
        </row>
        <row r="5529">
          <cell r="A5529" t="str">
            <v>99008012</v>
          </cell>
          <cell r="L5529">
            <v>32516.43</v>
          </cell>
        </row>
        <row r="5530">
          <cell r="A5530" t="str">
            <v>99008012</v>
          </cell>
          <cell r="L5530">
            <v>1960.57</v>
          </cell>
        </row>
        <row r="5531">
          <cell r="A5531" t="str">
            <v>99008012</v>
          </cell>
          <cell r="L5531">
            <v>4471.5600000000004</v>
          </cell>
        </row>
        <row r="5532">
          <cell r="A5532" t="str">
            <v>99008012</v>
          </cell>
          <cell r="L5532">
            <v>1745.03</v>
          </cell>
        </row>
        <row r="5533">
          <cell r="A5533" t="str">
            <v>99008012</v>
          </cell>
          <cell r="L5533">
            <v>28620.55</v>
          </cell>
        </row>
        <row r="5534">
          <cell r="A5534" t="str">
            <v>99008012</v>
          </cell>
          <cell r="L5534">
            <v>3795.06</v>
          </cell>
        </row>
        <row r="5535">
          <cell r="A5535" t="str">
            <v>99008012</v>
          </cell>
          <cell r="L5535">
            <v>5387.83</v>
          </cell>
        </row>
        <row r="5536">
          <cell r="A5536" t="str">
            <v>99008012</v>
          </cell>
          <cell r="L5536">
            <v>5356.52</v>
          </cell>
        </row>
        <row r="5537">
          <cell r="A5537" t="str">
            <v>99008012</v>
          </cell>
          <cell r="L5537">
            <v>3577.28</v>
          </cell>
        </row>
        <row r="5538">
          <cell r="A5538" t="str">
            <v>99008012</v>
          </cell>
          <cell r="L5538">
            <v>11647.44</v>
          </cell>
        </row>
        <row r="5539">
          <cell r="A5539" t="str">
            <v>99008012</v>
          </cell>
          <cell r="L5539">
            <v>9441.67</v>
          </cell>
        </row>
        <row r="5540">
          <cell r="A5540" t="str">
            <v>99008012</v>
          </cell>
          <cell r="L5540">
            <v>2530.1</v>
          </cell>
        </row>
        <row r="5541">
          <cell r="A5541" t="str">
            <v>99008012</v>
          </cell>
          <cell r="L5541">
            <v>1744.82</v>
          </cell>
        </row>
        <row r="5542">
          <cell r="A5542" t="str">
            <v>99008012</v>
          </cell>
          <cell r="L5542">
            <v>894.32</v>
          </cell>
        </row>
        <row r="5543">
          <cell r="A5543" t="str">
            <v>99008012</v>
          </cell>
          <cell r="L5543">
            <v>1870.32</v>
          </cell>
        </row>
        <row r="5544">
          <cell r="A5544" t="str">
            <v>99008012</v>
          </cell>
          <cell r="L5544">
            <v>13422.52</v>
          </cell>
        </row>
        <row r="5545">
          <cell r="A5545" t="str">
            <v>99008012</v>
          </cell>
          <cell r="L5545">
            <v>46892.06</v>
          </cell>
        </row>
        <row r="5546">
          <cell r="A5546" t="str">
            <v>99008012</v>
          </cell>
          <cell r="L5546">
            <v>43779.91</v>
          </cell>
        </row>
        <row r="5547">
          <cell r="A5547" t="str">
            <v>99008012</v>
          </cell>
          <cell r="L5547">
            <v>34470.559999999998</v>
          </cell>
        </row>
        <row r="5548">
          <cell r="A5548" t="str">
            <v>99008012</v>
          </cell>
          <cell r="L5548">
            <v>39412.300000000003</v>
          </cell>
        </row>
        <row r="5549">
          <cell r="A5549" t="str">
            <v>99008012</v>
          </cell>
          <cell r="L5549">
            <v>59163.09</v>
          </cell>
        </row>
        <row r="5550">
          <cell r="A5550" t="str">
            <v>99008012</v>
          </cell>
          <cell r="L5550">
            <v>21942.62</v>
          </cell>
        </row>
        <row r="5551">
          <cell r="A5551" t="str">
            <v>99008012</v>
          </cell>
          <cell r="L5551">
            <v>27848.83</v>
          </cell>
        </row>
        <row r="5552">
          <cell r="A5552" t="str">
            <v>99008012</v>
          </cell>
          <cell r="L5552">
            <v>1745.03</v>
          </cell>
        </row>
        <row r="5553">
          <cell r="A5553" t="str">
            <v>99008012</v>
          </cell>
          <cell r="L5553">
            <v>46814.23</v>
          </cell>
        </row>
        <row r="5554">
          <cell r="A5554" t="str">
            <v>99008012</v>
          </cell>
          <cell r="L5554">
            <v>42225.11</v>
          </cell>
        </row>
        <row r="5555">
          <cell r="A5555" t="str">
            <v>99008012</v>
          </cell>
          <cell r="L5555">
            <v>26516.67</v>
          </cell>
        </row>
        <row r="5556">
          <cell r="A5556" t="str">
            <v>99008012</v>
          </cell>
          <cell r="L5556">
            <v>10436.280000000001</v>
          </cell>
        </row>
        <row r="5557">
          <cell r="A5557" t="str">
            <v>99008012</v>
          </cell>
          <cell r="L5557">
            <v>43942.96</v>
          </cell>
        </row>
        <row r="5558">
          <cell r="A5558" t="str">
            <v>99008012</v>
          </cell>
          <cell r="L5558">
            <v>27390.2</v>
          </cell>
        </row>
        <row r="5559">
          <cell r="A5559" t="str">
            <v>99008012</v>
          </cell>
          <cell r="L5559">
            <v>45570.09</v>
          </cell>
        </row>
        <row r="5560">
          <cell r="A5560" t="str">
            <v>99008012</v>
          </cell>
          <cell r="L5560">
            <v>15339.37</v>
          </cell>
        </row>
        <row r="5561">
          <cell r="A5561" t="str">
            <v>99008012</v>
          </cell>
          <cell r="L5561">
            <v>221.4</v>
          </cell>
        </row>
        <row r="5562">
          <cell r="A5562" t="str">
            <v>99008012</v>
          </cell>
          <cell r="L5562">
            <v>268.13</v>
          </cell>
        </row>
        <row r="5563">
          <cell r="A5563" t="str">
            <v>99008012</v>
          </cell>
          <cell r="L5563">
            <v>17.57</v>
          </cell>
        </row>
        <row r="5564">
          <cell r="A5564" t="str">
            <v>99008012</v>
          </cell>
          <cell r="L5564">
            <v>46.05</v>
          </cell>
        </row>
        <row r="5565">
          <cell r="A5565" t="str">
            <v>99008012</v>
          </cell>
          <cell r="L5565">
            <v>17.57</v>
          </cell>
        </row>
        <row r="5566">
          <cell r="A5566" t="str">
            <v>99008012</v>
          </cell>
          <cell r="L5566">
            <v>176.98</v>
          </cell>
        </row>
        <row r="5567">
          <cell r="A5567" t="str">
            <v>99008012</v>
          </cell>
          <cell r="L5567">
            <v>11.72</v>
          </cell>
        </row>
        <row r="5568">
          <cell r="A5568" t="str">
            <v>99008012</v>
          </cell>
          <cell r="L5568">
            <v>44.24</v>
          </cell>
        </row>
        <row r="5569">
          <cell r="A5569" t="str">
            <v>99008012</v>
          </cell>
          <cell r="L5569">
            <v>332.5</v>
          </cell>
        </row>
        <row r="5570">
          <cell r="A5570" t="str">
            <v>99008012</v>
          </cell>
          <cell r="L5570">
            <v>808.05</v>
          </cell>
        </row>
        <row r="5571">
          <cell r="A5571" t="str">
            <v>99008012</v>
          </cell>
          <cell r="L5571">
            <v>332.28</v>
          </cell>
        </row>
        <row r="5572">
          <cell r="A5572" t="str">
            <v>99008012</v>
          </cell>
          <cell r="L5572">
            <v>179</v>
          </cell>
        </row>
        <row r="5573">
          <cell r="A5573" t="str">
            <v>99008012</v>
          </cell>
          <cell r="L5573">
            <v>355.71</v>
          </cell>
        </row>
        <row r="5574">
          <cell r="A5574" t="str">
            <v>99008012</v>
          </cell>
          <cell r="L5574">
            <v>254.55</v>
          </cell>
        </row>
        <row r="5575">
          <cell r="A5575" t="str">
            <v>99008013</v>
          </cell>
          <cell r="L5575">
            <v>1492.94</v>
          </cell>
        </row>
        <row r="5576">
          <cell r="A5576" t="str">
            <v>99008013</v>
          </cell>
          <cell r="L5576">
            <v>506.39</v>
          </cell>
        </row>
        <row r="5577">
          <cell r="A5577" t="str">
            <v>99008013</v>
          </cell>
          <cell r="L5577">
            <v>1328.2</v>
          </cell>
        </row>
        <row r="5578">
          <cell r="A5578" t="str">
            <v>99008013</v>
          </cell>
          <cell r="L5578">
            <v>2664.08</v>
          </cell>
        </row>
        <row r="5579">
          <cell r="A5579" t="str">
            <v>99008013</v>
          </cell>
          <cell r="L5579">
            <v>3954.4</v>
          </cell>
        </row>
        <row r="5580">
          <cell r="A5580" t="str">
            <v>99008013</v>
          </cell>
          <cell r="L5580">
            <v>410.92</v>
          </cell>
        </row>
        <row r="5581">
          <cell r="A5581" t="str">
            <v>99008013</v>
          </cell>
          <cell r="L5581">
            <v>1033.4100000000001</v>
          </cell>
        </row>
        <row r="5582">
          <cell r="A5582" t="str">
            <v>99008013</v>
          </cell>
          <cell r="L5582">
            <v>2264.4299999999998</v>
          </cell>
        </row>
        <row r="5583">
          <cell r="A5583" t="str">
            <v>99008013</v>
          </cell>
          <cell r="L5583">
            <v>8055.37</v>
          </cell>
        </row>
        <row r="5584">
          <cell r="A5584" t="str">
            <v>99008013</v>
          </cell>
          <cell r="L5584">
            <v>1198.1600000000001</v>
          </cell>
        </row>
        <row r="5585">
          <cell r="A5585" t="str">
            <v>99008013</v>
          </cell>
          <cell r="L5585">
            <v>771.07</v>
          </cell>
        </row>
        <row r="5586">
          <cell r="A5586" t="str">
            <v>99008013</v>
          </cell>
          <cell r="L5586">
            <v>611.55999999999995</v>
          </cell>
        </row>
        <row r="5587">
          <cell r="A5587" t="str">
            <v>99008013</v>
          </cell>
          <cell r="L5587">
            <v>17452.400000000001</v>
          </cell>
        </row>
        <row r="5588">
          <cell r="A5588" t="str">
            <v>99008013</v>
          </cell>
          <cell r="L5588">
            <v>1976.93</v>
          </cell>
        </row>
        <row r="5589">
          <cell r="A5589" t="str">
            <v>99008013</v>
          </cell>
          <cell r="L5589">
            <v>3943.5</v>
          </cell>
        </row>
        <row r="5590">
          <cell r="A5590" t="str">
            <v>99008013</v>
          </cell>
          <cell r="L5590">
            <v>1231.27</v>
          </cell>
        </row>
        <row r="5591">
          <cell r="A5591" t="str">
            <v>99008013</v>
          </cell>
          <cell r="L5591">
            <v>3761.17</v>
          </cell>
        </row>
        <row r="5592">
          <cell r="A5592" t="str">
            <v>99008013</v>
          </cell>
          <cell r="L5592">
            <v>5123.96</v>
          </cell>
        </row>
        <row r="5593">
          <cell r="A5593" t="str">
            <v>99008013</v>
          </cell>
          <cell r="L5593">
            <v>12085.29</v>
          </cell>
        </row>
        <row r="5594">
          <cell r="A5594" t="str">
            <v>99008013</v>
          </cell>
          <cell r="L5594">
            <v>9890.1200000000008</v>
          </cell>
        </row>
        <row r="5595">
          <cell r="A5595" t="str">
            <v>99008013</v>
          </cell>
          <cell r="L5595">
            <v>3412.54</v>
          </cell>
        </row>
        <row r="5596">
          <cell r="A5596" t="str">
            <v>99008013</v>
          </cell>
          <cell r="L5596">
            <v>3580.39</v>
          </cell>
        </row>
        <row r="5597">
          <cell r="A5597" t="str">
            <v>99008013</v>
          </cell>
          <cell r="L5597">
            <v>1213.05</v>
          </cell>
        </row>
        <row r="5598">
          <cell r="A5598" t="str">
            <v>99008013</v>
          </cell>
          <cell r="L5598">
            <v>2932.01</v>
          </cell>
        </row>
        <row r="5599">
          <cell r="A5599" t="str">
            <v>99008013</v>
          </cell>
          <cell r="L5599">
            <v>6450.85</v>
          </cell>
        </row>
        <row r="5600">
          <cell r="A5600" t="str">
            <v>99008013</v>
          </cell>
          <cell r="L5600">
            <v>9617.84</v>
          </cell>
        </row>
        <row r="5601">
          <cell r="A5601" t="str">
            <v>99008013</v>
          </cell>
          <cell r="L5601">
            <v>984.26</v>
          </cell>
        </row>
        <row r="5602">
          <cell r="A5602" t="str">
            <v>99008013</v>
          </cell>
          <cell r="L5602">
            <v>2475.27</v>
          </cell>
        </row>
        <row r="5603">
          <cell r="A5603" t="str">
            <v>99008013</v>
          </cell>
          <cell r="L5603">
            <v>5464.9</v>
          </cell>
        </row>
        <row r="5604">
          <cell r="A5604" t="str">
            <v>99008013</v>
          </cell>
          <cell r="L5604">
            <v>19398.46</v>
          </cell>
        </row>
        <row r="5605">
          <cell r="A5605" t="str">
            <v>99008013</v>
          </cell>
          <cell r="L5605">
            <v>2901.18</v>
          </cell>
        </row>
        <row r="5606">
          <cell r="A5606" t="str">
            <v>99008013</v>
          </cell>
          <cell r="L5606">
            <v>1889.98</v>
          </cell>
        </row>
        <row r="5607">
          <cell r="A5607" t="str">
            <v>99008013</v>
          </cell>
          <cell r="L5607">
            <v>1464.82</v>
          </cell>
        </row>
        <row r="5608">
          <cell r="A5608" t="str">
            <v>99008013</v>
          </cell>
          <cell r="L5608">
            <v>42503.73</v>
          </cell>
        </row>
        <row r="5609">
          <cell r="A5609" t="str">
            <v>99008013</v>
          </cell>
          <cell r="L5609">
            <v>4787.08</v>
          </cell>
        </row>
        <row r="5610">
          <cell r="A5610" t="str">
            <v>99008013</v>
          </cell>
          <cell r="L5610">
            <v>9457.36</v>
          </cell>
        </row>
        <row r="5611">
          <cell r="A5611" t="str">
            <v>99008013</v>
          </cell>
          <cell r="L5611">
            <v>2988.83</v>
          </cell>
        </row>
        <row r="5612">
          <cell r="A5612" t="str">
            <v>99008013</v>
          </cell>
          <cell r="L5612">
            <v>9423.31</v>
          </cell>
        </row>
        <row r="5613">
          <cell r="A5613" t="str">
            <v>99008013</v>
          </cell>
          <cell r="L5613">
            <v>12407.76</v>
          </cell>
        </row>
        <row r="5614">
          <cell r="A5614" t="str">
            <v>99008013</v>
          </cell>
          <cell r="L5614">
            <v>29070.31</v>
          </cell>
        </row>
        <row r="5615">
          <cell r="A5615" t="str">
            <v>99008013</v>
          </cell>
          <cell r="L5615">
            <v>23847.91</v>
          </cell>
        </row>
        <row r="5616">
          <cell r="A5616" t="str">
            <v>99008013</v>
          </cell>
          <cell r="L5616">
            <v>8241.43</v>
          </cell>
        </row>
        <row r="5617">
          <cell r="A5617" t="str">
            <v>99008013</v>
          </cell>
          <cell r="L5617">
            <v>1.0900000000000001</v>
          </cell>
        </row>
        <row r="5618">
          <cell r="A5618" t="str">
            <v>99008013</v>
          </cell>
          <cell r="L5618">
            <v>416.94</v>
          </cell>
        </row>
        <row r="5619">
          <cell r="A5619" t="str">
            <v>99008013</v>
          </cell>
          <cell r="L5619">
            <v>47.7</v>
          </cell>
        </row>
        <row r="5620">
          <cell r="A5620" t="str">
            <v>99008013</v>
          </cell>
          <cell r="L5620">
            <v>55.12</v>
          </cell>
        </row>
        <row r="5621">
          <cell r="A5621" t="str">
            <v>99008013</v>
          </cell>
          <cell r="L5621">
            <v>508.66</v>
          </cell>
        </row>
        <row r="5622">
          <cell r="A5622" t="str">
            <v>99008013</v>
          </cell>
          <cell r="L5622">
            <v>267.57</v>
          </cell>
        </row>
        <row r="5623">
          <cell r="A5623" t="str">
            <v>99008013</v>
          </cell>
          <cell r="L5623">
            <v>39.18</v>
          </cell>
        </row>
        <row r="5624">
          <cell r="A5624" t="str">
            <v>99008013</v>
          </cell>
          <cell r="L5624">
            <v>214.18</v>
          </cell>
        </row>
        <row r="5625">
          <cell r="A5625" t="str">
            <v>99008013</v>
          </cell>
          <cell r="L5625">
            <v>19.3</v>
          </cell>
        </row>
        <row r="5626">
          <cell r="A5626" t="str">
            <v>99008013</v>
          </cell>
          <cell r="L5626">
            <v>188.48</v>
          </cell>
        </row>
        <row r="5627">
          <cell r="A5627" t="str">
            <v>99008013</v>
          </cell>
          <cell r="L5627">
            <v>255.89</v>
          </cell>
        </row>
        <row r="5628">
          <cell r="A5628" t="str">
            <v>99008016</v>
          </cell>
          <cell r="L5628">
            <v>60</v>
          </cell>
        </row>
        <row r="5629">
          <cell r="A5629" t="str">
            <v>99008016</v>
          </cell>
          <cell r="L5629">
            <v>372.99</v>
          </cell>
        </row>
        <row r="5630">
          <cell r="A5630" t="str">
            <v>99008016</v>
          </cell>
          <cell r="L5630">
            <v>6025.21</v>
          </cell>
        </row>
        <row r="5631">
          <cell r="A5631" t="str">
            <v>99008016</v>
          </cell>
          <cell r="L5631">
            <v>446.88</v>
          </cell>
        </row>
        <row r="5632">
          <cell r="A5632" t="str">
            <v>99008016</v>
          </cell>
          <cell r="L5632">
            <v>447.04</v>
          </cell>
        </row>
        <row r="5633">
          <cell r="A5633" t="str">
            <v>99008016</v>
          </cell>
          <cell r="L5633">
            <v>3082.56</v>
          </cell>
        </row>
        <row r="5634">
          <cell r="A5634" t="str">
            <v>99008016</v>
          </cell>
          <cell r="L5634">
            <v>48190.68</v>
          </cell>
        </row>
        <row r="5635">
          <cell r="A5635" t="str">
            <v>99008016</v>
          </cell>
          <cell r="L5635">
            <v>3425.04</v>
          </cell>
        </row>
        <row r="5636">
          <cell r="A5636" t="str">
            <v>99008016</v>
          </cell>
          <cell r="L5636">
            <v>3425.12</v>
          </cell>
        </row>
        <row r="5637">
          <cell r="A5637" t="str">
            <v>99008016</v>
          </cell>
          <cell r="L5637">
            <v>34.1</v>
          </cell>
        </row>
        <row r="5638">
          <cell r="A5638" t="str">
            <v>99008016</v>
          </cell>
          <cell r="L5638">
            <v>172.09</v>
          </cell>
        </row>
        <row r="5639">
          <cell r="A5639" t="str">
            <v>99008018</v>
          </cell>
          <cell r="L5639">
            <v>39672.82</v>
          </cell>
        </row>
        <row r="5640">
          <cell r="A5640" t="str">
            <v>99008018</v>
          </cell>
          <cell r="L5640">
            <v>7824.74</v>
          </cell>
        </row>
        <row r="5641">
          <cell r="A5641" t="str">
            <v>99008018</v>
          </cell>
          <cell r="L5641">
            <v>1680.07</v>
          </cell>
        </row>
        <row r="5642">
          <cell r="A5642" t="str">
            <v>99008018</v>
          </cell>
          <cell r="L5642">
            <v>92304.28</v>
          </cell>
        </row>
        <row r="5643">
          <cell r="A5643" t="str">
            <v>99008018</v>
          </cell>
          <cell r="L5643">
            <v>35338.42</v>
          </cell>
        </row>
        <row r="5644">
          <cell r="A5644" t="str">
            <v>99008018</v>
          </cell>
          <cell r="L5644">
            <v>2033</v>
          </cell>
        </row>
        <row r="5645">
          <cell r="A5645" t="str">
            <v>99008019</v>
          </cell>
          <cell r="L5645">
            <v>2172.86</v>
          </cell>
        </row>
        <row r="5646">
          <cell r="A5646" t="str">
            <v>99008019</v>
          </cell>
          <cell r="L5646">
            <v>5609.09</v>
          </cell>
        </row>
        <row r="5647">
          <cell r="A5647" t="str">
            <v>99008019</v>
          </cell>
          <cell r="L5647">
            <v>3338.98</v>
          </cell>
        </row>
        <row r="5648">
          <cell r="A5648" t="str">
            <v>99008019</v>
          </cell>
          <cell r="L5648">
            <v>20945.650000000001</v>
          </cell>
        </row>
        <row r="5649">
          <cell r="A5649" t="str">
            <v>99008019</v>
          </cell>
          <cell r="L5649">
            <v>602.80999999999995</v>
          </cell>
        </row>
        <row r="5650">
          <cell r="A5650" t="str">
            <v>99008019</v>
          </cell>
          <cell r="L5650">
            <v>23643.279999999999</v>
          </cell>
        </row>
        <row r="5651">
          <cell r="A5651" t="str">
            <v>9900802</v>
          </cell>
          <cell r="L5651">
            <v>81287.850000000006</v>
          </cell>
        </row>
        <row r="5652">
          <cell r="A5652" t="str">
            <v>9900802</v>
          </cell>
          <cell r="L5652">
            <v>38572.9</v>
          </cell>
        </row>
        <row r="5653">
          <cell r="A5653" t="str">
            <v>9900802</v>
          </cell>
          <cell r="L5653">
            <v>-85.65</v>
          </cell>
        </row>
        <row r="5654">
          <cell r="A5654" t="str">
            <v>9900803</v>
          </cell>
          <cell r="L5654">
            <v>11770.48</v>
          </cell>
        </row>
        <row r="5655">
          <cell r="A5655" t="str">
            <v>9900803</v>
          </cell>
          <cell r="L5655">
            <v>0</v>
          </cell>
        </row>
        <row r="5656">
          <cell r="A5656" t="str">
            <v>9900803</v>
          </cell>
          <cell r="L5656">
            <v>714.98</v>
          </cell>
        </row>
        <row r="5657">
          <cell r="A5657" t="str">
            <v>9900803</v>
          </cell>
          <cell r="L5657">
            <v>47.46</v>
          </cell>
        </row>
        <row r="5658">
          <cell r="A5658" t="str">
            <v>9900803</v>
          </cell>
          <cell r="L5658">
            <v>30</v>
          </cell>
        </row>
        <row r="5659">
          <cell r="A5659" t="str">
            <v>9900803</v>
          </cell>
          <cell r="L5659">
            <v>2796.89</v>
          </cell>
        </row>
        <row r="5660">
          <cell r="A5660" t="str">
            <v>9900803</v>
          </cell>
          <cell r="L5660">
            <v>2835.12</v>
          </cell>
        </row>
        <row r="5661">
          <cell r="A5661" t="str">
            <v>9900803</v>
          </cell>
          <cell r="L5661">
            <v>79.58</v>
          </cell>
        </row>
        <row r="5662">
          <cell r="A5662" t="str">
            <v>9900803</v>
          </cell>
          <cell r="L5662">
            <v>1785</v>
          </cell>
        </row>
        <row r="5663">
          <cell r="A5663" t="str">
            <v>9900804</v>
          </cell>
          <cell r="L5663">
            <v>178</v>
          </cell>
        </row>
        <row r="5664">
          <cell r="A5664" t="str">
            <v>9900804</v>
          </cell>
          <cell r="L5664">
            <v>507.6</v>
          </cell>
        </row>
        <row r="5665">
          <cell r="A5665" t="str">
            <v>9900804</v>
          </cell>
          <cell r="L5665">
            <v>23538.66</v>
          </cell>
        </row>
        <row r="5666">
          <cell r="A5666" t="str">
            <v>9900804</v>
          </cell>
          <cell r="L5666">
            <v>3911.8</v>
          </cell>
        </row>
        <row r="5667">
          <cell r="A5667" t="str">
            <v>9900804</v>
          </cell>
          <cell r="L5667">
            <v>1500</v>
          </cell>
        </row>
        <row r="5668">
          <cell r="A5668" t="str">
            <v>9900804</v>
          </cell>
          <cell r="L5668">
            <v>912.73</v>
          </cell>
        </row>
        <row r="5669">
          <cell r="A5669" t="str">
            <v>9900804</v>
          </cell>
          <cell r="L5669">
            <v>8384.7999999999993</v>
          </cell>
        </row>
        <row r="5670">
          <cell r="A5670" t="str">
            <v>9900804</v>
          </cell>
          <cell r="L5670">
            <v>23958.5</v>
          </cell>
        </row>
        <row r="5671">
          <cell r="A5671" t="str">
            <v>9900804</v>
          </cell>
          <cell r="L5671">
            <v>120</v>
          </cell>
        </row>
        <row r="5672">
          <cell r="A5672" t="str">
            <v>9900804</v>
          </cell>
          <cell r="L5672">
            <v>1415</v>
          </cell>
        </row>
        <row r="5673">
          <cell r="A5673" t="str">
            <v>9900804</v>
          </cell>
          <cell r="L5673">
            <v>200</v>
          </cell>
        </row>
        <row r="5674">
          <cell r="A5674" t="str">
            <v>9900804</v>
          </cell>
          <cell r="L5674">
            <v>3447.5</v>
          </cell>
        </row>
        <row r="5675">
          <cell r="A5675" t="str">
            <v>9900804</v>
          </cell>
          <cell r="L5675">
            <v>-0.5</v>
          </cell>
        </row>
        <row r="5676">
          <cell r="A5676" t="str">
            <v>9900804</v>
          </cell>
          <cell r="L5676">
            <v>3828</v>
          </cell>
        </row>
        <row r="5677">
          <cell r="A5677" t="str">
            <v>9900804</v>
          </cell>
          <cell r="L5677">
            <v>1660.77</v>
          </cell>
        </row>
        <row r="5678">
          <cell r="A5678" t="str">
            <v>9900804</v>
          </cell>
          <cell r="L5678">
            <v>89586.06</v>
          </cell>
        </row>
        <row r="5679">
          <cell r="A5679" t="str">
            <v>9900804</v>
          </cell>
          <cell r="L5679">
            <v>-350.4</v>
          </cell>
        </row>
        <row r="5680">
          <cell r="A5680" t="str">
            <v>9900804</v>
          </cell>
          <cell r="L5680">
            <v>2731.34</v>
          </cell>
        </row>
        <row r="5681">
          <cell r="A5681" t="str">
            <v>9900804</v>
          </cell>
          <cell r="L5681">
            <v>2423.14</v>
          </cell>
        </row>
        <row r="5682">
          <cell r="A5682" t="str">
            <v>9900804</v>
          </cell>
          <cell r="L5682">
            <v>993.84</v>
          </cell>
        </row>
        <row r="5683">
          <cell r="A5683" t="str">
            <v>9900804</v>
          </cell>
          <cell r="L5683">
            <v>22154.19</v>
          </cell>
        </row>
        <row r="5684">
          <cell r="A5684" t="str">
            <v>9900804</v>
          </cell>
          <cell r="L5684">
            <v>2136</v>
          </cell>
        </row>
        <row r="5685">
          <cell r="A5685" t="str">
            <v>9900804</v>
          </cell>
          <cell r="L5685">
            <v>1830</v>
          </cell>
        </row>
        <row r="5686">
          <cell r="A5686" t="str">
            <v>9900804</v>
          </cell>
          <cell r="L5686">
            <v>7965</v>
          </cell>
        </row>
        <row r="5687">
          <cell r="A5687" t="str">
            <v>9900804</v>
          </cell>
          <cell r="L5687">
            <v>50600.89</v>
          </cell>
        </row>
        <row r="5688">
          <cell r="A5688" t="str">
            <v>9900804</v>
          </cell>
          <cell r="L5688">
            <v>5.63</v>
          </cell>
        </row>
        <row r="5689">
          <cell r="A5689" t="str">
            <v>9900804</v>
          </cell>
          <cell r="L5689">
            <v>496.92</v>
          </cell>
        </row>
        <row r="5690">
          <cell r="A5690" t="str">
            <v>9900804</v>
          </cell>
          <cell r="L5690">
            <v>20592</v>
          </cell>
        </row>
        <row r="5691">
          <cell r="A5691" t="str">
            <v>9900807</v>
          </cell>
          <cell r="L5691">
            <v>69.599999999999994</v>
          </cell>
        </row>
        <row r="5692">
          <cell r="A5692" t="str">
            <v>9900807</v>
          </cell>
          <cell r="L5692">
            <v>16587.61</v>
          </cell>
        </row>
        <row r="5693">
          <cell r="A5693" t="str">
            <v>9900807</v>
          </cell>
          <cell r="L5693">
            <v>2262</v>
          </cell>
        </row>
        <row r="5694">
          <cell r="A5694" t="str">
            <v>9900807</v>
          </cell>
          <cell r="L5694">
            <v>62215.71</v>
          </cell>
        </row>
        <row r="5695">
          <cell r="A5695" t="str">
            <v>9900807</v>
          </cell>
          <cell r="L5695">
            <v>154707.72</v>
          </cell>
        </row>
        <row r="5696">
          <cell r="A5696" t="str">
            <v>9900807</v>
          </cell>
          <cell r="L5696">
            <v>22220.46</v>
          </cell>
        </row>
        <row r="5697">
          <cell r="A5697" t="str">
            <v>9900807</v>
          </cell>
          <cell r="L5697">
            <v>666</v>
          </cell>
        </row>
        <row r="5698">
          <cell r="A5698" t="str">
            <v>9900807</v>
          </cell>
          <cell r="L5698">
            <v>71.819999999999993</v>
          </cell>
        </row>
        <row r="5699">
          <cell r="A5699" t="str">
            <v>9900807</v>
          </cell>
          <cell r="L5699">
            <v>1954.39</v>
          </cell>
        </row>
        <row r="5700">
          <cell r="A5700" t="str">
            <v>9900807</v>
          </cell>
          <cell r="L5700">
            <v>11856.92</v>
          </cell>
        </row>
        <row r="5701">
          <cell r="A5701" t="str">
            <v>9900807</v>
          </cell>
          <cell r="L5701">
            <v>125</v>
          </cell>
        </row>
        <row r="5702">
          <cell r="A5702" t="str">
            <v>9900807</v>
          </cell>
          <cell r="L5702">
            <v>392.5</v>
          </cell>
        </row>
        <row r="5703">
          <cell r="A5703" t="str">
            <v>9900807</v>
          </cell>
          <cell r="L5703">
            <v>2331.2800000000002</v>
          </cell>
        </row>
        <row r="5704">
          <cell r="A5704" t="str">
            <v>9900807</v>
          </cell>
          <cell r="L5704">
            <v>14491.91</v>
          </cell>
        </row>
        <row r="5705">
          <cell r="A5705" t="str">
            <v>9900807</v>
          </cell>
          <cell r="L5705">
            <v>85</v>
          </cell>
        </row>
        <row r="5706">
          <cell r="A5706" t="str">
            <v>9900807</v>
          </cell>
          <cell r="L5706">
            <v>0</v>
          </cell>
        </row>
        <row r="5707">
          <cell r="A5707" t="str">
            <v>9900807</v>
          </cell>
          <cell r="L5707">
            <v>-45.95</v>
          </cell>
        </row>
        <row r="5708">
          <cell r="A5708" t="str">
            <v>9900807</v>
          </cell>
          <cell r="L5708">
            <v>0</v>
          </cell>
        </row>
        <row r="5709">
          <cell r="A5709" t="str">
            <v>9900807</v>
          </cell>
          <cell r="L5709">
            <v>1.23</v>
          </cell>
        </row>
        <row r="5710">
          <cell r="A5710" t="str">
            <v>9900807</v>
          </cell>
          <cell r="L5710">
            <v>-496.54</v>
          </cell>
        </row>
        <row r="5711">
          <cell r="A5711" t="str">
            <v>9900807</v>
          </cell>
          <cell r="L5711">
            <v>-1.3</v>
          </cell>
        </row>
        <row r="5712">
          <cell r="A5712" t="str">
            <v>9900807</v>
          </cell>
          <cell r="L5712">
            <v>0</v>
          </cell>
        </row>
        <row r="5713">
          <cell r="A5713" t="str">
            <v>99008121</v>
          </cell>
          <cell r="L5713">
            <v>1498.73</v>
          </cell>
        </row>
        <row r="5714">
          <cell r="A5714" t="str">
            <v>99008121</v>
          </cell>
          <cell r="L5714">
            <v>3695.96</v>
          </cell>
        </row>
        <row r="5715">
          <cell r="A5715" t="str">
            <v>99008121</v>
          </cell>
          <cell r="L5715">
            <v>209.71</v>
          </cell>
        </row>
        <row r="5716">
          <cell r="A5716" t="str">
            <v>99008121</v>
          </cell>
          <cell r="L5716">
            <v>51242.71</v>
          </cell>
        </row>
        <row r="5717">
          <cell r="A5717" t="str">
            <v>99008121</v>
          </cell>
          <cell r="L5717">
            <v>18675.72</v>
          </cell>
        </row>
        <row r="5718">
          <cell r="A5718" t="str">
            <v>99008121</v>
          </cell>
          <cell r="L5718">
            <v>18675.63</v>
          </cell>
        </row>
        <row r="5719">
          <cell r="A5719" t="str">
            <v>99008121</v>
          </cell>
          <cell r="L5719">
            <v>5533.52</v>
          </cell>
        </row>
        <row r="5720">
          <cell r="A5720" t="str">
            <v>99008121</v>
          </cell>
          <cell r="L5720">
            <v>126454.01</v>
          </cell>
        </row>
        <row r="5721">
          <cell r="A5721" t="str">
            <v>99008121</v>
          </cell>
          <cell r="L5721">
            <v>46056.06</v>
          </cell>
        </row>
        <row r="5722">
          <cell r="A5722" t="str">
            <v>99008121</v>
          </cell>
          <cell r="L5722">
            <v>46055.519999999997</v>
          </cell>
        </row>
        <row r="5723">
          <cell r="A5723" t="str">
            <v>99008121</v>
          </cell>
          <cell r="L5723">
            <v>13646.24</v>
          </cell>
        </row>
        <row r="5724">
          <cell r="A5724" t="str">
            <v>99008121</v>
          </cell>
          <cell r="L5724">
            <v>800.19</v>
          </cell>
        </row>
        <row r="5725">
          <cell r="A5725" t="str">
            <v>99008121</v>
          </cell>
          <cell r="L5725">
            <v>531.45000000000005</v>
          </cell>
        </row>
        <row r="5726">
          <cell r="A5726" t="str">
            <v>99008121</v>
          </cell>
          <cell r="L5726">
            <v>42276.29</v>
          </cell>
        </row>
        <row r="5727">
          <cell r="A5727" t="str">
            <v>99008121</v>
          </cell>
          <cell r="L5727">
            <v>32474.43</v>
          </cell>
        </row>
        <row r="5728">
          <cell r="A5728" t="str">
            <v>99008121</v>
          </cell>
          <cell r="L5728">
            <v>25836.240000000002</v>
          </cell>
        </row>
        <row r="5729">
          <cell r="A5729" t="str">
            <v>99008121</v>
          </cell>
          <cell r="L5729">
            <v>104464.02</v>
          </cell>
        </row>
        <row r="5730">
          <cell r="A5730" t="str">
            <v>99008121</v>
          </cell>
          <cell r="L5730">
            <v>79613.100000000006</v>
          </cell>
        </row>
        <row r="5731">
          <cell r="A5731" t="str">
            <v>99008121</v>
          </cell>
          <cell r="L5731">
            <v>63714.06</v>
          </cell>
        </row>
        <row r="5732">
          <cell r="A5732" t="str">
            <v>99008121</v>
          </cell>
          <cell r="L5732">
            <v>781.65</v>
          </cell>
        </row>
        <row r="5733">
          <cell r="A5733" t="str">
            <v>99008121</v>
          </cell>
          <cell r="L5733">
            <v>9114.74</v>
          </cell>
        </row>
        <row r="5734">
          <cell r="A5734" t="str">
            <v>99008121</v>
          </cell>
          <cell r="L5734">
            <v>10572.66</v>
          </cell>
        </row>
        <row r="5735">
          <cell r="A5735" t="str">
            <v>99008121</v>
          </cell>
          <cell r="L5735">
            <v>8410.2900000000009</v>
          </cell>
        </row>
        <row r="5736">
          <cell r="A5736" t="str">
            <v>99008121</v>
          </cell>
          <cell r="L5736">
            <v>23016.9</v>
          </cell>
        </row>
        <row r="5737">
          <cell r="A5737" t="str">
            <v>99008121</v>
          </cell>
          <cell r="L5737">
            <v>26537.7</v>
          </cell>
        </row>
        <row r="5738">
          <cell r="A5738" t="str">
            <v>99008121</v>
          </cell>
          <cell r="L5738">
            <v>21238.02</v>
          </cell>
        </row>
        <row r="5739">
          <cell r="A5739" t="str">
            <v>99008121</v>
          </cell>
          <cell r="L5739">
            <v>240.6</v>
          </cell>
        </row>
        <row r="5740">
          <cell r="A5740" t="str">
            <v>99008121</v>
          </cell>
          <cell r="L5740">
            <v>31.8</v>
          </cell>
        </row>
        <row r="5741">
          <cell r="A5741" t="str">
            <v>990081221</v>
          </cell>
          <cell r="L5741">
            <v>2893.49</v>
          </cell>
        </row>
        <row r="5742">
          <cell r="A5742" t="str">
            <v>990081221</v>
          </cell>
          <cell r="L5742">
            <v>8831.64</v>
          </cell>
        </row>
        <row r="5743">
          <cell r="A5743" t="str">
            <v>990081221</v>
          </cell>
          <cell r="L5743">
            <v>21917.46</v>
          </cell>
        </row>
        <row r="5744">
          <cell r="A5744" t="str">
            <v>990081222</v>
          </cell>
          <cell r="L5744">
            <v>2785.49</v>
          </cell>
        </row>
        <row r="5745">
          <cell r="A5745" t="str">
            <v>990081222</v>
          </cell>
          <cell r="L5745">
            <v>11205.95</v>
          </cell>
        </row>
        <row r="5746">
          <cell r="A5746" t="str">
            <v>990081222</v>
          </cell>
          <cell r="L5746">
            <v>28008.12</v>
          </cell>
        </row>
        <row r="5747">
          <cell r="A5747" t="str">
            <v>990081222</v>
          </cell>
          <cell r="L5747">
            <v>476.61</v>
          </cell>
        </row>
        <row r="5748">
          <cell r="A5748" t="str">
            <v>990081223</v>
          </cell>
          <cell r="L5748">
            <v>56338.52</v>
          </cell>
        </row>
        <row r="5749">
          <cell r="A5749" t="str">
            <v>990081223</v>
          </cell>
          <cell r="L5749">
            <v>8558.61</v>
          </cell>
        </row>
        <row r="5750">
          <cell r="A5750" t="str">
            <v>990081223</v>
          </cell>
          <cell r="L5750">
            <v>140107.92000000001</v>
          </cell>
        </row>
        <row r="5751">
          <cell r="A5751" t="str">
            <v>990081223</v>
          </cell>
          <cell r="L5751">
            <v>21230.639999999999</v>
          </cell>
        </row>
        <row r="5752">
          <cell r="A5752" t="str">
            <v>990081223</v>
          </cell>
          <cell r="L5752">
            <v>315.8</v>
          </cell>
        </row>
        <row r="5753">
          <cell r="A5753" t="str">
            <v>990081225</v>
          </cell>
          <cell r="L5753">
            <v>13469</v>
          </cell>
        </row>
        <row r="5754">
          <cell r="A5754" t="str">
            <v>990081225</v>
          </cell>
          <cell r="L5754">
            <v>126141.95</v>
          </cell>
        </row>
        <row r="5755">
          <cell r="A5755" t="str">
            <v>990081225</v>
          </cell>
          <cell r="L5755">
            <v>2996.93</v>
          </cell>
        </row>
        <row r="5756">
          <cell r="A5756" t="str">
            <v>990081225</v>
          </cell>
          <cell r="L5756">
            <v>7733.77</v>
          </cell>
        </row>
        <row r="5757">
          <cell r="A5757" t="str">
            <v>990081225</v>
          </cell>
          <cell r="L5757">
            <v>312960.08</v>
          </cell>
        </row>
        <row r="5758">
          <cell r="A5758" t="str">
            <v>990081225</v>
          </cell>
          <cell r="L5758">
            <v>7390.69</v>
          </cell>
        </row>
        <row r="5759">
          <cell r="A5759" t="str">
            <v>990081225</v>
          </cell>
          <cell r="L5759">
            <v>19161.689999999999</v>
          </cell>
        </row>
        <row r="5760">
          <cell r="A5760" t="str">
            <v>990081225</v>
          </cell>
          <cell r="L5760">
            <v>1339.39</v>
          </cell>
        </row>
        <row r="5761">
          <cell r="A5761" t="str">
            <v>990081225</v>
          </cell>
          <cell r="L5761">
            <v>78.91</v>
          </cell>
        </row>
        <row r="5762">
          <cell r="A5762" t="str">
            <v>990081225</v>
          </cell>
          <cell r="L5762">
            <v>210.97</v>
          </cell>
        </row>
        <row r="5763">
          <cell r="A5763" t="str">
            <v>990081226</v>
          </cell>
          <cell r="L5763">
            <v>20213</v>
          </cell>
        </row>
        <row r="5764">
          <cell r="A5764" t="str">
            <v>990081226</v>
          </cell>
          <cell r="L5764">
            <v>8011.04</v>
          </cell>
        </row>
        <row r="5765">
          <cell r="A5765" t="str">
            <v>990081226</v>
          </cell>
          <cell r="L5765">
            <v>2101.02</v>
          </cell>
        </row>
        <row r="5766">
          <cell r="A5766" t="str">
            <v>990081226</v>
          </cell>
          <cell r="L5766">
            <v>50234.76</v>
          </cell>
        </row>
        <row r="5767">
          <cell r="A5767" t="str">
            <v>990081226</v>
          </cell>
          <cell r="L5767">
            <v>20066.05</v>
          </cell>
        </row>
        <row r="5768">
          <cell r="A5768" t="str">
            <v>990081226</v>
          </cell>
          <cell r="L5768">
            <v>5305.65</v>
          </cell>
        </row>
        <row r="5769">
          <cell r="A5769" t="str">
            <v>990081226</v>
          </cell>
          <cell r="L5769">
            <v>457.3</v>
          </cell>
        </row>
        <row r="5770">
          <cell r="A5770" t="str">
            <v>9900820</v>
          </cell>
          <cell r="L5770">
            <v>29003.02</v>
          </cell>
        </row>
        <row r="5771">
          <cell r="A5771" t="str">
            <v>9900820</v>
          </cell>
          <cell r="L5771">
            <v>71959.08</v>
          </cell>
        </row>
        <row r="5772">
          <cell r="A5772" t="str">
            <v>9900820</v>
          </cell>
          <cell r="L5772">
            <v>16258.47</v>
          </cell>
        </row>
        <row r="5773">
          <cell r="A5773" t="str">
            <v>9900820</v>
          </cell>
          <cell r="L5773">
            <v>40337.629999999997</v>
          </cell>
        </row>
        <row r="5774">
          <cell r="A5774" t="str">
            <v>9900820</v>
          </cell>
          <cell r="L5774">
            <v>332.28</v>
          </cell>
        </row>
        <row r="5775">
          <cell r="A5775" t="str">
            <v>9900820</v>
          </cell>
          <cell r="L5775">
            <v>11228.26</v>
          </cell>
        </row>
        <row r="5776">
          <cell r="A5776" t="str">
            <v>9900820</v>
          </cell>
          <cell r="L5776">
            <v>27049.85</v>
          </cell>
        </row>
        <row r="5777">
          <cell r="A5777" t="str">
            <v>9900820</v>
          </cell>
          <cell r="L5777">
            <v>332.28</v>
          </cell>
        </row>
        <row r="5778">
          <cell r="A5778" t="str">
            <v>9900820</v>
          </cell>
          <cell r="L5778">
            <v>17348.900000000001</v>
          </cell>
        </row>
        <row r="5779">
          <cell r="A5779" t="str">
            <v>9900820</v>
          </cell>
          <cell r="L5779">
            <v>42505.03</v>
          </cell>
        </row>
        <row r="5780">
          <cell r="A5780" t="str">
            <v>9900820</v>
          </cell>
          <cell r="L5780">
            <v>20550.84</v>
          </cell>
        </row>
        <row r="5781">
          <cell r="A5781" t="str">
            <v>9900820</v>
          </cell>
          <cell r="L5781">
            <v>51358.37</v>
          </cell>
        </row>
        <row r="5782">
          <cell r="A5782" t="str">
            <v>9900820</v>
          </cell>
          <cell r="L5782">
            <v>18461.77</v>
          </cell>
        </row>
        <row r="5783">
          <cell r="A5783" t="str">
            <v>9900820</v>
          </cell>
          <cell r="L5783">
            <v>45737.41</v>
          </cell>
        </row>
        <row r="5784">
          <cell r="A5784" t="str">
            <v>9900820</v>
          </cell>
          <cell r="L5784">
            <v>248.25</v>
          </cell>
        </row>
        <row r="5785">
          <cell r="A5785" t="str">
            <v>9900820</v>
          </cell>
          <cell r="L5785">
            <v>15577.55</v>
          </cell>
        </row>
        <row r="5786">
          <cell r="A5786" t="str">
            <v>9900820</v>
          </cell>
          <cell r="L5786">
            <v>15577.66</v>
          </cell>
        </row>
        <row r="5787">
          <cell r="A5787" t="str">
            <v>9900820</v>
          </cell>
          <cell r="L5787">
            <v>38644.910000000003</v>
          </cell>
        </row>
        <row r="5788">
          <cell r="A5788" t="str">
            <v>9900820</v>
          </cell>
          <cell r="L5788">
            <v>38645.03</v>
          </cell>
        </row>
        <row r="5789">
          <cell r="A5789" t="str">
            <v>9900820</v>
          </cell>
          <cell r="L5789">
            <v>332.28</v>
          </cell>
        </row>
        <row r="5790">
          <cell r="A5790" t="str">
            <v>9901001</v>
          </cell>
          <cell r="L5790">
            <v>10495</v>
          </cell>
        </row>
        <row r="5791">
          <cell r="A5791" t="str">
            <v>9901001</v>
          </cell>
          <cell r="L5791">
            <v>3270</v>
          </cell>
        </row>
        <row r="5792">
          <cell r="A5792" t="str">
            <v>9901001</v>
          </cell>
          <cell r="L5792">
            <v>4494</v>
          </cell>
        </row>
        <row r="5793">
          <cell r="A5793" t="str">
            <v>9901001</v>
          </cell>
          <cell r="L5793">
            <v>9740</v>
          </cell>
        </row>
        <row r="5794">
          <cell r="A5794" t="str">
            <v>9901001</v>
          </cell>
          <cell r="L5794">
            <v>43200</v>
          </cell>
        </row>
        <row r="5795">
          <cell r="A5795" t="str">
            <v>9901001</v>
          </cell>
          <cell r="L5795">
            <v>3690</v>
          </cell>
        </row>
        <row r="5796">
          <cell r="A5796" t="str">
            <v>9901001</v>
          </cell>
          <cell r="L5796">
            <v>19.05</v>
          </cell>
        </row>
        <row r="5797">
          <cell r="A5797" t="str">
            <v>9901001</v>
          </cell>
          <cell r="L5797">
            <v>14237.09</v>
          </cell>
        </row>
        <row r="5798">
          <cell r="A5798" t="str">
            <v>9901001</v>
          </cell>
          <cell r="L5798">
            <v>635</v>
          </cell>
        </row>
        <row r="5799">
          <cell r="A5799" t="str">
            <v>9901001</v>
          </cell>
          <cell r="L5799">
            <v>1337.48</v>
          </cell>
        </row>
        <row r="5800">
          <cell r="A5800" t="str">
            <v>9901001</v>
          </cell>
          <cell r="L5800">
            <v>35247.93</v>
          </cell>
        </row>
        <row r="5801">
          <cell r="A5801" t="str">
            <v>9901001</v>
          </cell>
          <cell r="L5801">
            <v>396</v>
          </cell>
        </row>
        <row r="5802">
          <cell r="A5802" t="str">
            <v>9901001</v>
          </cell>
          <cell r="L5802">
            <v>224.63</v>
          </cell>
        </row>
        <row r="5803">
          <cell r="A5803" t="str">
            <v>9901001</v>
          </cell>
          <cell r="L5803">
            <v>209.83</v>
          </cell>
        </row>
        <row r="5804">
          <cell r="A5804" t="str">
            <v>9901001</v>
          </cell>
          <cell r="L5804">
            <v>502.64</v>
          </cell>
        </row>
        <row r="5805">
          <cell r="A5805" t="str">
            <v>99010021</v>
          </cell>
          <cell r="L5805">
            <v>0</v>
          </cell>
        </row>
        <row r="5806">
          <cell r="A5806" t="str">
            <v>99010021</v>
          </cell>
          <cell r="L5806">
            <v>0</v>
          </cell>
        </row>
        <row r="5807">
          <cell r="A5807" t="str">
            <v>99010021</v>
          </cell>
          <cell r="L5807">
            <v>-202.53</v>
          </cell>
        </row>
        <row r="5808">
          <cell r="A5808" t="str">
            <v>99010021</v>
          </cell>
          <cell r="L5808">
            <v>-88.99</v>
          </cell>
        </row>
        <row r="5809">
          <cell r="A5809" t="str">
            <v>99010021</v>
          </cell>
          <cell r="L5809">
            <v>0</v>
          </cell>
        </row>
        <row r="5810">
          <cell r="A5810" t="str">
            <v>99010021</v>
          </cell>
          <cell r="L5810">
            <v>-29.01</v>
          </cell>
        </row>
        <row r="5811">
          <cell r="A5811" t="str">
            <v>99010022</v>
          </cell>
          <cell r="L5811">
            <v>18407.45</v>
          </cell>
        </row>
        <row r="5812">
          <cell r="A5812" t="str">
            <v>99010022</v>
          </cell>
          <cell r="L5812">
            <v>205</v>
          </cell>
        </row>
        <row r="5813">
          <cell r="A5813" t="str">
            <v>99010022</v>
          </cell>
          <cell r="L5813">
            <v>8214.16</v>
          </cell>
        </row>
        <row r="5814">
          <cell r="A5814" t="str">
            <v>99010022</v>
          </cell>
          <cell r="L5814">
            <v>3949</v>
          </cell>
        </row>
        <row r="5815">
          <cell r="A5815" t="str">
            <v>99010022</v>
          </cell>
          <cell r="L5815">
            <v>9189.2999999999993</v>
          </cell>
        </row>
        <row r="5816">
          <cell r="A5816" t="str">
            <v>99010022</v>
          </cell>
          <cell r="L5816">
            <v>1150</v>
          </cell>
        </row>
        <row r="5817">
          <cell r="A5817" t="str">
            <v>99010022</v>
          </cell>
          <cell r="L5817">
            <v>486549.13</v>
          </cell>
        </row>
        <row r="5818">
          <cell r="A5818" t="str">
            <v>99010022</v>
          </cell>
          <cell r="L5818">
            <v>209.2</v>
          </cell>
        </row>
        <row r="5819">
          <cell r="A5819" t="str">
            <v>99010022</v>
          </cell>
          <cell r="L5819">
            <v>46803.43</v>
          </cell>
        </row>
        <row r="5820">
          <cell r="A5820" t="str">
            <v>99010022</v>
          </cell>
          <cell r="L5820">
            <v>850.51</v>
          </cell>
        </row>
        <row r="5821">
          <cell r="A5821" t="str">
            <v>99010022</v>
          </cell>
          <cell r="L5821">
            <v>25756.38</v>
          </cell>
        </row>
        <row r="5822">
          <cell r="A5822" t="str">
            <v>99010022</v>
          </cell>
          <cell r="L5822">
            <v>84</v>
          </cell>
        </row>
        <row r="5823">
          <cell r="A5823" t="str">
            <v>99010022</v>
          </cell>
          <cell r="L5823">
            <v>3733.12</v>
          </cell>
        </row>
        <row r="5824">
          <cell r="A5824" t="str">
            <v>99010022</v>
          </cell>
          <cell r="L5824">
            <v>6208.8</v>
          </cell>
        </row>
        <row r="5825">
          <cell r="A5825" t="str">
            <v>99010022</v>
          </cell>
          <cell r="L5825">
            <v>9163.7999999999993</v>
          </cell>
        </row>
        <row r="5826">
          <cell r="A5826" t="str">
            <v>99010022</v>
          </cell>
          <cell r="L5826">
            <v>15447.6</v>
          </cell>
        </row>
        <row r="5827">
          <cell r="A5827" t="str">
            <v>99010022</v>
          </cell>
          <cell r="L5827">
            <v>23997</v>
          </cell>
        </row>
        <row r="5828">
          <cell r="A5828" t="str">
            <v>99010022</v>
          </cell>
          <cell r="L5828">
            <v>178.19</v>
          </cell>
        </row>
        <row r="5829">
          <cell r="A5829" t="str">
            <v>99010022</v>
          </cell>
          <cell r="L5829">
            <v>866</v>
          </cell>
        </row>
        <row r="5830">
          <cell r="A5830" t="str">
            <v>99010022</v>
          </cell>
          <cell r="L5830">
            <v>14767.3</v>
          </cell>
        </row>
        <row r="5831">
          <cell r="A5831" t="str">
            <v>99010022</v>
          </cell>
          <cell r="L5831">
            <v>954.84</v>
          </cell>
        </row>
        <row r="5832">
          <cell r="A5832" t="str">
            <v>99010022</v>
          </cell>
          <cell r="L5832">
            <v>42.2</v>
          </cell>
        </row>
        <row r="5833">
          <cell r="A5833" t="str">
            <v>99010022</v>
          </cell>
          <cell r="L5833">
            <v>8516.02</v>
          </cell>
        </row>
        <row r="5834">
          <cell r="A5834" t="str">
            <v>99010022</v>
          </cell>
          <cell r="L5834">
            <v>14065</v>
          </cell>
        </row>
        <row r="5835">
          <cell r="A5835" t="str">
            <v>99010022</v>
          </cell>
          <cell r="L5835">
            <v>8090</v>
          </cell>
        </row>
        <row r="5836">
          <cell r="A5836" t="str">
            <v>99010022</v>
          </cell>
          <cell r="L5836">
            <v>1850</v>
          </cell>
        </row>
        <row r="5837">
          <cell r="A5837" t="str">
            <v>99010022</v>
          </cell>
          <cell r="L5837">
            <v>554</v>
          </cell>
        </row>
        <row r="5838">
          <cell r="A5838" t="str">
            <v>99010022</v>
          </cell>
          <cell r="L5838">
            <v>6667.37</v>
          </cell>
        </row>
        <row r="5839">
          <cell r="A5839" t="str">
            <v>99010022</v>
          </cell>
          <cell r="L5839">
            <v>-1584.01</v>
          </cell>
        </row>
        <row r="5840">
          <cell r="A5840" t="str">
            <v>99010022</v>
          </cell>
          <cell r="L5840">
            <v>1344.96</v>
          </cell>
        </row>
        <row r="5841">
          <cell r="A5841" t="str">
            <v>99010022</v>
          </cell>
          <cell r="L5841">
            <v>28966</v>
          </cell>
        </row>
        <row r="5842">
          <cell r="A5842" t="str">
            <v>99010022</v>
          </cell>
          <cell r="L5842">
            <v>498.03</v>
          </cell>
        </row>
        <row r="5843">
          <cell r="A5843" t="str">
            <v>99010022</v>
          </cell>
          <cell r="L5843">
            <v>769.71</v>
          </cell>
        </row>
        <row r="5844">
          <cell r="A5844" t="str">
            <v>99010022</v>
          </cell>
          <cell r="L5844">
            <v>12000</v>
          </cell>
        </row>
        <row r="5845">
          <cell r="A5845" t="str">
            <v>99010022</v>
          </cell>
          <cell r="L5845">
            <v>1043.28</v>
          </cell>
        </row>
        <row r="5846">
          <cell r="A5846" t="str">
            <v>99010022</v>
          </cell>
          <cell r="L5846">
            <v>1504.82</v>
          </cell>
        </row>
        <row r="5847">
          <cell r="A5847" t="str">
            <v>99010022</v>
          </cell>
          <cell r="L5847">
            <v>-30906.880000000001</v>
          </cell>
        </row>
        <row r="5848">
          <cell r="A5848" t="str">
            <v>99010022</v>
          </cell>
          <cell r="L5848">
            <v>458.25</v>
          </cell>
        </row>
        <row r="5849">
          <cell r="A5849" t="str">
            <v>99010022</v>
          </cell>
          <cell r="L5849">
            <v>458.25</v>
          </cell>
        </row>
        <row r="5850">
          <cell r="A5850" t="str">
            <v>99010022</v>
          </cell>
          <cell r="L5850">
            <v>458.2</v>
          </cell>
        </row>
        <row r="5851">
          <cell r="A5851" t="str">
            <v>99010022</v>
          </cell>
          <cell r="L5851">
            <v>458.25</v>
          </cell>
        </row>
        <row r="5852">
          <cell r="A5852" t="str">
            <v>99010022</v>
          </cell>
          <cell r="L5852">
            <v>1162.17</v>
          </cell>
        </row>
        <row r="5853">
          <cell r="A5853" t="str">
            <v>99010022</v>
          </cell>
          <cell r="L5853">
            <v>1162.17</v>
          </cell>
        </row>
        <row r="5854">
          <cell r="A5854" t="str">
            <v>99010022</v>
          </cell>
          <cell r="L5854">
            <v>1162.07</v>
          </cell>
        </row>
        <row r="5855">
          <cell r="A5855" t="str">
            <v>99010022</v>
          </cell>
          <cell r="L5855">
            <v>1162.17</v>
          </cell>
        </row>
        <row r="5856">
          <cell r="A5856" t="str">
            <v>99010022</v>
          </cell>
          <cell r="L5856">
            <v>18.34</v>
          </cell>
        </row>
        <row r="5857">
          <cell r="A5857" t="str">
            <v>99010022</v>
          </cell>
          <cell r="L5857">
            <v>18.34</v>
          </cell>
        </row>
        <row r="5858">
          <cell r="A5858" t="str">
            <v>99010022</v>
          </cell>
          <cell r="L5858">
            <v>18.32</v>
          </cell>
        </row>
        <row r="5859">
          <cell r="A5859" t="str">
            <v>99010022</v>
          </cell>
          <cell r="L5859">
            <v>18.34</v>
          </cell>
        </row>
        <row r="5860">
          <cell r="A5860" t="str">
            <v>99010022</v>
          </cell>
          <cell r="L5860">
            <v>4320</v>
          </cell>
        </row>
        <row r="5861">
          <cell r="A5861" t="str">
            <v>99010022</v>
          </cell>
          <cell r="L5861">
            <v>6597.42</v>
          </cell>
        </row>
        <row r="5862">
          <cell r="A5862" t="str">
            <v>99010022</v>
          </cell>
          <cell r="L5862">
            <v>195.5</v>
          </cell>
        </row>
        <row r="5863">
          <cell r="A5863" t="str">
            <v>99010022</v>
          </cell>
          <cell r="L5863">
            <v>152.5</v>
          </cell>
        </row>
        <row r="5864">
          <cell r="A5864" t="str">
            <v>99010022</v>
          </cell>
          <cell r="L5864">
            <v>1879.5</v>
          </cell>
        </row>
        <row r="5865">
          <cell r="A5865" t="str">
            <v>99010022</v>
          </cell>
          <cell r="L5865">
            <v>64265.5</v>
          </cell>
        </row>
        <row r="5866">
          <cell r="A5866" t="str">
            <v>99010022</v>
          </cell>
          <cell r="L5866">
            <v>2790</v>
          </cell>
        </row>
        <row r="5867">
          <cell r="A5867" t="str">
            <v>99010022</v>
          </cell>
          <cell r="L5867">
            <v>7857</v>
          </cell>
        </row>
        <row r="5868">
          <cell r="A5868" t="str">
            <v>99010022</v>
          </cell>
          <cell r="L5868">
            <v>18916</v>
          </cell>
        </row>
        <row r="5869">
          <cell r="A5869" t="str">
            <v>99010022</v>
          </cell>
          <cell r="L5869">
            <v>616.48</v>
          </cell>
        </row>
        <row r="5870">
          <cell r="A5870" t="str">
            <v>99010022</v>
          </cell>
          <cell r="L5870">
            <v>152449</v>
          </cell>
        </row>
        <row r="5871">
          <cell r="A5871" t="str">
            <v>99010022</v>
          </cell>
          <cell r="L5871">
            <v>9841</v>
          </cell>
        </row>
        <row r="5872">
          <cell r="A5872" t="str">
            <v>99010022</v>
          </cell>
          <cell r="L5872">
            <v>11127</v>
          </cell>
        </row>
        <row r="5873">
          <cell r="A5873" t="str">
            <v>99010022</v>
          </cell>
          <cell r="L5873">
            <v>50978</v>
          </cell>
        </row>
        <row r="5874">
          <cell r="A5874" t="str">
            <v>99010022</v>
          </cell>
          <cell r="L5874">
            <v>4331</v>
          </cell>
        </row>
        <row r="5875">
          <cell r="A5875" t="str">
            <v>99010022</v>
          </cell>
          <cell r="L5875">
            <v>1706</v>
          </cell>
        </row>
        <row r="5876">
          <cell r="A5876" t="str">
            <v>99010022</v>
          </cell>
          <cell r="L5876">
            <v>8851.7000000000007</v>
          </cell>
        </row>
        <row r="5877">
          <cell r="A5877" t="str">
            <v>99010022</v>
          </cell>
          <cell r="L5877">
            <v>10180</v>
          </cell>
        </row>
        <row r="5878">
          <cell r="A5878" t="str">
            <v>99010022</v>
          </cell>
          <cell r="L5878">
            <v>1011.71</v>
          </cell>
        </row>
        <row r="5879">
          <cell r="A5879" t="str">
            <v>99010022</v>
          </cell>
          <cell r="L5879">
            <v>3227.3</v>
          </cell>
        </row>
        <row r="5880">
          <cell r="A5880" t="str">
            <v>99010022</v>
          </cell>
          <cell r="L5880">
            <v>3121.13</v>
          </cell>
        </row>
        <row r="5881">
          <cell r="A5881" t="str">
            <v>99010022</v>
          </cell>
          <cell r="L5881">
            <v>7280</v>
          </cell>
        </row>
        <row r="5882">
          <cell r="A5882" t="str">
            <v>99010022</v>
          </cell>
          <cell r="L5882">
            <v>1516.32</v>
          </cell>
        </row>
        <row r="5883">
          <cell r="A5883" t="str">
            <v>99010022</v>
          </cell>
          <cell r="L5883">
            <v>656</v>
          </cell>
        </row>
        <row r="5884">
          <cell r="A5884" t="str">
            <v>99010022</v>
          </cell>
          <cell r="L5884">
            <v>450.56</v>
          </cell>
        </row>
        <row r="5885">
          <cell r="A5885" t="str">
            <v>99010022</v>
          </cell>
          <cell r="L5885">
            <v>118.55</v>
          </cell>
        </row>
        <row r="5886">
          <cell r="A5886" t="str">
            <v>99010022</v>
          </cell>
          <cell r="L5886">
            <v>-1374</v>
          </cell>
        </row>
        <row r="5887">
          <cell r="A5887" t="str">
            <v>99010022</v>
          </cell>
          <cell r="L5887">
            <v>3142.25</v>
          </cell>
        </row>
        <row r="5888">
          <cell r="A5888" t="str">
            <v>99010022</v>
          </cell>
          <cell r="L5888">
            <v>2824.51</v>
          </cell>
        </row>
        <row r="5889">
          <cell r="A5889" t="str">
            <v>99010022</v>
          </cell>
          <cell r="L5889">
            <v>500</v>
          </cell>
        </row>
        <row r="5890">
          <cell r="A5890" t="str">
            <v>99010022</v>
          </cell>
          <cell r="L5890">
            <v>3056.6</v>
          </cell>
        </row>
        <row r="5891">
          <cell r="A5891" t="str">
            <v>99010022</v>
          </cell>
          <cell r="L5891">
            <v>4838.13</v>
          </cell>
        </row>
        <row r="5892">
          <cell r="A5892" t="str">
            <v>99010022</v>
          </cell>
          <cell r="L5892">
            <v>896.62</v>
          </cell>
        </row>
        <row r="5893">
          <cell r="A5893" t="str">
            <v>99010022</v>
          </cell>
          <cell r="L5893">
            <v>1610.77</v>
          </cell>
        </row>
        <row r="5894">
          <cell r="A5894" t="str">
            <v>99010022</v>
          </cell>
          <cell r="L5894">
            <v>714.15</v>
          </cell>
        </row>
        <row r="5895">
          <cell r="A5895" t="str">
            <v>99010022</v>
          </cell>
          <cell r="L5895">
            <v>896.62</v>
          </cell>
        </row>
        <row r="5896">
          <cell r="A5896" t="str">
            <v>99010022</v>
          </cell>
          <cell r="L5896">
            <v>1071.2</v>
          </cell>
        </row>
        <row r="5897">
          <cell r="A5897" t="str">
            <v>99010022</v>
          </cell>
          <cell r="L5897">
            <v>896.32</v>
          </cell>
        </row>
        <row r="5898">
          <cell r="A5898" t="str">
            <v>99010022</v>
          </cell>
          <cell r="L5898">
            <v>1071.2</v>
          </cell>
        </row>
        <row r="5899">
          <cell r="A5899" t="str">
            <v>99010022</v>
          </cell>
          <cell r="L5899">
            <v>2211.0100000000002</v>
          </cell>
        </row>
        <row r="5900">
          <cell r="A5900" t="str">
            <v>99010022</v>
          </cell>
          <cell r="L5900">
            <v>3972.26</v>
          </cell>
        </row>
        <row r="5901">
          <cell r="A5901" t="str">
            <v>99010022</v>
          </cell>
          <cell r="L5901">
            <v>1761.15</v>
          </cell>
        </row>
        <row r="5902">
          <cell r="A5902" t="str">
            <v>99010022</v>
          </cell>
          <cell r="L5902">
            <v>2211.0100000000002</v>
          </cell>
        </row>
        <row r="5903">
          <cell r="A5903" t="str">
            <v>99010022</v>
          </cell>
          <cell r="L5903">
            <v>2641.75</v>
          </cell>
        </row>
        <row r="5904">
          <cell r="A5904" t="str">
            <v>99010022</v>
          </cell>
          <cell r="L5904">
            <v>2210.94</v>
          </cell>
        </row>
        <row r="5905">
          <cell r="A5905" t="str">
            <v>99010022</v>
          </cell>
          <cell r="L5905">
            <v>2641.75</v>
          </cell>
        </row>
        <row r="5906">
          <cell r="A5906" t="str">
            <v>99010022</v>
          </cell>
          <cell r="L5906">
            <v>91.4</v>
          </cell>
        </row>
        <row r="5907">
          <cell r="A5907" t="str">
            <v>99010022</v>
          </cell>
          <cell r="L5907">
            <v>164.86</v>
          </cell>
        </row>
        <row r="5908">
          <cell r="A5908" t="str">
            <v>99010022</v>
          </cell>
          <cell r="L5908">
            <v>73.48</v>
          </cell>
        </row>
        <row r="5909">
          <cell r="A5909" t="str">
            <v>99010022</v>
          </cell>
          <cell r="L5909">
            <v>91.4</v>
          </cell>
        </row>
        <row r="5910">
          <cell r="A5910" t="str">
            <v>99010022</v>
          </cell>
          <cell r="L5910">
            <v>110.23</v>
          </cell>
        </row>
        <row r="5911">
          <cell r="A5911" t="str">
            <v>99010022</v>
          </cell>
          <cell r="L5911">
            <v>91.3</v>
          </cell>
        </row>
        <row r="5912">
          <cell r="A5912" t="str">
            <v>99010022</v>
          </cell>
          <cell r="L5912">
            <v>110.23</v>
          </cell>
        </row>
        <row r="5913">
          <cell r="A5913" t="str">
            <v>99010022</v>
          </cell>
          <cell r="L5913">
            <v>260.35000000000002</v>
          </cell>
        </row>
        <row r="5914">
          <cell r="A5914" t="str">
            <v>99010022</v>
          </cell>
          <cell r="L5914">
            <v>260.38</v>
          </cell>
        </row>
        <row r="5915">
          <cell r="A5915" t="str">
            <v>99010022</v>
          </cell>
          <cell r="L5915">
            <v>390.55</v>
          </cell>
        </row>
        <row r="5916">
          <cell r="A5916" t="str">
            <v>99010022</v>
          </cell>
          <cell r="L5916">
            <v>390.55</v>
          </cell>
        </row>
        <row r="5917">
          <cell r="A5917" t="str">
            <v>99010022</v>
          </cell>
          <cell r="L5917">
            <v>657.5</v>
          </cell>
        </row>
        <row r="5918">
          <cell r="A5918" t="str">
            <v>99010022</v>
          </cell>
          <cell r="L5918">
            <v>657.5</v>
          </cell>
        </row>
        <row r="5919">
          <cell r="A5919" t="str">
            <v>99010022</v>
          </cell>
          <cell r="L5919">
            <v>986.26</v>
          </cell>
        </row>
        <row r="5920">
          <cell r="A5920" t="str">
            <v>99010022</v>
          </cell>
          <cell r="L5920">
            <v>986.26</v>
          </cell>
        </row>
        <row r="5921">
          <cell r="A5921" t="str">
            <v>99010022</v>
          </cell>
          <cell r="L5921">
            <v>27.64</v>
          </cell>
        </row>
        <row r="5922">
          <cell r="A5922" t="str">
            <v>99010022</v>
          </cell>
          <cell r="L5922">
            <v>27.64</v>
          </cell>
        </row>
        <row r="5923">
          <cell r="A5923" t="str">
            <v>99010022</v>
          </cell>
          <cell r="L5923">
            <v>41.47</v>
          </cell>
        </row>
        <row r="5924">
          <cell r="A5924" t="str">
            <v>99010022</v>
          </cell>
          <cell r="L5924">
            <v>41.47</v>
          </cell>
        </row>
        <row r="5925">
          <cell r="A5925" t="str">
            <v>99010023</v>
          </cell>
          <cell r="L5925">
            <v>-3690</v>
          </cell>
        </row>
        <row r="5926">
          <cell r="A5926" t="str">
            <v>9901100</v>
          </cell>
          <cell r="L5926">
            <v>150293.14000000001</v>
          </cell>
        </row>
        <row r="5927">
          <cell r="A5927" t="str">
            <v>9901100</v>
          </cell>
          <cell r="L5927">
            <v>-1110.01</v>
          </cell>
        </row>
        <row r="5928">
          <cell r="A5928" t="str">
            <v>9901100</v>
          </cell>
          <cell r="L5928">
            <v>2700.37</v>
          </cell>
        </row>
        <row r="5929">
          <cell r="A5929" t="str">
            <v>9901100</v>
          </cell>
          <cell r="L5929">
            <v>6467.98</v>
          </cell>
        </row>
        <row r="5930">
          <cell r="A5930" t="str">
            <v>9901100</v>
          </cell>
          <cell r="L5930">
            <v>24024</v>
          </cell>
        </row>
        <row r="5931">
          <cell r="A5931" t="str">
            <v>9901100</v>
          </cell>
          <cell r="L5931">
            <v>39</v>
          </cell>
        </row>
        <row r="5932">
          <cell r="A5932" t="str">
            <v>9901100</v>
          </cell>
          <cell r="L5932">
            <v>4100</v>
          </cell>
        </row>
        <row r="5933">
          <cell r="A5933" t="str">
            <v>9901100</v>
          </cell>
          <cell r="L5933">
            <v>3485.72</v>
          </cell>
        </row>
        <row r="5934">
          <cell r="A5934" t="str">
            <v>9901100</v>
          </cell>
          <cell r="L5934">
            <v>1309.5</v>
          </cell>
        </row>
        <row r="5935">
          <cell r="A5935" t="str">
            <v>9901100</v>
          </cell>
          <cell r="L5935">
            <v>900</v>
          </cell>
        </row>
        <row r="5936">
          <cell r="A5936" t="str">
            <v>9901100</v>
          </cell>
          <cell r="L5936">
            <v>2850</v>
          </cell>
        </row>
        <row r="5937">
          <cell r="A5937" t="str">
            <v>9901100</v>
          </cell>
          <cell r="L5937">
            <v>12000</v>
          </cell>
        </row>
        <row r="5938">
          <cell r="A5938" t="str">
            <v>9901100</v>
          </cell>
          <cell r="L5938">
            <v>29400</v>
          </cell>
        </row>
        <row r="5939">
          <cell r="A5939" t="str">
            <v>9901100</v>
          </cell>
          <cell r="L5939">
            <v>2476.2600000000002</v>
          </cell>
        </row>
        <row r="5940">
          <cell r="A5940" t="str">
            <v>9901100</v>
          </cell>
          <cell r="L5940">
            <v>30660.5</v>
          </cell>
        </row>
        <row r="5941">
          <cell r="A5941" t="str">
            <v>9901100</v>
          </cell>
          <cell r="L5941">
            <v>11569.44</v>
          </cell>
        </row>
        <row r="5942">
          <cell r="A5942" t="str">
            <v>9901100</v>
          </cell>
          <cell r="L5942">
            <v>2712.5</v>
          </cell>
        </row>
        <row r="5943">
          <cell r="A5943" t="str">
            <v>9901100</v>
          </cell>
          <cell r="L5943">
            <v>431.9</v>
          </cell>
        </row>
        <row r="5944">
          <cell r="A5944" t="str">
            <v>9901100</v>
          </cell>
          <cell r="L5944">
            <v>1034.51</v>
          </cell>
        </row>
        <row r="5945">
          <cell r="A5945" t="str">
            <v>9901100</v>
          </cell>
          <cell r="L5945">
            <v>32220.67</v>
          </cell>
        </row>
        <row r="5946">
          <cell r="A5946" t="str">
            <v>9901100</v>
          </cell>
          <cell r="L5946">
            <v>-182.07</v>
          </cell>
        </row>
        <row r="5947">
          <cell r="A5947" t="str">
            <v>9901100</v>
          </cell>
          <cell r="L5947">
            <v>17160</v>
          </cell>
        </row>
        <row r="5948">
          <cell r="A5948" t="str">
            <v>9901100</v>
          </cell>
          <cell r="L5948">
            <v>5954.62</v>
          </cell>
        </row>
        <row r="5949">
          <cell r="A5949" t="str">
            <v>9901100</v>
          </cell>
          <cell r="L5949">
            <v>-19.66</v>
          </cell>
        </row>
        <row r="5950">
          <cell r="A5950" t="str">
            <v>9901100</v>
          </cell>
          <cell r="L5950">
            <v>25078.97</v>
          </cell>
        </row>
        <row r="5951">
          <cell r="A5951" t="str">
            <v>9901100</v>
          </cell>
          <cell r="L5951">
            <v>6.1</v>
          </cell>
        </row>
        <row r="5952">
          <cell r="A5952" t="str">
            <v>9901100</v>
          </cell>
          <cell r="L5952">
            <v>0.01</v>
          </cell>
        </row>
        <row r="5953">
          <cell r="A5953" t="str">
            <v>9901100</v>
          </cell>
          <cell r="L5953">
            <v>47692.17</v>
          </cell>
        </row>
        <row r="5954">
          <cell r="A5954" t="str">
            <v>9901101</v>
          </cell>
          <cell r="L5954">
            <v>7030</v>
          </cell>
        </row>
        <row r="5955">
          <cell r="A5955" t="str">
            <v>9901101</v>
          </cell>
          <cell r="L5955">
            <v>110001</v>
          </cell>
        </row>
        <row r="5956">
          <cell r="A5956" t="str">
            <v>9901101</v>
          </cell>
          <cell r="L5956">
            <v>9589</v>
          </cell>
        </row>
        <row r="5957">
          <cell r="A5957" t="str">
            <v>9901101</v>
          </cell>
          <cell r="L5957">
            <v>120.85</v>
          </cell>
        </row>
        <row r="5958">
          <cell r="A5958" t="str">
            <v>9901101</v>
          </cell>
          <cell r="L5958">
            <v>-21.44</v>
          </cell>
        </row>
        <row r="5959">
          <cell r="A5959" t="str">
            <v>9901101</v>
          </cell>
          <cell r="L5959">
            <v>233942.52</v>
          </cell>
        </row>
        <row r="5960">
          <cell r="A5960" t="str">
            <v>9901101</v>
          </cell>
          <cell r="L5960">
            <v>6210.52</v>
          </cell>
        </row>
        <row r="5961">
          <cell r="A5961" t="str">
            <v>9901101</v>
          </cell>
          <cell r="L5961">
            <v>679.21</v>
          </cell>
        </row>
        <row r="5962">
          <cell r="A5962" t="str">
            <v>9901101</v>
          </cell>
          <cell r="L5962">
            <v>1373.48</v>
          </cell>
        </row>
        <row r="5963">
          <cell r="A5963" t="str">
            <v>9901101</v>
          </cell>
          <cell r="L5963">
            <v>39331.730000000003</v>
          </cell>
        </row>
        <row r="5964">
          <cell r="A5964" t="str">
            <v>9901101</v>
          </cell>
          <cell r="L5964">
            <v>-8.31</v>
          </cell>
        </row>
        <row r="5965">
          <cell r="A5965" t="str">
            <v>9901101</v>
          </cell>
          <cell r="L5965">
            <v>96563.1</v>
          </cell>
        </row>
        <row r="5966">
          <cell r="A5966" t="str">
            <v>9901101</v>
          </cell>
          <cell r="L5966">
            <v>632.15</v>
          </cell>
        </row>
        <row r="5967">
          <cell r="A5967" t="str">
            <v>9901101</v>
          </cell>
          <cell r="L5967">
            <v>1549.38</v>
          </cell>
        </row>
        <row r="5968">
          <cell r="A5968" t="str">
            <v>9901101</v>
          </cell>
          <cell r="L5968">
            <v>2250</v>
          </cell>
        </row>
        <row r="5969">
          <cell r="A5969" t="str">
            <v>9901101</v>
          </cell>
          <cell r="L5969">
            <v>8199.81</v>
          </cell>
        </row>
        <row r="5970">
          <cell r="A5970" t="str">
            <v>9901101</v>
          </cell>
          <cell r="L5970">
            <v>482462.82</v>
          </cell>
        </row>
        <row r="5971">
          <cell r="A5971" t="str">
            <v>9901101</v>
          </cell>
          <cell r="L5971">
            <v>-1</v>
          </cell>
        </row>
        <row r="5972">
          <cell r="A5972" t="str">
            <v>9901101</v>
          </cell>
          <cell r="L5972">
            <v>7364.83</v>
          </cell>
        </row>
        <row r="5973">
          <cell r="A5973" t="str">
            <v>9901301</v>
          </cell>
          <cell r="L5973">
            <v>2324.1799999999998</v>
          </cell>
        </row>
        <row r="5974">
          <cell r="A5974" t="str">
            <v>9901301</v>
          </cell>
          <cell r="L5974">
            <v>54.9</v>
          </cell>
        </row>
        <row r="5975">
          <cell r="A5975" t="str">
            <v>9901301</v>
          </cell>
          <cell r="L5975">
            <v>5160.6899999999996</v>
          </cell>
        </row>
        <row r="5976">
          <cell r="A5976" t="str">
            <v>9901301</v>
          </cell>
          <cell r="L5976">
            <v>1487.07</v>
          </cell>
        </row>
        <row r="5977">
          <cell r="A5977" t="str">
            <v>9901301</v>
          </cell>
          <cell r="L5977">
            <v>995.33</v>
          </cell>
        </row>
        <row r="5978">
          <cell r="A5978" t="str">
            <v>9901301</v>
          </cell>
          <cell r="L5978">
            <v>13894.89</v>
          </cell>
        </row>
        <row r="5979">
          <cell r="A5979" t="str">
            <v>9901301</v>
          </cell>
          <cell r="L5979">
            <v>0</v>
          </cell>
        </row>
        <row r="5980">
          <cell r="A5980" t="str">
            <v>9901301</v>
          </cell>
          <cell r="L5980">
            <v>2388</v>
          </cell>
        </row>
        <row r="5981">
          <cell r="A5981" t="str">
            <v>9901301</v>
          </cell>
          <cell r="L5981">
            <v>18226.18</v>
          </cell>
        </row>
        <row r="5982">
          <cell r="A5982" t="str">
            <v>9901301</v>
          </cell>
          <cell r="L5982">
            <v>2820</v>
          </cell>
        </row>
        <row r="5983">
          <cell r="A5983" t="str">
            <v>9901301</v>
          </cell>
          <cell r="L5983">
            <v>221.09</v>
          </cell>
        </row>
        <row r="5984">
          <cell r="A5984" t="str">
            <v>9901301</v>
          </cell>
          <cell r="L5984">
            <v>27890.95</v>
          </cell>
        </row>
        <row r="5985">
          <cell r="A5985" t="str">
            <v>9901301</v>
          </cell>
          <cell r="L5985">
            <v>624</v>
          </cell>
        </row>
        <row r="5986">
          <cell r="A5986" t="str">
            <v>9901301</v>
          </cell>
          <cell r="L5986">
            <v>-0.59</v>
          </cell>
        </row>
        <row r="5987">
          <cell r="A5987" t="str">
            <v>9901301</v>
          </cell>
          <cell r="L5987">
            <v>0</v>
          </cell>
        </row>
        <row r="5988">
          <cell r="A5988" t="str">
            <v>9901301</v>
          </cell>
          <cell r="L5988">
            <v>142</v>
          </cell>
        </row>
        <row r="5989">
          <cell r="A5989" t="str">
            <v>9901301</v>
          </cell>
          <cell r="L5989">
            <v>42455.17</v>
          </cell>
        </row>
        <row r="5990">
          <cell r="A5990" t="str">
            <v>9901301</v>
          </cell>
          <cell r="L5990">
            <v>-860.07</v>
          </cell>
        </row>
        <row r="5991">
          <cell r="A5991" t="str">
            <v>9901301</v>
          </cell>
          <cell r="L5991">
            <v>211.7</v>
          </cell>
        </row>
        <row r="5992">
          <cell r="A5992" t="str">
            <v>9901301</v>
          </cell>
          <cell r="L5992">
            <v>959.29</v>
          </cell>
        </row>
        <row r="5993">
          <cell r="A5993" t="str">
            <v>9901301</v>
          </cell>
          <cell r="L5993">
            <v>51942.84</v>
          </cell>
        </row>
        <row r="5994">
          <cell r="A5994" t="str">
            <v>9901301</v>
          </cell>
          <cell r="L5994">
            <v>7184.14</v>
          </cell>
        </row>
        <row r="5995">
          <cell r="A5995" t="str">
            <v>9901301</v>
          </cell>
          <cell r="L5995">
            <v>6833.27</v>
          </cell>
        </row>
        <row r="5996">
          <cell r="A5996" t="str">
            <v>9901301</v>
          </cell>
          <cell r="L5996">
            <v>0</v>
          </cell>
        </row>
        <row r="5997">
          <cell r="A5997" t="str">
            <v>9901301</v>
          </cell>
          <cell r="L5997">
            <v>0</v>
          </cell>
        </row>
        <row r="5998">
          <cell r="A5998" t="str">
            <v>9901301</v>
          </cell>
          <cell r="L5998">
            <v>3828</v>
          </cell>
        </row>
        <row r="5999">
          <cell r="A5999" t="str">
            <v>9901301</v>
          </cell>
          <cell r="L5999">
            <v>1573.7</v>
          </cell>
        </row>
        <row r="6000">
          <cell r="A6000" t="str">
            <v>9901301</v>
          </cell>
          <cell r="L6000">
            <v>5538.92</v>
          </cell>
        </row>
        <row r="6001">
          <cell r="A6001" t="str">
            <v>9901301</v>
          </cell>
          <cell r="L6001">
            <v>7352.92</v>
          </cell>
        </row>
        <row r="6002">
          <cell r="A6002" t="str">
            <v>9901301</v>
          </cell>
          <cell r="L6002">
            <v>179.03</v>
          </cell>
        </row>
        <row r="6003">
          <cell r="A6003" t="str">
            <v>9901301</v>
          </cell>
          <cell r="L6003">
            <v>445.85</v>
          </cell>
        </row>
        <row r="6004">
          <cell r="A6004" t="str">
            <v>9901301</v>
          </cell>
          <cell r="L6004">
            <v>60.94</v>
          </cell>
        </row>
        <row r="6005">
          <cell r="A6005" t="str">
            <v>9901301</v>
          </cell>
          <cell r="L6005">
            <v>1176.3800000000001</v>
          </cell>
        </row>
        <row r="6006">
          <cell r="A6006" t="str">
            <v>9901301</v>
          </cell>
          <cell r="L6006">
            <v>2930.01</v>
          </cell>
        </row>
        <row r="6007">
          <cell r="A6007" t="str">
            <v>9901301</v>
          </cell>
          <cell r="L6007">
            <v>7567.97</v>
          </cell>
        </row>
        <row r="6008">
          <cell r="A6008" t="str">
            <v>9901301</v>
          </cell>
          <cell r="L6008">
            <v>7223.22</v>
          </cell>
        </row>
        <row r="6009">
          <cell r="A6009" t="str">
            <v>9901301</v>
          </cell>
          <cell r="L6009">
            <v>18429.97</v>
          </cell>
        </row>
        <row r="6010">
          <cell r="A6010" t="str">
            <v>9901301</v>
          </cell>
          <cell r="L6010">
            <v>134.16999999999999</v>
          </cell>
        </row>
        <row r="6011">
          <cell r="A6011" t="str">
            <v>9901301</v>
          </cell>
          <cell r="L6011">
            <v>254.4</v>
          </cell>
        </row>
        <row r="6012">
          <cell r="A6012" t="str">
            <v>9901301</v>
          </cell>
          <cell r="L6012">
            <v>1145.6099999999999</v>
          </cell>
        </row>
        <row r="6013">
          <cell r="A6013" t="str">
            <v>9901301</v>
          </cell>
          <cell r="L6013">
            <v>2213.65</v>
          </cell>
        </row>
        <row r="6014">
          <cell r="A6014" t="str">
            <v>9901301</v>
          </cell>
          <cell r="L6014">
            <v>624</v>
          </cell>
        </row>
        <row r="6015">
          <cell r="A6015" t="str">
            <v>9901301</v>
          </cell>
          <cell r="L6015">
            <v>1092.1300000000001</v>
          </cell>
        </row>
        <row r="6016">
          <cell r="A6016" t="str">
            <v>9901301</v>
          </cell>
          <cell r="L6016">
            <v>2868.32</v>
          </cell>
        </row>
        <row r="6017">
          <cell r="A6017" t="str">
            <v>9901301</v>
          </cell>
          <cell r="L6017">
            <v>3428.05</v>
          </cell>
        </row>
        <row r="6018">
          <cell r="A6018" t="str">
            <v>9901301</v>
          </cell>
          <cell r="L6018">
            <v>10722.73</v>
          </cell>
        </row>
        <row r="6019">
          <cell r="A6019" t="str">
            <v>9901301</v>
          </cell>
          <cell r="L6019">
            <v>703.38</v>
          </cell>
        </row>
        <row r="6020">
          <cell r="A6020" t="str">
            <v>9901301</v>
          </cell>
          <cell r="L6020">
            <v>6270.7</v>
          </cell>
        </row>
        <row r="6021">
          <cell r="A6021" t="str">
            <v>9901301</v>
          </cell>
          <cell r="L6021">
            <v>-0.01</v>
          </cell>
        </row>
        <row r="6022">
          <cell r="A6022" t="str">
            <v>9901301</v>
          </cell>
          <cell r="L6022">
            <v>1636.4</v>
          </cell>
        </row>
        <row r="6023">
          <cell r="A6023" t="str">
            <v>9901301</v>
          </cell>
          <cell r="L6023">
            <v>3919.54</v>
          </cell>
        </row>
        <row r="6024">
          <cell r="A6024" t="str">
            <v>9901301</v>
          </cell>
          <cell r="L6024">
            <v>31.6</v>
          </cell>
        </row>
        <row r="6025">
          <cell r="A6025" t="str">
            <v>9901301</v>
          </cell>
          <cell r="L6025">
            <v>143.05000000000001</v>
          </cell>
        </row>
        <row r="6026">
          <cell r="A6026" t="str">
            <v>9901301</v>
          </cell>
          <cell r="L6026">
            <v>1198.26</v>
          </cell>
        </row>
        <row r="6027">
          <cell r="A6027" t="str">
            <v>9901301</v>
          </cell>
          <cell r="L6027">
            <v>2966.55</v>
          </cell>
        </row>
        <row r="6028">
          <cell r="A6028" t="str">
            <v>9901301</v>
          </cell>
          <cell r="L6028">
            <v>892.09</v>
          </cell>
        </row>
        <row r="6029">
          <cell r="A6029" t="str">
            <v>9901301</v>
          </cell>
          <cell r="L6029">
            <v>938.51</v>
          </cell>
        </row>
        <row r="6030">
          <cell r="A6030" t="str">
            <v>9901301</v>
          </cell>
          <cell r="L6030">
            <v>5558.24</v>
          </cell>
        </row>
        <row r="6031">
          <cell r="A6031" t="str">
            <v>9901301</v>
          </cell>
          <cell r="L6031">
            <v>8299.01</v>
          </cell>
        </row>
        <row r="6032">
          <cell r="A6032" t="str">
            <v>9901301</v>
          </cell>
          <cell r="L6032">
            <v>25037.73</v>
          </cell>
        </row>
        <row r="6033">
          <cell r="A6033" t="str">
            <v>9901301</v>
          </cell>
          <cell r="L6033">
            <v>16979.939999999999</v>
          </cell>
        </row>
        <row r="6034">
          <cell r="A6034" t="str">
            <v>9901301</v>
          </cell>
          <cell r="L6034">
            <v>720</v>
          </cell>
        </row>
        <row r="6035">
          <cell r="A6035" t="str">
            <v>9901301</v>
          </cell>
          <cell r="L6035">
            <v>69360.509999999995</v>
          </cell>
        </row>
        <row r="6036">
          <cell r="A6036" t="str">
            <v>9901301</v>
          </cell>
          <cell r="L6036">
            <v>9271.7800000000007</v>
          </cell>
        </row>
        <row r="6037">
          <cell r="A6037" t="str">
            <v>9901301</v>
          </cell>
          <cell r="L6037">
            <v>9346.26</v>
          </cell>
        </row>
        <row r="6038">
          <cell r="A6038" t="str">
            <v>9901301</v>
          </cell>
          <cell r="L6038">
            <v>23000.66</v>
          </cell>
        </row>
        <row r="6039">
          <cell r="A6039" t="str">
            <v>9901301</v>
          </cell>
          <cell r="L6039">
            <v>23184.84</v>
          </cell>
        </row>
        <row r="6040">
          <cell r="A6040" t="str">
            <v>9901301</v>
          </cell>
          <cell r="L6040">
            <v>332.28</v>
          </cell>
        </row>
        <row r="6041">
          <cell r="A6041" t="str">
            <v>9901301</v>
          </cell>
          <cell r="L6041">
            <v>442.44</v>
          </cell>
        </row>
        <row r="6042">
          <cell r="A6042" t="str">
            <v>9901301</v>
          </cell>
          <cell r="L6042">
            <v>160.02000000000001</v>
          </cell>
        </row>
        <row r="6043">
          <cell r="A6043" t="str">
            <v>9901301</v>
          </cell>
          <cell r="L6043">
            <v>2065.0500000000002</v>
          </cell>
        </row>
        <row r="6044">
          <cell r="A6044" t="str">
            <v>9901301</v>
          </cell>
          <cell r="L6044">
            <v>5148.53</v>
          </cell>
        </row>
        <row r="6045">
          <cell r="A6045" t="str">
            <v>9901301</v>
          </cell>
          <cell r="L6045">
            <v>4084.2</v>
          </cell>
        </row>
        <row r="6046">
          <cell r="A6046" t="str">
            <v>9901321</v>
          </cell>
          <cell r="L6046">
            <v>0</v>
          </cell>
        </row>
        <row r="6047">
          <cell r="A6047" t="str">
            <v>9901321</v>
          </cell>
          <cell r="L6047">
            <v>20000</v>
          </cell>
        </row>
        <row r="6048">
          <cell r="A6048" t="str">
            <v>9901321</v>
          </cell>
          <cell r="L6048">
            <v>32614.09</v>
          </cell>
        </row>
        <row r="6049">
          <cell r="A6049" t="str">
            <v>9901321</v>
          </cell>
          <cell r="L6049">
            <v>30507.27</v>
          </cell>
        </row>
        <row r="6050">
          <cell r="A6050" t="str">
            <v>9901321</v>
          </cell>
          <cell r="L6050">
            <v>21193.200000000001</v>
          </cell>
        </row>
        <row r="6051">
          <cell r="A6051" t="str">
            <v>9901321</v>
          </cell>
          <cell r="L6051">
            <v>9740.01</v>
          </cell>
        </row>
        <row r="6052">
          <cell r="A6052" t="str">
            <v>9901321</v>
          </cell>
          <cell r="L6052">
            <v>8395.7000000000007</v>
          </cell>
        </row>
        <row r="6053">
          <cell r="A6053" t="str">
            <v>9901321</v>
          </cell>
          <cell r="L6053">
            <v>20155.2</v>
          </cell>
        </row>
        <row r="6054">
          <cell r="A6054" t="str">
            <v>9901321</v>
          </cell>
          <cell r="L6054">
            <v>625</v>
          </cell>
        </row>
        <row r="6055">
          <cell r="A6055" t="str">
            <v>9901321</v>
          </cell>
          <cell r="L6055">
            <v>849.33</v>
          </cell>
        </row>
        <row r="6056">
          <cell r="A6056" t="str">
            <v>9901321</v>
          </cell>
          <cell r="L6056">
            <v>6039.37</v>
          </cell>
        </row>
        <row r="6057">
          <cell r="A6057" t="str">
            <v>9901321</v>
          </cell>
          <cell r="L6057">
            <v>30</v>
          </cell>
        </row>
        <row r="6058">
          <cell r="A6058" t="str">
            <v>9901321</v>
          </cell>
          <cell r="L6058">
            <v>129.53</v>
          </cell>
        </row>
        <row r="6059">
          <cell r="A6059" t="str">
            <v>9901321</v>
          </cell>
          <cell r="L6059">
            <v>316.16000000000003</v>
          </cell>
        </row>
        <row r="6060">
          <cell r="A6060" t="str">
            <v>9901501</v>
          </cell>
          <cell r="L6060">
            <v>140900</v>
          </cell>
        </row>
        <row r="6061">
          <cell r="A6061" t="str">
            <v>9901501</v>
          </cell>
          <cell r="L6061">
            <v>0</v>
          </cell>
        </row>
        <row r="6062">
          <cell r="A6062" t="str">
            <v>9901501</v>
          </cell>
          <cell r="L6062">
            <v>25000</v>
          </cell>
        </row>
        <row r="6063">
          <cell r="A6063" t="str">
            <v>9901502</v>
          </cell>
          <cell r="L6063">
            <v>-2440.7399999999998</v>
          </cell>
        </row>
        <row r="6064">
          <cell r="A6064" t="str">
            <v>9901502</v>
          </cell>
          <cell r="L6064">
            <v>337959.67999999999</v>
          </cell>
        </row>
        <row r="6065">
          <cell r="A6065" t="str">
            <v>9901503</v>
          </cell>
          <cell r="L6065">
            <v>30929.03</v>
          </cell>
        </row>
        <row r="6066">
          <cell r="A6066" t="str">
            <v>9901503</v>
          </cell>
          <cell r="L6066">
            <v>44162.7</v>
          </cell>
        </row>
        <row r="6067">
          <cell r="A6067" t="str">
            <v>9901503</v>
          </cell>
          <cell r="L6067">
            <v>0</v>
          </cell>
        </row>
        <row r="6068">
          <cell r="A6068" t="str">
            <v>9901504</v>
          </cell>
          <cell r="L6068">
            <v>90731.67</v>
          </cell>
        </row>
        <row r="6069">
          <cell r="A6069" t="str">
            <v>9901504</v>
          </cell>
          <cell r="L6069">
            <v>0</v>
          </cell>
        </row>
        <row r="6070">
          <cell r="A6070" t="str">
            <v>9901504</v>
          </cell>
          <cell r="L6070">
            <v>7742.87</v>
          </cell>
        </row>
        <row r="6071">
          <cell r="A6071" t="str">
            <v>9901504</v>
          </cell>
          <cell r="L6071">
            <v>432.3</v>
          </cell>
        </row>
        <row r="6072">
          <cell r="A6072" t="str">
            <v>9901504</v>
          </cell>
          <cell r="L6072">
            <v>263.04000000000002</v>
          </cell>
        </row>
        <row r="6073">
          <cell r="A6073" t="str">
            <v>9901504</v>
          </cell>
          <cell r="L6073">
            <v>-132</v>
          </cell>
        </row>
        <row r="6074">
          <cell r="A6074" t="str">
            <v>9901504</v>
          </cell>
          <cell r="L6074">
            <v>4265</v>
          </cell>
        </row>
        <row r="6075">
          <cell r="A6075" t="str">
            <v>9901504</v>
          </cell>
          <cell r="L6075">
            <v>6733.07</v>
          </cell>
        </row>
        <row r="6076">
          <cell r="A6076" t="str">
            <v>9901504</v>
          </cell>
          <cell r="L6076">
            <v>16219.8</v>
          </cell>
        </row>
        <row r="6077">
          <cell r="A6077" t="str">
            <v>9901504</v>
          </cell>
          <cell r="L6077">
            <v>347.02</v>
          </cell>
        </row>
        <row r="6078">
          <cell r="A6078" t="str">
            <v>9901600</v>
          </cell>
          <cell r="L6078">
            <v>21560</v>
          </cell>
        </row>
        <row r="6079">
          <cell r="A6079" t="str">
            <v>990CONGRES</v>
          </cell>
          <cell r="L6079">
            <v>-70</v>
          </cell>
        </row>
        <row r="6080">
          <cell r="A6080" t="str">
            <v>990CONGRES</v>
          </cell>
          <cell r="L6080">
            <v>49423.46</v>
          </cell>
        </row>
        <row r="6081">
          <cell r="A6081" t="str">
            <v>990CONGRES</v>
          </cell>
          <cell r="L6081">
            <v>-3.35</v>
          </cell>
        </row>
        <row r="6082">
          <cell r="A6082" t="str">
            <v>990CONGRES</v>
          </cell>
          <cell r="L6082">
            <v>0</v>
          </cell>
        </row>
        <row r="6083">
          <cell r="A6083" t="str">
            <v>990CONGRES</v>
          </cell>
          <cell r="L6083">
            <v>0</v>
          </cell>
        </row>
        <row r="6084">
          <cell r="A6084" t="str">
            <v>990CONGRES</v>
          </cell>
          <cell r="L6084">
            <v>5370.69</v>
          </cell>
        </row>
        <row r="6085">
          <cell r="A6085" t="str">
            <v>990CONGRES</v>
          </cell>
          <cell r="L6085">
            <v>0</v>
          </cell>
        </row>
        <row r="6086">
          <cell r="A6086" t="str">
            <v>990CONGRES</v>
          </cell>
          <cell r="L6086">
            <v>0</v>
          </cell>
        </row>
        <row r="6087">
          <cell r="A6087" t="str">
            <v>990CONGRES</v>
          </cell>
          <cell r="L6087">
            <v>404.63</v>
          </cell>
        </row>
        <row r="6088">
          <cell r="A6088" t="str">
            <v>990CONGRES</v>
          </cell>
          <cell r="L6088">
            <v>1710</v>
          </cell>
        </row>
        <row r="6089">
          <cell r="A6089" t="str">
            <v>990CONGRES</v>
          </cell>
          <cell r="L6089">
            <v>1080</v>
          </cell>
        </row>
        <row r="6090">
          <cell r="A6090" t="str">
            <v>990CONGRES</v>
          </cell>
          <cell r="L6090">
            <v>190</v>
          </cell>
        </row>
        <row r="6091">
          <cell r="A6091" t="str">
            <v>990CONGRES</v>
          </cell>
          <cell r="L6091">
            <v>130764.27</v>
          </cell>
        </row>
        <row r="6092">
          <cell r="A6092" t="str">
            <v>990CONGRES</v>
          </cell>
          <cell r="L6092">
            <v>394.28</v>
          </cell>
        </row>
        <row r="6093">
          <cell r="A6093" t="str">
            <v>990CONGRES</v>
          </cell>
          <cell r="L6093">
            <v>944.52</v>
          </cell>
        </row>
        <row r="6094">
          <cell r="A6094" t="str">
            <v>990CONGRES</v>
          </cell>
          <cell r="L6094">
            <v>-50</v>
          </cell>
        </row>
        <row r="6095">
          <cell r="A6095" t="str">
            <v>990CONGRES</v>
          </cell>
          <cell r="L6095">
            <v>885</v>
          </cell>
        </row>
        <row r="6096">
          <cell r="A6096" t="str">
            <v>990CONGRES</v>
          </cell>
          <cell r="L6096">
            <v>60747.69</v>
          </cell>
        </row>
        <row r="6097">
          <cell r="A6097" t="str">
            <v>990CONGRES</v>
          </cell>
          <cell r="L6097">
            <v>474</v>
          </cell>
        </row>
        <row r="6098">
          <cell r="A6098" t="str">
            <v>990CONGRES</v>
          </cell>
          <cell r="L6098">
            <v>110</v>
          </cell>
        </row>
        <row r="6099">
          <cell r="A6099" t="str">
            <v>990CONGRES</v>
          </cell>
          <cell r="L6099">
            <v>258841.01</v>
          </cell>
        </row>
        <row r="6100">
          <cell r="A6100" t="str">
            <v>990CONGRES</v>
          </cell>
          <cell r="L6100">
            <v>6189.79</v>
          </cell>
        </row>
        <row r="6101">
          <cell r="A6101" t="str">
            <v>990CONGRES</v>
          </cell>
          <cell r="L6101">
            <v>14827.48</v>
          </cell>
        </row>
        <row r="6102">
          <cell r="A6102" t="str">
            <v>990CONGRES</v>
          </cell>
          <cell r="L6102">
            <v>155.82</v>
          </cell>
        </row>
        <row r="6103">
          <cell r="A6103" t="str">
            <v>990CONGRES</v>
          </cell>
          <cell r="L6103">
            <v>0</v>
          </cell>
        </row>
        <row r="6104">
          <cell r="A6104" t="str">
            <v>990CONGRES</v>
          </cell>
          <cell r="L6104">
            <v>14151.64</v>
          </cell>
        </row>
        <row r="6105">
          <cell r="A6105" t="str">
            <v>990CONGRES</v>
          </cell>
          <cell r="L6105">
            <v>-0.01</v>
          </cell>
        </row>
        <row r="6106">
          <cell r="A6106" t="str">
            <v>990CONGRES</v>
          </cell>
          <cell r="L6106">
            <v>232.24</v>
          </cell>
        </row>
        <row r="6107">
          <cell r="A6107" t="str">
            <v>990CONGRES</v>
          </cell>
          <cell r="L6107">
            <v>556.32000000000005</v>
          </cell>
        </row>
        <row r="6108">
          <cell r="A6108" t="str">
            <v>990CONGRES</v>
          </cell>
          <cell r="L6108">
            <v>0</v>
          </cell>
        </row>
        <row r="6109">
          <cell r="A6109" t="str">
            <v>990CONGRES</v>
          </cell>
          <cell r="L6109">
            <v>0</v>
          </cell>
        </row>
        <row r="6110">
          <cell r="A6110" t="str">
            <v>990CONGRES</v>
          </cell>
          <cell r="L6110">
            <v>0</v>
          </cell>
        </row>
        <row r="6111">
          <cell r="A6111" t="str">
            <v>990CONGRES</v>
          </cell>
          <cell r="L6111">
            <v>136256.22</v>
          </cell>
        </row>
        <row r="6112">
          <cell r="A6112" t="str">
            <v>990CONGRES</v>
          </cell>
          <cell r="L6112">
            <v>3275.08</v>
          </cell>
        </row>
        <row r="6113">
          <cell r="A6113" t="str">
            <v>990CONGRES</v>
          </cell>
          <cell r="L6113">
            <v>0</v>
          </cell>
        </row>
        <row r="6114">
          <cell r="A6114" t="str">
            <v>990CONGRES</v>
          </cell>
          <cell r="L6114">
            <v>0</v>
          </cell>
        </row>
        <row r="6115">
          <cell r="A6115" t="str">
            <v>990CONGRES</v>
          </cell>
          <cell r="L6115">
            <v>-487.4</v>
          </cell>
        </row>
        <row r="6116">
          <cell r="A6116" t="str">
            <v>990CONGRES</v>
          </cell>
          <cell r="L6116">
            <v>0.17</v>
          </cell>
        </row>
        <row r="6117">
          <cell r="A6117" t="str">
            <v>990CONGRES</v>
          </cell>
          <cell r="L6117">
            <v>-29.94</v>
          </cell>
        </row>
        <row r="6118">
          <cell r="A6118" t="str">
            <v>990CONGRES</v>
          </cell>
          <cell r="L6118">
            <v>0.26</v>
          </cell>
        </row>
        <row r="6119">
          <cell r="A6119" t="str">
            <v>990CONGRES</v>
          </cell>
          <cell r="L6119">
            <v>-0.01</v>
          </cell>
        </row>
        <row r="6120">
          <cell r="A6120" t="str">
            <v>990CONGRES</v>
          </cell>
          <cell r="L6120">
            <v>1753.15</v>
          </cell>
        </row>
        <row r="6121">
          <cell r="A6121" t="str">
            <v>990CONGRES</v>
          </cell>
          <cell r="L6121">
            <v>0</v>
          </cell>
        </row>
        <row r="6122">
          <cell r="A6122" t="str">
            <v>990CONGRES</v>
          </cell>
          <cell r="L6122">
            <v>0</v>
          </cell>
        </row>
        <row r="6123">
          <cell r="A6123" t="str">
            <v>990CONGRES</v>
          </cell>
          <cell r="L6123">
            <v>60</v>
          </cell>
        </row>
        <row r="6124">
          <cell r="A6124" t="str">
            <v>990CONGRES</v>
          </cell>
          <cell r="L6124">
            <v>0</v>
          </cell>
        </row>
        <row r="6125">
          <cell r="A6125" t="str">
            <v>990CONGRES</v>
          </cell>
          <cell r="L6125">
            <v>230.47</v>
          </cell>
        </row>
        <row r="6126">
          <cell r="A6126" t="str">
            <v>990CONGRES</v>
          </cell>
          <cell r="L6126">
            <v>1007.18</v>
          </cell>
        </row>
        <row r="6127">
          <cell r="A6127" t="str">
            <v>990CONGRES</v>
          </cell>
          <cell r="L6127">
            <v>6712.83</v>
          </cell>
        </row>
        <row r="6128">
          <cell r="A6128" t="str">
            <v>990CONGRES</v>
          </cell>
          <cell r="L6128">
            <v>2424.31</v>
          </cell>
        </row>
        <row r="6129">
          <cell r="A6129" t="str">
            <v>990CONGRES</v>
          </cell>
          <cell r="L6129">
            <v>76.900000000000006</v>
          </cell>
        </row>
        <row r="6130">
          <cell r="A6130" t="str">
            <v>990CONGRES</v>
          </cell>
          <cell r="L6130">
            <v>0</v>
          </cell>
        </row>
        <row r="6131">
          <cell r="A6131" t="str">
            <v>990CONGRES</v>
          </cell>
          <cell r="L6131">
            <v>-568</v>
          </cell>
        </row>
        <row r="6132">
          <cell r="A6132" t="str">
            <v>990CONGRES</v>
          </cell>
          <cell r="L6132">
            <v>500</v>
          </cell>
        </row>
        <row r="6133">
          <cell r="A6133" t="str">
            <v>990CONGRES</v>
          </cell>
          <cell r="L6133">
            <v>135</v>
          </cell>
        </row>
        <row r="6134">
          <cell r="A6134" t="str">
            <v>990CONGRES</v>
          </cell>
          <cell r="L6134">
            <v>0.01</v>
          </cell>
        </row>
        <row r="6135">
          <cell r="A6135" t="str">
            <v>990CONGRES</v>
          </cell>
          <cell r="L6135">
            <v>366.64</v>
          </cell>
        </row>
        <row r="6136">
          <cell r="A6136" t="str">
            <v>990CONGRES</v>
          </cell>
          <cell r="L6136">
            <v>878.4</v>
          </cell>
        </row>
        <row r="6137">
          <cell r="A6137" t="str">
            <v>990CONGRES</v>
          </cell>
          <cell r="L6137">
            <v>549.04999999999995</v>
          </cell>
        </row>
        <row r="6138">
          <cell r="A6138" t="str">
            <v>990CONGRES</v>
          </cell>
          <cell r="L6138">
            <v>-134.04</v>
          </cell>
        </row>
        <row r="6139">
          <cell r="A6139" t="str">
            <v>990CONGRES</v>
          </cell>
          <cell r="L6139">
            <v>-575</v>
          </cell>
        </row>
        <row r="6140">
          <cell r="A6140" t="str">
            <v>990CONGRES</v>
          </cell>
          <cell r="L6140">
            <v>0</v>
          </cell>
        </row>
        <row r="6141">
          <cell r="A6141" t="str">
            <v>990CONGRES</v>
          </cell>
          <cell r="L6141">
            <v>-342</v>
          </cell>
        </row>
        <row r="6142">
          <cell r="A6142" t="str">
            <v>990CONGRES</v>
          </cell>
          <cell r="L6142">
            <v>0</v>
          </cell>
        </row>
        <row r="6143">
          <cell r="A6143" t="str">
            <v>990CONGRES</v>
          </cell>
          <cell r="L6143">
            <v>8100</v>
          </cell>
        </row>
        <row r="6144">
          <cell r="A6144" t="str">
            <v>990CONGRES</v>
          </cell>
          <cell r="L6144">
            <v>0</v>
          </cell>
        </row>
        <row r="6145">
          <cell r="A6145" t="str">
            <v>990CONGRES</v>
          </cell>
          <cell r="L6145">
            <v>0</v>
          </cell>
        </row>
        <row r="6146">
          <cell r="A6146" t="str">
            <v>990CONGRES</v>
          </cell>
          <cell r="L6146">
            <v>0</v>
          </cell>
        </row>
        <row r="6147">
          <cell r="A6147" t="str">
            <v>990CONGRES</v>
          </cell>
          <cell r="L6147">
            <v>1035</v>
          </cell>
        </row>
        <row r="6148">
          <cell r="A6148" t="str">
            <v>990CONGRES</v>
          </cell>
          <cell r="L6148">
            <v>59427.64</v>
          </cell>
        </row>
        <row r="6149">
          <cell r="A6149" t="str">
            <v>990CONGRES</v>
          </cell>
          <cell r="L6149">
            <v>92.71</v>
          </cell>
        </row>
        <row r="6150">
          <cell r="A6150" t="str">
            <v>990CONGRES</v>
          </cell>
          <cell r="L6150">
            <v>227.24</v>
          </cell>
        </row>
        <row r="6151">
          <cell r="A6151" t="str">
            <v>990CONGRES</v>
          </cell>
          <cell r="L6151">
            <v>297</v>
          </cell>
        </row>
        <row r="6152">
          <cell r="A6152" t="str">
            <v>990CONGRES</v>
          </cell>
          <cell r="L6152">
            <v>102226.97</v>
          </cell>
        </row>
        <row r="6153">
          <cell r="A6153" t="str">
            <v>990CONGRES</v>
          </cell>
          <cell r="L6153">
            <v>-15571.24</v>
          </cell>
        </row>
        <row r="6154">
          <cell r="A6154" t="str">
            <v>990CONGRES</v>
          </cell>
          <cell r="L6154">
            <v>18723.64</v>
          </cell>
        </row>
        <row r="6155">
          <cell r="A6155" t="str">
            <v>990CONGRES</v>
          </cell>
          <cell r="L6155">
            <v>72</v>
          </cell>
        </row>
        <row r="6156">
          <cell r="A6156" t="str">
            <v>990CONGRES</v>
          </cell>
          <cell r="L6156">
            <v>19791.34</v>
          </cell>
        </row>
        <row r="6157">
          <cell r="A6157" t="str">
            <v>990CONGRES</v>
          </cell>
          <cell r="L6157">
            <v>173.22</v>
          </cell>
        </row>
        <row r="6158">
          <cell r="A6158" t="str">
            <v>990CONGRES</v>
          </cell>
          <cell r="L6158">
            <v>414.96</v>
          </cell>
        </row>
        <row r="6159">
          <cell r="A6159" t="str">
            <v>990CONGRES</v>
          </cell>
          <cell r="L6159">
            <v>39268.54</v>
          </cell>
        </row>
        <row r="6160">
          <cell r="A6160" t="str">
            <v>990CONGRES</v>
          </cell>
          <cell r="L6160">
            <v>5259.08</v>
          </cell>
        </row>
        <row r="6161">
          <cell r="A6161" t="str">
            <v>990CONGRES</v>
          </cell>
          <cell r="L6161">
            <v>405</v>
          </cell>
        </row>
        <row r="6162">
          <cell r="A6162" t="str">
            <v>990CONGRES</v>
          </cell>
          <cell r="L6162">
            <v>19927.7</v>
          </cell>
        </row>
        <row r="6163">
          <cell r="A6163" t="str">
            <v>990CONGRES</v>
          </cell>
          <cell r="L6163">
            <v>6780.34</v>
          </cell>
        </row>
        <row r="6164">
          <cell r="A6164" t="str">
            <v>990CONGRES</v>
          </cell>
          <cell r="L6164">
            <v>8815.7999999999993</v>
          </cell>
        </row>
        <row r="6165">
          <cell r="A6165" t="str">
            <v>990CONGRES</v>
          </cell>
          <cell r="L6165">
            <v>12729.06</v>
          </cell>
        </row>
        <row r="6166">
          <cell r="A6166" t="str">
            <v>990CONGRES</v>
          </cell>
          <cell r="L6166">
            <v>125</v>
          </cell>
        </row>
        <row r="6167">
          <cell r="A6167" t="str">
            <v>990CONGRES</v>
          </cell>
          <cell r="L6167">
            <v>19982.97</v>
          </cell>
        </row>
        <row r="6168">
          <cell r="A6168" t="str">
            <v>990CONGRES</v>
          </cell>
          <cell r="L6168">
            <v>78401.039999999994</v>
          </cell>
        </row>
        <row r="6169">
          <cell r="A6169" t="str">
            <v>990CONGRES</v>
          </cell>
          <cell r="L6169">
            <v>250</v>
          </cell>
        </row>
        <row r="6170">
          <cell r="A6170" t="str">
            <v>990CONGRES</v>
          </cell>
          <cell r="L6170">
            <v>4411.79</v>
          </cell>
        </row>
        <row r="6171">
          <cell r="A6171" t="str">
            <v>990CONGRES</v>
          </cell>
          <cell r="L6171">
            <v>-200</v>
          </cell>
        </row>
        <row r="6172">
          <cell r="A6172" t="str">
            <v>990CONGRES</v>
          </cell>
          <cell r="L6172">
            <v>6700</v>
          </cell>
        </row>
        <row r="6173">
          <cell r="A6173" t="str">
            <v>990CONGRES</v>
          </cell>
          <cell r="L6173">
            <v>-230</v>
          </cell>
        </row>
        <row r="6174">
          <cell r="A6174" t="str">
            <v>990CONGRES</v>
          </cell>
          <cell r="L6174">
            <v>218.5</v>
          </cell>
        </row>
        <row r="6175">
          <cell r="A6175" t="str">
            <v>990CONGRES</v>
          </cell>
          <cell r="L6175">
            <v>10288.799999999999</v>
          </cell>
        </row>
        <row r="6176">
          <cell r="A6176" t="str">
            <v>990CONGRES</v>
          </cell>
          <cell r="L6176">
            <v>11941.72</v>
          </cell>
        </row>
        <row r="6177">
          <cell r="A6177" t="str">
            <v>990CONGRES</v>
          </cell>
          <cell r="L6177">
            <v>105.02</v>
          </cell>
        </row>
        <row r="6178">
          <cell r="A6178" t="str">
            <v>990CONGRES</v>
          </cell>
          <cell r="L6178">
            <v>4959.41</v>
          </cell>
        </row>
        <row r="6179">
          <cell r="A6179" t="str">
            <v>990CONGRES</v>
          </cell>
          <cell r="L6179">
            <v>5357.55</v>
          </cell>
        </row>
        <row r="6180">
          <cell r="A6180" t="str">
            <v>990CONGRES</v>
          </cell>
          <cell r="L6180">
            <v>-1860</v>
          </cell>
        </row>
        <row r="6181">
          <cell r="A6181" t="str">
            <v>990CONGRES</v>
          </cell>
          <cell r="L6181">
            <v>32800.9</v>
          </cell>
        </row>
        <row r="6182">
          <cell r="A6182" t="str">
            <v>990CONGRES</v>
          </cell>
          <cell r="L6182">
            <v>2747.9</v>
          </cell>
        </row>
        <row r="6183">
          <cell r="A6183" t="str">
            <v>990CONGRES</v>
          </cell>
          <cell r="L6183">
            <v>9200</v>
          </cell>
        </row>
        <row r="6184">
          <cell r="A6184" t="str">
            <v>990CONGRES</v>
          </cell>
          <cell r="L6184">
            <v>480</v>
          </cell>
        </row>
        <row r="6185">
          <cell r="A6185" t="str">
            <v>990CONGRES</v>
          </cell>
          <cell r="L6185">
            <v>6354.85</v>
          </cell>
        </row>
        <row r="6186">
          <cell r="A6186" t="str">
            <v>990CONGRES</v>
          </cell>
          <cell r="L6186">
            <v>8757.57</v>
          </cell>
        </row>
        <row r="6187">
          <cell r="A6187" t="str">
            <v>990CONGRES</v>
          </cell>
          <cell r="L6187">
            <v>85</v>
          </cell>
        </row>
        <row r="6188">
          <cell r="A6188" t="str">
            <v>990CONGRES</v>
          </cell>
          <cell r="L6188">
            <v>5572.31</v>
          </cell>
        </row>
        <row r="6189">
          <cell r="A6189" t="str">
            <v>990CONGRES</v>
          </cell>
          <cell r="L6189">
            <v>25619.8</v>
          </cell>
        </row>
        <row r="6190">
          <cell r="A6190" t="str">
            <v>990CONGRES</v>
          </cell>
          <cell r="L6190">
            <v>26928</v>
          </cell>
        </row>
        <row r="6191">
          <cell r="A6191" t="str">
            <v>990CONGRES</v>
          </cell>
          <cell r="L6191">
            <v>0</v>
          </cell>
        </row>
        <row r="6192">
          <cell r="A6192" t="str">
            <v>990CONGRES</v>
          </cell>
          <cell r="L6192">
            <v>18029.810000000001</v>
          </cell>
        </row>
        <row r="6193">
          <cell r="A6193" t="str">
            <v>990CONGRES</v>
          </cell>
          <cell r="L6193">
            <v>16970.12</v>
          </cell>
        </row>
        <row r="6194">
          <cell r="A6194" t="str">
            <v>990CONGRES</v>
          </cell>
          <cell r="L6194">
            <v>46516.13</v>
          </cell>
        </row>
        <row r="6195">
          <cell r="A6195" t="str">
            <v>990CONGRES</v>
          </cell>
          <cell r="L6195">
            <v>4688.7700000000004</v>
          </cell>
        </row>
        <row r="6196">
          <cell r="A6196" t="str">
            <v>990CONGRES</v>
          </cell>
          <cell r="L6196">
            <v>32644.42</v>
          </cell>
        </row>
        <row r="6197">
          <cell r="A6197" t="str">
            <v>990CONGRES</v>
          </cell>
          <cell r="L6197">
            <v>1250.1600000000001</v>
          </cell>
        </row>
        <row r="6198">
          <cell r="A6198" t="str">
            <v>990CONGRES</v>
          </cell>
          <cell r="L6198">
            <v>4224.18</v>
          </cell>
        </row>
        <row r="6199">
          <cell r="A6199" t="str">
            <v>990CONGRES</v>
          </cell>
          <cell r="L6199">
            <v>11902.39</v>
          </cell>
        </row>
        <row r="6200">
          <cell r="A6200" t="str">
            <v>990CONGRES</v>
          </cell>
          <cell r="L6200">
            <v>1250.1600000000001</v>
          </cell>
        </row>
        <row r="6201">
          <cell r="A6201" t="str">
            <v>990CONGRES</v>
          </cell>
          <cell r="L6201">
            <v>11562.91</v>
          </cell>
        </row>
        <row r="6202">
          <cell r="A6202" t="str">
            <v>990CONGRES</v>
          </cell>
          <cell r="L6202">
            <v>102946.56</v>
          </cell>
        </row>
        <row r="6203">
          <cell r="A6203" t="str">
            <v>990CONGRES</v>
          </cell>
          <cell r="L6203">
            <v>4052.7</v>
          </cell>
        </row>
        <row r="6204">
          <cell r="A6204" t="str">
            <v>990CONGRES</v>
          </cell>
          <cell r="L6204">
            <v>28341.19</v>
          </cell>
        </row>
        <row r="6205">
          <cell r="A6205" t="str">
            <v>990CONGRES</v>
          </cell>
          <cell r="L6205">
            <v>85320.76</v>
          </cell>
        </row>
        <row r="6206">
          <cell r="A6206" t="str">
            <v>990CONGRES</v>
          </cell>
          <cell r="L6206">
            <v>4052.7</v>
          </cell>
        </row>
        <row r="6207">
          <cell r="A6207" t="str">
            <v>990CONGRES</v>
          </cell>
          <cell r="L6207">
            <v>1667.1</v>
          </cell>
        </row>
        <row r="6208">
          <cell r="A6208" t="str">
            <v>990CONGRES</v>
          </cell>
          <cell r="L6208">
            <v>3968.49</v>
          </cell>
        </row>
        <row r="6209">
          <cell r="A6209" t="str">
            <v>9911700</v>
          </cell>
          <cell r="L6209">
            <v>1530</v>
          </cell>
        </row>
        <row r="6210">
          <cell r="A6210" t="str">
            <v>9911700</v>
          </cell>
          <cell r="L6210">
            <v>2160</v>
          </cell>
        </row>
        <row r="6211">
          <cell r="A6211" t="str">
            <v>9911700</v>
          </cell>
          <cell r="L6211">
            <v>1620</v>
          </cell>
        </row>
        <row r="6212">
          <cell r="A6212" t="str">
            <v>9911700</v>
          </cell>
          <cell r="L6212">
            <v>1728</v>
          </cell>
        </row>
        <row r="6213">
          <cell r="A6213" t="str">
            <v>9911700</v>
          </cell>
          <cell r="L6213">
            <v>0</v>
          </cell>
        </row>
        <row r="6214">
          <cell r="A6214" t="str">
            <v>9911700</v>
          </cell>
          <cell r="L6214">
            <v>1620</v>
          </cell>
        </row>
        <row r="6215">
          <cell r="A6215" t="str">
            <v>9911700</v>
          </cell>
          <cell r="L6215">
            <v>1080</v>
          </cell>
        </row>
        <row r="6216">
          <cell r="A6216" t="str">
            <v>9911700</v>
          </cell>
          <cell r="L6216">
            <v>1620</v>
          </cell>
        </row>
        <row r="6217">
          <cell r="A6217" t="str">
            <v>9911700</v>
          </cell>
          <cell r="L6217">
            <v>2700</v>
          </cell>
        </row>
        <row r="6218">
          <cell r="A6218" t="str">
            <v>9911700</v>
          </cell>
          <cell r="L6218">
            <v>0</v>
          </cell>
        </row>
        <row r="6219">
          <cell r="A6219" t="str">
            <v>9911700</v>
          </cell>
          <cell r="L6219">
            <v>89885.69</v>
          </cell>
        </row>
        <row r="6220">
          <cell r="A6220" t="str">
            <v>9911700</v>
          </cell>
          <cell r="L6220">
            <v>3553.73</v>
          </cell>
        </row>
        <row r="6221">
          <cell r="A6221" t="str">
            <v>9911700</v>
          </cell>
          <cell r="L6221">
            <v>343248</v>
          </cell>
        </row>
        <row r="6222">
          <cell r="A6222" t="str">
            <v>9911700</v>
          </cell>
          <cell r="L6222">
            <v>-20568</v>
          </cell>
        </row>
        <row r="6223">
          <cell r="A6223" t="str">
            <v>9911700</v>
          </cell>
          <cell r="L6223">
            <v>9000</v>
          </cell>
        </row>
        <row r="6224">
          <cell r="A6224" t="str">
            <v>9911700</v>
          </cell>
          <cell r="L6224">
            <v>624345.28</v>
          </cell>
        </row>
        <row r="6225">
          <cell r="A6225" t="str">
            <v>9911700</v>
          </cell>
          <cell r="L6225">
            <v>33978</v>
          </cell>
        </row>
        <row r="6226">
          <cell r="A6226" t="str">
            <v>9911700</v>
          </cell>
          <cell r="L6226">
            <v>38414.400000000001</v>
          </cell>
        </row>
        <row r="6227">
          <cell r="A6227" t="str">
            <v>9911700</v>
          </cell>
          <cell r="L6227">
            <v>-2.4</v>
          </cell>
        </row>
        <row r="6228">
          <cell r="A6228" t="str">
            <v>9911700</v>
          </cell>
          <cell r="L6228">
            <v>210425.44</v>
          </cell>
        </row>
        <row r="6229">
          <cell r="A6229" t="str">
            <v>9911700</v>
          </cell>
          <cell r="L6229">
            <v>5000</v>
          </cell>
        </row>
        <row r="6230">
          <cell r="A6230" t="str">
            <v>9911700</v>
          </cell>
          <cell r="L6230">
            <v>1725</v>
          </cell>
        </row>
        <row r="6231">
          <cell r="A6231" t="str">
            <v>9911800</v>
          </cell>
          <cell r="L6231">
            <v>-240424.13</v>
          </cell>
        </row>
        <row r="6232">
          <cell r="A6232" t="str">
            <v>9911800</v>
          </cell>
          <cell r="L6232">
            <v>-242987.48</v>
          </cell>
        </row>
        <row r="6233">
          <cell r="A6233" t="str">
            <v>9911800</v>
          </cell>
          <cell r="L6233">
            <v>-1103.04</v>
          </cell>
        </row>
        <row r="6234">
          <cell r="A6234" t="str">
            <v>9911800</v>
          </cell>
          <cell r="L6234">
            <v>-117889.66</v>
          </cell>
        </row>
        <row r="6235">
          <cell r="A6235" t="str">
            <v>9911800</v>
          </cell>
          <cell r="L6235">
            <v>1620</v>
          </cell>
        </row>
        <row r="6236">
          <cell r="A6236" t="str">
            <v>9911800</v>
          </cell>
          <cell r="L6236">
            <v>43023</v>
          </cell>
        </row>
        <row r="6237">
          <cell r="A6237" t="str">
            <v>9911800</v>
          </cell>
          <cell r="L6237">
            <v>184</v>
          </cell>
        </row>
        <row r="6238">
          <cell r="A6238" t="str">
            <v>9911800</v>
          </cell>
          <cell r="L6238">
            <v>552</v>
          </cell>
        </row>
        <row r="6239">
          <cell r="A6239" t="str">
            <v>9911800</v>
          </cell>
          <cell r="L6239">
            <v>115861.6</v>
          </cell>
        </row>
        <row r="6240">
          <cell r="A6240" t="str">
            <v>9911800</v>
          </cell>
          <cell r="L6240">
            <v>202434.9</v>
          </cell>
        </row>
        <row r="6241">
          <cell r="A6241" t="str">
            <v>9911800</v>
          </cell>
          <cell r="L6241">
            <v>60250</v>
          </cell>
        </row>
        <row r="6242">
          <cell r="A6242" t="str">
            <v>9911800</v>
          </cell>
          <cell r="L6242">
            <v>5649</v>
          </cell>
        </row>
        <row r="6243">
          <cell r="A6243" t="str">
            <v>9911800</v>
          </cell>
          <cell r="L6243">
            <v>0</v>
          </cell>
        </row>
        <row r="6244">
          <cell r="A6244" t="str">
            <v>9916030</v>
          </cell>
          <cell r="L6244">
            <v>1.48</v>
          </cell>
        </row>
        <row r="6245">
          <cell r="A6245" t="str">
            <v>9916030</v>
          </cell>
          <cell r="L6245">
            <v>1.83</v>
          </cell>
        </row>
        <row r="6246">
          <cell r="A6246" t="str">
            <v>9916030</v>
          </cell>
          <cell r="L6246">
            <v>17.899999999999999</v>
          </cell>
        </row>
        <row r="6247">
          <cell r="A6247" t="str">
            <v>9916030</v>
          </cell>
          <cell r="L6247">
            <v>7407.97</v>
          </cell>
        </row>
        <row r="6248">
          <cell r="A6248" t="str">
            <v>9916030</v>
          </cell>
          <cell r="L6248">
            <v>10150.48</v>
          </cell>
        </row>
        <row r="6249">
          <cell r="A6249" t="str">
            <v>9916030</v>
          </cell>
          <cell r="L6249">
            <v>4940.33</v>
          </cell>
        </row>
        <row r="6250">
          <cell r="A6250" t="str">
            <v>9916030</v>
          </cell>
          <cell r="L6250">
            <v>5566.62</v>
          </cell>
        </row>
        <row r="6251">
          <cell r="A6251" t="str">
            <v>9916030</v>
          </cell>
          <cell r="L6251">
            <v>0</v>
          </cell>
        </row>
        <row r="6252">
          <cell r="A6252" t="str">
            <v>9916030</v>
          </cell>
          <cell r="L6252">
            <v>44655.33</v>
          </cell>
        </row>
        <row r="6253">
          <cell r="A6253" t="str">
            <v>9916030</v>
          </cell>
          <cell r="L6253">
            <v>5925.31</v>
          </cell>
        </row>
        <row r="6254">
          <cell r="A6254" t="str">
            <v>9916030</v>
          </cell>
          <cell r="L6254">
            <v>119.8</v>
          </cell>
        </row>
        <row r="6255">
          <cell r="A6255" t="str">
            <v>9916030</v>
          </cell>
          <cell r="L6255">
            <v>1045.8</v>
          </cell>
        </row>
        <row r="6256">
          <cell r="A6256" t="str">
            <v>9916030</v>
          </cell>
          <cell r="L6256">
            <v>883.12</v>
          </cell>
        </row>
        <row r="6257">
          <cell r="A6257" t="str">
            <v>9916030</v>
          </cell>
          <cell r="L6257">
            <v>5520.66</v>
          </cell>
        </row>
        <row r="6258">
          <cell r="A6258" t="str">
            <v>9916030</v>
          </cell>
          <cell r="L6258">
            <v>4070.2</v>
          </cell>
        </row>
        <row r="6259">
          <cell r="A6259" t="str">
            <v>9916030</v>
          </cell>
          <cell r="L6259">
            <v>8293.65</v>
          </cell>
        </row>
        <row r="6260">
          <cell r="A6260" t="str">
            <v>9916030</v>
          </cell>
          <cell r="L6260">
            <v>2400</v>
          </cell>
        </row>
        <row r="6261">
          <cell r="A6261" t="str">
            <v>9916030</v>
          </cell>
          <cell r="L6261">
            <v>88438.29</v>
          </cell>
        </row>
        <row r="6262">
          <cell r="A6262" t="str">
            <v>9916030</v>
          </cell>
          <cell r="L6262">
            <v>732.06</v>
          </cell>
        </row>
        <row r="6263">
          <cell r="A6263" t="str">
            <v>9916030</v>
          </cell>
          <cell r="L6263">
            <v>2704.18</v>
          </cell>
        </row>
        <row r="6264">
          <cell r="A6264" t="str">
            <v>9916030</v>
          </cell>
          <cell r="L6264">
            <v>16842.34</v>
          </cell>
        </row>
        <row r="6265">
          <cell r="A6265" t="str">
            <v>9916030</v>
          </cell>
          <cell r="L6265">
            <v>-509.01</v>
          </cell>
        </row>
        <row r="6266">
          <cell r="A6266" t="str">
            <v>9916030</v>
          </cell>
          <cell r="L6266">
            <v>3621.09</v>
          </cell>
        </row>
        <row r="6267">
          <cell r="A6267" t="str">
            <v>9916030</v>
          </cell>
          <cell r="L6267">
            <v>99.13</v>
          </cell>
        </row>
        <row r="6268">
          <cell r="A6268" t="str">
            <v>9916030</v>
          </cell>
          <cell r="L6268">
            <v>185.01</v>
          </cell>
        </row>
        <row r="6269">
          <cell r="A6269" t="str">
            <v>9916030</v>
          </cell>
          <cell r="L6269">
            <v>-651.30999999999995</v>
          </cell>
        </row>
        <row r="6270">
          <cell r="A6270" t="str">
            <v>9916030</v>
          </cell>
          <cell r="L6270">
            <v>0.89</v>
          </cell>
        </row>
        <row r="6271">
          <cell r="A6271" t="str">
            <v>9916030</v>
          </cell>
          <cell r="L6271">
            <v>7694.07</v>
          </cell>
        </row>
        <row r="6272">
          <cell r="A6272" t="str">
            <v>9916030</v>
          </cell>
          <cell r="L6272">
            <v>37.54</v>
          </cell>
        </row>
        <row r="6273">
          <cell r="A6273" t="str">
            <v>9916030</v>
          </cell>
          <cell r="L6273">
            <v>10863.33</v>
          </cell>
        </row>
        <row r="6274">
          <cell r="A6274" t="str">
            <v>9916030</v>
          </cell>
          <cell r="L6274">
            <v>864</v>
          </cell>
        </row>
        <row r="6275">
          <cell r="A6275" t="str">
            <v>9916030</v>
          </cell>
          <cell r="L6275">
            <v>487140.57</v>
          </cell>
        </row>
        <row r="6276">
          <cell r="A6276" t="str">
            <v>9916030</v>
          </cell>
          <cell r="L6276">
            <v>8.51</v>
          </cell>
        </row>
        <row r="6277">
          <cell r="A6277" t="str">
            <v>9916030</v>
          </cell>
          <cell r="L6277">
            <v>105298.15</v>
          </cell>
        </row>
        <row r="6278">
          <cell r="A6278" t="str">
            <v>9916030</v>
          </cell>
          <cell r="L6278">
            <v>11399.89</v>
          </cell>
        </row>
        <row r="6279">
          <cell r="A6279" t="str">
            <v>9916030</v>
          </cell>
          <cell r="L6279">
            <v>9.66</v>
          </cell>
        </row>
        <row r="6280">
          <cell r="A6280" t="str">
            <v>9916030</v>
          </cell>
          <cell r="L6280">
            <v>-342.32</v>
          </cell>
        </row>
        <row r="6281">
          <cell r="A6281" t="str">
            <v>9916030</v>
          </cell>
          <cell r="L6281">
            <v>2051.16</v>
          </cell>
        </row>
        <row r="6282">
          <cell r="A6282" t="str">
            <v>9916030</v>
          </cell>
          <cell r="L6282">
            <v>2.41</v>
          </cell>
        </row>
        <row r="6283">
          <cell r="A6283" t="str">
            <v>9916030</v>
          </cell>
          <cell r="L6283">
            <v>29208.58</v>
          </cell>
        </row>
        <row r="6284">
          <cell r="A6284" t="str">
            <v>9916030</v>
          </cell>
          <cell r="L6284">
            <v>11.46</v>
          </cell>
        </row>
        <row r="6285">
          <cell r="A6285" t="str">
            <v>9916030</v>
          </cell>
          <cell r="L6285">
            <v>2987.79</v>
          </cell>
        </row>
        <row r="6286">
          <cell r="A6286" t="str">
            <v>9916030</v>
          </cell>
          <cell r="L6286">
            <v>136.94999999999999</v>
          </cell>
        </row>
        <row r="6287">
          <cell r="A6287" t="str">
            <v>9916030</v>
          </cell>
          <cell r="L6287">
            <v>0</v>
          </cell>
        </row>
        <row r="6288">
          <cell r="A6288" t="str">
            <v>9916030</v>
          </cell>
          <cell r="L6288">
            <v>11.6</v>
          </cell>
        </row>
        <row r="6289">
          <cell r="A6289" t="str">
            <v>9916030</v>
          </cell>
          <cell r="L6289">
            <v>41.83</v>
          </cell>
        </row>
        <row r="6290">
          <cell r="A6290" t="str">
            <v>9916030</v>
          </cell>
          <cell r="L6290">
            <v>-0.01</v>
          </cell>
        </row>
        <row r="6291">
          <cell r="A6291" t="str">
            <v>9916030</v>
          </cell>
          <cell r="L6291">
            <v>-26187.279999999999</v>
          </cell>
        </row>
        <row r="6292">
          <cell r="A6292" t="str">
            <v>9916030</v>
          </cell>
          <cell r="L6292">
            <v>2.08</v>
          </cell>
        </row>
        <row r="6293">
          <cell r="A6293" t="str">
            <v>9916030</v>
          </cell>
          <cell r="L6293">
            <v>0</v>
          </cell>
        </row>
        <row r="6294">
          <cell r="A6294" t="str">
            <v>9916030</v>
          </cell>
          <cell r="L6294">
            <v>941.59</v>
          </cell>
        </row>
        <row r="6295">
          <cell r="A6295" t="str">
            <v>9916030</v>
          </cell>
          <cell r="L6295">
            <v>-370.31</v>
          </cell>
        </row>
        <row r="6296">
          <cell r="A6296" t="str">
            <v>9916030</v>
          </cell>
          <cell r="L6296">
            <v>0</v>
          </cell>
        </row>
        <row r="6297">
          <cell r="A6297" t="str">
            <v>9916030</v>
          </cell>
          <cell r="L6297">
            <v>1.68</v>
          </cell>
        </row>
        <row r="6298">
          <cell r="A6298" t="str">
            <v>9916030</v>
          </cell>
          <cell r="L6298">
            <v>11.45</v>
          </cell>
        </row>
        <row r="6299">
          <cell r="A6299" t="str">
            <v>9916030</v>
          </cell>
          <cell r="L6299">
            <v>3.5</v>
          </cell>
        </row>
        <row r="6300">
          <cell r="A6300" t="str">
            <v>9916030</v>
          </cell>
          <cell r="L6300">
            <v>0</v>
          </cell>
        </row>
        <row r="6301">
          <cell r="A6301" t="str">
            <v>9916030</v>
          </cell>
          <cell r="L6301">
            <v>1200</v>
          </cell>
        </row>
        <row r="6302">
          <cell r="A6302" t="str">
            <v>9916030</v>
          </cell>
          <cell r="L6302">
            <v>323582.06</v>
          </cell>
        </row>
        <row r="6303">
          <cell r="A6303" t="str">
            <v>9916030</v>
          </cell>
          <cell r="L6303">
            <v>156.87</v>
          </cell>
        </row>
        <row r="6304">
          <cell r="A6304" t="str">
            <v>9916030</v>
          </cell>
          <cell r="L6304">
            <v>1200</v>
          </cell>
        </row>
        <row r="6305">
          <cell r="A6305" t="str">
            <v>9916030</v>
          </cell>
          <cell r="L6305">
            <v>1954.66</v>
          </cell>
        </row>
        <row r="6306">
          <cell r="A6306" t="str">
            <v>9916030</v>
          </cell>
          <cell r="L6306">
            <v>517415.61</v>
          </cell>
        </row>
        <row r="6307">
          <cell r="A6307" t="str">
            <v>9916030</v>
          </cell>
          <cell r="L6307">
            <v>17812.63</v>
          </cell>
        </row>
        <row r="6308">
          <cell r="A6308" t="str">
            <v>9916030</v>
          </cell>
          <cell r="L6308">
            <v>-49280</v>
          </cell>
        </row>
        <row r="6309">
          <cell r="A6309" t="str">
            <v>9916030</v>
          </cell>
          <cell r="L6309">
            <v>154218.87</v>
          </cell>
        </row>
        <row r="6310">
          <cell r="A6310" t="str">
            <v>9916030</v>
          </cell>
          <cell r="L6310">
            <v>1200</v>
          </cell>
        </row>
        <row r="6311">
          <cell r="A6311" t="str">
            <v>9916030</v>
          </cell>
          <cell r="L6311">
            <v>3427.95</v>
          </cell>
        </row>
        <row r="6312">
          <cell r="A6312" t="str">
            <v>9916030</v>
          </cell>
          <cell r="L6312">
            <v>1188</v>
          </cell>
        </row>
        <row r="6313">
          <cell r="A6313" t="str">
            <v>9916030</v>
          </cell>
          <cell r="L6313">
            <v>149555.48000000001</v>
          </cell>
        </row>
        <row r="6314">
          <cell r="A6314" t="str">
            <v>9916030</v>
          </cell>
          <cell r="L6314">
            <v>10</v>
          </cell>
        </row>
        <row r="6315">
          <cell r="A6315" t="str">
            <v>9916030</v>
          </cell>
          <cell r="L6315">
            <v>10.4</v>
          </cell>
        </row>
        <row r="6316">
          <cell r="A6316" t="str">
            <v>9916030</v>
          </cell>
          <cell r="L6316">
            <v>25.2</v>
          </cell>
        </row>
        <row r="6317">
          <cell r="A6317" t="str">
            <v>9916030</v>
          </cell>
          <cell r="L6317">
            <v>28381.85</v>
          </cell>
        </row>
        <row r="6318">
          <cell r="A6318" t="str">
            <v>9916030</v>
          </cell>
          <cell r="L6318">
            <v>4996.6000000000004</v>
          </cell>
        </row>
        <row r="6319">
          <cell r="A6319" t="str">
            <v>9916030</v>
          </cell>
          <cell r="L6319">
            <v>1859.2</v>
          </cell>
        </row>
        <row r="6320">
          <cell r="A6320" t="str">
            <v>9916030</v>
          </cell>
          <cell r="L6320">
            <v>7692.31</v>
          </cell>
        </row>
        <row r="6321">
          <cell r="A6321" t="str">
            <v>9916030</v>
          </cell>
          <cell r="L6321">
            <v>-1200</v>
          </cell>
        </row>
        <row r="6322">
          <cell r="A6322" t="str">
            <v>9916030</v>
          </cell>
          <cell r="L6322">
            <v>4649.51</v>
          </cell>
        </row>
        <row r="6323">
          <cell r="A6323" t="str">
            <v>9916030</v>
          </cell>
          <cell r="L6323">
            <v>7442.01</v>
          </cell>
        </row>
        <row r="6324">
          <cell r="A6324" t="str">
            <v>9916030</v>
          </cell>
          <cell r="L6324">
            <v>17978.13</v>
          </cell>
        </row>
        <row r="6325">
          <cell r="A6325" t="str">
            <v>9916030</v>
          </cell>
          <cell r="L6325">
            <v>445.75</v>
          </cell>
        </row>
        <row r="6326">
          <cell r="A6326" t="str">
            <v>9916030</v>
          </cell>
          <cell r="L6326">
            <v>1.76</v>
          </cell>
        </row>
        <row r="6327">
          <cell r="A6327" t="str">
            <v>9916030</v>
          </cell>
          <cell r="L6327">
            <v>0.56000000000000005</v>
          </cell>
        </row>
        <row r="6328">
          <cell r="A6328" t="str">
            <v>9916030</v>
          </cell>
          <cell r="L6328">
            <v>1238.1199999999999</v>
          </cell>
        </row>
        <row r="6329">
          <cell r="A6329" t="str">
            <v>9916030</v>
          </cell>
          <cell r="L6329">
            <v>4017.75</v>
          </cell>
        </row>
        <row r="6330">
          <cell r="A6330" t="str">
            <v>9916030</v>
          </cell>
          <cell r="L6330">
            <v>1045.8</v>
          </cell>
        </row>
        <row r="6331">
          <cell r="A6331" t="str">
            <v>9916030</v>
          </cell>
          <cell r="L6331">
            <v>1533.84</v>
          </cell>
        </row>
        <row r="6332">
          <cell r="A6332" t="str">
            <v>9916030</v>
          </cell>
          <cell r="L6332">
            <v>18058.900000000001</v>
          </cell>
        </row>
        <row r="6333">
          <cell r="A6333" t="str">
            <v>9916030</v>
          </cell>
          <cell r="L6333">
            <v>16304.51</v>
          </cell>
        </row>
        <row r="6334">
          <cell r="A6334" t="str">
            <v>9916030</v>
          </cell>
          <cell r="L6334">
            <v>790.16</v>
          </cell>
        </row>
        <row r="6335">
          <cell r="A6335" t="str">
            <v>9916030</v>
          </cell>
          <cell r="L6335">
            <v>11714.47</v>
          </cell>
        </row>
        <row r="6336">
          <cell r="A6336" t="str">
            <v>9916030</v>
          </cell>
          <cell r="L6336">
            <v>15000.13</v>
          </cell>
        </row>
        <row r="6337">
          <cell r="A6337" t="str">
            <v>9916030</v>
          </cell>
          <cell r="L6337">
            <v>7769.72</v>
          </cell>
        </row>
        <row r="6338">
          <cell r="A6338" t="str">
            <v>9916030</v>
          </cell>
          <cell r="L6338">
            <v>10222.709999999999</v>
          </cell>
        </row>
        <row r="6339">
          <cell r="A6339" t="str">
            <v>9916030</v>
          </cell>
          <cell r="L6339">
            <v>11733.01</v>
          </cell>
        </row>
        <row r="6340">
          <cell r="A6340" t="str">
            <v>9916030</v>
          </cell>
          <cell r="L6340">
            <v>-75000</v>
          </cell>
        </row>
        <row r="6341">
          <cell r="A6341" t="str">
            <v>9916030</v>
          </cell>
          <cell r="L6341">
            <v>950.61</v>
          </cell>
        </row>
        <row r="6342">
          <cell r="A6342" t="str">
            <v>9916030</v>
          </cell>
          <cell r="L6342">
            <v>12319.84</v>
          </cell>
        </row>
        <row r="6343">
          <cell r="A6343" t="str">
            <v>9916030</v>
          </cell>
          <cell r="L6343">
            <v>18645.04</v>
          </cell>
        </row>
        <row r="6344">
          <cell r="A6344" t="str">
            <v>9916030</v>
          </cell>
          <cell r="L6344">
            <v>34068.910000000003</v>
          </cell>
        </row>
        <row r="6345">
          <cell r="A6345" t="str">
            <v>9916030</v>
          </cell>
          <cell r="L6345">
            <v>2210.8200000000002</v>
          </cell>
        </row>
        <row r="6346">
          <cell r="A6346" t="str">
            <v>9916030</v>
          </cell>
          <cell r="L6346">
            <v>4899.38</v>
          </cell>
        </row>
        <row r="6347">
          <cell r="A6347" t="str">
            <v>9916030</v>
          </cell>
          <cell r="L6347">
            <v>813.98</v>
          </cell>
        </row>
        <row r="6348">
          <cell r="A6348" t="str">
            <v>9916030</v>
          </cell>
          <cell r="L6348">
            <v>1089.6099999999999</v>
          </cell>
        </row>
        <row r="6349">
          <cell r="A6349" t="str">
            <v>9916030</v>
          </cell>
          <cell r="L6349">
            <v>-6560</v>
          </cell>
        </row>
        <row r="6350">
          <cell r="A6350" t="str">
            <v>9916030</v>
          </cell>
          <cell r="L6350">
            <v>4543.6099999999997</v>
          </cell>
        </row>
        <row r="6351">
          <cell r="A6351" t="str">
            <v>9916030</v>
          </cell>
          <cell r="L6351">
            <v>1138.76</v>
          </cell>
        </row>
        <row r="6352">
          <cell r="A6352" t="str">
            <v>9916030</v>
          </cell>
          <cell r="L6352">
            <v>2045.12</v>
          </cell>
        </row>
        <row r="6353">
          <cell r="A6353" t="str">
            <v>9916030</v>
          </cell>
          <cell r="L6353">
            <v>1150.52</v>
          </cell>
        </row>
        <row r="6354">
          <cell r="A6354" t="str">
            <v>9916030</v>
          </cell>
          <cell r="L6354">
            <v>7138.16</v>
          </cell>
        </row>
        <row r="6355">
          <cell r="A6355" t="str">
            <v>9916030</v>
          </cell>
          <cell r="L6355">
            <v>7661.48</v>
          </cell>
        </row>
        <row r="6356">
          <cell r="A6356" t="str">
            <v>9916030</v>
          </cell>
          <cell r="L6356">
            <v>3204.04</v>
          </cell>
        </row>
        <row r="6357">
          <cell r="A6357" t="str">
            <v>9916030</v>
          </cell>
          <cell r="L6357">
            <v>761.11</v>
          </cell>
        </row>
        <row r="6358">
          <cell r="A6358" t="str">
            <v>9916030</v>
          </cell>
          <cell r="L6358">
            <v>10541.82</v>
          </cell>
        </row>
        <row r="6359">
          <cell r="A6359" t="str">
            <v>9916030</v>
          </cell>
          <cell r="L6359">
            <v>1115.52</v>
          </cell>
        </row>
        <row r="6360">
          <cell r="A6360" t="str">
            <v>9916030</v>
          </cell>
          <cell r="L6360">
            <v>9997.18</v>
          </cell>
        </row>
        <row r="6361">
          <cell r="A6361" t="str">
            <v>9916030</v>
          </cell>
          <cell r="L6361">
            <v>6306.14</v>
          </cell>
        </row>
        <row r="6362">
          <cell r="A6362" t="str">
            <v>9916030</v>
          </cell>
          <cell r="L6362">
            <v>5489.13</v>
          </cell>
        </row>
        <row r="6363">
          <cell r="A6363" t="str">
            <v>9916030</v>
          </cell>
          <cell r="L6363">
            <v>371.84</v>
          </cell>
        </row>
        <row r="6364">
          <cell r="A6364" t="str">
            <v>9916030</v>
          </cell>
          <cell r="L6364">
            <v>24362.48</v>
          </cell>
        </row>
        <row r="6365">
          <cell r="A6365" t="str">
            <v>9916030</v>
          </cell>
          <cell r="L6365">
            <v>2294.9499999999998</v>
          </cell>
        </row>
        <row r="6366">
          <cell r="A6366" t="str">
            <v>9916030</v>
          </cell>
          <cell r="L6366">
            <v>406.7</v>
          </cell>
        </row>
        <row r="6367">
          <cell r="A6367" t="str">
            <v>9916030</v>
          </cell>
          <cell r="L6367">
            <v>18030.21</v>
          </cell>
        </row>
        <row r="6368">
          <cell r="A6368" t="str">
            <v>9916030</v>
          </cell>
          <cell r="L6368">
            <v>1.2</v>
          </cell>
        </row>
        <row r="6369">
          <cell r="A6369" t="str">
            <v>9916030</v>
          </cell>
          <cell r="L6369">
            <v>0.56000000000000005</v>
          </cell>
        </row>
        <row r="6370">
          <cell r="A6370" t="str">
            <v>9916030</v>
          </cell>
          <cell r="L6370">
            <v>2852.26</v>
          </cell>
        </row>
        <row r="6371">
          <cell r="A6371" t="str">
            <v>9916030</v>
          </cell>
          <cell r="L6371">
            <v>5967.26</v>
          </cell>
        </row>
        <row r="6372">
          <cell r="A6372" t="str">
            <v>9916030</v>
          </cell>
          <cell r="L6372">
            <v>21822.36</v>
          </cell>
        </row>
        <row r="6373">
          <cell r="A6373" t="str">
            <v>9916030</v>
          </cell>
          <cell r="L6373">
            <v>3160.64</v>
          </cell>
        </row>
        <row r="6374">
          <cell r="A6374" t="str">
            <v>9916030</v>
          </cell>
          <cell r="L6374">
            <v>3300.08</v>
          </cell>
        </row>
        <row r="6375">
          <cell r="A6375" t="str">
            <v>9916030</v>
          </cell>
          <cell r="L6375">
            <v>15881.64</v>
          </cell>
        </row>
        <row r="6376">
          <cell r="A6376" t="str">
            <v>9916030</v>
          </cell>
          <cell r="L6376">
            <v>1766.24</v>
          </cell>
        </row>
        <row r="6377">
          <cell r="A6377" t="str">
            <v>9916030</v>
          </cell>
          <cell r="L6377">
            <v>1440.88</v>
          </cell>
        </row>
        <row r="6378">
          <cell r="A6378" t="str">
            <v>9916030</v>
          </cell>
          <cell r="L6378">
            <v>1301.44</v>
          </cell>
        </row>
        <row r="6379">
          <cell r="A6379" t="str">
            <v>9916030</v>
          </cell>
          <cell r="L6379">
            <v>-101.01</v>
          </cell>
        </row>
        <row r="6380">
          <cell r="A6380" t="str">
            <v>9916030</v>
          </cell>
          <cell r="L6380">
            <v>0</v>
          </cell>
        </row>
        <row r="6381">
          <cell r="A6381" t="str">
            <v>9916030</v>
          </cell>
          <cell r="L6381">
            <v>371.84</v>
          </cell>
        </row>
        <row r="6382">
          <cell r="A6382" t="str">
            <v>9916030</v>
          </cell>
          <cell r="L6382">
            <v>1255.5</v>
          </cell>
        </row>
        <row r="6383">
          <cell r="A6383" t="str">
            <v>9916030</v>
          </cell>
          <cell r="L6383">
            <v>248631.69</v>
          </cell>
        </row>
        <row r="6384">
          <cell r="A6384" t="str">
            <v>9916030</v>
          </cell>
          <cell r="L6384">
            <v>5275.88</v>
          </cell>
        </row>
        <row r="6385">
          <cell r="A6385" t="str">
            <v>9916030</v>
          </cell>
          <cell r="L6385">
            <v>156.87</v>
          </cell>
        </row>
        <row r="6386">
          <cell r="A6386" t="str">
            <v>9916030</v>
          </cell>
          <cell r="L6386">
            <v>16</v>
          </cell>
        </row>
        <row r="6387">
          <cell r="A6387" t="str">
            <v>9916030</v>
          </cell>
          <cell r="L6387">
            <v>0</v>
          </cell>
        </row>
        <row r="6388">
          <cell r="A6388" t="str">
            <v>9916030</v>
          </cell>
          <cell r="L6388">
            <v>-789.93</v>
          </cell>
        </row>
        <row r="6389">
          <cell r="A6389" t="str">
            <v>9916030</v>
          </cell>
          <cell r="L6389">
            <v>1200</v>
          </cell>
        </row>
        <row r="6390">
          <cell r="A6390" t="str">
            <v>9916030</v>
          </cell>
          <cell r="L6390">
            <v>253147.23</v>
          </cell>
        </row>
        <row r="6391">
          <cell r="A6391" t="str">
            <v>9916030</v>
          </cell>
          <cell r="L6391">
            <v>755.3</v>
          </cell>
        </row>
        <row r="6392">
          <cell r="A6392" t="str">
            <v>9916030</v>
          </cell>
          <cell r="L6392">
            <v>2428.58</v>
          </cell>
        </row>
        <row r="6393">
          <cell r="A6393" t="str">
            <v>9916030</v>
          </cell>
          <cell r="L6393">
            <v>28849.200000000001</v>
          </cell>
        </row>
        <row r="6394">
          <cell r="A6394" t="str">
            <v>9916040</v>
          </cell>
          <cell r="L6394">
            <v>14379.7</v>
          </cell>
        </row>
        <row r="6395">
          <cell r="A6395" t="str">
            <v>9916040</v>
          </cell>
          <cell r="L6395">
            <v>6178.22</v>
          </cell>
        </row>
        <row r="6396">
          <cell r="A6396" t="str">
            <v>9916040</v>
          </cell>
          <cell r="L6396">
            <v>414.66</v>
          </cell>
        </row>
        <row r="6397">
          <cell r="A6397" t="str">
            <v>9916040</v>
          </cell>
          <cell r="L6397">
            <v>174.3</v>
          </cell>
        </row>
        <row r="6398">
          <cell r="A6398" t="str">
            <v>9916040</v>
          </cell>
          <cell r="L6398">
            <v>1959.75</v>
          </cell>
        </row>
        <row r="6399">
          <cell r="A6399" t="str">
            <v>9916040</v>
          </cell>
          <cell r="L6399">
            <v>6025165.3499999996</v>
          </cell>
        </row>
        <row r="6400">
          <cell r="A6400" t="str">
            <v>9916040</v>
          </cell>
          <cell r="L6400">
            <v>9843.17</v>
          </cell>
        </row>
        <row r="6401">
          <cell r="A6401" t="str">
            <v>9916040</v>
          </cell>
          <cell r="L6401">
            <v>2149.6999999999998</v>
          </cell>
        </row>
        <row r="6402">
          <cell r="A6402" t="str">
            <v>9916040</v>
          </cell>
          <cell r="L6402">
            <v>1013.41</v>
          </cell>
        </row>
        <row r="6403">
          <cell r="A6403" t="str">
            <v>9916040</v>
          </cell>
          <cell r="L6403">
            <v>5208.5600000000004</v>
          </cell>
        </row>
        <row r="6404">
          <cell r="A6404" t="str">
            <v>9916040</v>
          </cell>
          <cell r="L6404">
            <v>1136.44</v>
          </cell>
        </row>
        <row r="6405">
          <cell r="A6405" t="str">
            <v>9916040</v>
          </cell>
          <cell r="L6405">
            <v>508.96</v>
          </cell>
        </row>
        <row r="6406">
          <cell r="A6406" t="str">
            <v>9916040</v>
          </cell>
          <cell r="L6406">
            <v>134.54</v>
          </cell>
        </row>
        <row r="6407">
          <cell r="A6407" t="str">
            <v>9916040</v>
          </cell>
          <cell r="L6407">
            <v>12504.27</v>
          </cell>
        </row>
        <row r="6408">
          <cell r="A6408" t="str">
            <v>9916040</v>
          </cell>
          <cell r="L6408">
            <v>1438.01</v>
          </cell>
        </row>
        <row r="6409">
          <cell r="A6409" t="str">
            <v>9916040</v>
          </cell>
          <cell r="L6409">
            <v>2974.72</v>
          </cell>
        </row>
        <row r="6410">
          <cell r="A6410" t="str">
            <v>9916040</v>
          </cell>
          <cell r="L6410">
            <v>35836.76</v>
          </cell>
        </row>
        <row r="6411">
          <cell r="A6411" t="str">
            <v>9916040</v>
          </cell>
          <cell r="L6411">
            <v>16726.32</v>
          </cell>
        </row>
        <row r="6412">
          <cell r="A6412" t="str">
            <v>9916040</v>
          </cell>
          <cell r="L6412">
            <v>193.24</v>
          </cell>
        </row>
        <row r="6413">
          <cell r="A6413" t="str">
            <v>9916040</v>
          </cell>
          <cell r="L6413">
            <v>7595305.6399999997</v>
          </cell>
        </row>
        <row r="6414">
          <cell r="A6414" t="str">
            <v>9916040</v>
          </cell>
          <cell r="L6414">
            <v>250.65</v>
          </cell>
        </row>
        <row r="6415">
          <cell r="A6415" t="str">
            <v>9916040</v>
          </cell>
          <cell r="L6415">
            <v>11579.23</v>
          </cell>
        </row>
        <row r="6416">
          <cell r="A6416" t="str">
            <v>9916040</v>
          </cell>
          <cell r="L6416">
            <v>387479.55</v>
          </cell>
        </row>
        <row r="6417">
          <cell r="A6417" t="str">
            <v>9916040</v>
          </cell>
          <cell r="L6417">
            <v>1188</v>
          </cell>
        </row>
        <row r="6418">
          <cell r="A6418" t="str">
            <v>9916040</v>
          </cell>
          <cell r="L6418">
            <v>233497.91</v>
          </cell>
        </row>
        <row r="6419">
          <cell r="A6419" t="str">
            <v>9916040</v>
          </cell>
          <cell r="L6419">
            <v>1200</v>
          </cell>
        </row>
        <row r="6420">
          <cell r="A6420" t="str">
            <v>9916040</v>
          </cell>
          <cell r="L6420">
            <v>-1200</v>
          </cell>
        </row>
        <row r="6421">
          <cell r="A6421" t="str">
            <v>9916040</v>
          </cell>
          <cell r="L6421">
            <v>6585.84</v>
          </cell>
        </row>
        <row r="6422">
          <cell r="A6422" t="str">
            <v>9916040</v>
          </cell>
          <cell r="L6422">
            <v>1202.0999999999999</v>
          </cell>
        </row>
        <row r="6423">
          <cell r="A6423" t="str">
            <v>9916040</v>
          </cell>
          <cell r="L6423">
            <v>89031.61</v>
          </cell>
        </row>
        <row r="6424">
          <cell r="A6424" t="str">
            <v>9916040</v>
          </cell>
          <cell r="L6424">
            <v>9.24</v>
          </cell>
        </row>
        <row r="6425">
          <cell r="A6425" t="str">
            <v>9916040</v>
          </cell>
          <cell r="L6425">
            <v>732.06</v>
          </cell>
        </row>
        <row r="6426">
          <cell r="A6426" t="str">
            <v>9916040</v>
          </cell>
          <cell r="L6426">
            <v>123.82</v>
          </cell>
        </row>
        <row r="6427">
          <cell r="A6427" t="str">
            <v>9916050</v>
          </cell>
          <cell r="L6427">
            <v>37122.99</v>
          </cell>
        </row>
        <row r="6428">
          <cell r="A6428" t="str">
            <v>9916050</v>
          </cell>
          <cell r="L6428">
            <v>12994.35</v>
          </cell>
        </row>
        <row r="6429">
          <cell r="A6429" t="str">
            <v>9916050</v>
          </cell>
          <cell r="L6429">
            <v>8.23</v>
          </cell>
        </row>
        <row r="6430">
          <cell r="A6430" t="str">
            <v>9916050</v>
          </cell>
          <cell r="L6430">
            <v>3066.23</v>
          </cell>
        </row>
        <row r="6431">
          <cell r="A6431" t="str">
            <v>9916050</v>
          </cell>
          <cell r="L6431">
            <v>1162</v>
          </cell>
        </row>
        <row r="6432">
          <cell r="A6432" t="str">
            <v>9916050</v>
          </cell>
          <cell r="L6432">
            <v>1069.04</v>
          </cell>
        </row>
        <row r="6433">
          <cell r="A6433" t="str">
            <v>9916050</v>
          </cell>
          <cell r="L6433">
            <v>4.42</v>
          </cell>
        </row>
        <row r="6434">
          <cell r="A6434" t="str">
            <v>9916050</v>
          </cell>
          <cell r="L6434">
            <v>25072.95</v>
          </cell>
        </row>
        <row r="6435">
          <cell r="A6435" t="str">
            <v>9916050</v>
          </cell>
          <cell r="L6435">
            <v>-26.24</v>
          </cell>
        </row>
        <row r="6436">
          <cell r="A6436" t="str">
            <v>9916050</v>
          </cell>
          <cell r="L6436">
            <v>-30.83</v>
          </cell>
        </row>
        <row r="6437">
          <cell r="A6437" t="str">
            <v>9916050</v>
          </cell>
          <cell r="L6437">
            <v>66810.350000000006</v>
          </cell>
        </row>
        <row r="6438">
          <cell r="A6438" t="str">
            <v>9916050</v>
          </cell>
          <cell r="L6438">
            <v>4200.1499999999996</v>
          </cell>
        </row>
        <row r="6439">
          <cell r="A6439" t="str">
            <v>9916050</v>
          </cell>
          <cell r="L6439">
            <v>93811.41</v>
          </cell>
        </row>
        <row r="6440">
          <cell r="A6440" t="str">
            <v>9916050</v>
          </cell>
          <cell r="L6440">
            <v>-5825.46</v>
          </cell>
        </row>
        <row r="6441">
          <cell r="A6441" t="str">
            <v>9916050</v>
          </cell>
          <cell r="L6441">
            <v>1200</v>
          </cell>
        </row>
        <row r="6442">
          <cell r="A6442" t="str">
            <v>9916050</v>
          </cell>
          <cell r="L6442">
            <v>369633.54</v>
          </cell>
        </row>
        <row r="6443">
          <cell r="A6443" t="str">
            <v>9916050</v>
          </cell>
          <cell r="L6443">
            <v>464.8</v>
          </cell>
        </row>
        <row r="6444">
          <cell r="A6444" t="str">
            <v>9916050</v>
          </cell>
          <cell r="L6444">
            <v>1.44</v>
          </cell>
        </row>
        <row r="6445">
          <cell r="A6445" t="str">
            <v>9916050</v>
          </cell>
          <cell r="L6445">
            <v>551.37</v>
          </cell>
        </row>
        <row r="6446">
          <cell r="A6446" t="str">
            <v>9916050</v>
          </cell>
          <cell r="L6446">
            <v>12622.27</v>
          </cell>
        </row>
        <row r="6447">
          <cell r="A6447" t="str">
            <v>9916050</v>
          </cell>
          <cell r="L6447">
            <v>3721.54</v>
          </cell>
        </row>
        <row r="6448">
          <cell r="A6448" t="str">
            <v>9916050</v>
          </cell>
          <cell r="L6448">
            <v>0</v>
          </cell>
        </row>
        <row r="6449">
          <cell r="A6449" t="str">
            <v>9916050</v>
          </cell>
          <cell r="L6449">
            <v>551.95000000000005</v>
          </cell>
        </row>
        <row r="6450">
          <cell r="A6450" t="str">
            <v>9916050</v>
          </cell>
          <cell r="L6450">
            <v>1620</v>
          </cell>
        </row>
        <row r="6451">
          <cell r="A6451" t="str">
            <v>9916050</v>
          </cell>
          <cell r="L6451">
            <v>608.58000000000004</v>
          </cell>
        </row>
        <row r="6452">
          <cell r="A6452" t="str">
            <v>9916050</v>
          </cell>
          <cell r="L6452">
            <v>5834.63</v>
          </cell>
        </row>
        <row r="6453">
          <cell r="A6453" t="str">
            <v>9916050</v>
          </cell>
          <cell r="L6453">
            <v>20140.45</v>
          </cell>
        </row>
        <row r="6454">
          <cell r="A6454" t="str">
            <v>9916050</v>
          </cell>
          <cell r="L6454">
            <v>32299.42</v>
          </cell>
        </row>
        <row r="6455">
          <cell r="A6455" t="str">
            <v>9916050</v>
          </cell>
          <cell r="L6455">
            <v>2843.55</v>
          </cell>
        </row>
        <row r="6456">
          <cell r="A6456" t="str">
            <v>9916050</v>
          </cell>
          <cell r="L6456">
            <v>44267.09</v>
          </cell>
        </row>
        <row r="6457">
          <cell r="A6457" t="str">
            <v>9916050</v>
          </cell>
          <cell r="L6457">
            <v>0</v>
          </cell>
        </row>
        <row r="6458">
          <cell r="A6458" t="str">
            <v>9916050</v>
          </cell>
          <cell r="L6458">
            <v>696</v>
          </cell>
        </row>
        <row r="6459">
          <cell r="A6459" t="str">
            <v>9916050</v>
          </cell>
          <cell r="L6459">
            <v>5993.69</v>
          </cell>
        </row>
        <row r="6460">
          <cell r="A6460" t="str">
            <v>9916050</v>
          </cell>
          <cell r="L6460">
            <v>119236.95</v>
          </cell>
        </row>
        <row r="6461">
          <cell r="A6461" t="str">
            <v>9916050</v>
          </cell>
          <cell r="L6461">
            <v>1666.35</v>
          </cell>
        </row>
        <row r="6462">
          <cell r="A6462" t="str">
            <v>9916050</v>
          </cell>
          <cell r="L6462">
            <v>13632</v>
          </cell>
        </row>
        <row r="6463">
          <cell r="A6463" t="str">
            <v>9916050</v>
          </cell>
          <cell r="L6463">
            <v>314850.40000000002</v>
          </cell>
        </row>
        <row r="6464">
          <cell r="A6464" t="str">
            <v>9916050</v>
          </cell>
          <cell r="L6464">
            <v>2616.8200000000002</v>
          </cell>
        </row>
        <row r="6465">
          <cell r="A6465" t="str">
            <v>9916050</v>
          </cell>
          <cell r="L6465">
            <v>11887.26</v>
          </cell>
        </row>
        <row r="6466">
          <cell r="A6466" t="str">
            <v>9916050</v>
          </cell>
          <cell r="L6466">
            <v>12.08</v>
          </cell>
        </row>
        <row r="6467">
          <cell r="A6467" t="str">
            <v>9916050</v>
          </cell>
          <cell r="L6467">
            <v>1687.19</v>
          </cell>
        </row>
        <row r="6468">
          <cell r="A6468" t="str">
            <v>9916050</v>
          </cell>
          <cell r="L6468">
            <v>0.01</v>
          </cell>
        </row>
        <row r="6469">
          <cell r="A6469" t="str">
            <v>9916050</v>
          </cell>
          <cell r="L6469">
            <v>-50000</v>
          </cell>
        </row>
        <row r="6470">
          <cell r="A6470" t="str">
            <v>9916050</v>
          </cell>
          <cell r="L6470">
            <v>1200</v>
          </cell>
        </row>
        <row r="6471">
          <cell r="A6471" t="str">
            <v>9916050</v>
          </cell>
          <cell r="L6471">
            <v>670037.23</v>
          </cell>
        </row>
        <row r="6472">
          <cell r="A6472" t="str">
            <v>9916050</v>
          </cell>
          <cell r="L6472">
            <v>3369.8</v>
          </cell>
        </row>
        <row r="6473">
          <cell r="A6473" t="str">
            <v>9916050</v>
          </cell>
          <cell r="L6473">
            <v>664.66</v>
          </cell>
        </row>
        <row r="6474">
          <cell r="A6474" t="str">
            <v>9916050</v>
          </cell>
          <cell r="L6474">
            <v>-24000</v>
          </cell>
        </row>
        <row r="6475">
          <cell r="A6475" t="str">
            <v>9916050</v>
          </cell>
          <cell r="L6475">
            <v>23231.07</v>
          </cell>
        </row>
        <row r="6476">
          <cell r="A6476" t="str">
            <v>9916050</v>
          </cell>
          <cell r="L6476">
            <v>7307.24</v>
          </cell>
        </row>
        <row r="6477">
          <cell r="A6477" t="str">
            <v>9916050</v>
          </cell>
          <cell r="L6477">
            <v>6321.76</v>
          </cell>
        </row>
        <row r="6478">
          <cell r="A6478" t="str">
            <v>9916050</v>
          </cell>
          <cell r="L6478">
            <v>3962.42</v>
          </cell>
        </row>
        <row r="6479">
          <cell r="A6479" t="str">
            <v>9916050</v>
          </cell>
          <cell r="L6479">
            <v>1200</v>
          </cell>
        </row>
        <row r="6480">
          <cell r="A6480" t="str">
            <v>9916050</v>
          </cell>
          <cell r="L6480">
            <v>92960</v>
          </cell>
        </row>
        <row r="6481">
          <cell r="A6481" t="str">
            <v>9916050</v>
          </cell>
          <cell r="L6481">
            <v>100000</v>
          </cell>
        </row>
        <row r="6482">
          <cell r="A6482" t="str">
            <v>9916050</v>
          </cell>
          <cell r="L6482">
            <v>1620</v>
          </cell>
        </row>
        <row r="6483">
          <cell r="A6483" t="str">
            <v>9916050</v>
          </cell>
          <cell r="L6483">
            <v>3253.6</v>
          </cell>
        </row>
        <row r="6484">
          <cell r="A6484" t="str">
            <v>9916050</v>
          </cell>
          <cell r="L6484">
            <v>0</v>
          </cell>
        </row>
        <row r="6485">
          <cell r="A6485" t="str">
            <v>9916050</v>
          </cell>
          <cell r="L6485">
            <v>-1459.77</v>
          </cell>
        </row>
        <row r="6486">
          <cell r="A6486" t="str">
            <v>9916050</v>
          </cell>
          <cell r="L6486">
            <v>27973.34</v>
          </cell>
        </row>
        <row r="6487">
          <cell r="A6487" t="str">
            <v>9916050</v>
          </cell>
          <cell r="L6487">
            <v>1401.29</v>
          </cell>
        </row>
        <row r="6488">
          <cell r="A6488" t="str">
            <v>9916050</v>
          </cell>
          <cell r="L6488">
            <v>9.51</v>
          </cell>
        </row>
        <row r="6489">
          <cell r="A6489" t="str">
            <v>9916050</v>
          </cell>
          <cell r="L6489">
            <v>10952.44</v>
          </cell>
        </row>
        <row r="6490">
          <cell r="A6490" t="str">
            <v>9916050</v>
          </cell>
          <cell r="L6490">
            <v>3078.92</v>
          </cell>
        </row>
        <row r="6491">
          <cell r="A6491" t="str">
            <v>9916050</v>
          </cell>
          <cell r="L6491">
            <v>4822.3</v>
          </cell>
        </row>
        <row r="6492">
          <cell r="A6492" t="str">
            <v>9916050</v>
          </cell>
          <cell r="L6492">
            <v>1611.93</v>
          </cell>
        </row>
        <row r="6493">
          <cell r="A6493" t="str">
            <v>9916050</v>
          </cell>
          <cell r="L6493">
            <v>1.5</v>
          </cell>
        </row>
        <row r="6494">
          <cell r="A6494" t="str">
            <v>9916050</v>
          </cell>
          <cell r="L6494">
            <v>449.89</v>
          </cell>
        </row>
        <row r="6495">
          <cell r="A6495" t="str">
            <v>9916050</v>
          </cell>
          <cell r="L6495">
            <v>341.63</v>
          </cell>
        </row>
        <row r="6496">
          <cell r="A6496" t="str">
            <v>9916050</v>
          </cell>
          <cell r="L6496">
            <v>7709.64</v>
          </cell>
        </row>
        <row r="6497">
          <cell r="A6497" t="str">
            <v>9916050</v>
          </cell>
          <cell r="L6497">
            <v>39756.980000000003</v>
          </cell>
        </row>
        <row r="6498">
          <cell r="A6498" t="str">
            <v>9916050</v>
          </cell>
          <cell r="L6498">
            <v>0</v>
          </cell>
        </row>
        <row r="6499">
          <cell r="A6499" t="str">
            <v>9916050</v>
          </cell>
          <cell r="L6499">
            <v>2432.85</v>
          </cell>
        </row>
        <row r="6500">
          <cell r="A6500" t="str">
            <v>9916050</v>
          </cell>
          <cell r="L6500">
            <v>3099.16</v>
          </cell>
        </row>
        <row r="6501">
          <cell r="A6501" t="str">
            <v>9916050</v>
          </cell>
          <cell r="L6501">
            <v>2875.7</v>
          </cell>
        </row>
        <row r="6502">
          <cell r="A6502" t="str">
            <v>9916050</v>
          </cell>
          <cell r="L6502">
            <v>707.66</v>
          </cell>
        </row>
        <row r="6503">
          <cell r="A6503" t="str">
            <v>9916050</v>
          </cell>
          <cell r="L6503">
            <v>20725.13</v>
          </cell>
        </row>
        <row r="6504">
          <cell r="A6504" t="str">
            <v>9916050</v>
          </cell>
          <cell r="L6504">
            <v>1200</v>
          </cell>
        </row>
        <row r="6505">
          <cell r="A6505" t="str">
            <v>9916050</v>
          </cell>
          <cell r="L6505">
            <v>187661.78</v>
          </cell>
        </row>
        <row r="6506">
          <cell r="A6506" t="str">
            <v>9916050</v>
          </cell>
          <cell r="L6506">
            <v>1301.44</v>
          </cell>
        </row>
        <row r="6507">
          <cell r="A6507" t="str">
            <v>9916050</v>
          </cell>
          <cell r="L6507">
            <v>18116.38</v>
          </cell>
        </row>
        <row r="6508">
          <cell r="A6508" t="str">
            <v>9916050</v>
          </cell>
          <cell r="L6508">
            <v>1200</v>
          </cell>
        </row>
        <row r="6509">
          <cell r="A6509" t="str">
            <v>9916050</v>
          </cell>
          <cell r="L6509">
            <v>8.59</v>
          </cell>
        </row>
        <row r="6510">
          <cell r="A6510" t="str">
            <v>9916050</v>
          </cell>
          <cell r="L6510">
            <v>23146.22</v>
          </cell>
        </row>
        <row r="6511">
          <cell r="A6511" t="str">
            <v>9916050</v>
          </cell>
          <cell r="L6511">
            <v>293275.40000000002</v>
          </cell>
        </row>
        <row r="6512">
          <cell r="A6512" t="str">
            <v>9916050</v>
          </cell>
          <cell r="L6512">
            <v>2070.12</v>
          </cell>
        </row>
        <row r="6513">
          <cell r="A6513" t="str">
            <v>9916050</v>
          </cell>
          <cell r="L6513">
            <v>1115.52</v>
          </cell>
        </row>
        <row r="6514">
          <cell r="A6514" t="str">
            <v>9916050</v>
          </cell>
          <cell r="L6514">
            <v>111870.5</v>
          </cell>
        </row>
        <row r="6515">
          <cell r="A6515" t="str">
            <v>9916050</v>
          </cell>
          <cell r="L6515">
            <v>23122.21</v>
          </cell>
        </row>
        <row r="6516">
          <cell r="A6516" t="str">
            <v>9916050</v>
          </cell>
          <cell r="L6516">
            <v>18061.740000000002</v>
          </cell>
        </row>
        <row r="6517">
          <cell r="A6517" t="str">
            <v>9916050</v>
          </cell>
          <cell r="L6517">
            <v>44233.15</v>
          </cell>
        </row>
        <row r="6518">
          <cell r="A6518" t="str">
            <v>9916050</v>
          </cell>
          <cell r="L6518">
            <v>178974.92</v>
          </cell>
        </row>
        <row r="6519">
          <cell r="A6519" t="str">
            <v>9916050</v>
          </cell>
          <cell r="L6519">
            <v>99699.6</v>
          </cell>
        </row>
        <row r="6520">
          <cell r="A6520" t="str">
            <v>9916050</v>
          </cell>
          <cell r="L6520">
            <v>476.42</v>
          </cell>
        </row>
        <row r="6521">
          <cell r="A6521" t="str">
            <v>9916050</v>
          </cell>
          <cell r="L6521">
            <v>1200</v>
          </cell>
        </row>
        <row r="6522">
          <cell r="A6522" t="str">
            <v>9916050</v>
          </cell>
          <cell r="L6522">
            <v>422.97</v>
          </cell>
        </row>
        <row r="6523">
          <cell r="A6523" t="str">
            <v>9916050</v>
          </cell>
          <cell r="L6523">
            <v>-1200</v>
          </cell>
        </row>
        <row r="6524">
          <cell r="A6524" t="str">
            <v>9916050</v>
          </cell>
          <cell r="L6524">
            <v>895.5</v>
          </cell>
        </row>
        <row r="6525">
          <cell r="A6525" t="str">
            <v>9916050</v>
          </cell>
          <cell r="L6525">
            <v>203.35</v>
          </cell>
        </row>
        <row r="6526">
          <cell r="A6526" t="str">
            <v>9916050</v>
          </cell>
          <cell r="L6526">
            <v>135.68</v>
          </cell>
        </row>
        <row r="6527">
          <cell r="A6527" t="str">
            <v>9916050</v>
          </cell>
          <cell r="L6527">
            <v>3604.12</v>
          </cell>
        </row>
        <row r="6528">
          <cell r="A6528" t="str">
            <v>9916050</v>
          </cell>
          <cell r="L6528">
            <v>1440.88</v>
          </cell>
        </row>
        <row r="6529">
          <cell r="A6529" t="str">
            <v>9916050</v>
          </cell>
          <cell r="L6529">
            <v>69693.17</v>
          </cell>
        </row>
        <row r="6530">
          <cell r="A6530" t="str">
            <v>9916050</v>
          </cell>
          <cell r="L6530">
            <v>1635.34</v>
          </cell>
        </row>
        <row r="6531">
          <cell r="A6531" t="str">
            <v>9916050</v>
          </cell>
          <cell r="L6531">
            <v>1724.41</v>
          </cell>
        </row>
        <row r="6532">
          <cell r="A6532" t="str">
            <v>9916050</v>
          </cell>
          <cell r="L6532">
            <v>36544.82</v>
          </cell>
        </row>
        <row r="6533">
          <cell r="A6533" t="str">
            <v>9916050</v>
          </cell>
          <cell r="L6533">
            <v>0</v>
          </cell>
        </row>
        <row r="6534">
          <cell r="A6534" t="str">
            <v>9916050</v>
          </cell>
          <cell r="L6534">
            <v>32986.050000000003</v>
          </cell>
        </row>
        <row r="6535">
          <cell r="A6535" t="str">
            <v>9916050</v>
          </cell>
          <cell r="L6535">
            <v>1200</v>
          </cell>
        </row>
        <row r="6536">
          <cell r="A6536" t="str">
            <v>9916050</v>
          </cell>
          <cell r="L6536">
            <v>108168.57</v>
          </cell>
        </row>
        <row r="6537">
          <cell r="A6537" t="str">
            <v>9916050</v>
          </cell>
          <cell r="L6537">
            <v>2790.44</v>
          </cell>
        </row>
        <row r="6538">
          <cell r="A6538" t="str">
            <v>9916050</v>
          </cell>
          <cell r="L6538">
            <v>12741.47</v>
          </cell>
        </row>
        <row r="6539">
          <cell r="A6539" t="str">
            <v>9916050</v>
          </cell>
          <cell r="L6539">
            <v>1974.76</v>
          </cell>
        </row>
        <row r="6540">
          <cell r="A6540" t="str">
            <v>9916050</v>
          </cell>
          <cell r="L6540">
            <v>1234.43</v>
          </cell>
        </row>
        <row r="6541">
          <cell r="A6541" t="str">
            <v>9916050</v>
          </cell>
          <cell r="L6541">
            <v>6305.88</v>
          </cell>
        </row>
        <row r="6542">
          <cell r="A6542" t="str">
            <v>9916050</v>
          </cell>
          <cell r="L6542">
            <v>9852.32</v>
          </cell>
        </row>
        <row r="6543">
          <cell r="A6543" t="str">
            <v>9916050</v>
          </cell>
          <cell r="L6543">
            <v>41152.97</v>
          </cell>
        </row>
        <row r="6544">
          <cell r="A6544" t="str">
            <v>9916050</v>
          </cell>
          <cell r="L6544">
            <v>26785.119999999999</v>
          </cell>
        </row>
        <row r="6545">
          <cell r="A6545" t="str">
            <v>9916050</v>
          </cell>
          <cell r="L6545">
            <v>32158.35</v>
          </cell>
        </row>
        <row r="6546">
          <cell r="A6546" t="str">
            <v>9916050</v>
          </cell>
          <cell r="L6546">
            <v>755.3</v>
          </cell>
        </row>
        <row r="6547">
          <cell r="A6547" t="str">
            <v>9916050</v>
          </cell>
          <cell r="L6547">
            <v>31271.58</v>
          </cell>
        </row>
        <row r="6548">
          <cell r="A6548" t="str">
            <v>9916050</v>
          </cell>
          <cell r="L6548">
            <v>9675.77</v>
          </cell>
        </row>
        <row r="6549">
          <cell r="A6549" t="str">
            <v>9918020</v>
          </cell>
          <cell r="L6549">
            <v>1200</v>
          </cell>
        </row>
        <row r="6550">
          <cell r="A6550" t="str">
            <v>9918020</v>
          </cell>
          <cell r="L6550">
            <v>6547.5</v>
          </cell>
        </row>
        <row r="6551">
          <cell r="A6551" t="str">
            <v>9918020</v>
          </cell>
          <cell r="L6551">
            <v>1394.4</v>
          </cell>
        </row>
        <row r="6552">
          <cell r="A6552" t="str">
            <v>9918020</v>
          </cell>
          <cell r="L6552">
            <v>1403.71</v>
          </cell>
        </row>
        <row r="6553">
          <cell r="A6553" t="str">
            <v>9918020</v>
          </cell>
          <cell r="L6553">
            <v>92.96</v>
          </cell>
        </row>
        <row r="6554">
          <cell r="A6554" t="str">
            <v>9918020</v>
          </cell>
          <cell r="L6554">
            <v>253.41</v>
          </cell>
        </row>
        <row r="6555">
          <cell r="A6555" t="str">
            <v>9918020</v>
          </cell>
          <cell r="L6555">
            <v>697.2</v>
          </cell>
        </row>
        <row r="6556">
          <cell r="A6556" t="str">
            <v>9918020</v>
          </cell>
          <cell r="L6556">
            <v>348.6</v>
          </cell>
        </row>
        <row r="6557">
          <cell r="A6557" t="str">
            <v>9918020</v>
          </cell>
          <cell r="L6557">
            <v>729.74</v>
          </cell>
        </row>
        <row r="6558">
          <cell r="A6558" t="str">
            <v>9918020</v>
          </cell>
          <cell r="L6558">
            <v>1040.47</v>
          </cell>
        </row>
        <row r="6559">
          <cell r="A6559" t="str">
            <v>9918020</v>
          </cell>
          <cell r="L6559">
            <v>16376.46</v>
          </cell>
        </row>
        <row r="6560">
          <cell r="A6560" t="str">
            <v>991CISR503</v>
          </cell>
          <cell r="L6560">
            <v>15131.54</v>
          </cell>
        </row>
        <row r="6561">
          <cell r="A6561" t="str">
            <v>991CISR503</v>
          </cell>
          <cell r="L6561">
            <v>231927.51</v>
          </cell>
        </row>
        <row r="6562">
          <cell r="A6562" t="str">
            <v>991CISR503</v>
          </cell>
          <cell r="L6562">
            <v>62146.04</v>
          </cell>
        </row>
        <row r="6563">
          <cell r="A6563" t="str">
            <v>991CISR503</v>
          </cell>
          <cell r="L6563">
            <v>22627.360000000001</v>
          </cell>
        </row>
        <row r="6564">
          <cell r="A6564" t="str">
            <v>991CISR503</v>
          </cell>
          <cell r="L6564">
            <v>-719.57</v>
          </cell>
        </row>
        <row r="6565">
          <cell r="A6565" t="str">
            <v>991CISR503</v>
          </cell>
          <cell r="L6565">
            <v>-15129.2</v>
          </cell>
        </row>
        <row r="6566">
          <cell r="A6566" t="str">
            <v>991CISR503</v>
          </cell>
          <cell r="L6566">
            <v>6001.27</v>
          </cell>
        </row>
        <row r="6567">
          <cell r="A6567" t="str">
            <v>991CISR503</v>
          </cell>
          <cell r="L6567">
            <v>-10900.84</v>
          </cell>
        </row>
        <row r="6568">
          <cell r="A6568" t="str">
            <v>991CISR503</v>
          </cell>
          <cell r="L6568">
            <v>63270.720000000001</v>
          </cell>
        </row>
        <row r="6569">
          <cell r="A6569" t="str">
            <v>991CISR503</v>
          </cell>
          <cell r="L6569">
            <v>-2708.71</v>
          </cell>
        </row>
        <row r="6570">
          <cell r="A6570" t="str">
            <v>991CISR503</v>
          </cell>
          <cell r="L6570">
            <v>6599.74</v>
          </cell>
        </row>
        <row r="6571">
          <cell r="A6571" t="str">
            <v>991CISR503</v>
          </cell>
          <cell r="L6571">
            <v>198555.43</v>
          </cell>
        </row>
        <row r="6572">
          <cell r="A6572" t="str">
            <v>991CISR503</v>
          </cell>
          <cell r="L6572">
            <v>51928.63</v>
          </cell>
        </row>
        <row r="6573">
          <cell r="A6573" t="str">
            <v>991DSI501</v>
          </cell>
          <cell r="L6573">
            <v>6795.24</v>
          </cell>
        </row>
        <row r="6574">
          <cell r="A6574" t="str">
            <v>991DSI501</v>
          </cell>
          <cell r="L6574">
            <v>19873.580000000002</v>
          </cell>
        </row>
        <row r="6575">
          <cell r="A6575" t="str">
            <v>991DSI501</v>
          </cell>
          <cell r="L6575">
            <v>6646.73</v>
          </cell>
        </row>
        <row r="6576">
          <cell r="A6576" t="str">
            <v>991DSI501</v>
          </cell>
          <cell r="L6576">
            <v>12829.2</v>
          </cell>
        </row>
        <row r="6577">
          <cell r="A6577" t="str">
            <v>991DSI501</v>
          </cell>
          <cell r="L6577">
            <v>419902.43</v>
          </cell>
        </row>
        <row r="6578">
          <cell r="A6578" t="str">
            <v>991DSI501</v>
          </cell>
          <cell r="L6578">
            <v>25113.02</v>
          </cell>
        </row>
        <row r="6579">
          <cell r="A6579" t="str">
            <v>991DSI501</v>
          </cell>
          <cell r="L6579">
            <v>48960.25</v>
          </cell>
        </row>
        <row r="6580">
          <cell r="A6580" t="str">
            <v>991DSI501</v>
          </cell>
          <cell r="L6580">
            <v>69330.55</v>
          </cell>
        </row>
        <row r="6581">
          <cell r="A6581" t="str">
            <v>991DSI501</v>
          </cell>
          <cell r="L6581">
            <v>20257.240000000002</v>
          </cell>
        </row>
        <row r="6582">
          <cell r="A6582" t="str">
            <v>991DSI501</v>
          </cell>
          <cell r="L6582">
            <v>147273.74</v>
          </cell>
        </row>
        <row r="6583">
          <cell r="A6583" t="str">
            <v>991DSI501</v>
          </cell>
          <cell r="L6583">
            <v>77577.89</v>
          </cell>
        </row>
        <row r="6584">
          <cell r="A6584" t="str">
            <v>991DSI501</v>
          </cell>
          <cell r="L6584">
            <v>105.75</v>
          </cell>
        </row>
        <row r="6585">
          <cell r="A6585" t="str">
            <v>991DSI501</v>
          </cell>
          <cell r="L6585">
            <v>1913.76</v>
          </cell>
        </row>
        <row r="6586">
          <cell r="A6586" t="str">
            <v>991DSI501</v>
          </cell>
          <cell r="L6586">
            <v>70864.77</v>
          </cell>
        </row>
        <row r="6587">
          <cell r="A6587" t="str">
            <v>991DSI501</v>
          </cell>
          <cell r="L6587">
            <v>8823.66</v>
          </cell>
        </row>
        <row r="6588">
          <cell r="A6588" t="str">
            <v>991DSI501</v>
          </cell>
          <cell r="L6588">
            <v>196897.6</v>
          </cell>
        </row>
        <row r="6589">
          <cell r="A6589" t="str">
            <v>991DSI501</v>
          </cell>
          <cell r="L6589">
            <v>2621.63</v>
          </cell>
        </row>
        <row r="6590">
          <cell r="A6590" t="str">
            <v>991DSI501</v>
          </cell>
          <cell r="L6590">
            <v>3297.94</v>
          </cell>
        </row>
        <row r="6591">
          <cell r="A6591" t="str">
            <v>991DSI501</v>
          </cell>
          <cell r="L6591">
            <v>10580.83</v>
          </cell>
        </row>
        <row r="6592">
          <cell r="A6592" t="str">
            <v>991DSI501</v>
          </cell>
          <cell r="L6592">
            <v>7558.23</v>
          </cell>
        </row>
        <row r="6593">
          <cell r="A6593" t="str">
            <v>991DSI501</v>
          </cell>
          <cell r="L6593">
            <v>2835.78</v>
          </cell>
        </row>
        <row r="6594">
          <cell r="A6594" t="str">
            <v>991DSI501</v>
          </cell>
          <cell r="L6594">
            <v>16558.88</v>
          </cell>
        </row>
        <row r="6595">
          <cell r="A6595" t="str">
            <v>991DSI501</v>
          </cell>
          <cell r="L6595">
            <v>4440.24</v>
          </cell>
        </row>
        <row r="6596">
          <cell r="A6596" t="str">
            <v>991DSI501</v>
          </cell>
          <cell r="L6596">
            <v>1153.8</v>
          </cell>
        </row>
        <row r="6597">
          <cell r="A6597" t="str">
            <v>991DSI501</v>
          </cell>
          <cell r="L6597">
            <v>0</v>
          </cell>
        </row>
        <row r="6598">
          <cell r="A6598" t="str">
            <v>991DSI501</v>
          </cell>
          <cell r="L6598">
            <v>12548.51</v>
          </cell>
        </row>
        <row r="6599">
          <cell r="A6599" t="str">
            <v>991DSI501</v>
          </cell>
          <cell r="L6599">
            <v>388.8</v>
          </cell>
        </row>
        <row r="6600">
          <cell r="A6600" t="str">
            <v>991DSI509</v>
          </cell>
          <cell r="L6600">
            <v>655838.62</v>
          </cell>
        </row>
        <row r="6601">
          <cell r="A6601" t="str">
            <v>991DSI509</v>
          </cell>
          <cell r="L6601">
            <v>4272</v>
          </cell>
        </row>
        <row r="6602">
          <cell r="A6602" t="str">
            <v>991DSI509</v>
          </cell>
          <cell r="L6602">
            <v>180887.64</v>
          </cell>
        </row>
        <row r="6603">
          <cell r="A6603" t="str">
            <v>991DSI509</v>
          </cell>
          <cell r="L6603">
            <v>19163.759999999998</v>
          </cell>
        </row>
        <row r="6604">
          <cell r="A6604" t="str">
            <v>991DSI509</v>
          </cell>
          <cell r="L6604">
            <v>11160</v>
          </cell>
        </row>
        <row r="6605">
          <cell r="A6605" t="str">
            <v>991DSI509</v>
          </cell>
          <cell r="L6605">
            <v>16125.6</v>
          </cell>
        </row>
        <row r="6606">
          <cell r="A6606" t="str">
            <v>991DSI509</v>
          </cell>
          <cell r="L6606">
            <v>-3066</v>
          </cell>
        </row>
        <row r="6607">
          <cell r="A6607" t="str">
            <v>991DSI510</v>
          </cell>
          <cell r="L6607">
            <v>-3096.2</v>
          </cell>
        </row>
        <row r="6608">
          <cell r="A6608" t="str">
            <v>991DSI510</v>
          </cell>
          <cell r="L6608">
            <v>44624.91</v>
          </cell>
        </row>
        <row r="6609">
          <cell r="A6609" t="str">
            <v>991DSI510</v>
          </cell>
          <cell r="L6609">
            <v>0</v>
          </cell>
        </row>
        <row r="6610">
          <cell r="A6610" t="str">
            <v>991MAIN601</v>
          </cell>
          <cell r="L6610">
            <v>27.35</v>
          </cell>
        </row>
        <row r="6611">
          <cell r="A6611" t="str">
            <v>991MAIN601</v>
          </cell>
          <cell r="L6611">
            <v>690.67</v>
          </cell>
        </row>
        <row r="6612">
          <cell r="A6612" t="str">
            <v>991MAIN601</v>
          </cell>
          <cell r="L6612">
            <v>19563.87</v>
          </cell>
        </row>
        <row r="6613">
          <cell r="A6613" t="str">
            <v>991MAIN601</v>
          </cell>
          <cell r="L6613">
            <v>856.26</v>
          </cell>
        </row>
        <row r="6614">
          <cell r="A6614" t="str">
            <v>991MAIN601</v>
          </cell>
          <cell r="L6614">
            <v>2601.89</v>
          </cell>
        </row>
        <row r="6615">
          <cell r="A6615" t="str">
            <v>991MAIN601</v>
          </cell>
          <cell r="L6615">
            <v>6496.18</v>
          </cell>
        </row>
        <row r="6616">
          <cell r="A6616" t="str">
            <v>991MAIN601</v>
          </cell>
          <cell r="L6616">
            <v>7103.17</v>
          </cell>
        </row>
        <row r="6617">
          <cell r="A6617" t="str">
            <v>991MAIN601</v>
          </cell>
          <cell r="L6617">
            <v>14517.01</v>
          </cell>
        </row>
        <row r="6618">
          <cell r="A6618" t="str">
            <v>991MAIN601</v>
          </cell>
          <cell r="L6618">
            <v>38441.69</v>
          </cell>
        </row>
        <row r="6619">
          <cell r="A6619" t="str">
            <v>991MAIN601</v>
          </cell>
          <cell r="L6619">
            <v>764.03</v>
          </cell>
        </row>
        <row r="6620">
          <cell r="A6620" t="str">
            <v>991MAIN601</v>
          </cell>
          <cell r="L6620">
            <v>8301.26</v>
          </cell>
        </row>
        <row r="6621">
          <cell r="A6621" t="str">
            <v>991MAIN601</v>
          </cell>
          <cell r="L6621">
            <v>2958.14</v>
          </cell>
        </row>
        <row r="6622">
          <cell r="A6622" t="str">
            <v>991MAIN601</v>
          </cell>
          <cell r="L6622">
            <v>996.31</v>
          </cell>
        </row>
        <row r="6623">
          <cell r="A6623" t="str">
            <v>991MAIN601</v>
          </cell>
          <cell r="L6623">
            <v>673.15</v>
          </cell>
        </row>
        <row r="6624">
          <cell r="A6624" t="str">
            <v>991MAIN601</v>
          </cell>
          <cell r="L6624">
            <v>215.27</v>
          </cell>
        </row>
        <row r="6625">
          <cell r="A6625" t="str">
            <v>991MAIN601</v>
          </cell>
          <cell r="L6625">
            <v>687.7</v>
          </cell>
        </row>
        <row r="6626">
          <cell r="A6626" t="str">
            <v>991MAIN601</v>
          </cell>
          <cell r="L6626">
            <v>1.03</v>
          </cell>
        </row>
        <row r="6627">
          <cell r="A6627" t="str">
            <v>991MAIN601</v>
          </cell>
          <cell r="L6627">
            <v>10057.120000000001</v>
          </cell>
        </row>
        <row r="6628">
          <cell r="A6628" t="str">
            <v>991MAIN601</v>
          </cell>
          <cell r="L6628">
            <v>2105.6799999999998</v>
          </cell>
        </row>
        <row r="6629">
          <cell r="A6629" t="str">
            <v>991MAIN601</v>
          </cell>
          <cell r="L6629">
            <v>6079.82</v>
          </cell>
        </row>
        <row r="6630">
          <cell r="A6630" t="str">
            <v>991MAIN601</v>
          </cell>
          <cell r="L6630">
            <v>7050.04</v>
          </cell>
        </row>
        <row r="6631">
          <cell r="A6631" t="str">
            <v>991MAIN601</v>
          </cell>
          <cell r="L6631">
            <v>8037.53</v>
          </cell>
        </row>
        <row r="6632">
          <cell r="A6632" t="str">
            <v>991MAIN601</v>
          </cell>
          <cell r="L6632">
            <v>8070.43</v>
          </cell>
        </row>
        <row r="6633">
          <cell r="A6633" t="str">
            <v>991MAIN601</v>
          </cell>
          <cell r="L6633">
            <v>22323.77</v>
          </cell>
        </row>
        <row r="6634">
          <cell r="A6634" t="str">
            <v>991MAIN601</v>
          </cell>
          <cell r="L6634">
            <v>172.54</v>
          </cell>
        </row>
        <row r="6635">
          <cell r="A6635" t="str">
            <v>991MAIN601</v>
          </cell>
          <cell r="L6635">
            <v>2875.95</v>
          </cell>
        </row>
        <row r="6636">
          <cell r="A6636" t="str">
            <v>991MAIN601</v>
          </cell>
          <cell r="L6636">
            <v>1461.08</v>
          </cell>
        </row>
        <row r="6637">
          <cell r="A6637" t="str">
            <v>991MAIN601</v>
          </cell>
          <cell r="L6637">
            <v>665.92</v>
          </cell>
        </row>
        <row r="6638">
          <cell r="A6638" t="str">
            <v>991MAIN601</v>
          </cell>
          <cell r="L6638">
            <v>7000.84</v>
          </cell>
        </row>
        <row r="6639">
          <cell r="A6639" t="str">
            <v>991MAIN601</v>
          </cell>
          <cell r="L6639">
            <v>1544.05</v>
          </cell>
        </row>
        <row r="6640">
          <cell r="A6640" t="str">
            <v>991MAIN601</v>
          </cell>
          <cell r="L6640">
            <v>248.97</v>
          </cell>
        </row>
        <row r="6641">
          <cell r="A6641" t="str">
            <v>991MAIN601</v>
          </cell>
          <cell r="L6641">
            <v>1394.4</v>
          </cell>
        </row>
        <row r="6642">
          <cell r="A6642" t="str">
            <v>991MAIN601</v>
          </cell>
          <cell r="L6642">
            <v>5603.1</v>
          </cell>
        </row>
        <row r="6643">
          <cell r="A6643" t="str">
            <v>991MAIN601</v>
          </cell>
          <cell r="L6643">
            <v>3572.23</v>
          </cell>
        </row>
        <row r="6644">
          <cell r="A6644" t="str">
            <v>991MAIN601</v>
          </cell>
          <cell r="L6644">
            <v>11510.7</v>
          </cell>
        </row>
        <row r="6645">
          <cell r="A6645" t="str">
            <v>991MAIN601</v>
          </cell>
          <cell r="L6645">
            <v>8071.88</v>
          </cell>
        </row>
        <row r="6646">
          <cell r="A6646" t="str">
            <v>991MAIN601</v>
          </cell>
          <cell r="L6646">
            <v>181.83</v>
          </cell>
        </row>
        <row r="6647">
          <cell r="A6647" t="str">
            <v>991MAIN601</v>
          </cell>
          <cell r="L6647">
            <v>1270.6400000000001</v>
          </cell>
        </row>
        <row r="6648">
          <cell r="A6648" t="str">
            <v>991MAIN601</v>
          </cell>
          <cell r="L6648">
            <v>7002.21</v>
          </cell>
        </row>
        <row r="6649">
          <cell r="A6649" t="str">
            <v>991MAIN601</v>
          </cell>
          <cell r="L6649">
            <v>6554.23</v>
          </cell>
        </row>
        <row r="6650">
          <cell r="A6650" t="str">
            <v>991MAIN601</v>
          </cell>
          <cell r="L6650">
            <v>3.2</v>
          </cell>
        </row>
        <row r="6651">
          <cell r="A6651" t="str">
            <v>991MAIN601</v>
          </cell>
          <cell r="L6651">
            <v>414.89</v>
          </cell>
        </row>
        <row r="6652">
          <cell r="A6652" t="str">
            <v>991MAIN601</v>
          </cell>
          <cell r="L6652">
            <v>51092.56</v>
          </cell>
        </row>
        <row r="6653">
          <cell r="A6653" t="str">
            <v>991MAIN601</v>
          </cell>
          <cell r="L6653">
            <v>23133.8</v>
          </cell>
        </row>
        <row r="6654">
          <cell r="A6654" t="str">
            <v>991MAIN601</v>
          </cell>
          <cell r="L6654">
            <v>10559.73</v>
          </cell>
        </row>
        <row r="6655">
          <cell r="A6655" t="str">
            <v>991MAIN601</v>
          </cell>
          <cell r="L6655">
            <v>263.77</v>
          </cell>
        </row>
        <row r="6656">
          <cell r="A6656" t="str">
            <v>991MAIN601</v>
          </cell>
          <cell r="L6656">
            <v>373375.01</v>
          </cell>
        </row>
        <row r="6657">
          <cell r="A6657" t="str">
            <v>991MAIN601</v>
          </cell>
          <cell r="L6657">
            <v>10859.03</v>
          </cell>
        </row>
        <row r="6658">
          <cell r="A6658" t="str">
            <v>991MAIN601</v>
          </cell>
          <cell r="L6658">
            <v>-418.1</v>
          </cell>
        </row>
        <row r="6659">
          <cell r="A6659" t="str">
            <v>991MAIN601</v>
          </cell>
          <cell r="L6659">
            <v>-14.43</v>
          </cell>
        </row>
        <row r="6660">
          <cell r="A6660" t="str">
            <v>991MAIN601</v>
          </cell>
          <cell r="L6660">
            <v>3524.96</v>
          </cell>
        </row>
        <row r="6661">
          <cell r="A6661" t="str">
            <v>991MAIN601</v>
          </cell>
          <cell r="L6661">
            <v>4188.1899999999996</v>
          </cell>
        </row>
        <row r="6662">
          <cell r="A6662" t="str">
            <v>991MAIN601</v>
          </cell>
          <cell r="L6662">
            <v>2.58</v>
          </cell>
        </row>
        <row r="6663">
          <cell r="A6663" t="str">
            <v>991MAIN601</v>
          </cell>
          <cell r="L6663">
            <v>6466.84</v>
          </cell>
        </row>
        <row r="6664">
          <cell r="A6664" t="str">
            <v>991MAIN601</v>
          </cell>
          <cell r="L6664">
            <v>16.989999999999998</v>
          </cell>
        </row>
        <row r="6665">
          <cell r="A6665" t="str">
            <v>991MAIN601</v>
          </cell>
          <cell r="L6665">
            <v>18483.099999999999</v>
          </cell>
        </row>
        <row r="6666">
          <cell r="A6666" t="str">
            <v>991MAIN601</v>
          </cell>
          <cell r="L6666">
            <v>908.57</v>
          </cell>
        </row>
        <row r="6667">
          <cell r="A6667" t="str">
            <v>991MAIN601</v>
          </cell>
          <cell r="L6667">
            <v>5842.74</v>
          </cell>
        </row>
        <row r="6668">
          <cell r="A6668" t="str">
            <v>991MAIN601</v>
          </cell>
          <cell r="L6668">
            <v>4697.3599999999997</v>
          </cell>
        </row>
        <row r="6669">
          <cell r="A6669" t="str">
            <v>991MAIN601</v>
          </cell>
          <cell r="L6669">
            <v>2790.55</v>
          </cell>
        </row>
        <row r="6670">
          <cell r="A6670" t="str">
            <v>991MAIN601</v>
          </cell>
          <cell r="L6670">
            <v>1672.72</v>
          </cell>
        </row>
        <row r="6671">
          <cell r="A6671" t="str">
            <v>991MAIN601</v>
          </cell>
          <cell r="L6671">
            <v>5072.6499999999996</v>
          </cell>
        </row>
        <row r="6672">
          <cell r="A6672" t="str">
            <v>991MAIN601</v>
          </cell>
          <cell r="L6672">
            <v>305.07</v>
          </cell>
        </row>
        <row r="6673">
          <cell r="A6673" t="str">
            <v>991MAIN601</v>
          </cell>
          <cell r="L6673">
            <v>7367.3</v>
          </cell>
        </row>
        <row r="6674">
          <cell r="A6674" t="str">
            <v>991MAIN601</v>
          </cell>
          <cell r="L6674">
            <v>4604.08</v>
          </cell>
        </row>
        <row r="6675">
          <cell r="A6675" t="str">
            <v>991MAIN601</v>
          </cell>
          <cell r="L6675">
            <v>6334.7</v>
          </cell>
        </row>
        <row r="6676">
          <cell r="A6676" t="str">
            <v>991MAIN601</v>
          </cell>
          <cell r="L6676">
            <v>11272.57</v>
          </cell>
        </row>
        <row r="6677">
          <cell r="A6677" t="str">
            <v>991MAIN601</v>
          </cell>
          <cell r="L6677">
            <v>318.86</v>
          </cell>
        </row>
        <row r="6678">
          <cell r="A6678" t="str">
            <v>991MAIN601</v>
          </cell>
          <cell r="L6678">
            <v>2295.86</v>
          </cell>
        </row>
        <row r="6679">
          <cell r="A6679" t="str">
            <v>991MAIN601</v>
          </cell>
          <cell r="L6679">
            <v>2677.25</v>
          </cell>
        </row>
        <row r="6680">
          <cell r="A6680" t="str">
            <v>991MAIN601</v>
          </cell>
          <cell r="L6680">
            <v>1736.04</v>
          </cell>
        </row>
        <row r="6681">
          <cell r="A6681" t="str">
            <v>991MAIN601</v>
          </cell>
          <cell r="L6681">
            <v>11287.6</v>
          </cell>
        </row>
        <row r="6682">
          <cell r="A6682" t="str">
            <v>991MAIN601</v>
          </cell>
          <cell r="L6682">
            <v>8697.1200000000008</v>
          </cell>
        </row>
        <row r="6683">
          <cell r="A6683" t="str">
            <v>991MAIN601</v>
          </cell>
          <cell r="L6683">
            <v>48475.43</v>
          </cell>
        </row>
        <row r="6684">
          <cell r="A6684" t="str">
            <v>991MAIN601</v>
          </cell>
          <cell r="L6684">
            <v>116415.94</v>
          </cell>
        </row>
        <row r="6685">
          <cell r="A6685" t="str">
            <v>991MAIN601</v>
          </cell>
          <cell r="L6685">
            <v>1186.75</v>
          </cell>
        </row>
        <row r="6686">
          <cell r="A6686" t="str">
            <v>991MAIN601</v>
          </cell>
          <cell r="L6686">
            <v>288</v>
          </cell>
        </row>
        <row r="6687">
          <cell r="A6687" t="str">
            <v>991MAIN601</v>
          </cell>
          <cell r="L6687">
            <v>4757.0600000000004</v>
          </cell>
        </row>
        <row r="6688">
          <cell r="A6688" t="str">
            <v>991MAIN601</v>
          </cell>
          <cell r="L6688">
            <v>-0.56000000000000005</v>
          </cell>
        </row>
        <row r="6689">
          <cell r="A6689" t="str">
            <v>991MAIN601</v>
          </cell>
          <cell r="L6689">
            <v>14407.82</v>
          </cell>
        </row>
        <row r="6690">
          <cell r="A6690" t="str">
            <v>991MAIN601</v>
          </cell>
          <cell r="L6690">
            <v>2393</v>
          </cell>
        </row>
        <row r="6691">
          <cell r="A6691" t="str">
            <v>991MAIN601</v>
          </cell>
          <cell r="L6691">
            <v>12797.31</v>
          </cell>
        </row>
        <row r="6692">
          <cell r="A6692" t="str">
            <v>991MAIN601</v>
          </cell>
          <cell r="L6692">
            <v>11892.1</v>
          </cell>
        </row>
        <row r="6693">
          <cell r="A6693" t="str">
            <v>991MAIN601</v>
          </cell>
          <cell r="L6693">
            <v>405.54</v>
          </cell>
        </row>
        <row r="6694">
          <cell r="A6694" t="str">
            <v>991MAIN601</v>
          </cell>
          <cell r="L6694">
            <v>1893.48</v>
          </cell>
        </row>
        <row r="6695">
          <cell r="A6695" t="str">
            <v>991MAIN601</v>
          </cell>
          <cell r="L6695">
            <v>18367.86</v>
          </cell>
        </row>
        <row r="6696">
          <cell r="A6696" t="str">
            <v>991MAIN601</v>
          </cell>
          <cell r="L6696">
            <v>1990.15</v>
          </cell>
        </row>
        <row r="6697">
          <cell r="A6697" t="str">
            <v>991MAIN601</v>
          </cell>
          <cell r="L6697">
            <v>1007.45</v>
          </cell>
        </row>
        <row r="6698">
          <cell r="A6698" t="str">
            <v>991MAIN601</v>
          </cell>
          <cell r="L6698">
            <v>42620.77</v>
          </cell>
        </row>
        <row r="6699">
          <cell r="A6699" t="str">
            <v>991MAIN601</v>
          </cell>
          <cell r="L6699">
            <v>3353.53</v>
          </cell>
        </row>
        <row r="6700">
          <cell r="A6700" t="str">
            <v>991MAIN601</v>
          </cell>
          <cell r="L6700">
            <v>4571.5200000000004</v>
          </cell>
        </row>
        <row r="6701">
          <cell r="A6701" t="str">
            <v>991MAIN601</v>
          </cell>
          <cell r="L6701">
            <v>1614.37</v>
          </cell>
        </row>
        <row r="6702">
          <cell r="A6702" t="str">
            <v>991MAIN601</v>
          </cell>
          <cell r="L6702">
            <v>2230.6799999999998</v>
          </cell>
        </row>
        <row r="6703">
          <cell r="A6703" t="str">
            <v>991MAIN601</v>
          </cell>
          <cell r="L6703">
            <v>69913.81</v>
          </cell>
        </row>
        <row r="6704">
          <cell r="A6704" t="str">
            <v>991MAIN601</v>
          </cell>
          <cell r="L6704">
            <v>0.7</v>
          </cell>
        </row>
        <row r="6705">
          <cell r="A6705" t="str">
            <v>991MAIN601</v>
          </cell>
          <cell r="L6705">
            <v>0</v>
          </cell>
        </row>
        <row r="6706">
          <cell r="A6706" t="str">
            <v>991MAIN601</v>
          </cell>
          <cell r="L6706">
            <v>6611.13</v>
          </cell>
        </row>
        <row r="6707">
          <cell r="A6707" t="str">
            <v>991MAIN601</v>
          </cell>
          <cell r="L6707">
            <v>2766.19</v>
          </cell>
        </row>
        <row r="6708">
          <cell r="A6708" t="str">
            <v>991MAIN601</v>
          </cell>
          <cell r="L6708">
            <v>27944.94</v>
          </cell>
        </row>
        <row r="6709">
          <cell r="A6709" t="str">
            <v>991MAIN601</v>
          </cell>
          <cell r="L6709">
            <v>4462.08</v>
          </cell>
        </row>
        <row r="6710">
          <cell r="A6710" t="str">
            <v>991MAIN601</v>
          </cell>
          <cell r="L6710">
            <v>790.16</v>
          </cell>
        </row>
        <row r="6711">
          <cell r="A6711" t="str">
            <v>991MAIN601</v>
          </cell>
          <cell r="L6711">
            <v>5426.54</v>
          </cell>
        </row>
        <row r="6712">
          <cell r="A6712" t="str">
            <v>991MAIN601</v>
          </cell>
          <cell r="L6712">
            <v>5693.8</v>
          </cell>
        </row>
        <row r="6713">
          <cell r="A6713" t="str">
            <v>991MAIN601</v>
          </cell>
          <cell r="L6713">
            <v>2744.13</v>
          </cell>
        </row>
        <row r="6714">
          <cell r="A6714" t="str">
            <v>991MAIN601</v>
          </cell>
          <cell r="L6714">
            <v>30.5</v>
          </cell>
        </row>
        <row r="6715">
          <cell r="A6715" t="str">
            <v>991MAIN601</v>
          </cell>
          <cell r="L6715">
            <v>4095.49</v>
          </cell>
        </row>
        <row r="6716">
          <cell r="A6716" t="str">
            <v>991MAIN601</v>
          </cell>
          <cell r="L6716">
            <v>1923.95</v>
          </cell>
        </row>
        <row r="6717">
          <cell r="A6717" t="str">
            <v>991MAIN601</v>
          </cell>
          <cell r="L6717">
            <v>18503.79</v>
          </cell>
        </row>
        <row r="6718">
          <cell r="A6718" t="str">
            <v>991MAIN601</v>
          </cell>
          <cell r="L6718">
            <v>92.84</v>
          </cell>
        </row>
        <row r="6719">
          <cell r="A6719" t="str">
            <v>991MAIN601</v>
          </cell>
          <cell r="L6719">
            <v>7090.23</v>
          </cell>
        </row>
        <row r="6720">
          <cell r="A6720" t="str">
            <v>991MAIN601</v>
          </cell>
          <cell r="L6720">
            <v>480</v>
          </cell>
        </row>
        <row r="6721">
          <cell r="A6721" t="str">
            <v>991MAIN601</v>
          </cell>
          <cell r="L6721">
            <v>14747.69</v>
          </cell>
        </row>
        <row r="6722">
          <cell r="A6722" t="str">
            <v>991MAIN601</v>
          </cell>
          <cell r="L6722">
            <v>33383.370000000003</v>
          </cell>
        </row>
        <row r="6723">
          <cell r="A6723" t="str">
            <v>991MAIN602</v>
          </cell>
          <cell r="L6723">
            <v>1005.84</v>
          </cell>
        </row>
        <row r="6724">
          <cell r="A6724" t="str">
            <v>991MAIN602</v>
          </cell>
          <cell r="L6724">
            <v>31</v>
          </cell>
        </row>
        <row r="6725">
          <cell r="A6725" t="str">
            <v>991MAIN602</v>
          </cell>
          <cell r="L6725">
            <v>15664.92</v>
          </cell>
        </row>
        <row r="6726">
          <cell r="A6726" t="str">
            <v>991MAIN602</v>
          </cell>
          <cell r="L6726">
            <v>5385.88</v>
          </cell>
        </row>
        <row r="6727">
          <cell r="A6727" t="str">
            <v>991MAIN602</v>
          </cell>
          <cell r="L6727">
            <v>24246.83</v>
          </cell>
        </row>
        <row r="6728">
          <cell r="A6728" t="str">
            <v>991MAIN602</v>
          </cell>
          <cell r="L6728">
            <v>0</v>
          </cell>
        </row>
        <row r="6729">
          <cell r="A6729" t="str">
            <v>991MAIN602</v>
          </cell>
          <cell r="L6729">
            <v>456824.21</v>
          </cell>
        </row>
        <row r="6730">
          <cell r="A6730" t="str">
            <v>991MAIN602</v>
          </cell>
          <cell r="L6730">
            <v>-15.09</v>
          </cell>
        </row>
        <row r="6731">
          <cell r="A6731" t="str">
            <v>991MAIN602</v>
          </cell>
          <cell r="L6731">
            <v>6576.49</v>
          </cell>
        </row>
        <row r="6732">
          <cell r="A6732" t="str">
            <v>991MAIN602</v>
          </cell>
          <cell r="L6732">
            <v>219893.58</v>
          </cell>
        </row>
        <row r="6733">
          <cell r="A6733" t="str">
            <v>991MAIN602</v>
          </cell>
          <cell r="L6733">
            <v>7064.28</v>
          </cell>
        </row>
        <row r="6734">
          <cell r="A6734" t="str">
            <v>991MAIN602</v>
          </cell>
          <cell r="L6734">
            <v>4866913.78</v>
          </cell>
        </row>
        <row r="6735">
          <cell r="A6735" t="str">
            <v>991MAIN602</v>
          </cell>
          <cell r="L6735">
            <v>19209.07</v>
          </cell>
        </row>
        <row r="6736">
          <cell r="A6736" t="str">
            <v>991MAIN602</v>
          </cell>
          <cell r="L6736">
            <v>53190.09</v>
          </cell>
        </row>
        <row r="6737">
          <cell r="A6737" t="str">
            <v>991MAIN602</v>
          </cell>
          <cell r="L6737">
            <v>-15986.37</v>
          </cell>
        </row>
        <row r="6738">
          <cell r="A6738" t="str">
            <v>991MAIN602</v>
          </cell>
          <cell r="L6738">
            <v>5924.64</v>
          </cell>
        </row>
        <row r="6739">
          <cell r="A6739" t="str">
            <v>991MAIN602</v>
          </cell>
          <cell r="L6739">
            <v>136983.01999999999</v>
          </cell>
        </row>
        <row r="6740">
          <cell r="A6740" t="str">
            <v>991MAIN602</v>
          </cell>
          <cell r="L6740">
            <v>-2148.9</v>
          </cell>
        </row>
        <row r="6741">
          <cell r="A6741" t="str">
            <v>991MAIN602</v>
          </cell>
          <cell r="L6741">
            <v>994134.86</v>
          </cell>
        </row>
        <row r="6742">
          <cell r="A6742" t="str">
            <v>991MAIN602</v>
          </cell>
          <cell r="L6742">
            <v>-998.26</v>
          </cell>
        </row>
        <row r="6743">
          <cell r="A6743" t="str">
            <v>991MAIN602</v>
          </cell>
          <cell r="L6743">
            <v>1930.35</v>
          </cell>
        </row>
        <row r="6744">
          <cell r="A6744" t="str">
            <v>991MAIN602</v>
          </cell>
          <cell r="L6744">
            <v>-32300.42</v>
          </cell>
        </row>
        <row r="6745">
          <cell r="A6745" t="str">
            <v>991MAIN602</v>
          </cell>
          <cell r="L6745">
            <v>5.25</v>
          </cell>
        </row>
        <row r="6746">
          <cell r="A6746" t="str">
            <v>991MAIN602</v>
          </cell>
          <cell r="L6746">
            <v>435.91</v>
          </cell>
        </row>
        <row r="6747">
          <cell r="A6747" t="str">
            <v>991MAIN603</v>
          </cell>
          <cell r="L6747">
            <v>26788.87</v>
          </cell>
        </row>
        <row r="6748">
          <cell r="A6748" t="str">
            <v>991MAIN603</v>
          </cell>
          <cell r="L6748">
            <v>1742.99</v>
          </cell>
        </row>
        <row r="6749">
          <cell r="A6749" t="str">
            <v>991MAIN603</v>
          </cell>
          <cell r="L6749">
            <v>1395.41</v>
          </cell>
        </row>
        <row r="6750">
          <cell r="A6750" t="str">
            <v>991MAIN603</v>
          </cell>
          <cell r="L6750">
            <v>0.25</v>
          </cell>
        </row>
        <row r="6751">
          <cell r="A6751" t="str">
            <v>991MAIN603</v>
          </cell>
          <cell r="L6751">
            <v>6181.72</v>
          </cell>
        </row>
        <row r="6752">
          <cell r="A6752" t="str">
            <v>991MAIN603</v>
          </cell>
          <cell r="L6752">
            <v>4745.82</v>
          </cell>
        </row>
        <row r="6753">
          <cell r="A6753" t="str">
            <v>991MAIN603</v>
          </cell>
          <cell r="L6753">
            <v>49531.92</v>
          </cell>
        </row>
        <row r="6754">
          <cell r="A6754" t="str">
            <v>991MAIN603</v>
          </cell>
          <cell r="L6754">
            <v>33924.75</v>
          </cell>
        </row>
        <row r="6755">
          <cell r="A6755" t="str">
            <v>991MAIN603</v>
          </cell>
          <cell r="L6755">
            <v>-8809.5400000000009</v>
          </cell>
        </row>
        <row r="6756">
          <cell r="A6756" t="str">
            <v>991MAIN603</v>
          </cell>
          <cell r="L6756">
            <v>59311.47</v>
          </cell>
        </row>
        <row r="6757">
          <cell r="A6757" t="str">
            <v>991MAIN603</v>
          </cell>
          <cell r="L6757">
            <v>81036.61</v>
          </cell>
        </row>
        <row r="6758">
          <cell r="A6758" t="str">
            <v>991MAIN603</v>
          </cell>
          <cell r="L6758">
            <v>6923.13</v>
          </cell>
        </row>
        <row r="6759">
          <cell r="A6759" t="str">
            <v>991MAIN604</v>
          </cell>
          <cell r="L6759">
            <v>300001</v>
          </cell>
        </row>
        <row r="6760">
          <cell r="A6760" t="str">
            <v>991RELIQ</v>
          </cell>
          <cell r="L6760">
            <v>0</v>
          </cell>
        </row>
        <row r="6761">
          <cell r="A6761" t="str">
            <v>991RELIQ</v>
          </cell>
          <cell r="L6761">
            <v>0</v>
          </cell>
        </row>
        <row r="6762">
          <cell r="A6762" t="str">
            <v>991RELIQ</v>
          </cell>
          <cell r="L6762">
            <v>0</v>
          </cell>
        </row>
        <row r="6763">
          <cell r="A6763" t="str">
            <v>991RELIQ</v>
          </cell>
          <cell r="L6763">
            <v>0</v>
          </cell>
        </row>
        <row r="6764">
          <cell r="A6764" t="str">
            <v>991RELIQ</v>
          </cell>
          <cell r="L6764">
            <v>0</v>
          </cell>
        </row>
        <row r="6765">
          <cell r="A6765" t="str">
            <v>991RELIQ</v>
          </cell>
          <cell r="L6765">
            <v>0</v>
          </cell>
        </row>
        <row r="6766">
          <cell r="A6766" t="str">
            <v>991RELIQ</v>
          </cell>
          <cell r="L6766">
            <v>0</v>
          </cell>
        </row>
        <row r="6767">
          <cell r="A6767" t="str">
            <v>991RELIQ</v>
          </cell>
          <cell r="L6767">
            <v>0</v>
          </cell>
        </row>
        <row r="6768">
          <cell r="A6768" t="str">
            <v>991RELIQ</v>
          </cell>
          <cell r="L6768">
            <v>4.68</v>
          </cell>
        </row>
        <row r="6769">
          <cell r="A6769" t="str">
            <v>991REPRO</v>
          </cell>
          <cell r="L6769">
            <v>-11827.58</v>
          </cell>
        </row>
        <row r="6770">
          <cell r="A6770" t="str">
            <v>991REPRO</v>
          </cell>
          <cell r="L6770">
            <v>748.8</v>
          </cell>
        </row>
        <row r="6771">
          <cell r="A6771" t="str">
            <v>991REPRO</v>
          </cell>
          <cell r="L6771">
            <v>462975.7</v>
          </cell>
        </row>
        <row r="6772">
          <cell r="A6772" t="str">
            <v>991REPRO</v>
          </cell>
          <cell r="L6772">
            <v>2680.53</v>
          </cell>
        </row>
        <row r="6773">
          <cell r="A6773" t="str">
            <v>991REPRO</v>
          </cell>
          <cell r="L6773">
            <v>1917.66</v>
          </cell>
        </row>
        <row r="6774">
          <cell r="A6774" t="str">
            <v>991SEC3</v>
          </cell>
          <cell r="L6774">
            <v>16873.41</v>
          </cell>
        </row>
        <row r="6775">
          <cell r="A6775" t="str">
            <v>991SHS701</v>
          </cell>
          <cell r="L6775">
            <v>72637.22</v>
          </cell>
        </row>
        <row r="6776">
          <cell r="A6776" t="str">
            <v>991SHS701</v>
          </cell>
          <cell r="L6776">
            <v>4820.22</v>
          </cell>
        </row>
        <row r="6777">
          <cell r="A6777" t="str">
            <v>991SHS701</v>
          </cell>
          <cell r="L6777">
            <v>23675.93</v>
          </cell>
        </row>
        <row r="6778">
          <cell r="A6778" t="str">
            <v>991SHS701</v>
          </cell>
          <cell r="L6778">
            <v>-42.33</v>
          </cell>
        </row>
        <row r="6779">
          <cell r="A6779" t="str">
            <v>991SHS701</v>
          </cell>
          <cell r="L6779">
            <v>22.7</v>
          </cell>
        </row>
        <row r="6780">
          <cell r="A6780" t="str">
            <v>991SHS701</v>
          </cell>
          <cell r="L6780">
            <v>8084.96</v>
          </cell>
        </row>
        <row r="6781">
          <cell r="A6781" t="str">
            <v>991SHS701</v>
          </cell>
          <cell r="L6781">
            <v>19217.96</v>
          </cell>
        </row>
        <row r="6782">
          <cell r="A6782" t="str">
            <v>991SHS701</v>
          </cell>
          <cell r="L6782">
            <v>1140.8699999999999</v>
          </cell>
        </row>
        <row r="6783">
          <cell r="A6783" t="str">
            <v>991SHS701</v>
          </cell>
          <cell r="L6783">
            <v>4310.5</v>
          </cell>
        </row>
        <row r="6784">
          <cell r="A6784" t="str">
            <v>991SHS701</v>
          </cell>
          <cell r="L6784">
            <v>78620.179999999993</v>
          </cell>
        </row>
        <row r="6785">
          <cell r="A6785" t="str">
            <v>991SHS701</v>
          </cell>
          <cell r="L6785">
            <v>10226.879999999999</v>
          </cell>
        </row>
        <row r="6786">
          <cell r="A6786" t="str">
            <v>991SHS701</v>
          </cell>
          <cell r="L6786">
            <v>25254.22</v>
          </cell>
        </row>
        <row r="6787">
          <cell r="A6787" t="str">
            <v>991SHS701</v>
          </cell>
          <cell r="L6787">
            <v>115.5</v>
          </cell>
        </row>
        <row r="6788">
          <cell r="A6788" t="str">
            <v>991SHS701</v>
          </cell>
          <cell r="L6788">
            <v>0</v>
          </cell>
        </row>
        <row r="6789">
          <cell r="A6789" t="str">
            <v>991SHS701</v>
          </cell>
          <cell r="L6789">
            <v>87580.37</v>
          </cell>
        </row>
        <row r="6790">
          <cell r="A6790" t="str">
            <v>991SHS701</v>
          </cell>
          <cell r="L6790">
            <v>205939.64</v>
          </cell>
        </row>
        <row r="6791">
          <cell r="A6791" t="str">
            <v>991SHS701</v>
          </cell>
          <cell r="L6791">
            <v>42230.63</v>
          </cell>
        </row>
        <row r="6792">
          <cell r="A6792" t="str">
            <v>991SHS701</v>
          </cell>
          <cell r="L6792">
            <v>-2.3199999999999998</v>
          </cell>
        </row>
        <row r="6793">
          <cell r="A6793" t="str">
            <v>991SHS701</v>
          </cell>
          <cell r="L6793">
            <v>13553.79</v>
          </cell>
        </row>
        <row r="6794">
          <cell r="A6794" t="str">
            <v>991SHS702</v>
          </cell>
          <cell r="L6794">
            <v>76036.55</v>
          </cell>
        </row>
        <row r="6795">
          <cell r="A6795" t="str">
            <v>991SHS702</v>
          </cell>
          <cell r="L6795">
            <v>35.68</v>
          </cell>
        </row>
        <row r="6796">
          <cell r="A6796" t="str">
            <v>991SHS702</v>
          </cell>
          <cell r="L6796">
            <v>215331.73</v>
          </cell>
        </row>
        <row r="6797">
          <cell r="A6797" t="str">
            <v>991SHS702</v>
          </cell>
          <cell r="L6797">
            <v>1335.22</v>
          </cell>
        </row>
        <row r="6798">
          <cell r="A6798" t="str">
            <v>991SHS702</v>
          </cell>
          <cell r="L6798">
            <v>86474.84</v>
          </cell>
        </row>
        <row r="6799">
          <cell r="A6799" t="str">
            <v>991SHS702</v>
          </cell>
          <cell r="L6799">
            <v>4411.3599999999997</v>
          </cell>
        </row>
        <row r="6800">
          <cell r="A6800" t="str">
            <v>991SHS702</v>
          </cell>
          <cell r="L6800">
            <v>10901.62</v>
          </cell>
        </row>
        <row r="6801">
          <cell r="A6801" t="str">
            <v>991SHS702</v>
          </cell>
          <cell r="L6801">
            <v>240.8</v>
          </cell>
        </row>
        <row r="6802">
          <cell r="A6802" t="str">
            <v>991SHS702</v>
          </cell>
          <cell r="L6802">
            <v>13055.01</v>
          </cell>
        </row>
        <row r="6803">
          <cell r="A6803" t="str">
            <v>991SHS702</v>
          </cell>
          <cell r="L6803">
            <v>10355.31</v>
          </cell>
        </row>
        <row r="6804">
          <cell r="A6804" t="str">
            <v>991SHS702</v>
          </cell>
          <cell r="L6804">
            <v>23.76</v>
          </cell>
        </row>
        <row r="6805">
          <cell r="A6805" t="str">
            <v>991SHS703</v>
          </cell>
          <cell r="L6805">
            <v>1081818.0900000001</v>
          </cell>
        </row>
        <row r="6806">
          <cell r="A6806" t="str">
            <v>991SHS703</v>
          </cell>
          <cell r="L6806">
            <v>4619.47</v>
          </cell>
        </row>
        <row r="6807">
          <cell r="A6807" t="str">
            <v>991SHS703</v>
          </cell>
          <cell r="L6807">
            <v>11479.07</v>
          </cell>
        </row>
        <row r="6808">
          <cell r="A6808" t="str">
            <v>991SHS703</v>
          </cell>
          <cell r="L6808">
            <v>167.71</v>
          </cell>
        </row>
        <row r="6809">
          <cell r="A6809" t="str">
            <v>991SHS704</v>
          </cell>
          <cell r="L6809">
            <v>-4291.2</v>
          </cell>
        </row>
        <row r="6810">
          <cell r="A6810" t="str">
            <v>991SHS704</v>
          </cell>
          <cell r="L6810">
            <v>99.48</v>
          </cell>
        </row>
        <row r="6811">
          <cell r="A6811" t="str">
            <v>991SHS704</v>
          </cell>
          <cell r="L6811">
            <v>50651.59</v>
          </cell>
        </row>
        <row r="6812">
          <cell r="A6812" t="str">
            <v>991SHS704</v>
          </cell>
          <cell r="L6812">
            <v>-655.78</v>
          </cell>
        </row>
        <row r="6813">
          <cell r="A6813" t="str">
            <v>991SHS704</v>
          </cell>
          <cell r="L6813">
            <v>1200</v>
          </cell>
        </row>
        <row r="6814">
          <cell r="A6814" t="str">
            <v>991SHS704</v>
          </cell>
          <cell r="L6814">
            <v>38734.49</v>
          </cell>
        </row>
        <row r="6815">
          <cell r="A6815" t="str">
            <v>991SHS705</v>
          </cell>
          <cell r="L6815">
            <v>83945</v>
          </cell>
        </row>
        <row r="6816">
          <cell r="A6816" t="str">
            <v>991SHS705</v>
          </cell>
          <cell r="L6816">
            <v>1574.51</v>
          </cell>
        </row>
        <row r="6817">
          <cell r="A6817" t="str">
            <v>991SHS705</v>
          </cell>
          <cell r="L6817">
            <v>17371.900000000001</v>
          </cell>
        </row>
        <row r="6818">
          <cell r="A6818" t="str">
            <v>991SHS705</v>
          </cell>
          <cell r="L6818">
            <v>31101.11</v>
          </cell>
        </row>
        <row r="6819">
          <cell r="A6819" t="str">
            <v>991SHS705</v>
          </cell>
          <cell r="L6819">
            <v>4408.1499999999996</v>
          </cell>
        </row>
        <row r="6820">
          <cell r="A6820" t="str">
            <v>991SLPD101</v>
          </cell>
          <cell r="L6820">
            <v>-28407.65</v>
          </cell>
        </row>
        <row r="6821">
          <cell r="A6821" t="str">
            <v>991SLPD101</v>
          </cell>
          <cell r="L6821">
            <v>-750</v>
          </cell>
        </row>
        <row r="6822">
          <cell r="A6822" t="str">
            <v>991SLPD101</v>
          </cell>
          <cell r="L6822">
            <v>179.8</v>
          </cell>
        </row>
        <row r="6823">
          <cell r="A6823" t="str">
            <v>991SLPD101</v>
          </cell>
          <cell r="L6823">
            <v>2556.96</v>
          </cell>
        </row>
        <row r="6824">
          <cell r="A6824" t="str">
            <v>991SLPD101</v>
          </cell>
          <cell r="L6824">
            <v>33803.17</v>
          </cell>
        </row>
        <row r="6825">
          <cell r="A6825" t="str">
            <v>991SLPD101</v>
          </cell>
          <cell r="L6825">
            <v>124737.37</v>
          </cell>
        </row>
        <row r="6826">
          <cell r="A6826" t="str">
            <v>991SLPD101</v>
          </cell>
          <cell r="L6826">
            <v>331.43</v>
          </cell>
        </row>
        <row r="6827">
          <cell r="A6827" t="str">
            <v>991SLPD101</v>
          </cell>
          <cell r="L6827">
            <v>5427.3</v>
          </cell>
        </row>
        <row r="6828">
          <cell r="A6828" t="str">
            <v>991SLPD101</v>
          </cell>
          <cell r="L6828">
            <v>-94.71</v>
          </cell>
        </row>
        <row r="6829">
          <cell r="A6829" t="str">
            <v>991SLPD101</v>
          </cell>
          <cell r="L6829">
            <v>6971.34</v>
          </cell>
        </row>
        <row r="6830">
          <cell r="A6830" t="str">
            <v>991SLPD101</v>
          </cell>
          <cell r="L6830">
            <v>1400.02</v>
          </cell>
        </row>
        <row r="6831">
          <cell r="A6831" t="str">
            <v>991SLPD101</v>
          </cell>
          <cell r="L6831">
            <v>3410.24</v>
          </cell>
        </row>
        <row r="6832">
          <cell r="A6832" t="str">
            <v>991SLPD102</v>
          </cell>
          <cell r="L6832">
            <v>-473.11</v>
          </cell>
        </row>
        <row r="6833">
          <cell r="A6833" t="str">
            <v>991SLPD102</v>
          </cell>
          <cell r="L6833">
            <v>503092.61</v>
          </cell>
        </row>
        <row r="6834">
          <cell r="A6834" t="str">
            <v>991SLPD102</v>
          </cell>
          <cell r="L6834">
            <v>1662.68</v>
          </cell>
        </row>
        <row r="6835">
          <cell r="A6835" t="str">
            <v>991SLPD102</v>
          </cell>
          <cell r="L6835">
            <v>11686.03</v>
          </cell>
        </row>
        <row r="6836">
          <cell r="A6836" t="str">
            <v>991SLPD102</v>
          </cell>
          <cell r="L6836">
            <v>2951.31</v>
          </cell>
        </row>
        <row r="6837">
          <cell r="A6837" t="str">
            <v>991SLPD102</v>
          </cell>
          <cell r="L6837">
            <v>-1.1499999999999999</v>
          </cell>
        </row>
        <row r="6838">
          <cell r="A6838" t="str">
            <v>991SLPD102</v>
          </cell>
          <cell r="L6838">
            <v>-6537.91</v>
          </cell>
        </row>
        <row r="6839">
          <cell r="A6839" t="str">
            <v>991SLPD102</v>
          </cell>
          <cell r="L6839">
            <v>2371.46</v>
          </cell>
        </row>
        <row r="6840">
          <cell r="A6840" t="str">
            <v>991SLPD102</v>
          </cell>
          <cell r="L6840">
            <v>2295.5500000000002</v>
          </cell>
        </row>
        <row r="6841">
          <cell r="A6841" t="str">
            <v>991SLPD102</v>
          </cell>
          <cell r="L6841">
            <v>483.58</v>
          </cell>
        </row>
        <row r="6842">
          <cell r="A6842" t="str">
            <v>991SLPD102</v>
          </cell>
          <cell r="L6842">
            <v>5816.31</v>
          </cell>
        </row>
        <row r="6843">
          <cell r="A6843" t="str">
            <v>991SLPD102</v>
          </cell>
          <cell r="L6843">
            <v>5498.3</v>
          </cell>
        </row>
        <row r="6844">
          <cell r="A6844" t="str">
            <v>991SLPD102</v>
          </cell>
          <cell r="L6844">
            <v>1185.6600000000001</v>
          </cell>
        </row>
        <row r="6845">
          <cell r="A6845" t="str">
            <v>991SLPD102</v>
          </cell>
          <cell r="L6845">
            <v>79.5</v>
          </cell>
        </row>
        <row r="6846">
          <cell r="A6846" t="str">
            <v>991SLPD104</v>
          </cell>
          <cell r="L6846">
            <v>171729.13</v>
          </cell>
        </row>
        <row r="6847">
          <cell r="A6847" t="str">
            <v>991SLPD104</v>
          </cell>
          <cell r="L6847">
            <v>-24967.43</v>
          </cell>
        </row>
        <row r="6848">
          <cell r="A6848" t="str">
            <v>991SLPG301</v>
          </cell>
          <cell r="L6848">
            <v>435.22</v>
          </cell>
        </row>
        <row r="6849">
          <cell r="A6849" t="str">
            <v>991SLPG301</v>
          </cell>
          <cell r="L6849">
            <v>3317.94</v>
          </cell>
        </row>
        <row r="6850">
          <cell r="A6850" t="str">
            <v>991SLPG301</v>
          </cell>
          <cell r="L6850">
            <v>1254.95</v>
          </cell>
        </row>
        <row r="6851">
          <cell r="A6851" t="str">
            <v>991SLPG301</v>
          </cell>
          <cell r="L6851">
            <v>7615.46</v>
          </cell>
        </row>
        <row r="6852">
          <cell r="A6852" t="str">
            <v>991SLPG301</v>
          </cell>
          <cell r="L6852">
            <v>4658.91</v>
          </cell>
        </row>
        <row r="6853">
          <cell r="A6853" t="str">
            <v>991SLPG301</v>
          </cell>
          <cell r="L6853">
            <v>2196.44</v>
          </cell>
        </row>
        <row r="6854">
          <cell r="A6854" t="str">
            <v>991SLPG302</v>
          </cell>
          <cell r="L6854">
            <v>28939.26</v>
          </cell>
        </row>
        <row r="6855">
          <cell r="A6855" t="str">
            <v>991SLPG302</v>
          </cell>
          <cell r="L6855">
            <v>0</v>
          </cell>
        </row>
        <row r="6856">
          <cell r="A6856" t="str">
            <v>991SLPG302</v>
          </cell>
          <cell r="L6856">
            <v>99314.82</v>
          </cell>
        </row>
        <row r="6857">
          <cell r="A6857" t="str">
            <v>991SLPG302</v>
          </cell>
          <cell r="L6857">
            <v>0</v>
          </cell>
        </row>
        <row r="6858">
          <cell r="A6858" t="str">
            <v>991SLPG302</v>
          </cell>
          <cell r="L6858">
            <v>0.01</v>
          </cell>
        </row>
        <row r="6859">
          <cell r="A6859" t="str">
            <v>R013728</v>
          </cell>
          <cell r="L6859">
            <v>471.62</v>
          </cell>
        </row>
        <row r="6860">
          <cell r="A6860" t="str">
            <v>R013728</v>
          </cell>
          <cell r="L6860">
            <v>40780</v>
          </cell>
        </row>
        <row r="6861">
          <cell r="A6861" t="str">
            <v>R013728</v>
          </cell>
          <cell r="L6861">
            <v>4040.55</v>
          </cell>
        </row>
        <row r="6862">
          <cell r="A6862" t="str">
            <v>R013728</v>
          </cell>
          <cell r="L6862">
            <v>5531.91</v>
          </cell>
        </row>
        <row r="6863">
          <cell r="A6863" t="str">
            <v>R013728</v>
          </cell>
          <cell r="L6863">
            <v>9677.75</v>
          </cell>
        </row>
        <row r="6864">
          <cell r="A6864" t="str">
            <v>R013728</v>
          </cell>
          <cell r="L6864">
            <v>13548.85</v>
          </cell>
        </row>
        <row r="6865">
          <cell r="A6865" t="str">
            <v>R013728</v>
          </cell>
          <cell r="L6865">
            <v>138.96</v>
          </cell>
        </row>
        <row r="6866">
          <cell r="A6866" t="str">
            <v>R013728</v>
          </cell>
          <cell r="L6866">
            <v>193.32</v>
          </cell>
        </row>
        <row r="6867">
          <cell r="A6867" t="str">
            <v>R013728</v>
          </cell>
          <cell r="L6867">
            <v>-20677.25</v>
          </cell>
        </row>
        <row r="6868">
          <cell r="A6868" t="str">
            <v>R013728</v>
          </cell>
          <cell r="L6868">
            <v>8994.15</v>
          </cell>
        </row>
        <row r="6869">
          <cell r="A6869" t="str">
            <v>R013728</v>
          </cell>
          <cell r="L6869">
            <v>17827.96</v>
          </cell>
        </row>
        <row r="6870">
          <cell r="A6870" t="str">
            <v>R013728</v>
          </cell>
          <cell r="L6870">
            <v>2316.0100000000002</v>
          </cell>
        </row>
        <row r="6871">
          <cell r="A6871" t="str">
            <v>R013728</v>
          </cell>
          <cell r="L6871">
            <v>-0.47</v>
          </cell>
        </row>
        <row r="6872">
          <cell r="A6872" t="str">
            <v>R013728</v>
          </cell>
          <cell r="L6872">
            <v>17798</v>
          </cell>
        </row>
        <row r="6873">
          <cell r="A6873" t="str">
            <v>R013728</v>
          </cell>
          <cell r="L6873">
            <v>-640</v>
          </cell>
        </row>
        <row r="6874">
          <cell r="A6874" t="str">
            <v>R013728</v>
          </cell>
          <cell r="L6874">
            <v>558.14</v>
          </cell>
        </row>
        <row r="6875">
          <cell r="A6875" t="str">
            <v>R013728</v>
          </cell>
          <cell r="L6875">
            <v>16500.28</v>
          </cell>
        </row>
        <row r="6876">
          <cell r="A6876" t="str">
            <v>R013728</v>
          </cell>
          <cell r="L6876">
            <v>2190.0700000000002</v>
          </cell>
        </row>
        <row r="6877">
          <cell r="A6877" t="str">
            <v>R013728</v>
          </cell>
          <cell r="L6877">
            <v>4487.08</v>
          </cell>
        </row>
        <row r="6878">
          <cell r="A6878" t="str">
            <v>R013728</v>
          </cell>
          <cell r="L6878">
            <v>-3036</v>
          </cell>
        </row>
        <row r="6879">
          <cell r="A6879" t="str">
            <v>R013728</v>
          </cell>
          <cell r="L6879">
            <v>4679.99</v>
          </cell>
        </row>
        <row r="6880">
          <cell r="A6880" t="str">
            <v>R013728</v>
          </cell>
          <cell r="L6880">
            <v>90.76</v>
          </cell>
        </row>
        <row r="6881">
          <cell r="A6881" t="str">
            <v>R014271</v>
          </cell>
          <cell r="L6881">
            <v>210</v>
          </cell>
        </row>
        <row r="6882">
          <cell r="A6882" t="str">
            <v>R014271</v>
          </cell>
          <cell r="L6882">
            <v>0</v>
          </cell>
        </row>
        <row r="6883">
          <cell r="A6883" t="str">
            <v>R014271</v>
          </cell>
          <cell r="L6883">
            <v>642.49</v>
          </cell>
        </row>
        <row r="6884">
          <cell r="A6884" t="str">
            <v>R014271</v>
          </cell>
          <cell r="L6884">
            <v>15.25</v>
          </cell>
        </row>
        <row r="6885">
          <cell r="A6885" t="str">
            <v>R014271</v>
          </cell>
          <cell r="L6885">
            <v>3955</v>
          </cell>
        </row>
        <row r="6886">
          <cell r="A6886" t="str">
            <v>R014271</v>
          </cell>
          <cell r="L6886">
            <v>3799.76</v>
          </cell>
        </row>
        <row r="6887">
          <cell r="A6887" t="str">
            <v>R014271</v>
          </cell>
          <cell r="L6887">
            <v>9370.4500000000007</v>
          </cell>
        </row>
        <row r="6888">
          <cell r="A6888" t="str">
            <v>R014271</v>
          </cell>
          <cell r="L6888">
            <v>11110.31</v>
          </cell>
        </row>
        <row r="6889">
          <cell r="A6889" t="str">
            <v>R014271</v>
          </cell>
          <cell r="L6889">
            <v>502.89</v>
          </cell>
        </row>
        <row r="6890">
          <cell r="A6890" t="str">
            <v>R014271</v>
          </cell>
          <cell r="L6890">
            <v>671.33</v>
          </cell>
        </row>
        <row r="6891">
          <cell r="A6891" t="str">
            <v>R014271</v>
          </cell>
          <cell r="L6891">
            <v>2126.25</v>
          </cell>
        </row>
        <row r="6892">
          <cell r="A6892" t="str">
            <v>R014271</v>
          </cell>
          <cell r="L6892">
            <v>167.31</v>
          </cell>
        </row>
        <row r="6893">
          <cell r="A6893" t="str">
            <v>R014271</v>
          </cell>
          <cell r="L6893">
            <v>3</v>
          </cell>
        </row>
        <row r="6894">
          <cell r="A6894" t="str">
            <v>R014271</v>
          </cell>
          <cell r="L6894">
            <v>8079.53</v>
          </cell>
        </row>
        <row r="6895">
          <cell r="A6895" t="str">
            <v>R014271</v>
          </cell>
          <cell r="L6895">
            <v>4002.73</v>
          </cell>
        </row>
        <row r="6896">
          <cell r="A6896" t="str">
            <v>R014271</v>
          </cell>
          <cell r="L6896">
            <v>4162.22</v>
          </cell>
        </row>
        <row r="6897">
          <cell r="A6897" t="str">
            <v>R014271</v>
          </cell>
          <cell r="L6897">
            <v>1111.6600000000001</v>
          </cell>
        </row>
        <row r="6898">
          <cell r="A6898" t="str">
            <v>R014271</v>
          </cell>
          <cell r="L6898">
            <v>9841.77</v>
          </cell>
        </row>
        <row r="6899">
          <cell r="A6899" t="str">
            <v>R014271</v>
          </cell>
          <cell r="L6899">
            <v>10084.91</v>
          </cell>
        </row>
        <row r="6900">
          <cell r="A6900" t="str">
            <v>R014271</v>
          </cell>
          <cell r="L6900">
            <v>2662.66</v>
          </cell>
        </row>
        <row r="6901">
          <cell r="A6901" t="str">
            <v>R014271</v>
          </cell>
          <cell r="L6901">
            <v>3092.67</v>
          </cell>
        </row>
        <row r="6902">
          <cell r="A6902" t="str">
            <v>R014271</v>
          </cell>
          <cell r="L6902">
            <v>61.12</v>
          </cell>
        </row>
        <row r="6903">
          <cell r="A6903" t="str">
            <v>R014271</v>
          </cell>
          <cell r="L6903">
            <v>1229.18</v>
          </cell>
        </row>
        <row r="6904">
          <cell r="A6904" t="str">
            <v>R014271</v>
          </cell>
          <cell r="L6904">
            <v>2944.24</v>
          </cell>
        </row>
        <row r="6905">
          <cell r="A6905" t="str">
            <v>R01COM2017</v>
          </cell>
          <cell r="L6905">
            <v>0</v>
          </cell>
        </row>
        <row r="6906">
          <cell r="A6906" t="str">
            <v>R01COM2017</v>
          </cell>
          <cell r="L6906">
            <v>0</v>
          </cell>
        </row>
        <row r="6907">
          <cell r="A6907" t="str">
            <v>R01COM2017</v>
          </cell>
          <cell r="L6907">
            <v>0</v>
          </cell>
        </row>
        <row r="6908">
          <cell r="A6908" t="str">
            <v>R01COM2017</v>
          </cell>
          <cell r="L6908">
            <v>0</v>
          </cell>
        </row>
        <row r="6909">
          <cell r="A6909" t="str">
            <v>R01COM2018</v>
          </cell>
          <cell r="L6909">
            <v>132</v>
          </cell>
        </row>
        <row r="6910">
          <cell r="A6910" t="str">
            <v>R01COM2018</v>
          </cell>
          <cell r="L6910">
            <v>3075.9</v>
          </cell>
        </row>
        <row r="6911">
          <cell r="A6911" t="str">
            <v>R01COM2018</v>
          </cell>
          <cell r="L6911">
            <v>727.2</v>
          </cell>
        </row>
        <row r="6912">
          <cell r="A6912" t="str">
            <v>R01COM2018</v>
          </cell>
          <cell r="L6912">
            <v>1000</v>
          </cell>
        </row>
        <row r="6913">
          <cell r="A6913" t="str">
            <v>R01COM2018</v>
          </cell>
          <cell r="L6913">
            <v>264.60000000000002</v>
          </cell>
        </row>
        <row r="6914">
          <cell r="A6914" t="str">
            <v>R01COM2018</v>
          </cell>
          <cell r="L6914">
            <v>4626.6499999999996</v>
          </cell>
        </row>
        <row r="6915">
          <cell r="A6915" t="str">
            <v>R01COM2018</v>
          </cell>
          <cell r="L6915">
            <v>1961.04</v>
          </cell>
        </row>
        <row r="6916">
          <cell r="A6916" t="str">
            <v>R01COM2018</v>
          </cell>
          <cell r="L6916">
            <v>1993.64</v>
          </cell>
        </row>
        <row r="6917">
          <cell r="A6917" t="str">
            <v>R01COM2018</v>
          </cell>
          <cell r="L6917">
            <v>1000</v>
          </cell>
        </row>
        <row r="6918">
          <cell r="A6918" t="str">
            <v>R01COM2018</v>
          </cell>
          <cell r="L6918">
            <v>497</v>
          </cell>
        </row>
        <row r="6919">
          <cell r="A6919" t="str">
            <v>R01COM2018</v>
          </cell>
          <cell r="L6919">
            <v>3407.59</v>
          </cell>
        </row>
        <row r="6920">
          <cell r="A6920" t="str">
            <v>R01COM2018</v>
          </cell>
          <cell r="L6920">
            <v>5155.1499999999996</v>
          </cell>
        </row>
        <row r="6921">
          <cell r="A6921" t="str">
            <v>R01COM2018</v>
          </cell>
          <cell r="L6921">
            <v>980</v>
          </cell>
        </row>
        <row r="6922">
          <cell r="A6922" t="str">
            <v>R01COM2018</v>
          </cell>
          <cell r="L6922">
            <v>394</v>
          </cell>
        </row>
        <row r="6923">
          <cell r="A6923" t="str">
            <v>R01COM2018</v>
          </cell>
          <cell r="L6923">
            <v>582.70000000000005</v>
          </cell>
        </row>
        <row r="6924">
          <cell r="A6924" t="str">
            <v>R01COM2018</v>
          </cell>
          <cell r="L6924">
            <v>1428.21</v>
          </cell>
        </row>
        <row r="6925">
          <cell r="A6925" t="str">
            <v>R01CTMU</v>
          </cell>
          <cell r="L6925">
            <v>-34752.5</v>
          </cell>
        </row>
        <row r="6926">
          <cell r="A6926" t="str">
            <v>R01CTMU</v>
          </cell>
          <cell r="L6926">
            <v>58494.6</v>
          </cell>
        </row>
        <row r="6927">
          <cell r="A6927" t="str">
            <v>R01CTMU</v>
          </cell>
          <cell r="L6927">
            <v>479.38</v>
          </cell>
        </row>
        <row r="6928">
          <cell r="A6928" t="str">
            <v>R021033</v>
          </cell>
          <cell r="L6928">
            <v>749.99</v>
          </cell>
        </row>
        <row r="6929">
          <cell r="A6929" t="str">
            <v>R021033</v>
          </cell>
          <cell r="L6929">
            <v>5630.52</v>
          </cell>
        </row>
        <row r="6930">
          <cell r="A6930" t="str">
            <v>R021033</v>
          </cell>
          <cell r="L6930">
            <v>4504.4399999999996</v>
          </cell>
        </row>
        <row r="6931">
          <cell r="A6931" t="str">
            <v>R021033</v>
          </cell>
          <cell r="L6931">
            <v>3039</v>
          </cell>
        </row>
        <row r="6932">
          <cell r="A6932" t="str">
            <v>R021033</v>
          </cell>
          <cell r="L6932">
            <v>51743.26</v>
          </cell>
        </row>
        <row r="6933">
          <cell r="A6933" t="str">
            <v>R021033</v>
          </cell>
          <cell r="L6933">
            <v>-100</v>
          </cell>
        </row>
        <row r="6934">
          <cell r="A6934" t="str">
            <v>R021033</v>
          </cell>
          <cell r="L6934">
            <v>14757.91</v>
          </cell>
        </row>
        <row r="6935">
          <cell r="A6935" t="str">
            <v>R021033BOI</v>
          </cell>
          <cell r="L6935">
            <v>0</v>
          </cell>
        </row>
        <row r="6936">
          <cell r="A6936" t="str">
            <v>R021033BOI</v>
          </cell>
          <cell r="L6936">
            <v>12257.3</v>
          </cell>
        </row>
        <row r="6937">
          <cell r="A6937" t="str">
            <v>R021033BOI</v>
          </cell>
          <cell r="L6937">
            <v>3530.64</v>
          </cell>
        </row>
        <row r="6938">
          <cell r="A6938" t="str">
            <v>R021033BOI</v>
          </cell>
          <cell r="L6938">
            <v>4413.3</v>
          </cell>
        </row>
        <row r="6939">
          <cell r="A6939" t="str">
            <v>R021033BOI</v>
          </cell>
          <cell r="L6939">
            <v>8706.84</v>
          </cell>
        </row>
        <row r="6940">
          <cell r="A6940" t="str">
            <v>R021033BOI</v>
          </cell>
          <cell r="L6940">
            <v>10883.55</v>
          </cell>
        </row>
        <row r="6941">
          <cell r="A6941" t="str">
            <v>R021033BOI</v>
          </cell>
          <cell r="L6941">
            <v>126.4</v>
          </cell>
        </row>
        <row r="6942">
          <cell r="A6942" t="str">
            <v>R021033BOI</v>
          </cell>
          <cell r="L6942">
            <v>159.4</v>
          </cell>
        </row>
        <row r="6943">
          <cell r="A6943" t="str">
            <v>R021033BOI</v>
          </cell>
          <cell r="L6943">
            <v>-113.27</v>
          </cell>
        </row>
        <row r="6944">
          <cell r="A6944" t="str">
            <v>R021033BOI</v>
          </cell>
          <cell r="L6944">
            <v>19983.66</v>
          </cell>
        </row>
        <row r="6945">
          <cell r="A6945" t="str">
            <v>R021033BOI</v>
          </cell>
          <cell r="L6945">
            <v>0</v>
          </cell>
        </row>
        <row r="6946">
          <cell r="A6946" t="str">
            <v>R021033BOI</v>
          </cell>
          <cell r="L6946">
            <v>19587.8</v>
          </cell>
        </row>
        <row r="6947">
          <cell r="A6947" t="str">
            <v>R021033BOI</v>
          </cell>
          <cell r="L6947">
            <v>2136.98</v>
          </cell>
        </row>
        <row r="6948">
          <cell r="A6948" t="str">
            <v>R021033BOI</v>
          </cell>
          <cell r="L6948">
            <v>5429.47</v>
          </cell>
        </row>
        <row r="6949">
          <cell r="A6949" t="str">
            <v>R021033BOI</v>
          </cell>
          <cell r="L6949">
            <v>7091.92</v>
          </cell>
        </row>
        <row r="6950">
          <cell r="A6950" t="str">
            <v>R021033CHA</v>
          </cell>
          <cell r="L6950">
            <v>5547.34</v>
          </cell>
        </row>
        <row r="6951">
          <cell r="A6951" t="str">
            <v>R021033CHA</v>
          </cell>
          <cell r="L6951">
            <v>48496.89</v>
          </cell>
        </row>
        <row r="6952">
          <cell r="A6952" t="str">
            <v>R021033CHA</v>
          </cell>
          <cell r="L6952">
            <v>-24</v>
          </cell>
        </row>
        <row r="6953">
          <cell r="A6953" t="str">
            <v>R021033CHA</v>
          </cell>
          <cell r="L6953">
            <v>1935.95</v>
          </cell>
        </row>
        <row r="6954">
          <cell r="A6954" t="str">
            <v>R021033CHA</v>
          </cell>
          <cell r="L6954">
            <v>13466.05</v>
          </cell>
        </row>
        <row r="6955">
          <cell r="A6955" t="str">
            <v>R021033CLE</v>
          </cell>
          <cell r="L6955">
            <v>-1181.52</v>
          </cell>
        </row>
        <row r="6956">
          <cell r="A6956" t="str">
            <v>R021033CLE</v>
          </cell>
          <cell r="L6956">
            <v>3869.88</v>
          </cell>
        </row>
        <row r="6957">
          <cell r="A6957" t="str">
            <v>R021033CLE</v>
          </cell>
          <cell r="L6957">
            <v>27257.42</v>
          </cell>
        </row>
        <row r="6958">
          <cell r="A6958" t="str">
            <v>R021033CLE</v>
          </cell>
          <cell r="L6958">
            <v>2000</v>
          </cell>
        </row>
        <row r="6959">
          <cell r="A6959" t="str">
            <v>R021033CLE</v>
          </cell>
          <cell r="L6959">
            <v>9412.1</v>
          </cell>
        </row>
        <row r="6960">
          <cell r="A6960" t="str">
            <v>R021033CLE</v>
          </cell>
          <cell r="L6960">
            <v>3703.93</v>
          </cell>
        </row>
        <row r="6961">
          <cell r="A6961" t="str">
            <v>R021033CLE</v>
          </cell>
          <cell r="L6961">
            <v>11950.74</v>
          </cell>
        </row>
        <row r="6962">
          <cell r="A6962" t="str">
            <v>R021033CLE</v>
          </cell>
          <cell r="L6962">
            <v>-5096.3</v>
          </cell>
        </row>
        <row r="6963">
          <cell r="A6963" t="str">
            <v>R021033CLE</v>
          </cell>
          <cell r="L6963">
            <v>8426.65</v>
          </cell>
        </row>
        <row r="6964">
          <cell r="A6964" t="str">
            <v>R021033CLE</v>
          </cell>
          <cell r="L6964">
            <v>21598.400000000001</v>
          </cell>
        </row>
        <row r="6965">
          <cell r="A6965" t="str">
            <v>R021033CLE</v>
          </cell>
          <cell r="L6965">
            <v>316.8</v>
          </cell>
        </row>
        <row r="6966">
          <cell r="A6966" t="str">
            <v>R021033CLE</v>
          </cell>
          <cell r="L6966">
            <v>0</v>
          </cell>
        </row>
        <row r="6967">
          <cell r="A6967" t="str">
            <v>R021033CLE</v>
          </cell>
          <cell r="L6967">
            <v>163.51</v>
          </cell>
        </row>
        <row r="6968">
          <cell r="A6968" t="str">
            <v>R021033CLE</v>
          </cell>
          <cell r="L6968">
            <v>0</v>
          </cell>
        </row>
        <row r="6969">
          <cell r="A6969" t="str">
            <v>R021033CLE</v>
          </cell>
          <cell r="L6969">
            <v>0</v>
          </cell>
        </row>
        <row r="6970">
          <cell r="A6970" t="str">
            <v>R021033CLE</v>
          </cell>
          <cell r="L6970">
            <v>1290.52</v>
          </cell>
        </row>
        <row r="6971">
          <cell r="A6971" t="str">
            <v>R021033CLE</v>
          </cell>
          <cell r="L6971">
            <v>13743.42</v>
          </cell>
        </row>
        <row r="6972">
          <cell r="A6972" t="str">
            <v>R021033CLE</v>
          </cell>
          <cell r="L6972">
            <v>4210.42</v>
          </cell>
        </row>
        <row r="6973">
          <cell r="A6973" t="str">
            <v>R021033CLE</v>
          </cell>
          <cell r="L6973">
            <v>41351.040000000001</v>
          </cell>
        </row>
        <row r="6974">
          <cell r="A6974" t="str">
            <v>R021033CLE</v>
          </cell>
          <cell r="L6974">
            <v>622.71</v>
          </cell>
        </row>
        <row r="6975">
          <cell r="A6975" t="str">
            <v>R021033CLE</v>
          </cell>
          <cell r="L6975">
            <v>8471.7900000000009</v>
          </cell>
        </row>
        <row r="6976">
          <cell r="A6976" t="str">
            <v>R021213</v>
          </cell>
          <cell r="L6976">
            <v>10933.67</v>
          </cell>
        </row>
        <row r="6977">
          <cell r="A6977" t="str">
            <v>R021213</v>
          </cell>
          <cell r="L6977">
            <v>7059.12</v>
          </cell>
        </row>
        <row r="6978">
          <cell r="A6978" t="str">
            <v>R021213</v>
          </cell>
          <cell r="L6978">
            <v>18050.650000000001</v>
          </cell>
        </row>
        <row r="6979">
          <cell r="A6979" t="str">
            <v>R021213</v>
          </cell>
          <cell r="L6979">
            <v>252.94</v>
          </cell>
        </row>
        <row r="6980">
          <cell r="A6980" t="str">
            <v>R021213</v>
          </cell>
          <cell r="L6980">
            <v>1026.56</v>
          </cell>
        </row>
        <row r="6981">
          <cell r="A6981" t="str">
            <v>R021213</v>
          </cell>
          <cell r="L6981">
            <v>20232.169999999998</v>
          </cell>
        </row>
        <row r="6982">
          <cell r="A6982" t="str">
            <v>R021213</v>
          </cell>
          <cell r="L6982">
            <v>3532.9</v>
          </cell>
        </row>
        <row r="6983">
          <cell r="A6983" t="str">
            <v>R021213</v>
          </cell>
          <cell r="L6983">
            <v>9340.7000000000007</v>
          </cell>
        </row>
        <row r="6984">
          <cell r="A6984" t="str">
            <v>R021213</v>
          </cell>
          <cell r="L6984">
            <v>23171.38</v>
          </cell>
        </row>
        <row r="6985">
          <cell r="A6985" t="str">
            <v>R021213</v>
          </cell>
          <cell r="L6985">
            <v>18105.09</v>
          </cell>
        </row>
        <row r="6986">
          <cell r="A6986" t="str">
            <v>R021213</v>
          </cell>
          <cell r="L6986">
            <v>1122.97</v>
          </cell>
        </row>
        <row r="6987">
          <cell r="A6987" t="str">
            <v>R021213</v>
          </cell>
          <cell r="L6987">
            <v>31.2</v>
          </cell>
        </row>
        <row r="6988">
          <cell r="A6988" t="str">
            <v>R021213</v>
          </cell>
          <cell r="L6988">
            <v>47000</v>
          </cell>
        </row>
        <row r="6989">
          <cell r="A6989" t="str">
            <v>R021213</v>
          </cell>
          <cell r="L6989">
            <v>17201.490000000002</v>
          </cell>
        </row>
        <row r="6990">
          <cell r="A6990" t="str">
            <v>R021213</v>
          </cell>
          <cell r="L6990">
            <v>43526.22</v>
          </cell>
        </row>
        <row r="6991">
          <cell r="A6991" t="str">
            <v>R021213</v>
          </cell>
          <cell r="L6991">
            <v>159</v>
          </cell>
        </row>
        <row r="6992">
          <cell r="A6992" t="str">
            <v>R021213</v>
          </cell>
          <cell r="L6992">
            <v>32653.58</v>
          </cell>
        </row>
        <row r="6993">
          <cell r="A6993" t="str">
            <v>R021213</v>
          </cell>
          <cell r="L6993">
            <v>41</v>
          </cell>
        </row>
        <row r="6994">
          <cell r="A6994" t="str">
            <v>R021213</v>
          </cell>
          <cell r="L6994">
            <v>9332.77</v>
          </cell>
        </row>
        <row r="6995">
          <cell r="A6995" t="str">
            <v>R021213</v>
          </cell>
          <cell r="L6995">
            <v>23171.360000000001</v>
          </cell>
        </row>
        <row r="6996">
          <cell r="A6996" t="str">
            <v>R021213</v>
          </cell>
          <cell r="L6996">
            <v>9794</v>
          </cell>
        </row>
        <row r="6997">
          <cell r="A6997" t="str">
            <v>R021213</v>
          </cell>
          <cell r="L6997">
            <v>19893.47</v>
          </cell>
        </row>
        <row r="6998">
          <cell r="A6998" t="str">
            <v>R021213</v>
          </cell>
          <cell r="L6998">
            <v>6339.72</v>
          </cell>
        </row>
        <row r="6999">
          <cell r="A6999" t="str">
            <v>R021213</v>
          </cell>
          <cell r="L6999">
            <v>2157.69</v>
          </cell>
        </row>
        <row r="7000">
          <cell r="A7000" t="str">
            <v>R021213</v>
          </cell>
          <cell r="L7000">
            <v>5288.53</v>
          </cell>
        </row>
        <row r="7001">
          <cell r="A7001" t="str">
            <v>R021213</v>
          </cell>
          <cell r="L7001">
            <v>163.36000000000001</v>
          </cell>
        </row>
        <row r="7002">
          <cell r="A7002" t="str">
            <v>R021213</v>
          </cell>
          <cell r="L7002">
            <v>4682.57</v>
          </cell>
        </row>
        <row r="7003">
          <cell r="A7003" t="str">
            <v>R021213</v>
          </cell>
          <cell r="L7003">
            <v>2358</v>
          </cell>
        </row>
        <row r="7004">
          <cell r="A7004" t="str">
            <v>R021213</v>
          </cell>
          <cell r="L7004">
            <v>4212.8599999999997</v>
          </cell>
        </row>
        <row r="7005">
          <cell r="A7005" t="str">
            <v>R021213</v>
          </cell>
          <cell r="L7005">
            <v>600</v>
          </cell>
        </row>
        <row r="7006">
          <cell r="A7006" t="str">
            <v>R021213</v>
          </cell>
          <cell r="L7006">
            <v>59343.15</v>
          </cell>
        </row>
        <row r="7007">
          <cell r="A7007" t="str">
            <v>R021213</v>
          </cell>
          <cell r="L7007">
            <v>8517.98</v>
          </cell>
        </row>
        <row r="7008">
          <cell r="A7008" t="str">
            <v>R024130</v>
          </cell>
          <cell r="L7008">
            <v>19487.439999999999</v>
          </cell>
        </row>
        <row r="7009">
          <cell r="A7009" t="str">
            <v>R024130</v>
          </cell>
          <cell r="L7009">
            <v>22</v>
          </cell>
        </row>
        <row r="7010">
          <cell r="A7010" t="str">
            <v>R024130</v>
          </cell>
          <cell r="L7010">
            <v>26105.39</v>
          </cell>
        </row>
        <row r="7011">
          <cell r="A7011" t="str">
            <v>R024130</v>
          </cell>
          <cell r="L7011">
            <v>7683.09</v>
          </cell>
        </row>
        <row r="7012">
          <cell r="A7012" t="str">
            <v>R024130</v>
          </cell>
          <cell r="L7012">
            <v>25851.8</v>
          </cell>
        </row>
        <row r="7013">
          <cell r="A7013" t="str">
            <v>R024130</v>
          </cell>
          <cell r="L7013">
            <v>-189</v>
          </cell>
        </row>
        <row r="7014">
          <cell r="A7014" t="str">
            <v>R024130</v>
          </cell>
          <cell r="L7014">
            <v>7725.18</v>
          </cell>
        </row>
        <row r="7015">
          <cell r="A7015" t="str">
            <v>R024130</v>
          </cell>
          <cell r="L7015">
            <v>270</v>
          </cell>
        </row>
        <row r="7016">
          <cell r="A7016" t="str">
            <v>R024130</v>
          </cell>
          <cell r="L7016">
            <v>8548.0499999999993</v>
          </cell>
        </row>
        <row r="7017">
          <cell r="A7017" t="str">
            <v>R024130</v>
          </cell>
          <cell r="L7017">
            <v>0</v>
          </cell>
        </row>
        <row r="7018">
          <cell r="A7018" t="str">
            <v>R024130</v>
          </cell>
          <cell r="L7018">
            <v>7801.95</v>
          </cell>
        </row>
        <row r="7019">
          <cell r="A7019" t="str">
            <v>R024609</v>
          </cell>
          <cell r="L7019">
            <v>502.42</v>
          </cell>
        </row>
        <row r="7020">
          <cell r="A7020" t="str">
            <v>R024609</v>
          </cell>
          <cell r="L7020">
            <v>1248.3499999999999</v>
          </cell>
        </row>
        <row r="7021">
          <cell r="A7021" t="str">
            <v>R024609</v>
          </cell>
          <cell r="L7021">
            <v>5022.8100000000004</v>
          </cell>
        </row>
        <row r="7022">
          <cell r="A7022" t="str">
            <v>R025310E01</v>
          </cell>
          <cell r="L7022">
            <v>1635</v>
          </cell>
        </row>
        <row r="7023">
          <cell r="A7023" t="str">
            <v>R025310E01</v>
          </cell>
          <cell r="L7023">
            <v>3631.99</v>
          </cell>
        </row>
        <row r="7024">
          <cell r="A7024" t="str">
            <v>R025310E01</v>
          </cell>
          <cell r="L7024">
            <v>66181.289999999994</v>
          </cell>
        </row>
        <row r="7025">
          <cell r="A7025" t="str">
            <v>R025310E01</v>
          </cell>
          <cell r="L7025">
            <v>2176.7199999999998</v>
          </cell>
        </row>
        <row r="7026">
          <cell r="A7026" t="str">
            <v>R025310E01</v>
          </cell>
          <cell r="L7026">
            <v>3695.88</v>
          </cell>
        </row>
        <row r="7027">
          <cell r="A7027" t="str">
            <v>R025310E01</v>
          </cell>
          <cell r="L7027">
            <v>3041.6</v>
          </cell>
        </row>
        <row r="7028">
          <cell r="A7028" t="str">
            <v>R025310E01</v>
          </cell>
          <cell r="L7028">
            <v>1524.57</v>
          </cell>
        </row>
        <row r="7029">
          <cell r="A7029" t="str">
            <v>R025310E01</v>
          </cell>
          <cell r="L7029">
            <v>4907.43</v>
          </cell>
        </row>
        <row r="7030">
          <cell r="A7030" t="str">
            <v>R025310E01</v>
          </cell>
          <cell r="L7030">
            <v>2116.9699999999998</v>
          </cell>
        </row>
        <row r="7031">
          <cell r="A7031" t="str">
            <v>R025310E01</v>
          </cell>
          <cell r="L7031">
            <v>3736.71</v>
          </cell>
        </row>
        <row r="7032">
          <cell r="A7032" t="str">
            <v>R025310E01</v>
          </cell>
          <cell r="L7032">
            <v>11831.47</v>
          </cell>
        </row>
        <row r="7033">
          <cell r="A7033" t="str">
            <v>R025310E01</v>
          </cell>
          <cell r="L7033">
            <v>5070.63</v>
          </cell>
        </row>
        <row r="7034">
          <cell r="A7034" t="str">
            <v>R025310E01</v>
          </cell>
          <cell r="L7034">
            <v>95.4</v>
          </cell>
        </row>
        <row r="7035">
          <cell r="A7035" t="str">
            <v>R025310E01</v>
          </cell>
          <cell r="L7035">
            <v>105.3</v>
          </cell>
        </row>
        <row r="7036">
          <cell r="A7036" t="str">
            <v>R025310E01</v>
          </cell>
          <cell r="L7036">
            <v>66.709999999999994</v>
          </cell>
        </row>
        <row r="7037">
          <cell r="A7037" t="str">
            <v>R025310E01</v>
          </cell>
          <cell r="L7037">
            <v>1670.7</v>
          </cell>
        </row>
        <row r="7038">
          <cell r="A7038" t="str">
            <v>R025310E01</v>
          </cell>
          <cell r="L7038">
            <v>311.44</v>
          </cell>
        </row>
        <row r="7039">
          <cell r="A7039" t="str">
            <v>R025310E01</v>
          </cell>
          <cell r="L7039">
            <v>227.38</v>
          </cell>
        </row>
        <row r="7040">
          <cell r="A7040" t="str">
            <v>R025310E02</v>
          </cell>
          <cell r="L7040">
            <v>860</v>
          </cell>
        </row>
        <row r="7041">
          <cell r="A7041" t="str">
            <v>R025310E02</v>
          </cell>
          <cell r="L7041">
            <v>7245.42</v>
          </cell>
        </row>
        <row r="7042">
          <cell r="A7042" t="str">
            <v>R025310E02</v>
          </cell>
          <cell r="L7042">
            <v>3924.83</v>
          </cell>
        </row>
        <row r="7043">
          <cell r="A7043" t="str">
            <v>R025310E02</v>
          </cell>
          <cell r="L7043">
            <v>5000</v>
          </cell>
        </row>
        <row r="7044">
          <cell r="A7044" t="str">
            <v>R025310E02</v>
          </cell>
          <cell r="L7044">
            <v>6225.21</v>
          </cell>
        </row>
        <row r="7045">
          <cell r="A7045" t="str">
            <v>R025310E02</v>
          </cell>
          <cell r="L7045">
            <v>15352.02</v>
          </cell>
        </row>
        <row r="7046">
          <cell r="A7046" t="str">
            <v>R025310E02</v>
          </cell>
          <cell r="L7046">
            <v>98.62</v>
          </cell>
        </row>
        <row r="7047">
          <cell r="A7047" t="str">
            <v>R025310E02</v>
          </cell>
          <cell r="L7047">
            <v>65000</v>
          </cell>
        </row>
        <row r="7048">
          <cell r="A7048" t="str">
            <v>R025310E03</v>
          </cell>
          <cell r="L7048">
            <v>152.27000000000001</v>
          </cell>
        </row>
        <row r="7049">
          <cell r="A7049" t="str">
            <v>R025310E03</v>
          </cell>
          <cell r="L7049">
            <v>1642.3</v>
          </cell>
        </row>
        <row r="7050">
          <cell r="A7050" t="str">
            <v>R025310E03</v>
          </cell>
          <cell r="L7050">
            <v>669.28</v>
          </cell>
        </row>
        <row r="7051">
          <cell r="A7051" t="str">
            <v>R025310E03</v>
          </cell>
          <cell r="L7051">
            <v>2719.6</v>
          </cell>
        </row>
        <row r="7052">
          <cell r="A7052" t="str">
            <v>R025310E03</v>
          </cell>
          <cell r="L7052">
            <v>863.85</v>
          </cell>
        </row>
        <row r="7053">
          <cell r="A7053" t="str">
            <v>R025310E03</v>
          </cell>
          <cell r="L7053">
            <v>17424.38</v>
          </cell>
        </row>
        <row r="7054">
          <cell r="A7054" t="str">
            <v>R025310E03</v>
          </cell>
          <cell r="L7054">
            <v>43204</v>
          </cell>
        </row>
        <row r="7055">
          <cell r="A7055" t="str">
            <v>R025310E03</v>
          </cell>
          <cell r="L7055">
            <v>95</v>
          </cell>
        </row>
        <row r="7056">
          <cell r="A7056" t="str">
            <v>R025310E03</v>
          </cell>
          <cell r="L7056">
            <v>-66859.25</v>
          </cell>
        </row>
        <row r="7057">
          <cell r="A7057" t="str">
            <v>R025310E03</v>
          </cell>
          <cell r="L7057">
            <v>174.2</v>
          </cell>
        </row>
        <row r="7058">
          <cell r="A7058" t="str">
            <v>R025310E03</v>
          </cell>
          <cell r="L7058">
            <v>175127.79</v>
          </cell>
        </row>
        <row r="7059">
          <cell r="A7059" t="str">
            <v>R025310E03</v>
          </cell>
          <cell r="L7059">
            <v>2175</v>
          </cell>
        </row>
        <row r="7060">
          <cell r="A7060" t="str">
            <v>R025310E03</v>
          </cell>
          <cell r="L7060">
            <v>2381.37</v>
          </cell>
        </row>
        <row r="7061">
          <cell r="A7061" t="str">
            <v>R025310E03</v>
          </cell>
          <cell r="L7061">
            <v>6091.91</v>
          </cell>
        </row>
        <row r="7062">
          <cell r="A7062" t="str">
            <v>R025310E03</v>
          </cell>
          <cell r="L7062">
            <v>1359.13</v>
          </cell>
        </row>
        <row r="7063">
          <cell r="A7063" t="str">
            <v>R025310E03</v>
          </cell>
          <cell r="L7063">
            <v>18208.61</v>
          </cell>
        </row>
        <row r="7064">
          <cell r="A7064" t="str">
            <v>R025310E03</v>
          </cell>
          <cell r="L7064">
            <v>49986.31</v>
          </cell>
        </row>
        <row r="7065">
          <cell r="A7065" t="str">
            <v>R025310E03</v>
          </cell>
          <cell r="L7065">
            <v>12507.6</v>
          </cell>
        </row>
        <row r="7066">
          <cell r="A7066" t="str">
            <v>R025310E03</v>
          </cell>
          <cell r="L7066">
            <v>169.84</v>
          </cell>
        </row>
        <row r="7067">
          <cell r="A7067" t="str">
            <v>R025310E03</v>
          </cell>
          <cell r="L7067">
            <v>125343.36</v>
          </cell>
        </row>
        <row r="7068">
          <cell r="A7068" t="str">
            <v>R025310E03</v>
          </cell>
          <cell r="L7068">
            <v>34039.29</v>
          </cell>
        </row>
        <row r="7069">
          <cell r="A7069" t="str">
            <v>R025310E03</v>
          </cell>
          <cell r="L7069">
            <v>16600</v>
          </cell>
        </row>
        <row r="7070">
          <cell r="A7070" t="str">
            <v>R025310E03</v>
          </cell>
          <cell r="L7070">
            <v>470.06</v>
          </cell>
        </row>
        <row r="7071">
          <cell r="A7071" t="str">
            <v>R025310E03</v>
          </cell>
          <cell r="L7071">
            <v>14874.92</v>
          </cell>
        </row>
        <row r="7072">
          <cell r="A7072" t="str">
            <v>R025310E03</v>
          </cell>
          <cell r="L7072">
            <v>10476.700000000001</v>
          </cell>
        </row>
        <row r="7073">
          <cell r="A7073" t="str">
            <v>R025310E03</v>
          </cell>
          <cell r="L7073">
            <v>27593.39</v>
          </cell>
        </row>
        <row r="7074">
          <cell r="A7074" t="str">
            <v>R025310E03</v>
          </cell>
          <cell r="L7074">
            <v>254</v>
          </cell>
        </row>
        <row r="7075">
          <cell r="A7075" t="str">
            <v>R025310E03</v>
          </cell>
          <cell r="L7075">
            <v>10400</v>
          </cell>
        </row>
        <row r="7076">
          <cell r="A7076" t="str">
            <v>R025310E03</v>
          </cell>
          <cell r="L7076">
            <v>11651.49</v>
          </cell>
        </row>
        <row r="7077">
          <cell r="A7077" t="str">
            <v>R025310E03</v>
          </cell>
          <cell r="L7077">
            <v>31517.23</v>
          </cell>
        </row>
        <row r="7078">
          <cell r="A7078" t="str">
            <v>R025310E03</v>
          </cell>
          <cell r="L7078">
            <v>277.3</v>
          </cell>
        </row>
        <row r="7079">
          <cell r="A7079" t="str">
            <v>R025310E03</v>
          </cell>
          <cell r="L7079">
            <v>5551.85</v>
          </cell>
        </row>
        <row r="7080">
          <cell r="A7080" t="str">
            <v>R025310E03</v>
          </cell>
          <cell r="L7080">
            <v>14020.48</v>
          </cell>
        </row>
        <row r="7081">
          <cell r="A7081" t="str">
            <v>R025310E03</v>
          </cell>
          <cell r="L7081">
            <v>-31.8</v>
          </cell>
        </row>
        <row r="7082">
          <cell r="A7082" t="str">
            <v>R025310E04</v>
          </cell>
          <cell r="L7082">
            <v>56.7</v>
          </cell>
        </row>
        <row r="7083">
          <cell r="A7083" t="str">
            <v>R025310E04</v>
          </cell>
          <cell r="L7083">
            <v>39379.47</v>
          </cell>
        </row>
        <row r="7084">
          <cell r="A7084" t="str">
            <v>R025310E04</v>
          </cell>
          <cell r="L7084">
            <v>350.8</v>
          </cell>
        </row>
        <row r="7085">
          <cell r="A7085" t="str">
            <v>R025310E04</v>
          </cell>
          <cell r="L7085">
            <v>259.8</v>
          </cell>
        </row>
        <row r="7086">
          <cell r="A7086" t="str">
            <v>R025310E04</v>
          </cell>
          <cell r="L7086">
            <v>19630.87</v>
          </cell>
        </row>
        <row r="7087">
          <cell r="A7087" t="str">
            <v>R025310E04</v>
          </cell>
          <cell r="L7087">
            <v>44967.54</v>
          </cell>
        </row>
        <row r="7088">
          <cell r="A7088" t="str">
            <v>R025310E04</v>
          </cell>
          <cell r="L7088">
            <v>4571.41</v>
          </cell>
        </row>
        <row r="7089">
          <cell r="A7089" t="str">
            <v>R025310E04</v>
          </cell>
          <cell r="L7089">
            <v>1083.52</v>
          </cell>
        </row>
        <row r="7090">
          <cell r="A7090" t="str">
            <v>R025310E04</v>
          </cell>
          <cell r="L7090">
            <v>3500</v>
          </cell>
        </row>
        <row r="7091">
          <cell r="A7091" t="str">
            <v>R025310E04</v>
          </cell>
          <cell r="L7091">
            <v>8005.28</v>
          </cell>
        </row>
        <row r="7092">
          <cell r="A7092" t="str">
            <v>R025310E04</v>
          </cell>
          <cell r="L7092">
            <v>31413.96</v>
          </cell>
        </row>
        <row r="7093">
          <cell r="A7093" t="str">
            <v>R025310E04</v>
          </cell>
          <cell r="L7093">
            <v>252.1</v>
          </cell>
        </row>
        <row r="7094">
          <cell r="A7094" t="str">
            <v>R025310E04</v>
          </cell>
          <cell r="L7094">
            <v>6424.58</v>
          </cell>
        </row>
        <row r="7095">
          <cell r="A7095" t="str">
            <v>R025310E04</v>
          </cell>
          <cell r="L7095">
            <v>6452.45</v>
          </cell>
        </row>
        <row r="7096">
          <cell r="A7096" t="str">
            <v>R025310E04</v>
          </cell>
          <cell r="L7096">
            <v>15912.55</v>
          </cell>
        </row>
        <row r="7097">
          <cell r="A7097" t="str">
            <v>R025310E04</v>
          </cell>
          <cell r="L7097">
            <v>2158.86</v>
          </cell>
        </row>
        <row r="7098">
          <cell r="A7098" t="str">
            <v>R025310E04</v>
          </cell>
          <cell r="L7098">
            <v>5451.69</v>
          </cell>
        </row>
        <row r="7099">
          <cell r="A7099" t="str">
            <v>R025310E05</v>
          </cell>
          <cell r="L7099">
            <v>8614.2099999999991</v>
          </cell>
        </row>
        <row r="7100">
          <cell r="A7100" t="str">
            <v>R025310E05</v>
          </cell>
          <cell r="L7100">
            <v>21026.720000000001</v>
          </cell>
        </row>
        <row r="7101">
          <cell r="A7101" t="str">
            <v>R025310E05</v>
          </cell>
          <cell r="L7101">
            <v>238.45</v>
          </cell>
        </row>
        <row r="7102">
          <cell r="A7102" t="str">
            <v>R025310E05</v>
          </cell>
          <cell r="L7102">
            <v>9452.8700000000008</v>
          </cell>
        </row>
        <row r="7103">
          <cell r="A7103" t="str">
            <v>R025310E05</v>
          </cell>
          <cell r="L7103">
            <v>3045</v>
          </cell>
        </row>
        <row r="7104">
          <cell r="A7104" t="str">
            <v>R025310E06</v>
          </cell>
          <cell r="L7104">
            <v>7879.13</v>
          </cell>
        </row>
        <row r="7105">
          <cell r="A7105" t="str">
            <v>R025310E06</v>
          </cell>
          <cell r="L7105">
            <v>7115.99</v>
          </cell>
        </row>
        <row r="7106">
          <cell r="A7106" t="str">
            <v>R025310E06</v>
          </cell>
          <cell r="L7106">
            <v>5722.5</v>
          </cell>
        </row>
        <row r="7107">
          <cell r="A7107" t="str">
            <v>R025310E06</v>
          </cell>
          <cell r="L7107">
            <v>2230.4499999999998</v>
          </cell>
        </row>
        <row r="7108">
          <cell r="A7108" t="str">
            <v>R025310E06</v>
          </cell>
          <cell r="L7108">
            <v>6437.07</v>
          </cell>
        </row>
        <row r="7109">
          <cell r="A7109" t="str">
            <v>R025310E06</v>
          </cell>
          <cell r="L7109">
            <v>15874.56</v>
          </cell>
        </row>
        <row r="7110">
          <cell r="A7110" t="str">
            <v>R025310E06</v>
          </cell>
          <cell r="L7110">
            <v>3935.57</v>
          </cell>
        </row>
        <row r="7111">
          <cell r="A7111" t="str">
            <v>R025310E06</v>
          </cell>
          <cell r="L7111">
            <v>1968.73</v>
          </cell>
        </row>
        <row r="7112">
          <cell r="A7112" t="str">
            <v>R025310E06</v>
          </cell>
          <cell r="L7112">
            <v>2500.83</v>
          </cell>
        </row>
        <row r="7113">
          <cell r="A7113" t="str">
            <v>R025310E06</v>
          </cell>
          <cell r="L7113">
            <v>14098.56</v>
          </cell>
        </row>
        <row r="7114">
          <cell r="A7114" t="str">
            <v>R025310E06</v>
          </cell>
          <cell r="L7114">
            <v>34973.4</v>
          </cell>
        </row>
        <row r="7115">
          <cell r="A7115" t="str">
            <v>R025310E06</v>
          </cell>
          <cell r="L7115">
            <v>2478.4899999999998</v>
          </cell>
        </row>
        <row r="7116">
          <cell r="A7116" t="str">
            <v>R025310E06</v>
          </cell>
          <cell r="L7116">
            <v>1605.42</v>
          </cell>
        </row>
        <row r="7117">
          <cell r="A7117" t="str">
            <v>R025310E06</v>
          </cell>
          <cell r="L7117">
            <v>1522.5</v>
          </cell>
        </row>
        <row r="7118">
          <cell r="A7118" t="str">
            <v>R025310E06</v>
          </cell>
          <cell r="L7118">
            <v>76.25</v>
          </cell>
        </row>
        <row r="7119">
          <cell r="A7119" t="str">
            <v>R025310E06</v>
          </cell>
          <cell r="L7119">
            <v>12136.41</v>
          </cell>
        </row>
        <row r="7120">
          <cell r="A7120" t="str">
            <v>R025310E06</v>
          </cell>
          <cell r="L7120">
            <v>156.02000000000001</v>
          </cell>
        </row>
        <row r="7121">
          <cell r="A7121" t="str">
            <v>R025310E07</v>
          </cell>
          <cell r="L7121">
            <v>2419</v>
          </cell>
        </row>
        <row r="7122">
          <cell r="A7122" t="str">
            <v>R025310E07</v>
          </cell>
          <cell r="L7122">
            <v>22393.02</v>
          </cell>
        </row>
        <row r="7123">
          <cell r="A7123" t="str">
            <v>R025310E07</v>
          </cell>
          <cell r="L7123">
            <v>2861.28</v>
          </cell>
        </row>
        <row r="7124">
          <cell r="A7124" t="str">
            <v>R025310E07</v>
          </cell>
          <cell r="L7124">
            <v>2785.91</v>
          </cell>
        </row>
        <row r="7125">
          <cell r="A7125" t="str">
            <v>R025310E07</v>
          </cell>
          <cell r="L7125">
            <v>6402.62</v>
          </cell>
        </row>
        <row r="7126">
          <cell r="A7126" t="str">
            <v>R025310E07</v>
          </cell>
          <cell r="L7126">
            <v>15873.07</v>
          </cell>
        </row>
        <row r="7127">
          <cell r="A7127" t="str">
            <v>R025310E07</v>
          </cell>
          <cell r="L7127">
            <v>1662.5</v>
          </cell>
        </row>
        <row r="7128">
          <cell r="A7128" t="str">
            <v>R025310E07</v>
          </cell>
          <cell r="L7128">
            <v>4199.96</v>
          </cell>
        </row>
        <row r="7129">
          <cell r="A7129" t="str">
            <v>R025310E07</v>
          </cell>
          <cell r="L7129">
            <v>2283.75</v>
          </cell>
        </row>
        <row r="7130">
          <cell r="A7130" t="str">
            <v>R025310E07</v>
          </cell>
          <cell r="L7130">
            <v>2521.6799999999998</v>
          </cell>
        </row>
        <row r="7131">
          <cell r="A7131" t="str">
            <v>R025310E07</v>
          </cell>
          <cell r="L7131">
            <v>6180.57</v>
          </cell>
        </row>
        <row r="7132">
          <cell r="A7132" t="str">
            <v>R025310E08</v>
          </cell>
          <cell r="L7132">
            <v>12949.63</v>
          </cell>
        </row>
        <row r="7133">
          <cell r="A7133" t="str">
            <v>R025310E08</v>
          </cell>
          <cell r="L7133">
            <v>3351.46</v>
          </cell>
        </row>
        <row r="7134">
          <cell r="A7134" t="str">
            <v>R025310E08</v>
          </cell>
          <cell r="L7134">
            <v>33813.42</v>
          </cell>
        </row>
        <row r="7135">
          <cell r="A7135" t="str">
            <v>R025310E08</v>
          </cell>
          <cell r="L7135">
            <v>2940</v>
          </cell>
        </row>
        <row r="7136">
          <cell r="A7136" t="str">
            <v>R025310E08</v>
          </cell>
          <cell r="L7136">
            <v>495</v>
          </cell>
        </row>
        <row r="7137">
          <cell r="A7137" t="str">
            <v>R025310E08</v>
          </cell>
          <cell r="L7137">
            <v>329.38</v>
          </cell>
        </row>
        <row r="7138">
          <cell r="A7138" t="str">
            <v>R025310E08</v>
          </cell>
          <cell r="L7138">
            <v>12334.36</v>
          </cell>
        </row>
        <row r="7139">
          <cell r="A7139" t="str">
            <v>R025310E08</v>
          </cell>
          <cell r="L7139">
            <v>30613</v>
          </cell>
        </row>
        <row r="7140">
          <cell r="A7140" t="str">
            <v>R025310E08</v>
          </cell>
          <cell r="L7140">
            <v>7832.03</v>
          </cell>
        </row>
        <row r="7141">
          <cell r="A7141" t="str">
            <v>R025310E08</v>
          </cell>
          <cell r="L7141">
            <v>19051.5</v>
          </cell>
        </row>
        <row r="7142">
          <cell r="A7142" t="str">
            <v>R025310E08</v>
          </cell>
          <cell r="L7142">
            <v>756.95</v>
          </cell>
        </row>
        <row r="7143">
          <cell r="A7143" t="str">
            <v>R025310E08</v>
          </cell>
          <cell r="L7143">
            <v>1911.52</v>
          </cell>
        </row>
        <row r="7144">
          <cell r="A7144" t="str">
            <v>R025310E10</v>
          </cell>
          <cell r="L7144">
            <v>-15523.26</v>
          </cell>
        </row>
        <row r="7145">
          <cell r="A7145" t="str">
            <v>R025310E10</v>
          </cell>
          <cell r="L7145">
            <v>9103.51</v>
          </cell>
        </row>
        <row r="7146">
          <cell r="A7146" t="str">
            <v>R025310E10</v>
          </cell>
          <cell r="L7146">
            <v>1482.9</v>
          </cell>
        </row>
        <row r="7147">
          <cell r="A7147" t="str">
            <v>R025310E10</v>
          </cell>
          <cell r="L7147">
            <v>5747.03</v>
          </cell>
        </row>
        <row r="7148">
          <cell r="A7148" t="str">
            <v>R025310E10</v>
          </cell>
          <cell r="L7148">
            <v>13765.33</v>
          </cell>
        </row>
        <row r="7149">
          <cell r="A7149" t="str">
            <v>R025310E10</v>
          </cell>
          <cell r="L7149">
            <v>19880.84</v>
          </cell>
        </row>
        <row r="7150">
          <cell r="A7150" t="str">
            <v>R025310E10</v>
          </cell>
          <cell r="L7150">
            <v>12918.19</v>
          </cell>
        </row>
        <row r="7151">
          <cell r="A7151" t="str">
            <v>R025310E10</v>
          </cell>
          <cell r="L7151">
            <v>1067.58</v>
          </cell>
        </row>
        <row r="7152">
          <cell r="A7152" t="str">
            <v>R025310E10</v>
          </cell>
          <cell r="L7152">
            <v>8966.24</v>
          </cell>
        </row>
        <row r="7153">
          <cell r="A7153" t="str">
            <v>R025310E10</v>
          </cell>
          <cell r="L7153">
            <v>13937.38</v>
          </cell>
        </row>
        <row r="7154">
          <cell r="A7154" t="str">
            <v>R025310E10</v>
          </cell>
          <cell r="L7154">
            <v>33574.559999999998</v>
          </cell>
        </row>
        <row r="7155">
          <cell r="A7155" t="str">
            <v>R025310E10</v>
          </cell>
          <cell r="L7155">
            <v>12431.82</v>
          </cell>
        </row>
        <row r="7156">
          <cell r="A7156" t="str">
            <v>R025310E11</v>
          </cell>
          <cell r="L7156">
            <v>90875.11</v>
          </cell>
        </row>
        <row r="7157">
          <cell r="A7157" t="str">
            <v>R025310E11</v>
          </cell>
          <cell r="L7157">
            <v>2861.28</v>
          </cell>
        </row>
        <row r="7158">
          <cell r="A7158" t="str">
            <v>R025310E11</v>
          </cell>
          <cell r="L7158">
            <v>1499.6</v>
          </cell>
        </row>
        <row r="7159">
          <cell r="A7159" t="str">
            <v>R025310E11</v>
          </cell>
          <cell r="L7159">
            <v>525</v>
          </cell>
        </row>
        <row r="7160">
          <cell r="A7160" t="str">
            <v>R025310E11</v>
          </cell>
          <cell r="L7160">
            <v>32233.3</v>
          </cell>
        </row>
        <row r="7161">
          <cell r="A7161" t="str">
            <v>R025310E11</v>
          </cell>
          <cell r="L7161">
            <v>79323.72</v>
          </cell>
        </row>
        <row r="7162">
          <cell r="A7162" t="str">
            <v>R025310E11</v>
          </cell>
          <cell r="L7162">
            <v>16600</v>
          </cell>
        </row>
        <row r="7163">
          <cell r="A7163" t="str">
            <v>R025310E11</v>
          </cell>
          <cell r="L7163">
            <v>807.62</v>
          </cell>
        </row>
        <row r="7164">
          <cell r="A7164" t="str">
            <v>R025310E11</v>
          </cell>
          <cell r="L7164">
            <v>1450</v>
          </cell>
        </row>
        <row r="7165">
          <cell r="A7165" t="str">
            <v>R025310E11</v>
          </cell>
          <cell r="L7165">
            <v>12327.36</v>
          </cell>
        </row>
        <row r="7166">
          <cell r="A7166" t="str">
            <v>R025310E11</v>
          </cell>
          <cell r="L7166">
            <v>30281.13</v>
          </cell>
        </row>
        <row r="7167">
          <cell r="A7167" t="str">
            <v>R025310E11</v>
          </cell>
          <cell r="L7167">
            <v>285.8</v>
          </cell>
        </row>
        <row r="7168">
          <cell r="A7168" t="str">
            <v>R025310E11</v>
          </cell>
          <cell r="L7168">
            <v>2101.02</v>
          </cell>
        </row>
        <row r="7169">
          <cell r="A7169" t="str">
            <v>R025310E11</v>
          </cell>
          <cell r="L7169">
            <v>5305.65</v>
          </cell>
        </row>
        <row r="7170">
          <cell r="A7170" t="str">
            <v>R025310E12</v>
          </cell>
          <cell r="L7170">
            <v>-59123.29</v>
          </cell>
        </row>
        <row r="7171">
          <cell r="A7171" t="str">
            <v>R025310E12</v>
          </cell>
          <cell r="L7171">
            <v>58506.91</v>
          </cell>
        </row>
        <row r="7172">
          <cell r="A7172" t="str">
            <v>R025310E12</v>
          </cell>
          <cell r="L7172">
            <v>1602.27</v>
          </cell>
        </row>
        <row r="7173">
          <cell r="A7173" t="str">
            <v>R025310E12</v>
          </cell>
          <cell r="L7173">
            <v>2635.94</v>
          </cell>
        </row>
        <row r="7174">
          <cell r="A7174" t="str">
            <v>R025310E12</v>
          </cell>
          <cell r="L7174">
            <v>413.93</v>
          </cell>
        </row>
        <row r="7175">
          <cell r="A7175" t="str">
            <v>R025310E12</v>
          </cell>
          <cell r="L7175">
            <v>379.2</v>
          </cell>
        </row>
        <row r="7176">
          <cell r="A7176" t="str">
            <v>R025310E12</v>
          </cell>
          <cell r="L7176">
            <v>38112.54</v>
          </cell>
        </row>
        <row r="7177">
          <cell r="A7177" t="str">
            <v>R025310E12</v>
          </cell>
          <cell r="L7177">
            <v>35294.97</v>
          </cell>
        </row>
        <row r="7178">
          <cell r="A7178" t="str">
            <v>R025310E12</v>
          </cell>
          <cell r="L7178">
            <v>3408.01</v>
          </cell>
        </row>
        <row r="7179">
          <cell r="A7179" t="str">
            <v>R025310E12</v>
          </cell>
          <cell r="L7179">
            <v>16076.33</v>
          </cell>
        </row>
        <row r="7180">
          <cell r="A7180" t="str">
            <v>R025310E12</v>
          </cell>
          <cell r="L7180">
            <v>428.84</v>
          </cell>
        </row>
        <row r="7181">
          <cell r="A7181" t="str">
            <v>R025310E12</v>
          </cell>
          <cell r="L7181">
            <v>9790.2800000000007</v>
          </cell>
        </row>
        <row r="7182">
          <cell r="A7182" t="str">
            <v>R025310E12</v>
          </cell>
          <cell r="L7182">
            <v>14861.94</v>
          </cell>
        </row>
        <row r="7183">
          <cell r="A7183" t="str">
            <v>R025310E12</v>
          </cell>
          <cell r="L7183">
            <v>3562.02</v>
          </cell>
        </row>
        <row r="7184">
          <cell r="A7184" t="str">
            <v>R025310E12</v>
          </cell>
          <cell r="L7184">
            <v>32.44</v>
          </cell>
        </row>
        <row r="7185">
          <cell r="A7185" t="str">
            <v>R025310E12</v>
          </cell>
          <cell r="L7185">
            <v>19878.009999999998</v>
          </cell>
        </row>
        <row r="7186">
          <cell r="A7186" t="str">
            <v>R025310E12</v>
          </cell>
          <cell r="L7186">
            <v>9970.14</v>
          </cell>
        </row>
        <row r="7187">
          <cell r="A7187" t="str">
            <v>R025310E12</v>
          </cell>
          <cell r="L7187">
            <v>2316.6999999999998</v>
          </cell>
        </row>
        <row r="7188">
          <cell r="A7188" t="str">
            <v>R025310E12</v>
          </cell>
          <cell r="L7188">
            <v>7021.94</v>
          </cell>
        </row>
        <row r="7189">
          <cell r="A7189" t="str">
            <v>R025310E12</v>
          </cell>
          <cell r="L7189">
            <v>6560</v>
          </cell>
        </row>
        <row r="7190">
          <cell r="A7190" t="str">
            <v>R025310E12</v>
          </cell>
          <cell r="L7190">
            <v>6560</v>
          </cell>
        </row>
        <row r="7191">
          <cell r="A7191" t="str">
            <v>R025310E12</v>
          </cell>
          <cell r="L7191">
            <v>10091.450000000001</v>
          </cell>
        </row>
        <row r="7192">
          <cell r="A7192" t="str">
            <v>R025310E12</v>
          </cell>
          <cell r="L7192">
            <v>15000</v>
          </cell>
        </row>
        <row r="7193">
          <cell r="A7193" t="str">
            <v>R025310E12</v>
          </cell>
          <cell r="L7193">
            <v>9024.85</v>
          </cell>
        </row>
        <row r="7194">
          <cell r="A7194" t="str">
            <v>R025310E12</v>
          </cell>
          <cell r="L7194">
            <v>22256</v>
          </cell>
        </row>
        <row r="7195">
          <cell r="A7195" t="str">
            <v>R025310E12</v>
          </cell>
          <cell r="L7195">
            <v>254</v>
          </cell>
        </row>
        <row r="7196">
          <cell r="A7196" t="str">
            <v>R025310E12</v>
          </cell>
          <cell r="L7196">
            <v>8719.4</v>
          </cell>
        </row>
        <row r="7197">
          <cell r="A7197" t="str">
            <v>R025310E12</v>
          </cell>
          <cell r="L7197">
            <v>20885.12</v>
          </cell>
        </row>
        <row r="7198">
          <cell r="A7198" t="str">
            <v>R025310E13</v>
          </cell>
          <cell r="L7198">
            <v>16228.33</v>
          </cell>
        </row>
        <row r="7199">
          <cell r="A7199" t="str">
            <v>R025310E13</v>
          </cell>
          <cell r="L7199">
            <v>312</v>
          </cell>
        </row>
        <row r="7200">
          <cell r="A7200" t="str">
            <v>R025310E13</v>
          </cell>
          <cell r="L7200">
            <v>18046.64</v>
          </cell>
        </row>
        <row r="7201">
          <cell r="A7201" t="str">
            <v>R025310E13</v>
          </cell>
          <cell r="L7201">
            <v>562.17999999999995</v>
          </cell>
        </row>
        <row r="7202">
          <cell r="A7202" t="str">
            <v>R025310E13</v>
          </cell>
          <cell r="L7202">
            <v>1513.55</v>
          </cell>
        </row>
        <row r="7203">
          <cell r="A7203" t="str">
            <v>R025310E13</v>
          </cell>
          <cell r="L7203">
            <v>871.1</v>
          </cell>
        </row>
        <row r="7204">
          <cell r="A7204" t="str">
            <v>R025310E13</v>
          </cell>
          <cell r="L7204">
            <v>2982</v>
          </cell>
        </row>
        <row r="7205">
          <cell r="A7205" t="str">
            <v>R025310E13</v>
          </cell>
          <cell r="L7205">
            <v>7838.15</v>
          </cell>
        </row>
        <row r="7206">
          <cell r="A7206" t="str">
            <v>R025310E13</v>
          </cell>
          <cell r="L7206">
            <v>19454.05</v>
          </cell>
        </row>
        <row r="7207">
          <cell r="A7207" t="str">
            <v>R025310E13</v>
          </cell>
          <cell r="L7207">
            <v>2478</v>
          </cell>
        </row>
        <row r="7208">
          <cell r="A7208" t="str">
            <v>R025310E13</v>
          </cell>
          <cell r="L7208">
            <v>5401.49</v>
          </cell>
        </row>
        <row r="7209">
          <cell r="A7209" t="str">
            <v>R025310E13</v>
          </cell>
          <cell r="L7209">
            <v>3637.44</v>
          </cell>
        </row>
        <row r="7210">
          <cell r="A7210" t="str">
            <v>R025310E13</v>
          </cell>
          <cell r="L7210">
            <v>4499.9399999999996</v>
          </cell>
        </row>
        <row r="7211">
          <cell r="A7211" t="str">
            <v>R025310E13</v>
          </cell>
          <cell r="L7211">
            <v>8712.44</v>
          </cell>
        </row>
        <row r="7212">
          <cell r="A7212" t="str">
            <v>R025310E13</v>
          </cell>
          <cell r="L7212">
            <v>10890.52</v>
          </cell>
        </row>
        <row r="7213">
          <cell r="A7213" t="str">
            <v>R025310E13</v>
          </cell>
          <cell r="L7213">
            <v>111.24</v>
          </cell>
        </row>
        <row r="7214">
          <cell r="A7214" t="str">
            <v>R025310E13</v>
          </cell>
          <cell r="L7214">
            <v>137.88</v>
          </cell>
        </row>
        <row r="7215">
          <cell r="A7215" t="str">
            <v>R025310E13</v>
          </cell>
          <cell r="L7215">
            <v>12411.68</v>
          </cell>
        </row>
        <row r="7216">
          <cell r="A7216" t="str">
            <v>R025310E13</v>
          </cell>
          <cell r="L7216">
            <v>3287.94</v>
          </cell>
        </row>
        <row r="7217">
          <cell r="A7217" t="str">
            <v>R025310E13</v>
          </cell>
          <cell r="L7217">
            <v>8302.91</v>
          </cell>
        </row>
        <row r="7218">
          <cell r="A7218" t="str">
            <v>R025310E13</v>
          </cell>
          <cell r="L7218">
            <v>83.16</v>
          </cell>
        </row>
        <row r="7219">
          <cell r="A7219" t="str">
            <v>R025310E14</v>
          </cell>
          <cell r="L7219">
            <v>19592.55</v>
          </cell>
        </row>
        <row r="7220">
          <cell r="A7220" t="str">
            <v>R025310E14</v>
          </cell>
          <cell r="L7220">
            <v>810.8</v>
          </cell>
        </row>
        <row r="7221">
          <cell r="A7221" t="str">
            <v>R025310E14</v>
          </cell>
          <cell r="L7221">
            <v>4296.75</v>
          </cell>
        </row>
        <row r="7222">
          <cell r="A7222" t="str">
            <v>R025310E14</v>
          </cell>
          <cell r="L7222">
            <v>7687.95</v>
          </cell>
        </row>
        <row r="7223">
          <cell r="A7223" t="str">
            <v>R025310E14</v>
          </cell>
          <cell r="L7223">
            <v>9322.5300000000007</v>
          </cell>
        </row>
        <row r="7224">
          <cell r="A7224" t="str">
            <v>R025310E14</v>
          </cell>
          <cell r="L7224">
            <v>23171.4</v>
          </cell>
        </row>
        <row r="7225">
          <cell r="A7225" t="str">
            <v>R025310E14</v>
          </cell>
          <cell r="L7225">
            <v>381.2</v>
          </cell>
        </row>
        <row r="7226">
          <cell r="A7226" t="str">
            <v>R025310E14</v>
          </cell>
          <cell r="L7226">
            <v>25576.46</v>
          </cell>
        </row>
        <row r="7227">
          <cell r="A7227" t="str">
            <v>R025310E14</v>
          </cell>
          <cell r="L7227">
            <v>5364.92</v>
          </cell>
        </row>
        <row r="7228">
          <cell r="A7228" t="str">
            <v>R025310E14</v>
          </cell>
          <cell r="L7228">
            <v>12850</v>
          </cell>
        </row>
        <row r="7229">
          <cell r="A7229" t="str">
            <v>R025310E14</v>
          </cell>
          <cell r="L7229">
            <v>2164.02</v>
          </cell>
        </row>
        <row r="7230">
          <cell r="A7230" t="str">
            <v>R025310E14</v>
          </cell>
          <cell r="L7230">
            <v>5304</v>
          </cell>
        </row>
        <row r="7231">
          <cell r="A7231" t="str">
            <v>R025310E15</v>
          </cell>
          <cell r="L7231">
            <v>3126.61</v>
          </cell>
        </row>
        <row r="7232">
          <cell r="A7232" t="str">
            <v>R025310E15</v>
          </cell>
          <cell r="L7232">
            <v>48.19</v>
          </cell>
        </row>
        <row r="7233">
          <cell r="A7233" t="str">
            <v>R025310E15</v>
          </cell>
          <cell r="L7233">
            <v>69133.59</v>
          </cell>
        </row>
        <row r="7234">
          <cell r="A7234" t="str">
            <v>R025310E15</v>
          </cell>
          <cell r="L7234">
            <v>1922.63</v>
          </cell>
        </row>
        <row r="7235">
          <cell r="A7235" t="str">
            <v>R025310E15</v>
          </cell>
          <cell r="L7235">
            <v>25504.89</v>
          </cell>
        </row>
        <row r="7236">
          <cell r="A7236" t="str">
            <v>R025310E15</v>
          </cell>
          <cell r="L7236">
            <v>63420.66</v>
          </cell>
        </row>
        <row r="7237">
          <cell r="A7237" t="str">
            <v>R025310E15</v>
          </cell>
          <cell r="L7237">
            <v>16600</v>
          </cell>
        </row>
        <row r="7238">
          <cell r="A7238" t="str">
            <v>R025310E15</v>
          </cell>
          <cell r="L7238">
            <v>924.29</v>
          </cell>
        </row>
        <row r="7239">
          <cell r="A7239" t="str">
            <v>R025310E15</v>
          </cell>
          <cell r="L7239">
            <v>7915.41</v>
          </cell>
        </row>
        <row r="7240">
          <cell r="A7240" t="str">
            <v>R025310E15</v>
          </cell>
          <cell r="L7240">
            <v>19645.78</v>
          </cell>
        </row>
        <row r="7241">
          <cell r="A7241" t="str">
            <v>R025310E15</v>
          </cell>
          <cell r="L7241">
            <v>157.5</v>
          </cell>
        </row>
        <row r="7242">
          <cell r="A7242" t="str">
            <v>R025310E15</v>
          </cell>
          <cell r="L7242">
            <v>724.21</v>
          </cell>
        </row>
        <row r="7243">
          <cell r="A7243" t="str">
            <v>R025310E15</v>
          </cell>
          <cell r="L7243">
            <v>1785.98</v>
          </cell>
        </row>
        <row r="7244">
          <cell r="A7244" t="str">
            <v>R025310E15</v>
          </cell>
          <cell r="L7244">
            <v>15.75</v>
          </cell>
        </row>
        <row r="7245">
          <cell r="A7245" t="str">
            <v>R029405</v>
          </cell>
          <cell r="L7245">
            <v>0</v>
          </cell>
        </row>
        <row r="7246">
          <cell r="A7246" t="str">
            <v>R029405</v>
          </cell>
          <cell r="L7246">
            <v>255.75</v>
          </cell>
        </row>
        <row r="7247">
          <cell r="A7247" t="str">
            <v>R029405</v>
          </cell>
          <cell r="L7247">
            <v>7196.16</v>
          </cell>
        </row>
        <row r="7248">
          <cell r="A7248" t="str">
            <v>R029405</v>
          </cell>
          <cell r="L7248">
            <v>1357.59</v>
          </cell>
        </row>
        <row r="7249">
          <cell r="A7249" t="str">
            <v>R029405</v>
          </cell>
          <cell r="L7249">
            <v>3251.72</v>
          </cell>
        </row>
        <row r="7250">
          <cell r="A7250" t="str">
            <v>R029405</v>
          </cell>
          <cell r="L7250">
            <v>186.6</v>
          </cell>
        </row>
        <row r="7251">
          <cell r="A7251" t="str">
            <v>R029405</v>
          </cell>
          <cell r="L7251">
            <v>12089.67</v>
          </cell>
        </row>
        <row r="7252">
          <cell r="A7252" t="str">
            <v>R029405</v>
          </cell>
          <cell r="L7252">
            <v>5233.3500000000004</v>
          </cell>
        </row>
        <row r="7253">
          <cell r="A7253" t="str">
            <v>R029405</v>
          </cell>
          <cell r="L7253">
            <v>5669.35</v>
          </cell>
        </row>
        <row r="7254">
          <cell r="A7254" t="str">
            <v>R029405</v>
          </cell>
          <cell r="L7254">
            <v>13984.8</v>
          </cell>
        </row>
        <row r="7255">
          <cell r="A7255" t="str">
            <v>R029405</v>
          </cell>
          <cell r="L7255">
            <v>-109.4</v>
          </cell>
        </row>
        <row r="7256">
          <cell r="A7256" t="str">
            <v>R029405</v>
          </cell>
          <cell r="L7256">
            <v>0</v>
          </cell>
        </row>
        <row r="7257">
          <cell r="A7257" t="str">
            <v>R029405</v>
          </cell>
          <cell r="L7257">
            <v>0</v>
          </cell>
        </row>
        <row r="7258">
          <cell r="A7258" t="str">
            <v>R029405</v>
          </cell>
          <cell r="L7258">
            <v>-104</v>
          </cell>
        </row>
        <row r="7259">
          <cell r="A7259" t="str">
            <v>R029405</v>
          </cell>
          <cell r="L7259">
            <v>0</v>
          </cell>
        </row>
        <row r="7260">
          <cell r="A7260" t="str">
            <v>R029405</v>
          </cell>
          <cell r="L7260">
            <v>-534.6</v>
          </cell>
        </row>
        <row r="7261">
          <cell r="A7261" t="str">
            <v>R029405</v>
          </cell>
          <cell r="L7261">
            <v>-208</v>
          </cell>
        </row>
        <row r="7262">
          <cell r="A7262" t="str">
            <v>R029405</v>
          </cell>
          <cell r="L7262">
            <v>-266</v>
          </cell>
        </row>
        <row r="7263">
          <cell r="A7263" t="str">
            <v>R029405</v>
          </cell>
          <cell r="L7263">
            <v>4286.55</v>
          </cell>
        </row>
        <row r="7264">
          <cell r="A7264" t="str">
            <v>R029405</v>
          </cell>
          <cell r="L7264">
            <v>2413.1</v>
          </cell>
        </row>
        <row r="7265">
          <cell r="A7265" t="str">
            <v>R029405</v>
          </cell>
          <cell r="L7265">
            <v>809.3</v>
          </cell>
        </row>
        <row r="7266">
          <cell r="A7266" t="str">
            <v>R029405</v>
          </cell>
          <cell r="L7266">
            <v>9131.58</v>
          </cell>
        </row>
        <row r="7267">
          <cell r="A7267" t="str">
            <v>R029405</v>
          </cell>
          <cell r="L7267">
            <v>22333.43</v>
          </cell>
        </row>
        <row r="7268">
          <cell r="A7268" t="str">
            <v>R029405</v>
          </cell>
          <cell r="L7268">
            <v>10.6</v>
          </cell>
        </row>
        <row r="7269">
          <cell r="A7269" t="str">
            <v>R029405</v>
          </cell>
          <cell r="L7269">
            <v>2349.73</v>
          </cell>
        </row>
        <row r="7270">
          <cell r="A7270" t="str">
            <v>R029405</v>
          </cell>
          <cell r="L7270">
            <v>996</v>
          </cell>
        </row>
        <row r="7271">
          <cell r="A7271" t="str">
            <v>R029405</v>
          </cell>
          <cell r="L7271">
            <v>3069.4</v>
          </cell>
        </row>
        <row r="7272">
          <cell r="A7272" t="str">
            <v>R029405</v>
          </cell>
          <cell r="L7272">
            <v>792.21</v>
          </cell>
        </row>
        <row r="7273">
          <cell r="A7273" t="str">
            <v>R029405</v>
          </cell>
          <cell r="L7273">
            <v>10.6</v>
          </cell>
        </row>
        <row r="7274">
          <cell r="A7274" t="str">
            <v>R029405</v>
          </cell>
          <cell r="L7274">
            <v>1146</v>
          </cell>
        </row>
        <row r="7275">
          <cell r="A7275" t="str">
            <v>R029405</v>
          </cell>
          <cell r="L7275">
            <v>13255.81</v>
          </cell>
        </row>
        <row r="7276">
          <cell r="A7276" t="str">
            <v>R029405</v>
          </cell>
          <cell r="L7276">
            <v>2589.7399999999998</v>
          </cell>
        </row>
        <row r="7277">
          <cell r="A7277" t="str">
            <v>R029405</v>
          </cell>
          <cell r="L7277">
            <v>165.72</v>
          </cell>
        </row>
        <row r="7278">
          <cell r="A7278" t="str">
            <v>R029405</v>
          </cell>
          <cell r="L7278">
            <v>1085.31</v>
          </cell>
        </row>
        <row r="7279">
          <cell r="A7279" t="str">
            <v>R029405</v>
          </cell>
          <cell r="L7279">
            <v>3972.3</v>
          </cell>
        </row>
        <row r="7280">
          <cell r="A7280" t="str">
            <v>R029405</v>
          </cell>
          <cell r="L7280">
            <v>12180.55</v>
          </cell>
        </row>
        <row r="7281">
          <cell r="A7281" t="str">
            <v>R029405</v>
          </cell>
          <cell r="L7281">
            <v>146</v>
          </cell>
        </row>
        <row r="7282">
          <cell r="A7282" t="str">
            <v>R029405</v>
          </cell>
          <cell r="L7282">
            <v>-201.81</v>
          </cell>
        </row>
        <row r="7283">
          <cell r="A7283" t="str">
            <v>R02COM2017</v>
          </cell>
          <cell r="L7283">
            <v>0</v>
          </cell>
        </row>
        <row r="7284">
          <cell r="A7284" t="str">
            <v>R02DIVERS</v>
          </cell>
          <cell r="L7284">
            <v>0</v>
          </cell>
        </row>
        <row r="7285">
          <cell r="A7285" t="str">
            <v>R02NOVA</v>
          </cell>
          <cell r="L7285">
            <v>650.11</v>
          </cell>
        </row>
        <row r="7286">
          <cell r="A7286" t="str">
            <v>R02NOVA</v>
          </cell>
          <cell r="L7286">
            <v>1558.35</v>
          </cell>
        </row>
        <row r="7287">
          <cell r="A7287" t="str">
            <v>R02S855</v>
          </cell>
          <cell r="L7287">
            <v>0</v>
          </cell>
        </row>
        <row r="7288">
          <cell r="A7288" t="str">
            <v>R02S855</v>
          </cell>
          <cell r="L7288">
            <v>-127.91</v>
          </cell>
        </row>
        <row r="7289">
          <cell r="A7289" t="str">
            <v>R02S855</v>
          </cell>
          <cell r="L7289">
            <v>-0.02</v>
          </cell>
        </row>
        <row r="7290">
          <cell r="A7290" t="str">
            <v>R02S855</v>
          </cell>
          <cell r="L7290">
            <v>-15.01</v>
          </cell>
        </row>
        <row r="7291">
          <cell r="A7291" t="str">
            <v>R02S855</v>
          </cell>
          <cell r="L7291">
            <v>-22.36</v>
          </cell>
        </row>
        <row r="7292">
          <cell r="A7292" t="str">
            <v>R02S855</v>
          </cell>
          <cell r="L7292">
            <v>0</v>
          </cell>
        </row>
        <row r="7293">
          <cell r="A7293" t="str">
            <v>R02S855</v>
          </cell>
          <cell r="L7293">
            <v>950</v>
          </cell>
        </row>
        <row r="7294">
          <cell r="A7294" t="str">
            <v>R02S855</v>
          </cell>
          <cell r="L7294">
            <v>-47.04</v>
          </cell>
        </row>
        <row r="7295">
          <cell r="A7295" t="str">
            <v>R02S855</v>
          </cell>
          <cell r="L7295">
            <v>9.8000000000000007</v>
          </cell>
        </row>
        <row r="7296">
          <cell r="A7296" t="str">
            <v>R02S855</v>
          </cell>
          <cell r="L7296">
            <v>-26.18</v>
          </cell>
        </row>
        <row r="7297">
          <cell r="A7297" t="str">
            <v>R02S855</v>
          </cell>
          <cell r="L7297">
            <v>3.32</v>
          </cell>
        </row>
        <row r="7298">
          <cell r="A7298" t="str">
            <v>R033738</v>
          </cell>
          <cell r="L7298">
            <v>0</v>
          </cell>
        </row>
        <row r="7299">
          <cell r="A7299" t="str">
            <v>R033738</v>
          </cell>
          <cell r="L7299">
            <v>-163.12</v>
          </cell>
        </row>
        <row r="7300">
          <cell r="A7300" t="str">
            <v>R033738</v>
          </cell>
          <cell r="L7300">
            <v>3013.71</v>
          </cell>
        </row>
        <row r="7301">
          <cell r="A7301" t="str">
            <v>R033738</v>
          </cell>
          <cell r="L7301">
            <v>5511.63</v>
          </cell>
        </row>
        <row r="7302">
          <cell r="A7302" t="str">
            <v>R033738</v>
          </cell>
          <cell r="L7302">
            <v>290</v>
          </cell>
        </row>
        <row r="7303">
          <cell r="A7303" t="str">
            <v>R033738</v>
          </cell>
          <cell r="L7303">
            <v>210</v>
          </cell>
        </row>
        <row r="7304">
          <cell r="A7304" t="str">
            <v>R035239</v>
          </cell>
          <cell r="L7304">
            <v>7334.98</v>
          </cell>
        </row>
        <row r="7305">
          <cell r="A7305" t="str">
            <v>R035239</v>
          </cell>
          <cell r="L7305">
            <v>2828.25</v>
          </cell>
        </row>
        <row r="7306">
          <cell r="A7306" t="str">
            <v>R035239</v>
          </cell>
          <cell r="L7306">
            <v>7020.89</v>
          </cell>
        </row>
        <row r="7307">
          <cell r="A7307" t="str">
            <v>R035239</v>
          </cell>
          <cell r="L7307">
            <v>449.1</v>
          </cell>
        </row>
        <row r="7308">
          <cell r="A7308" t="str">
            <v>R035239</v>
          </cell>
          <cell r="L7308">
            <v>13091.23</v>
          </cell>
        </row>
        <row r="7309">
          <cell r="A7309" t="str">
            <v>R035239</v>
          </cell>
          <cell r="L7309">
            <v>2103</v>
          </cell>
        </row>
        <row r="7310">
          <cell r="A7310" t="str">
            <v>R035239</v>
          </cell>
          <cell r="L7310">
            <v>97</v>
          </cell>
        </row>
        <row r="7311">
          <cell r="A7311" t="str">
            <v>R035239</v>
          </cell>
          <cell r="L7311">
            <v>-159</v>
          </cell>
        </row>
        <row r="7312">
          <cell r="A7312" t="str">
            <v>R035239</v>
          </cell>
          <cell r="L7312">
            <v>15318.72</v>
          </cell>
        </row>
        <row r="7313">
          <cell r="A7313" t="str">
            <v>R03CARMOVI</v>
          </cell>
          <cell r="L7313">
            <v>0</v>
          </cell>
        </row>
        <row r="7314">
          <cell r="A7314" t="str">
            <v>R03CARMOVI</v>
          </cell>
          <cell r="L7314">
            <v>15000</v>
          </cell>
        </row>
        <row r="7315">
          <cell r="A7315" t="str">
            <v>R03CARMOVI</v>
          </cell>
          <cell r="L7315">
            <v>104537.63</v>
          </cell>
        </row>
        <row r="7316">
          <cell r="A7316" t="str">
            <v>R03CARMOVI</v>
          </cell>
          <cell r="L7316">
            <v>2060</v>
          </cell>
        </row>
        <row r="7317">
          <cell r="A7317" t="str">
            <v>R03CARMOVI</v>
          </cell>
          <cell r="L7317">
            <v>20732.900000000001</v>
          </cell>
        </row>
        <row r="7318">
          <cell r="A7318" t="str">
            <v>R03CARMOVI</v>
          </cell>
          <cell r="L7318">
            <v>3191.27</v>
          </cell>
        </row>
        <row r="7319">
          <cell r="A7319" t="str">
            <v>R03CARMOVI</v>
          </cell>
          <cell r="L7319">
            <v>49858.54</v>
          </cell>
        </row>
        <row r="7320">
          <cell r="A7320" t="str">
            <v>R03CARMOVI</v>
          </cell>
          <cell r="L7320">
            <v>7695.68</v>
          </cell>
        </row>
        <row r="7321">
          <cell r="A7321" t="str">
            <v>R03CARMOVI</v>
          </cell>
          <cell r="L7321">
            <v>77406.22</v>
          </cell>
        </row>
        <row r="7322">
          <cell r="A7322" t="str">
            <v>R03CARMOVI</v>
          </cell>
          <cell r="L7322">
            <v>45000</v>
          </cell>
        </row>
        <row r="7323">
          <cell r="A7323" t="str">
            <v>R03CARMOVI</v>
          </cell>
          <cell r="L7323">
            <v>3224.6</v>
          </cell>
        </row>
        <row r="7324">
          <cell r="A7324" t="str">
            <v>R03CARMOVI</v>
          </cell>
          <cell r="L7324">
            <v>6278.29</v>
          </cell>
        </row>
        <row r="7325">
          <cell r="A7325" t="str">
            <v>R03CARMOVI</v>
          </cell>
          <cell r="L7325">
            <v>7723.8</v>
          </cell>
        </row>
        <row r="7326">
          <cell r="A7326" t="str">
            <v>R03CARMOVI</v>
          </cell>
          <cell r="L7326">
            <v>15447.56</v>
          </cell>
        </row>
        <row r="7327">
          <cell r="A7327" t="str">
            <v>R03CARMOVI</v>
          </cell>
          <cell r="L7327">
            <v>1055.1400000000001</v>
          </cell>
        </row>
        <row r="7328">
          <cell r="A7328" t="str">
            <v>R03CARMOVI</v>
          </cell>
          <cell r="L7328">
            <v>5066.2</v>
          </cell>
        </row>
        <row r="7329">
          <cell r="A7329" t="str">
            <v>R03CARMOVI</v>
          </cell>
          <cell r="L7329">
            <v>1800</v>
          </cell>
        </row>
        <row r="7330">
          <cell r="A7330" t="str">
            <v>R03CARMOVI</v>
          </cell>
          <cell r="L7330">
            <v>2107.86</v>
          </cell>
        </row>
        <row r="7331">
          <cell r="A7331" t="str">
            <v>R03CARMOVI</v>
          </cell>
          <cell r="L7331">
            <v>34685</v>
          </cell>
        </row>
        <row r="7332">
          <cell r="A7332" t="str">
            <v>R03CARMOVI</v>
          </cell>
          <cell r="L7332">
            <v>5011.5</v>
          </cell>
        </row>
        <row r="7333">
          <cell r="A7333" t="str">
            <v>R03CARMOVI</v>
          </cell>
          <cell r="L7333">
            <v>12317.07</v>
          </cell>
        </row>
        <row r="7334">
          <cell r="A7334" t="str">
            <v>R03CARMOVI</v>
          </cell>
          <cell r="L7334">
            <v>1948.85</v>
          </cell>
        </row>
        <row r="7335">
          <cell r="A7335" t="str">
            <v>R03CARMVID</v>
          </cell>
          <cell r="L7335">
            <v>869.84</v>
          </cell>
        </row>
        <row r="7336">
          <cell r="A7336" t="str">
            <v>R03CARMVID</v>
          </cell>
          <cell r="L7336">
            <v>13198.45</v>
          </cell>
        </row>
        <row r="7337">
          <cell r="A7337" t="str">
            <v>R03CARMVID</v>
          </cell>
          <cell r="L7337">
            <v>2101.02</v>
          </cell>
        </row>
        <row r="7338">
          <cell r="A7338" t="str">
            <v>R03CARMVID</v>
          </cell>
          <cell r="L7338">
            <v>5305.65</v>
          </cell>
        </row>
        <row r="7339">
          <cell r="A7339" t="str">
            <v>R03CARMVID</v>
          </cell>
          <cell r="L7339">
            <v>31129.88</v>
          </cell>
        </row>
        <row r="7340">
          <cell r="A7340" t="str">
            <v>R03CARMVID</v>
          </cell>
          <cell r="L7340">
            <v>0</v>
          </cell>
        </row>
        <row r="7341">
          <cell r="A7341" t="str">
            <v>R03CARMVID</v>
          </cell>
          <cell r="L7341">
            <v>3517.36</v>
          </cell>
        </row>
        <row r="7342">
          <cell r="A7342" t="str">
            <v>R03CARMVID</v>
          </cell>
          <cell r="L7342">
            <v>1758.68</v>
          </cell>
        </row>
        <row r="7343">
          <cell r="A7343" t="str">
            <v>R03CARMVID</v>
          </cell>
          <cell r="L7343">
            <v>8674.0400000000009</v>
          </cell>
        </row>
        <row r="7344">
          <cell r="A7344" t="str">
            <v>R03CARMVID</v>
          </cell>
          <cell r="L7344">
            <v>4337.0200000000004</v>
          </cell>
        </row>
        <row r="7345">
          <cell r="A7345" t="str">
            <v>R03CARMVID</v>
          </cell>
          <cell r="L7345">
            <v>240.5</v>
          </cell>
        </row>
        <row r="7346">
          <cell r="A7346" t="str">
            <v>R03CARMVID</v>
          </cell>
          <cell r="L7346">
            <v>4683.25</v>
          </cell>
        </row>
        <row r="7347">
          <cell r="A7347" t="str">
            <v>R03CARMVID</v>
          </cell>
          <cell r="L7347">
            <v>1650.17</v>
          </cell>
        </row>
        <row r="7348">
          <cell r="A7348" t="str">
            <v>R03CARMVID</v>
          </cell>
          <cell r="L7348">
            <v>4044.61</v>
          </cell>
        </row>
        <row r="7349">
          <cell r="A7349" t="str">
            <v>R03CARMVID</v>
          </cell>
          <cell r="L7349">
            <v>40546.32</v>
          </cell>
        </row>
        <row r="7350">
          <cell r="A7350" t="str">
            <v>R03CARMVID</v>
          </cell>
          <cell r="L7350">
            <v>36.700000000000003</v>
          </cell>
        </row>
        <row r="7351">
          <cell r="A7351" t="str">
            <v>R03CARMVID</v>
          </cell>
          <cell r="L7351">
            <v>855.8</v>
          </cell>
        </row>
        <row r="7352">
          <cell r="A7352" t="str">
            <v>R03CARMVID</v>
          </cell>
          <cell r="L7352">
            <v>2097.5300000000002</v>
          </cell>
        </row>
        <row r="7353">
          <cell r="A7353" t="str">
            <v>R03CARMVID</v>
          </cell>
          <cell r="L7353">
            <v>6930</v>
          </cell>
        </row>
        <row r="7354">
          <cell r="A7354" t="str">
            <v>R03CARMVID</v>
          </cell>
          <cell r="L7354">
            <v>7329.27</v>
          </cell>
        </row>
        <row r="7355">
          <cell r="A7355" t="str">
            <v>R03CARMVID</v>
          </cell>
          <cell r="L7355">
            <v>17655.7</v>
          </cell>
        </row>
        <row r="7356">
          <cell r="A7356" t="str">
            <v>R03CARMVID</v>
          </cell>
          <cell r="L7356">
            <v>21479.31</v>
          </cell>
        </row>
        <row r="7357">
          <cell r="A7357" t="str">
            <v>R03CARMVID</v>
          </cell>
          <cell r="L7357">
            <v>99738.67</v>
          </cell>
        </row>
        <row r="7358">
          <cell r="A7358" t="str">
            <v>R03CARMVID</v>
          </cell>
          <cell r="L7358">
            <v>18058.62</v>
          </cell>
        </row>
        <row r="7359">
          <cell r="A7359" t="str">
            <v>R03CARMVID</v>
          </cell>
          <cell r="L7359">
            <v>51407.25</v>
          </cell>
        </row>
        <row r="7360">
          <cell r="A7360" t="str">
            <v>R03CARMVID</v>
          </cell>
          <cell r="L7360">
            <v>239.42</v>
          </cell>
        </row>
        <row r="7361">
          <cell r="A7361" t="str">
            <v>R03CARMVID</v>
          </cell>
          <cell r="L7361">
            <v>44622.58</v>
          </cell>
        </row>
        <row r="7362">
          <cell r="A7362" t="str">
            <v>R03CARMVID</v>
          </cell>
          <cell r="L7362">
            <v>125194.58</v>
          </cell>
        </row>
        <row r="7363">
          <cell r="A7363" t="str">
            <v>R03CARMVID</v>
          </cell>
          <cell r="L7363">
            <v>573.44000000000005</v>
          </cell>
        </row>
        <row r="7364">
          <cell r="A7364" t="str">
            <v>R03CARMVID</v>
          </cell>
          <cell r="L7364">
            <v>807.09</v>
          </cell>
        </row>
        <row r="7365">
          <cell r="A7365" t="str">
            <v>R03CARMVID</v>
          </cell>
          <cell r="L7365">
            <v>16668.59</v>
          </cell>
        </row>
        <row r="7366">
          <cell r="A7366" t="str">
            <v>R03CARMVID</v>
          </cell>
          <cell r="L7366">
            <v>16333.98</v>
          </cell>
        </row>
        <row r="7367">
          <cell r="A7367" t="str">
            <v>R03CARMVID</v>
          </cell>
          <cell r="L7367">
            <v>40932.78</v>
          </cell>
        </row>
        <row r="7368">
          <cell r="A7368" t="str">
            <v>R03CARMVID</v>
          </cell>
          <cell r="L7368">
            <v>8039.2</v>
          </cell>
        </row>
        <row r="7369">
          <cell r="A7369" t="str">
            <v>R03CARMVID</v>
          </cell>
          <cell r="L7369">
            <v>300</v>
          </cell>
        </row>
        <row r="7370">
          <cell r="A7370" t="str">
            <v>R03CARMVID</v>
          </cell>
          <cell r="L7370">
            <v>1800</v>
          </cell>
        </row>
        <row r="7371">
          <cell r="A7371" t="str">
            <v>R03CARMVID</v>
          </cell>
          <cell r="L7371">
            <v>7307.78</v>
          </cell>
        </row>
        <row r="7372">
          <cell r="A7372" t="str">
            <v>R03CARMVID</v>
          </cell>
          <cell r="L7372">
            <v>275.62</v>
          </cell>
        </row>
        <row r="7373">
          <cell r="A7373" t="str">
            <v>R03CARMVID</v>
          </cell>
          <cell r="L7373">
            <v>696</v>
          </cell>
        </row>
        <row r="7374">
          <cell r="A7374" t="str">
            <v>R03CARMVID</v>
          </cell>
          <cell r="L7374">
            <v>0.01</v>
          </cell>
        </row>
        <row r="7375">
          <cell r="A7375" t="str">
            <v>R03CARMVID</v>
          </cell>
          <cell r="L7375">
            <v>0</v>
          </cell>
        </row>
        <row r="7376">
          <cell r="A7376" t="str">
            <v>R03CARMVID</v>
          </cell>
          <cell r="L7376">
            <v>35235.870000000003</v>
          </cell>
        </row>
        <row r="7377">
          <cell r="A7377" t="str">
            <v>R03CARMVID</v>
          </cell>
          <cell r="L7377">
            <v>3729.54</v>
          </cell>
        </row>
        <row r="7378">
          <cell r="A7378" t="str">
            <v>R03CARMVID</v>
          </cell>
          <cell r="L7378">
            <v>1950</v>
          </cell>
        </row>
        <row r="7379">
          <cell r="A7379" t="str">
            <v>R03CARMVID</v>
          </cell>
          <cell r="L7379">
            <v>1311</v>
          </cell>
        </row>
        <row r="7380">
          <cell r="A7380" t="str">
            <v>R03CARMVID</v>
          </cell>
          <cell r="L7380">
            <v>71954.850000000006</v>
          </cell>
        </row>
        <row r="7381">
          <cell r="A7381" t="str">
            <v>R03CARMVID</v>
          </cell>
          <cell r="L7381">
            <v>-0.11</v>
          </cell>
        </row>
        <row r="7382">
          <cell r="A7382" t="str">
            <v>R03CARMVID</v>
          </cell>
          <cell r="L7382">
            <v>2764.4</v>
          </cell>
        </row>
        <row r="7383">
          <cell r="A7383" t="str">
            <v>R03CARMVID</v>
          </cell>
          <cell r="L7383">
            <v>14.54</v>
          </cell>
        </row>
        <row r="7384">
          <cell r="A7384" t="str">
            <v>R03RESSP</v>
          </cell>
          <cell r="L7384">
            <v>0</v>
          </cell>
        </row>
        <row r="7385">
          <cell r="A7385" t="str">
            <v>R03RESSP</v>
          </cell>
          <cell r="L7385">
            <v>0</v>
          </cell>
        </row>
        <row r="7386">
          <cell r="A7386" t="str">
            <v>R03RESSP</v>
          </cell>
          <cell r="L7386">
            <v>0</v>
          </cell>
        </row>
        <row r="7387">
          <cell r="A7387" t="str">
            <v>R03RESSP</v>
          </cell>
          <cell r="L7387">
            <v>-11474.34</v>
          </cell>
        </row>
        <row r="7388">
          <cell r="A7388" t="str">
            <v>R03RESSP</v>
          </cell>
          <cell r="L7388">
            <v>62447.91</v>
          </cell>
        </row>
        <row r="7389">
          <cell r="A7389" t="str">
            <v>R03RESSP</v>
          </cell>
          <cell r="L7389">
            <v>4500.75</v>
          </cell>
        </row>
        <row r="7390">
          <cell r="A7390" t="str">
            <v>R03RESSP</v>
          </cell>
          <cell r="L7390">
            <v>6421.66</v>
          </cell>
        </row>
        <row r="7391">
          <cell r="A7391" t="str">
            <v>R03RESSP</v>
          </cell>
          <cell r="L7391">
            <v>1128.1500000000001</v>
          </cell>
        </row>
        <row r="7392">
          <cell r="A7392" t="str">
            <v>R03RESSP</v>
          </cell>
          <cell r="L7392">
            <v>5512.9</v>
          </cell>
        </row>
        <row r="7393">
          <cell r="A7393" t="str">
            <v>R05DIVERS</v>
          </cell>
          <cell r="L7393">
            <v>62097</v>
          </cell>
        </row>
        <row r="7394">
          <cell r="A7394" t="str">
            <v>R05PPI_MAT</v>
          </cell>
          <cell r="L7394">
            <v>-28250</v>
          </cell>
        </row>
        <row r="7395">
          <cell r="A7395" t="str">
            <v>R09CRIS</v>
          </cell>
          <cell r="L7395">
            <v>636.6</v>
          </cell>
        </row>
        <row r="7396">
          <cell r="A7396" t="str">
            <v>R09CRIS</v>
          </cell>
          <cell r="L7396">
            <v>42705.85</v>
          </cell>
        </row>
        <row r="7397">
          <cell r="A7397" t="str">
            <v>R09CRIS</v>
          </cell>
          <cell r="L7397">
            <v>85</v>
          </cell>
        </row>
        <row r="7398">
          <cell r="A7398" t="str">
            <v>R09CRIS</v>
          </cell>
          <cell r="L7398">
            <v>2288.5</v>
          </cell>
        </row>
        <row r="7399">
          <cell r="A7399" t="str">
            <v>R09CRIS</v>
          </cell>
          <cell r="L7399">
            <v>6179.53</v>
          </cell>
        </row>
        <row r="7400">
          <cell r="A7400" t="str">
            <v>R09CRIS</v>
          </cell>
          <cell r="L7400">
            <v>15239.21</v>
          </cell>
        </row>
        <row r="7401">
          <cell r="A7401" t="str">
            <v>R09CRIS</v>
          </cell>
          <cell r="L7401">
            <v>0</v>
          </cell>
        </row>
        <row r="7402">
          <cell r="A7402" t="str">
            <v>R09CRIS</v>
          </cell>
          <cell r="L7402">
            <v>7979.08</v>
          </cell>
        </row>
        <row r="7403">
          <cell r="A7403" t="str">
            <v>R09EACOM</v>
          </cell>
          <cell r="L7403">
            <v>29.5</v>
          </cell>
        </row>
        <row r="7404">
          <cell r="A7404" t="str">
            <v>R09EACOM</v>
          </cell>
          <cell r="L7404">
            <v>1294.26</v>
          </cell>
        </row>
        <row r="7405">
          <cell r="A7405" t="str">
            <v>R09EACOM</v>
          </cell>
          <cell r="L7405">
            <v>544.58000000000004</v>
          </cell>
        </row>
        <row r="7406">
          <cell r="A7406" t="str">
            <v>R09LIBM</v>
          </cell>
          <cell r="L7406">
            <v>211.06</v>
          </cell>
        </row>
        <row r="7407">
          <cell r="A7407" t="str">
            <v>R09LIBM</v>
          </cell>
          <cell r="L7407">
            <v>40140</v>
          </cell>
        </row>
        <row r="7408">
          <cell r="A7408" t="str">
            <v>R09LIBM</v>
          </cell>
          <cell r="L7408">
            <v>1451.6</v>
          </cell>
        </row>
        <row r="7409">
          <cell r="A7409" t="str">
            <v>R09LIBM</v>
          </cell>
          <cell r="L7409">
            <v>3835.96</v>
          </cell>
        </row>
        <row r="7410">
          <cell r="A7410" t="str">
            <v>R09LIBM</v>
          </cell>
          <cell r="L7410">
            <v>62973.54</v>
          </cell>
        </row>
        <row r="7411">
          <cell r="A7411" t="str">
            <v>R09LIBM</v>
          </cell>
          <cell r="L7411">
            <v>1956.52</v>
          </cell>
        </row>
        <row r="7412">
          <cell r="A7412" t="str">
            <v>R09LIBM</v>
          </cell>
          <cell r="L7412">
            <v>7421.46</v>
          </cell>
        </row>
        <row r="7413">
          <cell r="A7413" t="str">
            <v>R09LIBM</v>
          </cell>
          <cell r="L7413">
            <v>2667.76</v>
          </cell>
        </row>
        <row r="7414">
          <cell r="A7414" t="str">
            <v>R09LIBM</v>
          </cell>
          <cell r="L7414">
            <v>2715.15</v>
          </cell>
        </row>
        <row r="7415">
          <cell r="A7415" t="str">
            <v>R09LIBM</v>
          </cell>
          <cell r="L7415">
            <v>13830</v>
          </cell>
        </row>
        <row r="7416">
          <cell r="A7416" t="str">
            <v>R09LIBM</v>
          </cell>
          <cell r="L7416">
            <v>17776.11</v>
          </cell>
        </row>
        <row r="7417">
          <cell r="A7417" t="str">
            <v>R09LIBM</v>
          </cell>
          <cell r="L7417">
            <v>6423.1</v>
          </cell>
        </row>
        <row r="7418">
          <cell r="A7418" t="str">
            <v>R09LIBM</v>
          </cell>
          <cell r="L7418">
            <v>6503.46</v>
          </cell>
        </row>
        <row r="7419">
          <cell r="A7419" t="str">
            <v>R09LIBM</v>
          </cell>
          <cell r="L7419">
            <v>34324.699999999997</v>
          </cell>
        </row>
        <row r="7420">
          <cell r="A7420" t="str">
            <v>R09LIBM</v>
          </cell>
          <cell r="L7420">
            <v>306.58</v>
          </cell>
        </row>
        <row r="7421">
          <cell r="A7421" t="str">
            <v>R09LIBM</v>
          </cell>
          <cell r="L7421">
            <v>8530.94</v>
          </cell>
        </row>
        <row r="7422">
          <cell r="A7422" t="str">
            <v>R09LIBM</v>
          </cell>
          <cell r="L7422">
            <v>-40.25</v>
          </cell>
        </row>
        <row r="7423">
          <cell r="A7423" t="str">
            <v>R09LIBM</v>
          </cell>
          <cell r="L7423">
            <v>53.74</v>
          </cell>
        </row>
        <row r="7424">
          <cell r="A7424" t="str">
            <v>R09LIBM</v>
          </cell>
          <cell r="L7424">
            <v>25995.15</v>
          </cell>
        </row>
        <row r="7425">
          <cell r="A7425" t="str">
            <v>R09LIBM</v>
          </cell>
          <cell r="L7425">
            <v>698.51</v>
          </cell>
        </row>
        <row r="7426">
          <cell r="A7426" t="str">
            <v>R09LIBM</v>
          </cell>
          <cell r="L7426">
            <v>7301.48</v>
          </cell>
        </row>
        <row r="7427">
          <cell r="A7427" t="str">
            <v>R09LIBM</v>
          </cell>
          <cell r="L7427">
            <v>11083.34</v>
          </cell>
        </row>
        <row r="7428">
          <cell r="A7428" t="str">
            <v>R09LIBM</v>
          </cell>
          <cell r="L7428">
            <v>0</v>
          </cell>
        </row>
        <row r="7429">
          <cell r="A7429" t="str">
            <v>R09LIBM</v>
          </cell>
          <cell r="L7429">
            <v>21641.15</v>
          </cell>
        </row>
        <row r="7430">
          <cell r="A7430" t="str">
            <v>R09LIBM</v>
          </cell>
          <cell r="L7430">
            <v>28490</v>
          </cell>
        </row>
        <row r="7431">
          <cell r="A7431" t="str">
            <v>R09LIBM</v>
          </cell>
          <cell r="L7431">
            <v>1773.61</v>
          </cell>
        </row>
        <row r="7432">
          <cell r="A7432" t="str">
            <v>R09LIBM</v>
          </cell>
          <cell r="L7432">
            <v>4478.93</v>
          </cell>
        </row>
        <row r="7433">
          <cell r="A7433" t="str">
            <v>R09LIBM</v>
          </cell>
          <cell r="L7433">
            <v>5320.64</v>
          </cell>
        </row>
        <row r="7434">
          <cell r="A7434" t="str">
            <v>R09LIBM</v>
          </cell>
          <cell r="L7434">
            <v>0</v>
          </cell>
        </row>
        <row r="7435">
          <cell r="A7435" t="str">
            <v>R09LIBM</v>
          </cell>
          <cell r="L7435">
            <v>193</v>
          </cell>
        </row>
        <row r="7436">
          <cell r="A7436" t="str">
            <v>R09LIBM</v>
          </cell>
          <cell r="L7436">
            <v>2197.7800000000002</v>
          </cell>
        </row>
        <row r="7437">
          <cell r="A7437" t="str">
            <v>R09LIBM</v>
          </cell>
          <cell r="L7437">
            <v>923.83</v>
          </cell>
        </row>
        <row r="7438">
          <cell r="A7438" t="str">
            <v>R09LIBM</v>
          </cell>
          <cell r="L7438">
            <v>492.63</v>
          </cell>
        </row>
        <row r="7439">
          <cell r="A7439" t="str">
            <v>R09LIBM</v>
          </cell>
          <cell r="L7439">
            <v>232.23</v>
          </cell>
        </row>
        <row r="7440">
          <cell r="A7440" t="str">
            <v>R09LIBM</v>
          </cell>
          <cell r="L7440">
            <v>3517.38</v>
          </cell>
        </row>
        <row r="7441">
          <cell r="A7441" t="str">
            <v>R09LIBM</v>
          </cell>
          <cell r="L7441">
            <v>15.25</v>
          </cell>
        </row>
        <row r="7442">
          <cell r="A7442" t="str">
            <v>R09LIBM</v>
          </cell>
          <cell r="L7442">
            <v>203.31</v>
          </cell>
        </row>
        <row r="7443">
          <cell r="A7443" t="str">
            <v>R09LIBM</v>
          </cell>
          <cell r="L7443">
            <v>2573.27</v>
          </cell>
        </row>
        <row r="7444">
          <cell r="A7444" t="str">
            <v>R09LIBM</v>
          </cell>
          <cell r="L7444">
            <v>7575.11</v>
          </cell>
        </row>
        <row r="7445">
          <cell r="A7445" t="str">
            <v>R09LIBM</v>
          </cell>
          <cell r="L7445">
            <v>57.01</v>
          </cell>
        </row>
        <row r="7446">
          <cell r="A7446" t="str">
            <v>R09LIBM</v>
          </cell>
          <cell r="L7446">
            <v>-61</v>
          </cell>
        </row>
        <row r="7447">
          <cell r="A7447" t="str">
            <v>R09LIBM</v>
          </cell>
          <cell r="L7447">
            <v>0</v>
          </cell>
        </row>
        <row r="7448">
          <cell r="A7448" t="str">
            <v>R09LIBM</v>
          </cell>
          <cell r="L7448">
            <v>0</v>
          </cell>
        </row>
        <row r="7449">
          <cell r="A7449" t="str">
            <v>R09LIBM</v>
          </cell>
          <cell r="L7449">
            <v>266.2</v>
          </cell>
        </row>
        <row r="7450">
          <cell r="A7450" t="str">
            <v>R09LIBM</v>
          </cell>
          <cell r="L7450">
            <v>2823.76</v>
          </cell>
        </row>
        <row r="7451">
          <cell r="A7451" t="str">
            <v>R09LIBM</v>
          </cell>
          <cell r="L7451">
            <v>30765.4</v>
          </cell>
        </row>
        <row r="7452">
          <cell r="A7452" t="str">
            <v>R09LIBM</v>
          </cell>
          <cell r="L7452">
            <v>15.25</v>
          </cell>
        </row>
        <row r="7453">
          <cell r="A7453" t="str">
            <v>R09LIBM</v>
          </cell>
          <cell r="L7453">
            <v>457.8</v>
          </cell>
        </row>
        <row r="7454">
          <cell r="A7454" t="str">
            <v>R09LIBM</v>
          </cell>
          <cell r="L7454">
            <v>17072.419999999998</v>
          </cell>
        </row>
        <row r="7455">
          <cell r="A7455" t="str">
            <v>R09LVIS</v>
          </cell>
          <cell r="L7455">
            <v>486.18</v>
          </cell>
        </row>
        <row r="7456">
          <cell r="A7456" t="str">
            <v>R09LVIS</v>
          </cell>
          <cell r="L7456">
            <v>0</v>
          </cell>
        </row>
        <row r="7457">
          <cell r="A7457" t="str">
            <v>R09LVIS</v>
          </cell>
          <cell r="L7457">
            <v>1606.3</v>
          </cell>
        </row>
        <row r="7458">
          <cell r="A7458" t="str">
            <v>R09LVIS</v>
          </cell>
          <cell r="L7458">
            <v>2130.17</v>
          </cell>
        </row>
        <row r="7459">
          <cell r="A7459" t="str">
            <v>R09LVIS</v>
          </cell>
          <cell r="L7459">
            <v>105.75</v>
          </cell>
        </row>
        <row r="7460">
          <cell r="A7460" t="str">
            <v>R09LVIS</v>
          </cell>
          <cell r="L7460">
            <v>1163.56</v>
          </cell>
        </row>
        <row r="7461">
          <cell r="A7461" t="str">
            <v>R09LVIS</v>
          </cell>
          <cell r="L7461">
            <v>179.05</v>
          </cell>
        </row>
        <row r="7462">
          <cell r="A7462" t="str">
            <v>R09LVIS</v>
          </cell>
          <cell r="L7462">
            <v>2787.2</v>
          </cell>
        </row>
        <row r="7463">
          <cell r="A7463" t="str">
            <v>R09LVIS</v>
          </cell>
          <cell r="L7463">
            <v>428.8</v>
          </cell>
        </row>
        <row r="7464">
          <cell r="A7464" t="str">
            <v>R09LVIS</v>
          </cell>
          <cell r="L7464">
            <v>900</v>
          </cell>
        </row>
        <row r="7465">
          <cell r="A7465" t="str">
            <v>R09LVIS</v>
          </cell>
          <cell r="L7465">
            <v>-224</v>
          </cell>
        </row>
        <row r="7466">
          <cell r="A7466" t="str">
            <v>R09LVIS</v>
          </cell>
          <cell r="L7466">
            <v>2000</v>
          </cell>
        </row>
        <row r="7467">
          <cell r="A7467" t="str">
            <v>R09LVIS</v>
          </cell>
          <cell r="L7467">
            <v>11856</v>
          </cell>
        </row>
        <row r="7468">
          <cell r="A7468" t="str">
            <v>R09LVIS</v>
          </cell>
          <cell r="L7468">
            <v>155.05000000000001</v>
          </cell>
        </row>
        <row r="7469">
          <cell r="A7469" t="str">
            <v>R09LVIS</v>
          </cell>
          <cell r="L7469">
            <v>1076.83</v>
          </cell>
        </row>
        <row r="7470">
          <cell r="A7470" t="str">
            <v>R09LVIS</v>
          </cell>
          <cell r="L7470">
            <v>893.53</v>
          </cell>
        </row>
        <row r="7471">
          <cell r="A7471" t="str">
            <v>R09LVIS</v>
          </cell>
          <cell r="L7471">
            <v>3292.26</v>
          </cell>
        </row>
        <row r="7472">
          <cell r="A7472" t="str">
            <v>R09LVIS</v>
          </cell>
          <cell r="L7472">
            <v>228.6</v>
          </cell>
        </row>
        <row r="7473">
          <cell r="A7473" t="str">
            <v>R09LVIS</v>
          </cell>
          <cell r="L7473">
            <v>816.87</v>
          </cell>
        </row>
        <row r="7474">
          <cell r="A7474" t="str">
            <v>R09LVIS</v>
          </cell>
          <cell r="L7474">
            <v>339.06</v>
          </cell>
        </row>
        <row r="7475">
          <cell r="A7475" t="str">
            <v>R09LVIS</v>
          </cell>
          <cell r="L7475">
            <v>2228.5</v>
          </cell>
        </row>
        <row r="7476">
          <cell r="A7476" t="str">
            <v>R09LVIS</v>
          </cell>
          <cell r="L7476">
            <v>2601.2600000000002</v>
          </cell>
        </row>
        <row r="7477">
          <cell r="A7477" t="str">
            <v>R09LVIS</v>
          </cell>
          <cell r="L7477">
            <v>180.32</v>
          </cell>
        </row>
        <row r="7478">
          <cell r="A7478" t="str">
            <v>R09LVIS</v>
          </cell>
          <cell r="L7478">
            <v>73.03</v>
          </cell>
        </row>
        <row r="7479">
          <cell r="A7479" t="str">
            <v>R09LVIS</v>
          </cell>
          <cell r="L7479">
            <v>8</v>
          </cell>
        </row>
        <row r="7480">
          <cell r="A7480" t="str">
            <v>R09LVIS</v>
          </cell>
          <cell r="L7480">
            <v>6567.86</v>
          </cell>
        </row>
        <row r="7481">
          <cell r="A7481" t="str">
            <v>R09LVIS</v>
          </cell>
          <cell r="L7481">
            <v>322</v>
          </cell>
        </row>
        <row r="7482">
          <cell r="A7482" t="str">
            <v>R09LVIS</v>
          </cell>
          <cell r="L7482">
            <v>30.5</v>
          </cell>
        </row>
        <row r="7483">
          <cell r="A7483" t="str">
            <v>R09LVIS</v>
          </cell>
          <cell r="L7483">
            <v>509.8</v>
          </cell>
        </row>
        <row r="7484">
          <cell r="A7484" t="str">
            <v>R09LVIS</v>
          </cell>
          <cell r="L7484">
            <v>6096.86</v>
          </cell>
        </row>
        <row r="7485">
          <cell r="A7485" t="str">
            <v>R09LVIS</v>
          </cell>
          <cell r="L7485">
            <v>6981.56</v>
          </cell>
        </row>
        <row r="7486">
          <cell r="A7486" t="str">
            <v>R09LVIS</v>
          </cell>
          <cell r="L7486">
            <v>173.4</v>
          </cell>
        </row>
        <row r="7487">
          <cell r="A7487" t="str">
            <v>R09LVIS</v>
          </cell>
          <cell r="L7487">
            <v>97.55</v>
          </cell>
        </row>
        <row r="7488">
          <cell r="A7488" t="str">
            <v>R09LVIS</v>
          </cell>
          <cell r="L7488">
            <v>11787.6</v>
          </cell>
        </row>
        <row r="7489">
          <cell r="A7489" t="str">
            <v>R09LVIS</v>
          </cell>
          <cell r="L7489">
            <v>792.85</v>
          </cell>
        </row>
        <row r="7490">
          <cell r="A7490" t="str">
            <v>R09LVIS</v>
          </cell>
          <cell r="L7490">
            <v>4</v>
          </cell>
        </row>
        <row r="7491">
          <cell r="A7491" t="str">
            <v>R114446</v>
          </cell>
          <cell r="L7491">
            <v>955.86</v>
          </cell>
        </row>
        <row r="7492">
          <cell r="A7492" t="str">
            <v>R114446</v>
          </cell>
          <cell r="L7492">
            <v>30898.42</v>
          </cell>
        </row>
        <row r="7493">
          <cell r="A7493" t="str">
            <v>R114446</v>
          </cell>
          <cell r="L7493">
            <v>274</v>
          </cell>
        </row>
        <row r="7494">
          <cell r="A7494" t="str">
            <v>R114446</v>
          </cell>
          <cell r="L7494">
            <v>0</v>
          </cell>
        </row>
        <row r="7495">
          <cell r="A7495" t="str">
            <v>R114446</v>
          </cell>
          <cell r="L7495">
            <v>45</v>
          </cell>
        </row>
        <row r="7496">
          <cell r="A7496" t="str">
            <v>R114446</v>
          </cell>
          <cell r="L7496">
            <v>0</v>
          </cell>
        </row>
        <row r="7497">
          <cell r="A7497" t="str">
            <v>R114446</v>
          </cell>
          <cell r="L7497">
            <v>2717.84</v>
          </cell>
        </row>
        <row r="7498">
          <cell r="A7498" t="str">
            <v>R114446</v>
          </cell>
          <cell r="L7498">
            <v>4093.2</v>
          </cell>
        </row>
        <row r="7499">
          <cell r="A7499" t="str">
            <v>R115510</v>
          </cell>
          <cell r="L7499">
            <v>8000</v>
          </cell>
        </row>
        <row r="7500">
          <cell r="A7500" t="str">
            <v>R115510</v>
          </cell>
          <cell r="L7500">
            <v>17588.79</v>
          </cell>
        </row>
        <row r="7501">
          <cell r="A7501" t="str">
            <v>R115510</v>
          </cell>
          <cell r="L7501">
            <v>404.84</v>
          </cell>
        </row>
        <row r="7502">
          <cell r="A7502" t="str">
            <v>R115510</v>
          </cell>
          <cell r="L7502">
            <v>0</v>
          </cell>
        </row>
        <row r="7503">
          <cell r="A7503" t="str">
            <v>R115510</v>
          </cell>
          <cell r="L7503">
            <v>-230</v>
          </cell>
        </row>
        <row r="7504">
          <cell r="A7504" t="str">
            <v>R115510</v>
          </cell>
          <cell r="L7504">
            <v>559.04</v>
          </cell>
        </row>
        <row r="7505">
          <cell r="A7505" t="str">
            <v>R115510</v>
          </cell>
          <cell r="L7505">
            <v>1359.5</v>
          </cell>
        </row>
        <row r="7506">
          <cell r="A7506" t="str">
            <v>R117426</v>
          </cell>
          <cell r="L7506">
            <v>6674.17</v>
          </cell>
        </row>
        <row r="7507">
          <cell r="A7507" t="str">
            <v>R117426</v>
          </cell>
          <cell r="L7507">
            <v>16884.650000000001</v>
          </cell>
        </row>
        <row r="7508">
          <cell r="A7508" t="str">
            <v>R117426</v>
          </cell>
          <cell r="L7508">
            <v>8112.96</v>
          </cell>
        </row>
        <row r="7509">
          <cell r="A7509" t="str">
            <v>R117426</v>
          </cell>
          <cell r="L7509">
            <v>6797.54</v>
          </cell>
        </row>
        <row r="7510">
          <cell r="A7510" t="str">
            <v>R117426</v>
          </cell>
          <cell r="L7510">
            <v>19758.32</v>
          </cell>
        </row>
        <row r="7511">
          <cell r="A7511" t="str">
            <v>R117426</v>
          </cell>
          <cell r="L7511">
            <v>17629.39</v>
          </cell>
        </row>
        <row r="7512">
          <cell r="A7512" t="str">
            <v>R117426</v>
          </cell>
          <cell r="L7512">
            <v>95</v>
          </cell>
        </row>
        <row r="7513">
          <cell r="A7513" t="str">
            <v>R117426</v>
          </cell>
          <cell r="L7513">
            <v>2449.63</v>
          </cell>
        </row>
        <row r="7514">
          <cell r="A7514" t="str">
            <v>R117426</v>
          </cell>
          <cell r="L7514">
            <v>3587.83</v>
          </cell>
        </row>
        <row r="7515">
          <cell r="A7515" t="str">
            <v>R117426</v>
          </cell>
          <cell r="L7515">
            <v>60712.07</v>
          </cell>
        </row>
        <row r="7516">
          <cell r="A7516" t="str">
            <v>R117426</v>
          </cell>
          <cell r="L7516">
            <v>770</v>
          </cell>
        </row>
        <row r="7517">
          <cell r="A7517" t="str">
            <v>R117426</v>
          </cell>
          <cell r="L7517">
            <v>1931.11</v>
          </cell>
        </row>
        <row r="7518">
          <cell r="A7518" t="str">
            <v>R117426</v>
          </cell>
          <cell r="L7518">
            <v>10000</v>
          </cell>
        </row>
        <row r="7519">
          <cell r="A7519" t="str">
            <v>R117426</v>
          </cell>
          <cell r="L7519">
            <v>312</v>
          </cell>
        </row>
        <row r="7520">
          <cell r="A7520" t="str">
            <v>R117426</v>
          </cell>
          <cell r="L7520">
            <v>9615.5300000000007</v>
          </cell>
        </row>
        <row r="7521">
          <cell r="A7521" t="str">
            <v>R11ANIMA</v>
          </cell>
          <cell r="L7521">
            <v>2.08</v>
          </cell>
        </row>
        <row r="7522">
          <cell r="A7522" t="str">
            <v>R11ANIMA</v>
          </cell>
          <cell r="L7522">
            <v>0</v>
          </cell>
        </row>
        <row r="7523">
          <cell r="A7523" t="str">
            <v>R11ANIMA</v>
          </cell>
          <cell r="L7523">
            <v>-6</v>
          </cell>
        </row>
        <row r="7524">
          <cell r="A7524" t="str">
            <v>R11CRCLADM</v>
          </cell>
          <cell r="L7524">
            <v>5013.92</v>
          </cell>
        </row>
        <row r="7525">
          <cell r="A7525" t="str">
            <v>R11CRCLADM</v>
          </cell>
          <cell r="L7525">
            <v>0</v>
          </cell>
        </row>
        <row r="7526">
          <cell r="A7526" t="str">
            <v>R11CRCLADM</v>
          </cell>
          <cell r="L7526">
            <v>87</v>
          </cell>
        </row>
        <row r="7527">
          <cell r="A7527" t="str">
            <v>R11CRCLADM</v>
          </cell>
          <cell r="L7527">
            <v>14759</v>
          </cell>
        </row>
        <row r="7528">
          <cell r="A7528" t="str">
            <v>R11CRCLADM</v>
          </cell>
          <cell r="L7528">
            <v>0</v>
          </cell>
        </row>
        <row r="7529">
          <cell r="A7529" t="str">
            <v>R11CRCLADM</v>
          </cell>
          <cell r="L7529">
            <v>-9368.9</v>
          </cell>
        </row>
        <row r="7530">
          <cell r="A7530" t="str">
            <v>R11CRCLADM</v>
          </cell>
          <cell r="L7530">
            <v>120355.99</v>
          </cell>
        </row>
        <row r="7531">
          <cell r="A7531" t="str">
            <v>R11CRCLADM</v>
          </cell>
          <cell r="L7531">
            <v>2033.06</v>
          </cell>
        </row>
        <row r="7532">
          <cell r="A7532" t="str">
            <v>R11CRCLADM</v>
          </cell>
          <cell r="L7532">
            <v>487.59</v>
          </cell>
        </row>
        <row r="7533">
          <cell r="A7533" t="str">
            <v>R11CRCLADM</v>
          </cell>
          <cell r="L7533">
            <v>-69.540000000000006</v>
          </cell>
        </row>
        <row r="7534">
          <cell r="A7534" t="str">
            <v>R11CRCLADM</v>
          </cell>
          <cell r="L7534">
            <v>80975.16</v>
          </cell>
        </row>
        <row r="7535">
          <cell r="A7535" t="str">
            <v>R11CRCLADM</v>
          </cell>
          <cell r="L7535">
            <v>10218.219999999999</v>
          </cell>
        </row>
        <row r="7536">
          <cell r="A7536" t="str">
            <v>R11CRCLADM</v>
          </cell>
          <cell r="L7536">
            <v>5219.3100000000004</v>
          </cell>
        </row>
        <row r="7537">
          <cell r="A7537" t="str">
            <v>R11CRCLADM</v>
          </cell>
          <cell r="L7537">
            <v>24686.99</v>
          </cell>
        </row>
        <row r="7538">
          <cell r="A7538" t="str">
            <v>R11CRCLADM</v>
          </cell>
          <cell r="L7538">
            <v>12593.46</v>
          </cell>
        </row>
        <row r="7539">
          <cell r="A7539" t="str">
            <v>R11CRCLADM</v>
          </cell>
          <cell r="L7539">
            <v>46.4</v>
          </cell>
        </row>
        <row r="7540">
          <cell r="A7540" t="str">
            <v>R11CRCLADM</v>
          </cell>
          <cell r="L7540">
            <v>385.52</v>
          </cell>
        </row>
        <row r="7541">
          <cell r="A7541" t="str">
            <v>R11CRCLADM</v>
          </cell>
          <cell r="L7541">
            <v>-69.23</v>
          </cell>
        </row>
        <row r="7542">
          <cell r="A7542" t="str">
            <v>R11CRCLCAU</v>
          </cell>
          <cell r="L7542">
            <v>8846.51</v>
          </cell>
        </row>
        <row r="7543">
          <cell r="A7543" t="str">
            <v>R11CRCLCAU</v>
          </cell>
          <cell r="L7543">
            <v>30188.28</v>
          </cell>
        </row>
        <row r="7544">
          <cell r="A7544" t="str">
            <v>R11CRCLCAU</v>
          </cell>
          <cell r="L7544">
            <v>-19.46</v>
          </cell>
        </row>
        <row r="7545">
          <cell r="A7545" t="str">
            <v>R11CRCLCAU</v>
          </cell>
          <cell r="L7545">
            <v>1318.83</v>
          </cell>
        </row>
        <row r="7546">
          <cell r="A7546" t="str">
            <v>R11CRCLCAU</v>
          </cell>
          <cell r="L7546">
            <v>803.46</v>
          </cell>
        </row>
        <row r="7547">
          <cell r="A7547" t="str">
            <v>R11CRCLCAU</v>
          </cell>
          <cell r="L7547">
            <v>30018.959999999999</v>
          </cell>
        </row>
        <row r="7548">
          <cell r="A7548" t="str">
            <v>R11CRCLCOR</v>
          </cell>
          <cell r="L7548">
            <v>18718.54</v>
          </cell>
        </row>
        <row r="7549">
          <cell r="A7549" t="str">
            <v>R11CRCLCOR</v>
          </cell>
          <cell r="L7549">
            <v>8050.8</v>
          </cell>
        </row>
        <row r="7550">
          <cell r="A7550" t="str">
            <v>R11CRCLCOR</v>
          </cell>
          <cell r="L7550">
            <v>17151.900000000001</v>
          </cell>
        </row>
        <row r="7551">
          <cell r="A7551" t="str">
            <v>R11CRCLCOR</v>
          </cell>
          <cell r="L7551">
            <v>19283.45</v>
          </cell>
        </row>
        <row r="7552">
          <cell r="A7552" t="str">
            <v>R11CRCLCOR</v>
          </cell>
          <cell r="L7552">
            <v>41363.33</v>
          </cell>
        </row>
        <row r="7553">
          <cell r="A7553" t="str">
            <v>R11CRCLCOR</v>
          </cell>
          <cell r="L7553">
            <v>190.59</v>
          </cell>
        </row>
        <row r="7554">
          <cell r="A7554" t="str">
            <v>R11CRCLCOR</v>
          </cell>
          <cell r="L7554">
            <v>286.02</v>
          </cell>
        </row>
        <row r="7555">
          <cell r="A7555" t="str">
            <v>R11CRCLDIA</v>
          </cell>
          <cell r="L7555">
            <v>425</v>
          </cell>
        </row>
        <row r="7556">
          <cell r="A7556" t="str">
            <v>R11CRCLDIA</v>
          </cell>
          <cell r="L7556">
            <v>2325.7399999999998</v>
          </cell>
        </row>
        <row r="7557">
          <cell r="A7557" t="str">
            <v>R11CRCLDIA</v>
          </cell>
          <cell r="L7557">
            <v>16208.03</v>
          </cell>
        </row>
        <row r="7558">
          <cell r="A7558" t="str">
            <v>R11CRCLDIA</v>
          </cell>
          <cell r="L7558">
            <v>15362.76</v>
          </cell>
        </row>
        <row r="7559">
          <cell r="A7559" t="str">
            <v>R11CRCLDIA</v>
          </cell>
          <cell r="L7559">
            <v>-1</v>
          </cell>
        </row>
        <row r="7560">
          <cell r="A7560" t="str">
            <v>R11CRCLDIA</v>
          </cell>
          <cell r="L7560">
            <v>12896.23</v>
          </cell>
        </row>
        <row r="7561">
          <cell r="A7561" t="str">
            <v>R11CRCLDIA</v>
          </cell>
          <cell r="L7561">
            <v>260.99</v>
          </cell>
        </row>
        <row r="7562">
          <cell r="A7562" t="str">
            <v>R11CRCLDIA</v>
          </cell>
          <cell r="L7562">
            <v>643.64</v>
          </cell>
        </row>
        <row r="7563">
          <cell r="A7563" t="str">
            <v>R11CRCLDIA</v>
          </cell>
          <cell r="L7563">
            <v>73.73</v>
          </cell>
        </row>
        <row r="7564">
          <cell r="A7564" t="str">
            <v>R11CRCLDIA</v>
          </cell>
          <cell r="L7564">
            <v>7192.6</v>
          </cell>
        </row>
        <row r="7565">
          <cell r="A7565" t="str">
            <v>R11CRCLDIA</v>
          </cell>
          <cell r="L7565">
            <v>1191.8</v>
          </cell>
        </row>
        <row r="7566">
          <cell r="A7566" t="str">
            <v>R11CRCLDIA</v>
          </cell>
          <cell r="L7566">
            <v>7192.6</v>
          </cell>
        </row>
        <row r="7567">
          <cell r="A7567" t="str">
            <v>R11CRCLDIA</v>
          </cell>
          <cell r="L7567">
            <v>4310.16</v>
          </cell>
        </row>
        <row r="7568">
          <cell r="A7568" t="str">
            <v>R11CRCLDTC</v>
          </cell>
          <cell r="L7568">
            <v>3387.7</v>
          </cell>
        </row>
        <row r="7569">
          <cell r="A7569" t="str">
            <v>R11CRCLDTC</v>
          </cell>
          <cell r="L7569">
            <v>1532.95</v>
          </cell>
        </row>
        <row r="7570">
          <cell r="A7570" t="str">
            <v>R11CRCLDUM</v>
          </cell>
          <cell r="L7570">
            <v>104777.99</v>
          </cell>
        </row>
        <row r="7571">
          <cell r="A7571" t="str">
            <v>R11CRCLDUM</v>
          </cell>
          <cell r="L7571">
            <v>734340.99</v>
          </cell>
        </row>
        <row r="7572">
          <cell r="A7572" t="str">
            <v>R11CRCLDUM</v>
          </cell>
          <cell r="L7572">
            <v>1786.9</v>
          </cell>
        </row>
        <row r="7573">
          <cell r="A7573" t="str">
            <v>R11CRCLDUM</v>
          </cell>
          <cell r="L7573">
            <v>-259.5</v>
          </cell>
        </row>
        <row r="7574">
          <cell r="A7574" t="str">
            <v>R11CRCLDUM</v>
          </cell>
          <cell r="L7574">
            <v>536100.26</v>
          </cell>
        </row>
        <row r="7575">
          <cell r="A7575" t="str">
            <v>R11CRCLDUM</v>
          </cell>
          <cell r="L7575">
            <v>16962.98</v>
          </cell>
        </row>
        <row r="7576">
          <cell r="A7576" t="str">
            <v>R11CRCLDUM</v>
          </cell>
          <cell r="L7576">
            <v>41097.03</v>
          </cell>
        </row>
        <row r="7577">
          <cell r="A7577" t="str">
            <v>R11CRCLDUM</v>
          </cell>
          <cell r="L7577">
            <v>227.6</v>
          </cell>
        </row>
        <row r="7578">
          <cell r="A7578" t="str">
            <v>R11CRCLDUM</v>
          </cell>
          <cell r="L7578">
            <v>8793.93</v>
          </cell>
        </row>
        <row r="7579">
          <cell r="A7579" t="str">
            <v>R11CRCLDUM</v>
          </cell>
          <cell r="L7579">
            <v>2100</v>
          </cell>
        </row>
        <row r="7580">
          <cell r="A7580" t="str">
            <v>R11CRCLDUM</v>
          </cell>
          <cell r="L7580">
            <v>90966.88</v>
          </cell>
        </row>
        <row r="7581">
          <cell r="A7581" t="str">
            <v>R11CRCLDUM</v>
          </cell>
          <cell r="L7581">
            <v>8504.92</v>
          </cell>
        </row>
        <row r="7582">
          <cell r="A7582" t="str">
            <v>R11CRCLDUM</v>
          </cell>
          <cell r="L7582">
            <v>20878</v>
          </cell>
        </row>
        <row r="7583">
          <cell r="A7583" t="str">
            <v>R11CRCLDUM</v>
          </cell>
          <cell r="L7583">
            <v>13385.43</v>
          </cell>
        </row>
        <row r="7584">
          <cell r="A7584" t="str">
            <v>R11CRCLDUM</v>
          </cell>
          <cell r="L7584">
            <v>157.87</v>
          </cell>
        </row>
        <row r="7585">
          <cell r="A7585" t="str">
            <v>R11CRCLEPI</v>
          </cell>
          <cell r="L7585">
            <v>804.5</v>
          </cell>
        </row>
        <row r="7586">
          <cell r="A7586" t="str">
            <v>R11CRCLEPI</v>
          </cell>
          <cell r="L7586">
            <v>46062.15</v>
          </cell>
        </row>
        <row r="7587">
          <cell r="A7587" t="str">
            <v>R11CRCLEPI</v>
          </cell>
          <cell r="L7587">
            <v>0</v>
          </cell>
        </row>
        <row r="7588">
          <cell r="A7588" t="str">
            <v>R11CRCLEPI</v>
          </cell>
          <cell r="L7588">
            <v>0</v>
          </cell>
        </row>
        <row r="7589">
          <cell r="A7589" t="str">
            <v>R11CRCLEPI</v>
          </cell>
          <cell r="L7589">
            <v>-20.9</v>
          </cell>
        </row>
        <row r="7590">
          <cell r="A7590" t="str">
            <v>R11CRCLEPI</v>
          </cell>
          <cell r="L7590">
            <v>14518.08</v>
          </cell>
        </row>
        <row r="7591">
          <cell r="A7591" t="str">
            <v>R11CRCLEPI</v>
          </cell>
          <cell r="L7591">
            <v>34973.279999999999</v>
          </cell>
        </row>
        <row r="7592">
          <cell r="A7592" t="str">
            <v>R11CRCLEPI</v>
          </cell>
          <cell r="L7592">
            <v>507.6</v>
          </cell>
        </row>
        <row r="7593">
          <cell r="A7593" t="str">
            <v>R11CRCLICH</v>
          </cell>
          <cell r="L7593">
            <v>10445.44</v>
          </cell>
        </row>
        <row r="7594">
          <cell r="A7594" t="str">
            <v>R11CRCLICH</v>
          </cell>
          <cell r="L7594">
            <v>11764.99</v>
          </cell>
        </row>
        <row r="7595">
          <cell r="A7595" t="str">
            <v>R11CRCLLEV</v>
          </cell>
          <cell r="L7595">
            <v>9368.9</v>
          </cell>
        </row>
        <row r="7596">
          <cell r="A7596" t="str">
            <v>R11CRCLLEV</v>
          </cell>
          <cell r="L7596">
            <v>70092.78</v>
          </cell>
        </row>
        <row r="7597">
          <cell r="A7597" t="str">
            <v>R11CRCLLEV</v>
          </cell>
          <cell r="L7597">
            <v>0</v>
          </cell>
        </row>
        <row r="7598">
          <cell r="A7598" t="str">
            <v>R11CRCLLEV</v>
          </cell>
          <cell r="L7598">
            <v>-125.2</v>
          </cell>
        </row>
        <row r="7599">
          <cell r="A7599" t="str">
            <v>R11CRCLLEV</v>
          </cell>
          <cell r="L7599">
            <v>2573.27</v>
          </cell>
        </row>
        <row r="7600">
          <cell r="A7600" t="str">
            <v>R11CRCLLEV</v>
          </cell>
          <cell r="L7600">
            <v>26920.86</v>
          </cell>
        </row>
        <row r="7601">
          <cell r="A7601" t="str">
            <v>R11CRCLLEV</v>
          </cell>
          <cell r="L7601">
            <v>67871.839999999997</v>
          </cell>
        </row>
        <row r="7602">
          <cell r="A7602" t="str">
            <v>R11CRCLLEV</v>
          </cell>
          <cell r="L7602">
            <v>2211.0700000000002</v>
          </cell>
        </row>
        <row r="7603">
          <cell r="A7603" t="str">
            <v>R11CRCLMAR</v>
          </cell>
          <cell r="L7603">
            <v>37309.9</v>
          </cell>
        </row>
        <row r="7604">
          <cell r="A7604" t="str">
            <v>R11CRCLMAR</v>
          </cell>
          <cell r="L7604">
            <v>2507.9899999999998</v>
          </cell>
        </row>
        <row r="7605">
          <cell r="A7605" t="str">
            <v>R11CRCLMAR</v>
          </cell>
          <cell r="L7605">
            <v>6333.33</v>
          </cell>
        </row>
        <row r="7606">
          <cell r="A7606" t="str">
            <v>R11CRCLMEH</v>
          </cell>
          <cell r="L7606">
            <v>0</v>
          </cell>
        </row>
        <row r="7607">
          <cell r="A7607" t="str">
            <v>R11CRCLMEH</v>
          </cell>
          <cell r="L7607">
            <v>7451.92</v>
          </cell>
        </row>
        <row r="7608">
          <cell r="A7608" t="str">
            <v>R11CRCLMEH</v>
          </cell>
          <cell r="L7608">
            <v>-625</v>
          </cell>
        </row>
        <row r="7609">
          <cell r="A7609" t="str">
            <v>R11CRCLMEH</v>
          </cell>
          <cell r="L7609">
            <v>26524.15</v>
          </cell>
        </row>
        <row r="7610">
          <cell r="A7610" t="str">
            <v>R11CRCLMEH</v>
          </cell>
          <cell r="L7610">
            <v>46.8</v>
          </cell>
        </row>
        <row r="7611">
          <cell r="A7611" t="str">
            <v>R11CRCLMEH</v>
          </cell>
          <cell r="L7611">
            <v>30025</v>
          </cell>
        </row>
        <row r="7612">
          <cell r="A7612" t="str">
            <v>R11CRCLMEH</v>
          </cell>
          <cell r="L7612">
            <v>-23</v>
          </cell>
        </row>
        <row r="7613">
          <cell r="A7613" t="str">
            <v>R11CRCLMEH</v>
          </cell>
          <cell r="L7613">
            <v>33396.129999999997</v>
          </cell>
        </row>
        <row r="7614">
          <cell r="A7614" t="str">
            <v>R11CRCLMEH</v>
          </cell>
          <cell r="L7614">
            <v>2036.55</v>
          </cell>
        </row>
        <row r="7615">
          <cell r="A7615" t="str">
            <v>R11CRCLMEH</v>
          </cell>
          <cell r="L7615">
            <v>2794.12</v>
          </cell>
        </row>
        <row r="7616">
          <cell r="A7616" t="str">
            <v>R11CRCLMEH</v>
          </cell>
          <cell r="L7616">
            <v>6692.58</v>
          </cell>
        </row>
        <row r="7617">
          <cell r="A7617" t="str">
            <v>R11CRCLMEH</v>
          </cell>
          <cell r="L7617">
            <v>316</v>
          </cell>
        </row>
        <row r="7618">
          <cell r="A7618" t="str">
            <v>R11CRCLMEH</v>
          </cell>
          <cell r="L7618">
            <v>30797.02</v>
          </cell>
        </row>
        <row r="7619">
          <cell r="A7619" t="str">
            <v>R11CRCLMEH</v>
          </cell>
          <cell r="L7619">
            <v>11234.77</v>
          </cell>
        </row>
        <row r="7620">
          <cell r="A7620" t="str">
            <v>R11CRCLMEH</v>
          </cell>
          <cell r="L7620">
            <v>27080.26</v>
          </cell>
        </row>
        <row r="7621">
          <cell r="A7621" t="str">
            <v>R11CRCLMEH</v>
          </cell>
          <cell r="L7621">
            <v>188.68</v>
          </cell>
        </row>
        <row r="7622">
          <cell r="A7622" t="str">
            <v>R11CRCLMEH</v>
          </cell>
          <cell r="L7622">
            <v>59213.97</v>
          </cell>
        </row>
        <row r="7623">
          <cell r="A7623" t="str">
            <v>R11CRCLMEH</v>
          </cell>
          <cell r="L7623">
            <v>2628.1</v>
          </cell>
        </row>
        <row r="7624">
          <cell r="A7624" t="str">
            <v>R11CRCLMEH</v>
          </cell>
          <cell r="L7624">
            <v>61836.26</v>
          </cell>
        </row>
        <row r="7625">
          <cell r="A7625" t="str">
            <v>R11CRCLMEH</v>
          </cell>
          <cell r="L7625">
            <v>332621.90000000002</v>
          </cell>
        </row>
        <row r="7626">
          <cell r="A7626" t="str">
            <v>R11CRCLMEH</v>
          </cell>
          <cell r="L7626">
            <v>14696.78</v>
          </cell>
        </row>
        <row r="7627">
          <cell r="A7627" t="str">
            <v>R11CRCLMEH</v>
          </cell>
          <cell r="L7627">
            <v>4243.49</v>
          </cell>
        </row>
        <row r="7628">
          <cell r="A7628" t="str">
            <v>R11CRCLMEH</v>
          </cell>
          <cell r="L7628">
            <v>35802.269999999997</v>
          </cell>
        </row>
        <row r="7629">
          <cell r="A7629" t="str">
            <v>R11CRCLMEH</v>
          </cell>
          <cell r="L7629">
            <v>10589.1</v>
          </cell>
        </row>
        <row r="7630">
          <cell r="A7630" t="str">
            <v>R11CRCLMEH</v>
          </cell>
          <cell r="L7630">
            <v>306.33999999999997</v>
          </cell>
        </row>
        <row r="7631">
          <cell r="A7631" t="str">
            <v>R11CRCLMEH</v>
          </cell>
          <cell r="L7631">
            <v>95.1</v>
          </cell>
        </row>
        <row r="7632">
          <cell r="A7632" t="str">
            <v>R11CRCLPET</v>
          </cell>
          <cell r="L7632">
            <v>367.5</v>
          </cell>
        </row>
        <row r="7633">
          <cell r="A7633" t="str">
            <v>R11CRCLPET</v>
          </cell>
          <cell r="L7633">
            <v>69796.55</v>
          </cell>
        </row>
        <row r="7634">
          <cell r="A7634" t="str">
            <v>R11CRCLPET</v>
          </cell>
          <cell r="L7634">
            <v>-183.2</v>
          </cell>
        </row>
        <row r="7635">
          <cell r="A7635" t="str">
            <v>R11CRCLPET</v>
          </cell>
          <cell r="L7635">
            <v>1718.38</v>
          </cell>
        </row>
        <row r="7636">
          <cell r="A7636" t="str">
            <v>R11CRCLPET</v>
          </cell>
          <cell r="L7636">
            <v>3561.36</v>
          </cell>
        </row>
        <row r="7637">
          <cell r="A7637" t="str">
            <v>R11CRCLPET</v>
          </cell>
          <cell r="L7637">
            <v>7121.27</v>
          </cell>
        </row>
        <row r="7638">
          <cell r="A7638" t="str">
            <v>R11CRCLPET</v>
          </cell>
          <cell r="L7638">
            <v>8530.27</v>
          </cell>
        </row>
        <row r="7639">
          <cell r="A7639" t="str">
            <v>R11CRCLPET</v>
          </cell>
          <cell r="L7639">
            <v>17203.919999999998</v>
          </cell>
        </row>
        <row r="7640">
          <cell r="A7640" t="str">
            <v>R11CRCLREN</v>
          </cell>
          <cell r="L7640">
            <v>159.5</v>
          </cell>
        </row>
        <row r="7641">
          <cell r="A7641" t="str">
            <v>R11CRCLREN</v>
          </cell>
          <cell r="L7641">
            <v>11524.02</v>
          </cell>
        </row>
        <row r="7642">
          <cell r="A7642" t="str">
            <v>R11CRCLREN</v>
          </cell>
          <cell r="L7642">
            <v>304.05</v>
          </cell>
        </row>
        <row r="7643">
          <cell r="A7643" t="str">
            <v>R11CRCLREN</v>
          </cell>
          <cell r="L7643">
            <v>-4.25</v>
          </cell>
        </row>
        <row r="7644">
          <cell r="A7644" t="str">
            <v>R11CRCLREN</v>
          </cell>
          <cell r="L7644">
            <v>13624.37</v>
          </cell>
        </row>
        <row r="7645">
          <cell r="A7645" t="str">
            <v>R11CRCLREN</v>
          </cell>
          <cell r="L7645">
            <v>11077.32</v>
          </cell>
        </row>
        <row r="7646">
          <cell r="A7646" t="str">
            <v>R11CRCLREN</v>
          </cell>
          <cell r="L7646">
            <v>33001.24</v>
          </cell>
        </row>
        <row r="7647">
          <cell r="A7647" t="str">
            <v>R11CRCLREN</v>
          </cell>
          <cell r="L7647">
            <v>26957.1</v>
          </cell>
        </row>
        <row r="7648">
          <cell r="A7648" t="str">
            <v>R11CRCLREN</v>
          </cell>
          <cell r="L7648">
            <v>250</v>
          </cell>
        </row>
        <row r="7649">
          <cell r="A7649" t="str">
            <v>R11CRCLREN</v>
          </cell>
          <cell r="L7649">
            <v>17010.93</v>
          </cell>
        </row>
        <row r="7650">
          <cell r="A7650" t="str">
            <v>R11CRCLRIM</v>
          </cell>
          <cell r="L7650">
            <v>990.42</v>
          </cell>
        </row>
        <row r="7651">
          <cell r="A7651" t="str">
            <v>R11CRCLRIM</v>
          </cell>
          <cell r="L7651">
            <v>6677.81</v>
          </cell>
        </row>
        <row r="7652">
          <cell r="A7652" t="str">
            <v>R11CRCLRIM</v>
          </cell>
          <cell r="L7652">
            <v>0</v>
          </cell>
        </row>
        <row r="7653">
          <cell r="A7653" t="str">
            <v>R11CRCLRIM</v>
          </cell>
          <cell r="L7653">
            <v>-1839.01</v>
          </cell>
        </row>
        <row r="7654">
          <cell r="A7654" t="str">
            <v>R11CRCLRIM</v>
          </cell>
          <cell r="L7654">
            <v>0</v>
          </cell>
        </row>
        <row r="7655">
          <cell r="A7655" t="str">
            <v>R11CRCLRIM</v>
          </cell>
          <cell r="L7655">
            <v>158.77000000000001</v>
          </cell>
        </row>
        <row r="7656">
          <cell r="A7656" t="str">
            <v>R11CRCLRIM</v>
          </cell>
          <cell r="L7656">
            <v>1893.15</v>
          </cell>
        </row>
        <row r="7657">
          <cell r="A7657" t="str">
            <v>R11CRCLRIM</v>
          </cell>
          <cell r="L7657">
            <v>10819.12</v>
          </cell>
        </row>
        <row r="7658">
          <cell r="A7658" t="str">
            <v>R11CRCLZOU</v>
          </cell>
          <cell r="L7658">
            <v>-445.5</v>
          </cell>
        </row>
        <row r="7659">
          <cell r="A7659" t="str">
            <v>R11DIVERS</v>
          </cell>
          <cell r="L7659">
            <v>3574.04</v>
          </cell>
        </row>
        <row r="7660">
          <cell r="A7660" t="str">
            <v>R11DIVERS</v>
          </cell>
          <cell r="L7660">
            <v>6143.21</v>
          </cell>
        </row>
        <row r="7661">
          <cell r="A7661" t="str">
            <v>R11DIVERS</v>
          </cell>
          <cell r="L7661">
            <v>958.61</v>
          </cell>
        </row>
        <row r="7662">
          <cell r="A7662" t="str">
            <v>R11DIVERS</v>
          </cell>
          <cell r="L7662">
            <v>30761.55</v>
          </cell>
        </row>
        <row r="7663">
          <cell r="A7663" t="str">
            <v>R11DIVERS</v>
          </cell>
          <cell r="L7663">
            <v>117987.5</v>
          </cell>
        </row>
        <row r="7664">
          <cell r="A7664" t="str">
            <v>R11DIVERS</v>
          </cell>
          <cell r="L7664">
            <v>197830.37</v>
          </cell>
        </row>
        <row r="7665">
          <cell r="A7665" t="str">
            <v>R11DIVERS</v>
          </cell>
          <cell r="L7665">
            <v>10561.81</v>
          </cell>
        </row>
        <row r="7666">
          <cell r="A7666" t="str">
            <v>R11DIVERS</v>
          </cell>
          <cell r="L7666">
            <v>25526.080000000002</v>
          </cell>
        </row>
        <row r="7667">
          <cell r="A7667" t="str">
            <v>R11DIVERS</v>
          </cell>
          <cell r="L7667">
            <v>42.4</v>
          </cell>
        </row>
        <row r="7668">
          <cell r="A7668" t="str">
            <v>R11DIVERS</v>
          </cell>
          <cell r="L7668">
            <v>4600.62</v>
          </cell>
        </row>
        <row r="7669">
          <cell r="A7669" t="str">
            <v>R11DIVERS</v>
          </cell>
          <cell r="L7669">
            <v>1110.7</v>
          </cell>
        </row>
        <row r="7670">
          <cell r="A7670" t="str">
            <v>R11DIVERS</v>
          </cell>
          <cell r="L7670">
            <v>2288.6799999999998</v>
          </cell>
        </row>
        <row r="7671">
          <cell r="A7671" t="str">
            <v>R11DIVERS</v>
          </cell>
          <cell r="L7671">
            <v>3864.82</v>
          </cell>
        </row>
        <row r="7672">
          <cell r="A7672" t="str">
            <v>R251032</v>
          </cell>
          <cell r="L7672">
            <v>135706.54999999999</v>
          </cell>
        </row>
        <row r="7673">
          <cell r="A7673" t="str">
            <v>R251032</v>
          </cell>
          <cell r="L7673">
            <v>11365.72</v>
          </cell>
        </row>
        <row r="7674">
          <cell r="A7674" t="str">
            <v>R251032</v>
          </cell>
          <cell r="L7674">
            <v>14936.3</v>
          </cell>
        </row>
        <row r="7675">
          <cell r="A7675" t="str">
            <v>R251032</v>
          </cell>
          <cell r="L7675">
            <v>36277.370000000003</v>
          </cell>
        </row>
        <row r="7676">
          <cell r="A7676" t="str">
            <v>R251032</v>
          </cell>
          <cell r="L7676">
            <v>177.56</v>
          </cell>
        </row>
        <row r="7677">
          <cell r="A7677" t="str">
            <v>R251111</v>
          </cell>
          <cell r="L7677">
            <v>490.46</v>
          </cell>
        </row>
        <row r="7678">
          <cell r="A7678" t="str">
            <v>R251111ADM</v>
          </cell>
          <cell r="L7678">
            <v>1120</v>
          </cell>
        </row>
        <row r="7679">
          <cell r="A7679" t="str">
            <v>R251111ADM</v>
          </cell>
          <cell r="L7679">
            <v>12880</v>
          </cell>
        </row>
        <row r="7680">
          <cell r="A7680" t="str">
            <v>R251111ADM</v>
          </cell>
          <cell r="L7680">
            <v>0</v>
          </cell>
        </row>
        <row r="7681">
          <cell r="A7681" t="str">
            <v>R251111ADM</v>
          </cell>
          <cell r="L7681">
            <v>-3.04</v>
          </cell>
        </row>
        <row r="7682">
          <cell r="A7682" t="str">
            <v>R251111ADM</v>
          </cell>
          <cell r="L7682">
            <v>1834.26</v>
          </cell>
        </row>
        <row r="7683">
          <cell r="A7683" t="str">
            <v>R251111ADM</v>
          </cell>
          <cell r="L7683">
            <v>4450.8999999999996</v>
          </cell>
        </row>
        <row r="7684">
          <cell r="A7684" t="str">
            <v>R251111ADM</v>
          </cell>
          <cell r="L7684">
            <v>73</v>
          </cell>
        </row>
        <row r="7685">
          <cell r="A7685" t="str">
            <v>R251111ADM</v>
          </cell>
          <cell r="L7685">
            <v>14673.33</v>
          </cell>
        </row>
        <row r="7686">
          <cell r="A7686" t="str">
            <v>R251111ADM</v>
          </cell>
          <cell r="L7686">
            <v>21007.17</v>
          </cell>
        </row>
        <row r="7687">
          <cell r="A7687" t="str">
            <v>R251111ADM</v>
          </cell>
          <cell r="L7687">
            <v>-1706.4</v>
          </cell>
        </row>
        <row r="7688">
          <cell r="A7688" t="str">
            <v>R251111ADM</v>
          </cell>
          <cell r="L7688">
            <v>46456.6</v>
          </cell>
        </row>
        <row r="7689">
          <cell r="A7689" t="str">
            <v>R251111ADM</v>
          </cell>
          <cell r="L7689">
            <v>6340.78</v>
          </cell>
        </row>
        <row r="7690">
          <cell r="A7690" t="str">
            <v>R251111ADM</v>
          </cell>
          <cell r="L7690">
            <v>15187.49</v>
          </cell>
        </row>
        <row r="7691">
          <cell r="A7691" t="str">
            <v>R251111ADM</v>
          </cell>
          <cell r="L7691">
            <v>70.23</v>
          </cell>
        </row>
        <row r="7692">
          <cell r="A7692" t="str">
            <v>R251111ADM</v>
          </cell>
          <cell r="L7692">
            <v>249.48</v>
          </cell>
        </row>
        <row r="7693">
          <cell r="A7693" t="str">
            <v>R251111ADM</v>
          </cell>
          <cell r="L7693">
            <v>2549.9899999999998</v>
          </cell>
        </row>
        <row r="7694">
          <cell r="A7694" t="str">
            <v>R251111ADM</v>
          </cell>
          <cell r="L7694">
            <v>0</v>
          </cell>
        </row>
        <row r="7695">
          <cell r="A7695" t="str">
            <v>R251111ADM</v>
          </cell>
          <cell r="L7695">
            <v>5959.7</v>
          </cell>
        </row>
        <row r="7696">
          <cell r="A7696" t="str">
            <v>R251111ADM</v>
          </cell>
          <cell r="L7696">
            <v>617.29</v>
          </cell>
        </row>
        <row r="7697">
          <cell r="A7697" t="str">
            <v>R251111ADM</v>
          </cell>
          <cell r="L7697">
            <v>2375.29</v>
          </cell>
        </row>
        <row r="7698">
          <cell r="A7698" t="str">
            <v>R251111ADM</v>
          </cell>
          <cell r="L7698">
            <v>-70.42</v>
          </cell>
        </row>
        <row r="7699">
          <cell r="A7699" t="str">
            <v>R251111ADM</v>
          </cell>
          <cell r="L7699">
            <v>5794.28</v>
          </cell>
        </row>
        <row r="7700">
          <cell r="A7700" t="str">
            <v>R251111ADM</v>
          </cell>
          <cell r="L7700">
            <v>183.2</v>
          </cell>
        </row>
        <row r="7701">
          <cell r="A7701" t="str">
            <v>R251111ADM</v>
          </cell>
          <cell r="L7701">
            <v>22</v>
          </cell>
        </row>
        <row r="7702">
          <cell r="A7702" t="str">
            <v>R251111ADM</v>
          </cell>
          <cell r="L7702">
            <v>5977.99</v>
          </cell>
        </row>
        <row r="7703">
          <cell r="A7703" t="str">
            <v>R251111ADM</v>
          </cell>
          <cell r="L7703">
            <v>8192.02</v>
          </cell>
        </row>
        <row r="7704">
          <cell r="A7704" t="str">
            <v>R251111ADM</v>
          </cell>
          <cell r="L7704">
            <v>2890.49</v>
          </cell>
        </row>
        <row r="7705">
          <cell r="A7705" t="str">
            <v>R251111ADM</v>
          </cell>
          <cell r="L7705">
            <v>3106.99</v>
          </cell>
        </row>
        <row r="7706">
          <cell r="A7706" t="str">
            <v>R251111ADM</v>
          </cell>
          <cell r="L7706">
            <v>5119.32</v>
          </cell>
        </row>
        <row r="7707">
          <cell r="A7707" t="str">
            <v>R251111ADM</v>
          </cell>
          <cell r="L7707">
            <v>183.2</v>
          </cell>
        </row>
        <row r="7708">
          <cell r="A7708" t="str">
            <v>R251111ADM</v>
          </cell>
          <cell r="L7708">
            <v>152.5</v>
          </cell>
        </row>
        <row r="7709">
          <cell r="A7709" t="str">
            <v>R251111ADM</v>
          </cell>
          <cell r="L7709">
            <v>5663.21</v>
          </cell>
        </row>
        <row r="7710">
          <cell r="A7710" t="str">
            <v>R251111ADM</v>
          </cell>
          <cell r="L7710">
            <v>-0.01</v>
          </cell>
        </row>
        <row r="7711">
          <cell r="A7711" t="str">
            <v>R251111ADM</v>
          </cell>
          <cell r="L7711">
            <v>183.2</v>
          </cell>
        </row>
        <row r="7712">
          <cell r="A7712" t="str">
            <v>R251111ADM</v>
          </cell>
          <cell r="L7712">
            <v>2876.79</v>
          </cell>
        </row>
        <row r="7713">
          <cell r="A7713" t="str">
            <v>R251111ADM</v>
          </cell>
          <cell r="L7713">
            <v>877.5</v>
          </cell>
        </row>
        <row r="7714">
          <cell r="A7714" t="str">
            <v>R251111ADM</v>
          </cell>
          <cell r="L7714">
            <v>1316.3</v>
          </cell>
        </row>
        <row r="7715">
          <cell r="A7715" t="str">
            <v>R251111ADM</v>
          </cell>
          <cell r="L7715">
            <v>1260.1300000000001</v>
          </cell>
        </row>
        <row r="7716">
          <cell r="A7716" t="str">
            <v>R251111ADM</v>
          </cell>
          <cell r="L7716">
            <v>935.52</v>
          </cell>
        </row>
        <row r="7717">
          <cell r="A7717" t="str">
            <v>R251111ADM</v>
          </cell>
          <cell r="L7717">
            <v>1380.55</v>
          </cell>
        </row>
        <row r="7718">
          <cell r="A7718" t="str">
            <v>R251111ADM</v>
          </cell>
          <cell r="L7718">
            <v>-11.85</v>
          </cell>
        </row>
        <row r="7719">
          <cell r="A7719" t="str">
            <v>R251111ADM</v>
          </cell>
          <cell r="L7719">
            <v>2942.52</v>
          </cell>
        </row>
        <row r="7720">
          <cell r="A7720" t="str">
            <v>R251111ADM</v>
          </cell>
          <cell r="L7720">
            <v>5810.4</v>
          </cell>
        </row>
        <row r="7721">
          <cell r="A7721" t="str">
            <v>R251111ADM</v>
          </cell>
          <cell r="L7721">
            <v>183.2</v>
          </cell>
        </row>
        <row r="7722">
          <cell r="A7722" t="str">
            <v>R251111CHA</v>
          </cell>
          <cell r="L7722">
            <v>15282.52</v>
          </cell>
        </row>
        <row r="7723">
          <cell r="A7723" t="str">
            <v>R251111CHA</v>
          </cell>
          <cell r="L7723">
            <v>1579.2</v>
          </cell>
        </row>
        <row r="7724">
          <cell r="A7724" t="str">
            <v>R251111CHA</v>
          </cell>
          <cell r="L7724">
            <v>2754.44</v>
          </cell>
        </row>
        <row r="7725">
          <cell r="A7725" t="str">
            <v>R251111CHA</v>
          </cell>
          <cell r="L7725">
            <v>6955.7</v>
          </cell>
        </row>
        <row r="7726">
          <cell r="A7726" t="str">
            <v>R251111FAU</v>
          </cell>
          <cell r="L7726">
            <v>902.65</v>
          </cell>
        </row>
        <row r="7727">
          <cell r="A7727" t="str">
            <v>R251111FAU</v>
          </cell>
          <cell r="L7727">
            <v>18743.59</v>
          </cell>
        </row>
        <row r="7728">
          <cell r="A7728" t="str">
            <v>R251111FAU</v>
          </cell>
          <cell r="L7728">
            <v>443.36</v>
          </cell>
        </row>
        <row r="7729">
          <cell r="A7729" t="str">
            <v>R251111FAU</v>
          </cell>
          <cell r="L7729">
            <v>2102</v>
          </cell>
        </row>
        <row r="7730">
          <cell r="A7730" t="str">
            <v>R251111HAS</v>
          </cell>
          <cell r="L7730">
            <v>4910.3999999999996</v>
          </cell>
        </row>
        <row r="7731">
          <cell r="A7731" t="str">
            <v>R251111MAR</v>
          </cell>
          <cell r="L7731">
            <v>11946.66</v>
          </cell>
        </row>
        <row r="7732">
          <cell r="A7732" t="str">
            <v>R251111VAN</v>
          </cell>
          <cell r="L7732">
            <v>9128.57</v>
          </cell>
        </row>
        <row r="7733">
          <cell r="A7733" t="str">
            <v>R251111VAN</v>
          </cell>
          <cell r="L7733">
            <v>4292.05</v>
          </cell>
        </row>
        <row r="7734">
          <cell r="A7734" t="str">
            <v>R251111VAN</v>
          </cell>
          <cell r="L7734">
            <v>5280.9</v>
          </cell>
        </row>
        <row r="7735">
          <cell r="A7735" t="str">
            <v>R251111VAN</v>
          </cell>
          <cell r="L7735">
            <v>13024.8</v>
          </cell>
        </row>
        <row r="7736">
          <cell r="A7736" t="str">
            <v>R251111VAN</v>
          </cell>
          <cell r="L7736">
            <v>63.2</v>
          </cell>
        </row>
        <row r="7737">
          <cell r="A7737" t="str">
            <v>R251111VAN</v>
          </cell>
          <cell r="L7737">
            <v>22082.080000000002</v>
          </cell>
        </row>
        <row r="7738">
          <cell r="A7738" t="str">
            <v>R251111VAN</v>
          </cell>
          <cell r="L7738">
            <v>32286.66</v>
          </cell>
        </row>
        <row r="7739">
          <cell r="A7739" t="str">
            <v>R251111VAN</v>
          </cell>
          <cell r="L7739">
            <v>467.76</v>
          </cell>
        </row>
        <row r="7740">
          <cell r="A7740" t="str">
            <v>R251111VAN</v>
          </cell>
          <cell r="L7740">
            <v>1183.2</v>
          </cell>
        </row>
        <row r="7741">
          <cell r="A7741" t="str">
            <v>R251111VAN</v>
          </cell>
          <cell r="L7741">
            <v>8748.16</v>
          </cell>
        </row>
        <row r="7742">
          <cell r="A7742" t="str">
            <v>R251111VAN</v>
          </cell>
          <cell r="L7742">
            <v>21749.919999999998</v>
          </cell>
        </row>
        <row r="7743">
          <cell r="A7743" t="str">
            <v>R251111VAN</v>
          </cell>
          <cell r="L7743">
            <v>296.55</v>
          </cell>
        </row>
        <row r="7744">
          <cell r="A7744" t="str">
            <v>R251111VAN</v>
          </cell>
          <cell r="L7744">
            <v>14738.38</v>
          </cell>
        </row>
        <row r="7745">
          <cell r="A7745" t="str">
            <v>R251111VAN</v>
          </cell>
          <cell r="L7745">
            <v>16779.22</v>
          </cell>
        </row>
        <row r="7746">
          <cell r="A7746" t="str">
            <v>R251111VAN</v>
          </cell>
          <cell r="L7746">
            <v>726.43</v>
          </cell>
        </row>
        <row r="7747">
          <cell r="A7747" t="str">
            <v>R251111VAN</v>
          </cell>
          <cell r="L7747">
            <v>0</v>
          </cell>
        </row>
        <row r="7748">
          <cell r="A7748" t="str">
            <v>R251111VAN</v>
          </cell>
          <cell r="L7748">
            <v>13022.24</v>
          </cell>
        </row>
        <row r="7749">
          <cell r="A7749" t="str">
            <v>R251111VAN</v>
          </cell>
          <cell r="L7749">
            <v>32125.66</v>
          </cell>
        </row>
        <row r="7750">
          <cell r="A7750" t="str">
            <v>R251111VAN</v>
          </cell>
          <cell r="L7750">
            <v>2754.26</v>
          </cell>
        </row>
        <row r="7751">
          <cell r="A7751" t="str">
            <v>R251111VAN</v>
          </cell>
          <cell r="L7751">
            <v>857.9</v>
          </cell>
        </row>
        <row r="7752">
          <cell r="A7752" t="str">
            <v>R251111VAN</v>
          </cell>
          <cell r="L7752">
            <v>5898.4</v>
          </cell>
        </row>
        <row r="7753">
          <cell r="A7753" t="str">
            <v>R251111VAN</v>
          </cell>
          <cell r="L7753">
            <v>941.32</v>
          </cell>
        </row>
        <row r="7754">
          <cell r="A7754" t="str">
            <v>R251111VAN</v>
          </cell>
          <cell r="L7754">
            <v>754.94</v>
          </cell>
        </row>
        <row r="7755">
          <cell r="A7755" t="str">
            <v>R251111VAN</v>
          </cell>
          <cell r="L7755">
            <v>4161.59</v>
          </cell>
        </row>
        <row r="7756">
          <cell r="A7756" t="str">
            <v>R251111VAN</v>
          </cell>
          <cell r="L7756">
            <v>10512.06</v>
          </cell>
        </row>
        <row r="7757">
          <cell r="A7757" t="str">
            <v>R251111VIR</v>
          </cell>
          <cell r="L7757">
            <v>61</v>
          </cell>
        </row>
        <row r="7758">
          <cell r="A7758" t="str">
            <v>R251111VIR</v>
          </cell>
          <cell r="L7758">
            <v>14605.61</v>
          </cell>
        </row>
        <row r="7759">
          <cell r="A7759" t="str">
            <v>R251111VIR</v>
          </cell>
          <cell r="L7759">
            <v>150</v>
          </cell>
        </row>
        <row r="7760">
          <cell r="A7760" t="str">
            <v>R251111VIR</v>
          </cell>
          <cell r="L7760">
            <v>9072.41</v>
          </cell>
        </row>
        <row r="7761">
          <cell r="A7761" t="str">
            <v>R251111VIR</v>
          </cell>
          <cell r="L7761">
            <v>22373.74</v>
          </cell>
        </row>
        <row r="7762">
          <cell r="A7762" t="str">
            <v>R251111VIR</v>
          </cell>
          <cell r="L7762">
            <v>380.42</v>
          </cell>
        </row>
        <row r="7763">
          <cell r="A7763" t="str">
            <v>R251111VIR</v>
          </cell>
          <cell r="L7763">
            <v>238.05</v>
          </cell>
        </row>
        <row r="7764">
          <cell r="A7764" t="str">
            <v>R251111VIR</v>
          </cell>
          <cell r="L7764">
            <v>193.42</v>
          </cell>
        </row>
        <row r="7765">
          <cell r="A7765" t="str">
            <v>R251111VIR</v>
          </cell>
          <cell r="L7765">
            <v>18863.18</v>
          </cell>
        </row>
        <row r="7766">
          <cell r="A7766" t="str">
            <v>R251111VIR</v>
          </cell>
          <cell r="L7766">
            <v>12978.05</v>
          </cell>
        </row>
        <row r="7767">
          <cell r="A7767" t="str">
            <v>R251111VIR</v>
          </cell>
          <cell r="L7767">
            <v>4067.04</v>
          </cell>
        </row>
        <row r="7768">
          <cell r="A7768" t="str">
            <v>R251111VIR</v>
          </cell>
          <cell r="L7768">
            <v>809.72</v>
          </cell>
        </row>
        <row r="7769">
          <cell r="A7769" t="str">
            <v>R251111VIR</v>
          </cell>
          <cell r="L7769">
            <v>2443.83</v>
          </cell>
        </row>
        <row r="7770">
          <cell r="A7770" t="str">
            <v>R251111VIR</v>
          </cell>
          <cell r="L7770">
            <v>14504.61</v>
          </cell>
        </row>
        <row r="7771">
          <cell r="A7771" t="str">
            <v>R251111VIR</v>
          </cell>
          <cell r="L7771">
            <v>5545.88</v>
          </cell>
        </row>
        <row r="7772">
          <cell r="A7772" t="str">
            <v>R251111VIR</v>
          </cell>
          <cell r="L7772">
            <v>1322.6</v>
          </cell>
        </row>
        <row r="7773">
          <cell r="A7773" t="str">
            <v>R251111VIR</v>
          </cell>
          <cell r="L7773">
            <v>3167.95</v>
          </cell>
        </row>
        <row r="7774">
          <cell r="A7774" t="str">
            <v>R251111VIR</v>
          </cell>
          <cell r="L7774">
            <v>127.45</v>
          </cell>
        </row>
        <row r="7775">
          <cell r="A7775" t="str">
            <v>R251111VIR</v>
          </cell>
          <cell r="L7775">
            <v>250</v>
          </cell>
        </row>
        <row r="7776">
          <cell r="A7776" t="str">
            <v>R251111VIR</v>
          </cell>
          <cell r="L7776">
            <v>500</v>
          </cell>
        </row>
        <row r="7777">
          <cell r="A7777" t="str">
            <v>R251111VIR</v>
          </cell>
          <cell r="L7777">
            <v>4342.88</v>
          </cell>
        </row>
        <row r="7778">
          <cell r="A7778" t="str">
            <v>R251111VIR</v>
          </cell>
          <cell r="L7778">
            <v>28.41</v>
          </cell>
        </row>
        <row r="7779">
          <cell r="A7779" t="str">
            <v>R253444</v>
          </cell>
          <cell r="L7779">
            <v>44041.32</v>
          </cell>
        </row>
        <row r="7780">
          <cell r="A7780" t="str">
            <v>R253444</v>
          </cell>
          <cell r="L7780">
            <v>23023.61</v>
          </cell>
        </row>
        <row r="7781">
          <cell r="A7781" t="str">
            <v>R253444</v>
          </cell>
          <cell r="L7781">
            <v>2339.6999999999998</v>
          </cell>
        </row>
        <row r="7782">
          <cell r="A7782" t="str">
            <v>R253444</v>
          </cell>
          <cell r="L7782">
            <v>9035.1</v>
          </cell>
        </row>
        <row r="7783">
          <cell r="A7783" t="str">
            <v>R253444</v>
          </cell>
          <cell r="L7783">
            <v>5734.56</v>
          </cell>
        </row>
        <row r="7784">
          <cell r="A7784" t="str">
            <v>R253444</v>
          </cell>
          <cell r="L7784">
            <v>22502.639999999999</v>
          </cell>
        </row>
        <row r="7785">
          <cell r="A7785" t="str">
            <v>R253444</v>
          </cell>
          <cell r="L7785">
            <v>66.75</v>
          </cell>
        </row>
        <row r="7786">
          <cell r="A7786" t="str">
            <v>R253444</v>
          </cell>
          <cell r="L7786">
            <v>56.18</v>
          </cell>
        </row>
        <row r="7787">
          <cell r="A7787" t="str">
            <v>R253453</v>
          </cell>
          <cell r="L7787">
            <v>40000</v>
          </cell>
        </row>
        <row r="7788">
          <cell r="A7788" t="str">
            <v>R253453</v>
          </cell>
          <cell r="L7788">
            <v>150000</v>
          </cell>
        </row>
        <row r="7789">
          <cell r="A7789" t="str">
            <v>R253453</v>
          </cell>
          <cell r="L7789">
            <v>18000</v>
          </cell>
        </row>
        <row r="7790">
          <cell r="A7790" t="str">
            <v>R253453</v>
          </cell>
          <cell r="L7790">
            <v>500</v>
          </cell>
        </row>
        <row r="7791">
          <cell r="A7791" t="str">
            <v>R253453</v>
          </cell>
          <cell r="L7791">
            <v>800</v>
          </cell>
        </row>
        <row r="7792">
          <cell r="A7792" t="str">
            <v>R253453</v>
          </cell>
          <cell r="L7792">
            <v>150000</v>
          </cell>
        </row>
        <row r="7793">
          <cell r="A7793" t="str">
            <v>R253453</v>
          </cell>
          <cell r="L7793">
            <v>26731.52</v>
          </cell>
        </row>
        <row r="7794">
          <cell r="A7794" t="str">
            <v>R253453</v>
          </cell>
          <cell r="L7794">
            <v>32208.65</v>
          </cell>
        </row>
        <row r="7795">
          <cell r="A7795" t="str">
            <v>R253453</v>
          </cell>
          <cell r="L7795">
            <v>2000</v>
          </cell>
        </row>
        <row r="7796">
          <cell r="A7796" t="str">
            <v>R253453</v>
          </cell>
          <cell r="L7796">
            <v>8600</v>
          </cell>
        </row>
        <row r="7797">
          <cell r="A7797" t="str">
            <v>R253453</v>
          </cell>
          <cell r="L7797">
            <v>97495.85</v>
          </cell>
        </row>
        <row r="7798">
          <cell r="A7798" t="str">
            <v>R253453</v>
          </cell>
          <cell r="L7798">
            <v>-0.01</v>
          </cell>
        </row>
        <row r="7799">
          <cell r="A7799" t="str">
            <v>R253453</v>
          </cell>
          <cell r="L7799">
            <v>10961.11</v>
          </cell>
        </row>
        <row r="7800">
          <cell r="A7800" t="str">
            <v>R253453</v>
          </cell>
          <cell r="L7800">
            <v>4365.3500000000004</v>
          </cell>
        </row>
        <row r="7801">
          <cell r="A7801" t="str">
            <v>R253453</v>
          </cell>
          <cell r="L7801">
            <v>10648.31</v>
          </cell>
        </row>
        <row r="7802">
          <cell r="A7802" t="str">
            <v>R253453</v>
          </cell>
          <cell r="L7802">
            <v>41.54</v>
          </cell>
        </row>
        <row r="7803">
          <cell r="A7803" t="str">
            <v>R253453</v>
          </cell>
          <cell r="L7803">
            <v>149706</v>
          </cell>
        </row>
        <row r="7804">
          <cell r="A7804" t="str">
            <v>R253453</v>
          </cell>
          <cell r="L7804">
            <v>50000</v>
          </cell>
        </row>
        <row r="7805">
          <cell r="A7805" t="str">
            <v>R254129</v>
          </cell>
          <cell r="L7805">
            <v>692.54</v>
          </cell>
        </row>
        <row r="7806">
          <cell r="A7806" t="str">
            <v>R254129</v>
          </cell>
          <cell r="L7806">
            <v>4091.2</v>
          </cell>
        </row>
        <row r="7807">
          <cell r="A7807" t="str">
            <v>R254129</v>
          </cell>
          <cell r="L7807">
            <v>538.4</v>
          </cell>
        </row>
        <row r="7808">
          <cell r="A7808" t="str">
            <v>R254129</v>
          </cell>
          <cell r="L7808">
            <v>6170.21</v>
          </cell>
        </row>
        <row r="7809">
          <cell r="A7809" t="str">
            <v>R254129</v>
          </cell>
          <cell r="L7809">
            <v>2078.12</v>
          </cell>
        </row>
        <row r="7810">
          <cell r="A7810" t="str">
            <v>R254129</v>
          </cell>
          <cell r="L7810">
            <v>3331.51</v>
          </cell>
        </row>
        <row r="7811">
          <cell r="A7811" t="str">
            <v>R254129</v>
          </cell>
          <cell r="L7811">
            <v>8042.1</v>
          </cell>
        </row>
        <row r="7812">
          <cell r="A7812" t="str">
            <v>R254129</v>
          </cell>
          <cell r="L7812">
            <v>241.25</v>
          </cell>
        </row>
        <row r="7813">
          <cell r="A7813" t="str">
            <v>R255304</v>
          </cell>
          <cell r="L7813">
            <v>9109.42</v>
          </cell>
        </row>
        <row r="7814">
          <cell r="A7814" t="str">
            <v>R255304</v>
          </cell>
          <cell r="L7814">
            <v>350.55</v>
          </cell>
        </row>
        <row r="7815">
          <cell r="A7815" t="str">
            <v>R255304</v>
          </cell>
          <cell r="L7815">
            <v>434.32</v>
          </cell>
        </row>
        <row r="7816">
          <cell r="A7816" t="str">
            <v>R255304</v>
          </cell>
          <cell r="L7816">
            <v>11483.07</v>
          </cell>
        </row>
        <row r="7817">
          <cell r="A7817" t="str">
            <v>R25A754</v>
          </cell>
          <cell r="L7817">
            <v>1132.29</v>
          </cell>
        </row>
        <row r="7818">
          <cell r="A7818" t="str">
            <v>R25A754</v>
          </cell>
          <cell r="L7818">
            <v>4289.95</v>
          </cell>
        </row>
        <row r="7819">
          <cell r="A7819" t="str">
            <v>R25A754</v>
          </cell>
          <cell r="L7819">
            <v>1140.98</v>
          </cell>
        </row>
        <row r="7820">
          <cell r="A7820" t="str">
            <v>R25A754</v>
          </cell>
          <cell r="L7820">
            <v>5259.35</v>
          </cell>
        </row>
        <row r="7821">
          <cell r="A7821" t="str">
            <v>R25A754</v>
          </cell>
          <cell r="L7821">
            <v>9958.58</v>
          </cell>
        </row>
        <row r="7822">
          <cell r="A7822" t="str">
            <v>R25A754</v>
          </cell>
          <cell r="L7822">
            <v>0</v>
          </cell>
        </row>
        <row r="7823">
          <cell r="A7823" t="str">
            <v>R25A754</v>
          </cell>
          <cell r="L7823">
            <v>0</v>
          </cell>
        </row>
        <row r="7824">
          <cell r="A7824" t="str">
            <v>R25ALECS</v>
          </cell>
          <cell r="L7824">
            <v>-6468.74</v>
          </cell>
        </row>
        <row r="7825">
          <cell r="A7825" t="str">
            <v>R25ALECS</v>
          </cell>
          <cell r="L7825">
            <v>0</v>
          </cell>
        </row>
        <row r="7826">
          <cell r="A7826" t="str">
            <v>R25ALECS</v>
          </cell>
          <cell r="L7826">
            <v>8070.28</v>
          </cell>
        </row>
        <row r="7827">
          <cell r="A7827" t="str">
            <v>R25ALECS</v>
          </cell>
          <cell r="L7827">
            <v>3902.53</v>
          </cell>
        </row>
        <row r="7828">
          <cell r="A7828" t="str">
            <v>R25ALECS</v>
          </cell>
          <cell r="L7828">
            <v>20020.939999999999</v>
          </cell>
        </row>
        <row r="7829">
          <cell r="A7829" t="str">
            <v>R25ALECS</v>
          </cell>
          <cell r="L7829">
            <v>9545.83</v>
          </cell>
        </row>
        <row r="7830">
          <cell r="A7830" t="str">
            <v>R25ALECS</v>
          </cell>
          <cell r="L7830">
            <v>159</v>
          </cell>
        </row>
        <row r="7831">
          <cell r="A7831" t="str">
            <v>R25ALECS</v>
          </cell>
          <cell r="L7831">
            <v>-39757.32</v>
          </cell>
        </row>
        <row r="7832">
          <cell r="A7832" t="str">
            <v>R25ALECS</v>
          </cell>
          <cell r="L7832">
            <v>318.79000000000002</v>
          </cell>
        </row>
        <row r="7833">
          <cell r="A7833" t="str">
            <v>R25ALECS</v>
          </cell>
          <cell r="L7833">
            <v>13779.16</v>
          </cell>
        </row>
        <row r="7834">
          <cell r="A7834" t="str">
            <v>R25ALECS</v>
          </cell>
          <cell r="L7834">
            <v>34407.230000000003</v>
          </cell>
        </row>
        <row r="7835">
          <cell r="A7835" t="str">
            <v>R25ALECS</v>
          </cell>
          <cell r="L7835">
            <v>916.41</v>
          </cell>
        </row>
        <row r="7836">
          <cell r="A7836" t="str">
            <v>R25ANIPHY</v>
          </cell>
          <cell r="L7836">
            <v>-2412.6999999999998</v>
          </cell>
        </row>
        <row r="7837">
          <cell r="A7837" t="str">
            <v>R25ANIPHY</v>
          </cell>
          <cell r="L7837">
            <v>1974.22</v>
          </cell>
        </row>
        <row r="7838">
          <cell r="A7838" t="str">
            <v>R25CIQLE</v>
          </cell>
          <cell r="L7838">
            <v>-36857.5</v>
          </cell>
        </row>
        <row r="7839">
          <cell r="A7839" t="str">
            <v>R25CIQLE</v>
          </cell>
          <cell r="L7839">
            <v>23578.91</v>
          </cell>
        </row>
        <row r="7840">
          <cell r="A7840" t="str">
            <v>R25CIQLE</v>
          </cell>
          <cell r="L7840">
            <v>55823.21</v>
          </cell>
        </row>
        <row r="7841">
          <cell r="A7841" t="str">
            <v>R25CRNL</v>
          </cell>
          <cell r="L7841">
            <v>1375</v>
          </cell>
        </row>
        <row r="7842">
          <cell r="A7842" t="str">
            <v>R25CRNL</v>
          </cell>
          <cell r="L7842">
            <v>93.63</v>
          </cell>
        </row>
        <row r="7843">
          <cell r="A7843" t="str">
            <v>R25CRNL</v>
          </cell>
          <cell r="L7843">
            <v>352785.21</v>
          </cell>
        </row>
        <row r="7844">
          <cell r="A7844" t="str">
            <v>R25CRNL</v>
          </cell>
          <cell r="L7844">
            <v>0</v>
          </cell>
        </row>
        <row r="7845">
          <cell r="A7845" t="str">
            <v>R25CRNL</v>
          </cell>
          <cell r="L7845">
            <v>-26.6</v>
          </cell>
        </row>
        <row r="7846">
          <cell r="A7846" t="str">
            <v>R25CRNL</v>
          </cell>
          <cell r="L7846">
            <v>35615</v>
          </cell>
        </row>
        <row r="7847">
          <cell r="A7847" t="str">
            <v>R25CRNL</v>
          </cell>
          <cell r="L7847">
            <v>26081.94</v>
          </cell>
        </row>
        <row r="7848">
          <cell r="A7848" t="str">
            <v>R25CRNL</v>
          </cell>
          <cell r="L7848">
            <v>66830.75</v>
          </cell>
        </row>
        <row r="7849">
          <cell r="A7849" t="str">
            <v>R25CRNL</v>
          </cell>
          <cell r="L7849">
            <v>728.88</v>
          </cell>
        </row>
        <row r="7850">
          <cell r="A7850" t="str">
            <v>R25CRNL</v>
          </cell>
          <cell r="L7850">
            <v>12353.81</v>
          </cell>
        </row>
        <row r="7851">
          <cell r="A7851" t="str">
            <v>R25CRNL</v>
          </cell>
          <cell r="L7851">
            <v>4754</v>
          </cell>
        </row>
        <row r="7852">
          <cell r="A7852" t="str">
            <v>R25CRNL</v>
          </cell>
          <cell r="L7852">
            <v>6786.44</v>
          </cell>
        </row>
        <row r="7853">
          <cell r="A7853" t="str">
            <v>R25CRNL</v>
          </cell>
          <cell r="L7853">
            <v>16403.14</v>
          </cell>
        </row>
        <row r="7854">
          <cell r="A7854" t="str">
            <v>R25CRNL</v>
          </cell>
          <cell r="L7854">
            <v>438.19</v>
          </cell>
        </row>
        <row r="7855">
          <cell r="A7855" t="str">
            <v>R25CRNL</v>
          </cell>
          <cell r="L7855">
            <v>9</v>
          </cell>
        </row>
        <row r="7856">
          <cell r="A7856" t="str">
            <v>R25CRNL</v>
          </cell>
          <cell r="L7856">
            <v>40</v>
          </cell>
        </row>
        <row r="7857">
          <cell r="A7857" t="str">
            <v>R25CRNL</v>
          </cell>
          <cell r="L7857">
            <v>75.900000000000006</v>
          </cell>
        </row>
        <row r="7858">
          <cell r="A7858" t="str">
            <v>R25CRNL</v>
          </cell>
          <cell r="L7858">
            <v>0</v>
          </cell>
        </row>
        <row r="7859">
          <cell r="A7859" t="str">
            <v>R25CRNL</v>
          </cell>
          <cell r="L7859">
            <v>108.15</v>
          </cell>
        </row>
        <row r="7860">
          <cell r="A7860" t="str">
            <v>R25CRNLADM</v>
          </cell>
          <cell r="L7860">
            <v>16310.78</v>
          </cell>
        </row>
        <row r="7861">
          <cell r="A7861" t="str">
            <v>R25CRNLADM</v>
          </cell>
          <cell r="L7861">
            <v>5802.98</v>
          </cell>
        </row>
        <row r="7862">
          <cell r="A7862" t="str">
            <v>R25CRNLADM</v>
          </cell>
          <cell r="L7862">
            <v>2101.02</v>
          </cell>
        </row>
        <row r="7863">
          <cell r="A7863" t="str">
            <v>R25CRNLADM</v>
          </cell>
          <cell r="L7863">
            <v>5305.65</v>
          </cell>
        </row>
        <row r="7864">
          <cell r="A7864" t="str">
            <v>R25CRNLADM</v>
          </cell>
          <cell r="L7864">
            <v>140000</v>
          </cell>
        </row>
        <row r="7865">
          <cell r="A7865" t="str">
            <v>R25CRNLADM</v>
          </cell>
          <cell r="L7865">
            <v>8125</v>
          </cell>
        </row>
        <row r="7866">
          <cell r="A7866" t="str">
            <v>R25CRNLADM</v>
          </cell>
          <cell r="L7866">
            <v>-2000</v>
          </cell>
        </row>
        <row r="7867">
          <cell r="A7867" t="str">
            <v>R25CRNLADM</v>
          </cell>
          <cell r="L7867">
            <v>4200</v>
          </cell>
        </row>
        <row r="7868">
          <cell r="A7868" t="str">
            <v>R25CRNLADM</v>
          </cell>
          <cell r="L7868">
            <v>26425.24</v>
          </cell>
        </row>
        <row r="7869">
          <cell r="A7869" t="str">
            <v>R25CRNLADM</v>
          </cell>
          <cell r="L7869">
            <v>6753.18</v>
          </cell>
        </row>
        <row r="7870">
          <cell r="A7870" t="str">
            <v>R25CRNLADM</v>
          </cell>
          <cell r="L7870">
            <v>2587.2800000000002</v>
          </cell>
        </row>
        <row r="7871">
          <cell r="A7871" t="str">
            <v>R25CRNLADM</v>
          </cell>
          <cell r="L7871">
            <v>10365.02</v>
          </cell>
        </row>
        <row r="7872">
          <cell r="A7872" t="str">
            <v>R25CRNLADM</v>
          </cell>
          <cell r="L7872">
            <v>6695.65</v>
          </cell>
        </row>
        <row r="7873">
          <cell r="A7873" t="str">
            <v>R25CRNLADM</v>
          </cell>
          <cell r="L7873">
            <v>25077.42</v>
          </cell>
        </row>
        <row r="7874">
          <cell r="A7874" t="str">
            <v>R25CRNLADM</v>
          </cell>
          <cell r="L7874">
            <v>178.65</v>
          </cell>
        </row>
        <row r="7875">
          <cell r="A7875" t="str">
            <v>R25CRNLBER</v>
          </cell>
          <cell r="L7875">
            <v>953.46</v>
          </cell>
        </row>
        <row r="7876">
          <cell r="A7876" t="str">
            <v>R25CRNLBER</v>
          </cell>
          <cell r="L7876">
            <v>463.09</v>
          </cell>
        </row>
        <row r="7877">
          <cell r="A7877" t="str">
            <v>R25CRNLBER</v>
          </cell>
          <cell r="L7877">
            <v>12694.43</v>
          </cell>
        </row>
        <row r="7878">
          <cell r="A7878" t="str">
            <v>R25CRNLBER</v>
          </cell>
          <cell r="L7878">
            <v>51</v>
          </cell>
        </row>
        <row r="7879">
          <cell r="A7879" t="str">
            <v>R25CRNLBER</v>
          </cell>
          <cell r="L7879">
            <v>19689.7</v>
          </cell>
        </row>
        <row r="7880">
          <cell r="A7880" t="str">
            <v>R25CRNLBER</v>
          </cell>
          <cell r="L7880">
            <v>49500.88</v>
          </cell>
        </row>
        <row r="7881">
          <cell r="A7881" t="str">
            <v>R25CRNLBER</v>
          </cell>
          <cell r="L7881">
            <v>5542.4</v>
          </cell>
        </row>
        <row r="7882">
          <cell r="A7882" t="str">
            <v>R25CRNLBER</v>
          </cell>
          <cell r="L7882">
            <v>13668.31</v>
          </cell>
        </row>
        <row r="7883">
          <cell r="A7883" t="str">
            <v>R25CRNLBER</v>
          </cell>
          <cell r="L7883">
            <v>168.76</v>
          </cell>
        </row>
        <row r="7884">
          <cell r="A7884" t="str">
            <v>R25CRNLBER</v>
          </cell>
          <cell r="L7884">
            <v>7632.51</v>
          </cell>
        </row>
        <row r="7885">
          <cell r="A7885" t="str">
            <v>R25CRNLBER</v>
          </cell>
          <cell r="L7885">
            <v>9697.68</v>
          </cell>
        </row>
        <row r="7886">
          <cell r="A7886" t="str">
            <v>R25CRNLBER</v>
          </cell>
          <cell r="L7886">
            <v>23428.35</v>
          </cell>
        </row>
        <row r="7887">
          <cell r="A7887" t="str">
            <v>R25CRNLBER</v>
          </cell>
          <cell r="L7887">
            <v>82.62</v>
          </cell>
        </row>
        <row r="7888">
          <cell r="A7888" t="str">
            <v>R25CRNLBER</v>
          </cell>
          <cell r="L7888">
            <v>339.55</v>
          </cell>
        </row>
        <row r="7889">
          <cell r="A7889" t="str">
            <v>R25CRNLBER</v>
          </cell>
          <cell r="L7889">
            <v>25215.33</v>
          </cell>
        </row>
        <row r="7890">
          <cell r="A7890" t="str">
            <v>R25CRNLBER</v>
          </cell>
          <cell r="L7890">
            <v>62</v>
          </cell>
        </row>
        <row r="7891">
          <cell r="A7891" t="str">
            <v>R25CRNLBER</v>
          </cell>
          <cell r="L7891">
            <v>364</v>
          </cell>
        </row>
        <row r="7892">
          <cell r="A7892" t="str">
            <v>R25CRNLBER</v>
          </cell>
          <cell r="L7892">
            <v>30259.07</v>
          </cell>
        </row>
        <row r="7893">
          <cell r="A7893" t="str">
            <v>R25CRNLBER</v>
          </cell>
          <cell r="L7893">
            <v>74196.86</v>
          </cell>
        </row>
        <row r="7894">
          <cell r="A7894" t="str">
            <v>R25CRNLBER</v>
          </cell>
          <cell r="L7894">
            <v>658.02</v>
          </cell>
        </row>
        <row r="7895">
          <cell r="A7895" t="str">
            <v>R25CRNLBER</v>
          </cell>
          <cell r="L7895">
            <v>288.35000000000002</v>
          </cell>
        </row>
        <row r="7896">
          <cell r="A7896" t="str">
            <v>R25CRNLBER</v>
          </cell>
          <cell r="L7896">
            <v>11600.6</v>
          </cell>
        </row>
        <row r="7897">
          <cell r="A7897" t="str">
            <v>R25CRNLBER</v>
          </cell>
          <cell r="L7897">
            <v>2101.02</v>
          </cell>
        </row>
        <row r="7898">
          <cell r="A7898" t="str">
            <v>R25CRNLBER</v>
          </cell>
          <cell r="L7898">
            <v>5305.65</v>
          </cell>
        </row>
        <row r="7899">
          <cell r="A7899" t="str">
            <v>R25CRNLBER</v>
          </cell>
          <cell r="L7899">
            <v>2503.0300000000002</v>
          </cell>
        </row>
        <row r="7900">
          <cell r="A7900" t="str">
            <v>R25CRNLBER</v>
          </cell>
          <cell r="L7900">
            <v>19135.650000000001</v>
          </cell>
        </row>
        <row r="7901">
          <cell r="A7901" t="str">
            <v>R25CRNLBER</v>
          </cell>
          <cell r="L7901">
            <v>19115.11</v>
          </cell>
        </row>
        <row r="7902">
          <cell r="A7902" t="str">
            <v>R25CRNLBER</v>
          </cell>
          <cell r="L7902">
            <v>46812.959999999999</v>
          </cell>
        </row>
        <row r="7903">
          <cell r="A7903" t="str">
            <v>R25CRNLBER</v>
          </cell>
          <cell r="L7903">
            <v>6470.96</v>
          </cell>
        </row>
        <row r="7904">
          <cell r="A7904" t="str">
            <v>R25CRNLBER</v>
          </cell>
          <cell r="L7904">
            <v>2644.11</v>
          </cell>
        </row>
        <row r="7905">
          <cell r="A7905" t="str">
            <v>R25CRNLBER</v>
          </cell>
          <cell r="L7905">
            <v>2101.02</v>
          </cell>
        </row>
        <row r="7906">
          <cell r="A7906" t="str">
            <v>R25CRNLBER</v>
          </cell>
          <cell r="L7906">
            <v>5305.65</v>
          </cell>
        </row>
        <row r="7907">
          <cell r="A7907" t="str">
            <v>R25CRNLCMO</v>
          </cell>
          <cell r="L7907">
            <v>8516.75</v>
          </cell>
        </row>
        <row r="7908">
          <cell r="A7908" t="str">
            <v>R25CRNLCMO</v>
          </cell>
          <cell r="L7908">
            <v>21154.63</v>
          </cell>
        </row>
        <row r="7909">
          <cell r="A7909" t="str">
            <v>R25CRNLCMO</v>
          </cell>
          <cell r="L7909">
            <v>317.39999999999998</v>
          </cell>
        </row>
        <row r="7910">
          <cell r="A7910" t="str">
            <v>R25CRNLCMO</v>
          </cell>
          <cell r="L7910">
            <v>8611.35</v>
          </cell>
        </row>
        <row r="7911">
          <cell r="A7911" t="str">
            <v>R25CRNLCMO</v>
          </cell>
          <cell r="L7911">
            <v>21361.919999999998</v>
          </cell>
        </row>
        <row r="7912">
          <cell r="A7912" t="str">
            <v>R25CRNLCMO</v>
          </cell>
          <cell r="L7912">
            <v>157.44</v>
          </cell>
        </row>
        <row r="7913">
          <cell r="A7913" t="str">
            <v>R25CRNLCMO</v>
          </cell>
          <cell r="L7913">
            <v>16989.310000000001</v>
          </cell>
        </row>
        <row r="7914">
          <cell r="A7914" t="str">
            <v>R25CRNLCMO</v>
          </cell>
          <cell r="L7914">
            <v>24.37</v>
          </cell>
        </row>
        <row r="7915">
          <cell r="A7915" t="str">
            <v>R25CRNLCMO</v>
          </cell>
          <cell r="L7915">
            <v>-4</v>
          </cell>
        </row>
        <row r="7916">
          <cell r="A7916" t="str">
            <v>R25CRNLCMO</v>
          </cell>
          <cell r="L7916">
            <v>-65.77</v>
          </cell>
        </row>
        <row r="7917">
          <cell r="A7917" t="str">
            <v>R25CRNLCMO</v>
          </cell>
          <cell r="L7917">
            <v>3339.14</v>
          </cell>
        </row>
        <row r="7918">
          <cell r="A7918" t="str">
            <v>R25CRNLCMO</v>
          </cell>
          <cell r="L7918">
            <v>139.9</v>
          </cell>
        </row>
        <row r="7919">
          <cell r="A7919" t="str">
            <v>R25CRNLCMO</v>
          </cell>
          <cell r="L7919">
            <v>335.04</v>
          </cell>
        </row>
        <row r="7920">
          <cell r="A7920" t="str">
            <v>R25CRNLDID</v>
          </cell>
          <cell r="L7920">
            <v>11920</v>
          </cell>
        </row>
        <row r="7921">
          <cell r="A7921" t="str">
            <v>R25CRNLDID</v>
          </cell>
          <cell r="L7921">
            <v>14119.4</v>
          </cell>
        </row>
        <row r="7922">
          <cell r="A7922" t="str">
            <v>R25CRNLDID</v>
          </cell>
          <cell r="L7922">
            <v>34956</v>
          </cell>
        </row>
        <row r="7923">
          <cell r="A7923" t="str">
            <v>R25CRNLDID</v>
          </cell>
          <cell r="L7923">
            <v>1774.23</v>
          </cell>
        </row>
        <row r="7924">
          <cell r="A7924" t="str">
            <v>R25CRNLDID</v>
          </cell>
          <cell r="L7924">
            <v>4480.32</v>
          </cell>
        </row>
        <row r="7925">
          <cell r="A7925" t="str">
            <v>R25CRNLDID</v>
          </cell>
          <cell r="L7925">
            <v>26.5</v>
          </cell>
        </row>
        <row r="7926">
          <cell r="A7926" t="str">
            <v>R25CRNLDID</v>
          </cell>
          <cell r="L7926">
            <v>6381.89</v>
          </cell>
        </row>
        <row r="7927">
          <cell r="A7927" t="str">
            <v>R25CRNLDID</v>
          </cell>
          <cell r="L7927">
            <v>42.96</v>
          </cell>
        </row>
        <row r="7928">
          <cell r="A7928" t="str">
            <v>R25CRNLDID</v>
          </cell>
          <cell r="L7928">
            <v>444.25</v>
          </cell>
        </row>
        <row r="7929">
          <cell r="A7929" t="str">
            <v>R25CRNLDID</v>
          </cell>
          <cell r="L7929">
            <v>-65.75</v>
          </cell>
        </row>
        <row r="7930">
          <cell r="A7930" t="str">
            <v>R25CRNLDID</v>
          </cell>
          <cell r="L7930">
            <v>1408.82</v>
          </cell>
        </row>
        <row r="7931">
          <cell r="A7931" t="str">
            <v>R25CRNLFLU</v>
          </cell>
          <cell r="L7931">
            <v>1234.45</v>
          </cell>
        </row>
        <row r="7932">
          <cell r="A7932" t="str">
            <v>R25CRNLFOR</v>
          </cell>
          <cell r="L7932">
            <v>257.94</v>
          </cell>
        </row>
        <row r="7933">
          <cell r="A7933" t="str">
            <v>R25CRNLFOR</v>
          </cell>
          <cell r="L7933">
            <v>13903.99</v>
          </cell>
        </row>
        <row r="7934">
          <cell r="A7934" t="str">
            <v>R25CRNLFOR</v>
          </cell>
          <cell r="L7934">
            <v>197.5</v>
          </cell>
        </row>
        <row r="7935">
          <cell r="A7935" t="str">
            <v>R25CRNLFOR</v>
          </cell>
          <cell r="L7935">
            <v>12.5</v>
          </cell>
        </row>
        <row r="7936">
          <cell r="A7936" t="str">
            <v>R25CRNLFOR</v>
          </cell>
          <cell r="L7936">
            <v>1942.22</v>
          </cell>
        </row>
        <row r="7937">
          <cell r="A7937" t="str">
            <v>R25CRNLFOR</v>
          </cell>
          <cell r="L7937">
            <v>3665.19</v>
          </cell>
        </row>
        <row r="7938">
          <cell r="A7938" t="str">
            <v>R25CRNLFOR</v>
          </cell>
          <cell r="L7938">
            <v>0.87</v>
          </cell>
        </row>
        <row r="7939">
          <cell r="A7939" t="str">
            <v>R25CRNLFOR</v>
          </cell>
          <cell r="L7939">
            <v>-0.01</v>
          </cell>
        </row>
        <row r="7940">
          <cell r="A7940" t="str">
            <v>R25CRNLGAR</v>
          </cell>
          <cell r="L7940">
            <v>-1252.8</v>
          </cell>
        </row>
        <row r="7941">
          <cell r="A7941" t="str">
            <v>R25CRNLGAR</v>
          </cell>
          <cell r="L7941">
            <v>1810.09</v>
          </cell>
        </row>
        <row r="7942">
          <cell r="A7942" t="str">
            <v>R25CRNLGAR</v>
          </cell>
          <cell r="L7942">
            <v>4335.62</v>
          </cell>
        </row>
        <row r="7943">
          <cell r="A7943" t="str">
            <v>R25CRNLGAR</v>
          </cell>
          <cell r="L7943">
            <v>15423.33</v>
          </cell>
        </row>
        <row r="7944">
          <cell r="A7944" t="str">
            <v>R25CRNLGEN</v>
          </cell>
          <cell r="L7944">
            <v>1546.74</v>
          </cell>
        </row>
        <row r="7945">
          <cell r="A7945" t="str">
            <v>R25CRNLGEN</v>
          </cell>
          <cell r="L7945">
            <v>892.26</v>
          </cell>
        </row>
        <row r="7946">
          <cell r="A7946" t="str">
            <v>R25CRNLLIN</v>
          </cell>
          <cell r="L7946">
            <v>450</v>
          </cell>
        </row>
        <row r="7947">
          <cell r="A7947" t="str">
            <v>R25CRNLLIN</v>
          </cell>
          <cell r="L7947">
            <v>9096.4</v>
          </cell>
        </row>
        <row r="7948">
          <cell r="A7948" t="str">
            <v>R25CRNLLIN</v>
          </cell>
          <cell r="L7948">
            <v>21788.07</v>
          </cell>
        </row>
        <row r="7949">
          <cell r="A7949" t="str">
            <v>R25CRNLLIN</v>
          </cell>
          <cell r="L7949">
            <v>2955.78</v>
          </cell>
        </row>
        <row r="7950">
          <cell r="A7950" t="str">
            <v>R25CRNLLIN</v>
          </cell>
          <cell r="L7950">
            <v>188.06</v>
          </cell>
        </row>
        <row r="7951">
          <cell r="A7951" t="str">
            <v>R25CRNLLIN</v>
          </cell>
          <cell r="L7951">
            <v>460.96</v>
          </cell>
        </row>
        <row r="7952">
          <cell r="A7952" t="str">
            <v>R25CRNLLIN</v>
          </cell>
          <cell r="L7952">
            <v>2354.1799999999998</v>
          </cell>
        </row>
        <row r="7953">
          <cell r="A7953" t="str">
            <v>R25CRNLLIN</v>
          </cell>
          <cell r="L7953">
            <v>967.95</v>
          </cell>
        </row>
        <row r="7954">
          <cell r="A7954" t="str">
            <v>R25CRNLLUP</v>
          </cell>
          <cell r="L7954">
            <v>-828.19</v>
          </cell>
        </row>
        <row r="7955">
          <cell r="A7955" t="str">
            <v>R25CRNLLUP</v>
          </cell>
          <cell r="L7955">
            <v>0</v>
          </cell>
        </row>
        <row r="7956">
          <cell r="A7956" t="str">
            <v>R25CRNLLUP</v>
          </cell>
          <cell r="L7956">
            <v>3395.27</v>
          </cell>
        </row>
        <row r="7957">
          <cell r="A7957" t="str">
            <v>R25CRNLLUP</v>
          </cell>
          <cell r="L7957">
            <v>234.23</v>
          </cell>
        </row>
        <row r="7958">
          <cell r="A7958" t="str">
            <v>R25CRNLLUP</v>
          </cell>
          <cell r="L7958">
            <v>15588.26</v>
          </cell>
        </row>
        <row r="7959">
          <cell r="A7959" t="str">
            <v>R25CRNLLUP</v>
          </cell>
          <cell r="L7959">
            <v>-18.350000000000001</v>
          </cell>
        </row>
        <row r="7960">
          <cell r="A7960" t="str">
            <v>R25CRNLLUP</v>
          </cell>
          <cell r="L7960">
            <v>31839.11</v>
          </cell>
        </row>
        <row r="7961">
          <cell r="A7961" t="str">
            <v>R25CRNLLUP</v>
          </cell>
          <cell r="L7961">
            <v>9187.1200000000008</v>
          </cell>
        </row>
        <row r="7962">
          <cell r="A7962" t="str">
            <v>R25CRNLLUP</v>
          </cell>
          <cell r="L7962">
            <v>22373.8</v>
          </cell>
        </row>
        <row r="7963">
          <cell r="A7963" t="str">
            <v>R25CRNLLUP</v>
          </cell>
          <cell r="L7963">
            <v>5186.5200000000004</v>
          </cell>
        </row>
        <row r="7964">
          <cell r="A7964" t="str">
            <v>R25CRNLLUP</v>
          </cell>
          <cell r="L7964">
            <v>-814.53</v>
          </cell>
        </row>
        <row r="7965">
          <cell r="A7965" t="str">
            <v>R25CRNLLUP</v>
          </cell>
          <cell r="L7965">
            <v>-0.13</v>
          </cell>
        </row>
        <row r="7966">
          <cell r="A7966" t="str">
            <v>R25CRNLPEL</v>
          </cell>
          <cell r="L7966">
            <v>171.6</v>
          </cell>
        </row>
        <row r="7967">
          <cell r="A7967" t="str">
            <v>R25CRNLPEL</v>
          </cell>
          <cell r="L7967">
            <v>14947.21</v>
          </cell>
        </row>
        <row r="7968">
          <cell r="A7968" t="str">
            <v>R25CRNLPEL</v>
          </cell>
          <cell r="L7968">
            <v>1400</v>
          </cell>
        </row>
        <row r="7969">
          <cell r="A7969" t="str">
            <v>R25CRNLPEL</v>
          </cell>
          <cell r="L7969">
            <v>0</v>
          </cell>
        </row>
        <row r="7970">
          <cell r="A7970" t="str">
            <v>R25CRNLPEL</v>
          </cell>
          <cell r="L7970">
            <v>5715.4</v>
          </cell>
        </row>
        <row r="7971">
          <cell r="A7971" t="str">
            <v>R25CRNLPEL</v>
          </cell>
          <cell r="L7971">
            <v>14097.54</v>
          </cell>
        </row>
        <row r="7972">
          <cell r="A7972" t="str">
            <v>R25CRNLPEL</v>
          </cell>
          <cell r="L7972">
            <v>0</v>
          </cell>
        </row>
        <row r="7973">
          <cell r="A7973" t="str">
            <v>R25CRNLPEL</v>
          </cell>
          <cell r="L7973">
            <v>8153.36</v>
          </cell>
        </row>
        <row r="7974">
          <cell r="A7974" t="str">
            <v>R25CRNLPEL</v>
          </cell>
          <cell r="L7974">
            <v>20225.52</v>
          </cell>
        </row>
        <row r="7975">
          <cell r="A7975" t="str">
            <v>R25CRNLPEL</v>
          </cell>
          <cell r="L7975">
            <v>408.6</v>
          </cell>
        </row>
        <row r="7976">
          <cell r="A7976" t="str">
            <v>R25CRNLPEL</v>
          </cell>
          <cell r="L7976">
            <v>0</v>
          </cell>
        </row>
        <row r="7977">
          <cell r="A7977" t="str">
            <v>R25CRNLPEL</v>
          </cell>
          <cell r="L7977">
            <v>4811.38</v>
          </cell>
        </row>
        <row r="7978">
          <cell r="A7978" t="str">
            <v>R25CRNLPEL</v>
          </cell>
          <cell r="L7978">
            <v>0</v>
          </cell>
        </row>
        <row r="7979">
          <cell r="A7979" t="str">
            <v>R25CRNLPEL</v>
          </cell>
          <cell r="L7979">
            <v>19423.25</v>
          </cell>
        </row>
        <row r="7980">
          <cell r="A7980" t="str">
            <v>R25CRNLPEL</v>
          </cell>
          <cell r="L7980">
            <v>23035.51</v>
          </cell>
        </row>
        <row r="7981">
          <cell r="A7981" t="str">
            <v>R25CRNLPEL</v>
          </cell>
          <cell r="L7981">
            <v>57024.51</v>
          </cell>
        </row>
        <row r="7982">
          <cell r="A7982" t="str">
            <v>R25CRNLPEL</v>
          </cell>
          <cell r="L7982">
            <v>340.5</v>
          </cell>
        </row>
        <row r="7983">
          <cell r="A7983" t="str">
            <v>R25CRNLPEL</v>
          </cell>
          <cell r="L7983">
            <v>4953.95</v>
          </cell>
        </row>
        <row r="7984">
          <cell r="A7984" t="str">
            <v>R25CRNLPEL</v>
          </cell>
          <cell r="L7984">
            <v>4953.95</v>
          </cell>
        </row>
        <row r="7985">
          <cell r="A7985" t="str">
            <v>R25CRNLPEL</v>
          </cell>
          <cell r="L7985">
            <v>5199.8900000000003</v>
          </cell>
        </row>
        <row r="7986">
          <cell r="A7986" t="str">
            <v>R25CRNLPEL</v>
          </cell>
          <cell r="L7986">
            <v>11046.61</v>
          </cell>
        </row>
        <row r="7987">
          <cell r="A7987" t="str">
            <v>R25CRNLPEL</v>
          </cell>
          <cell r="L7987">
            <v>4091.43</v>
          </cell>
        </row>
        <row r="7988">
          <cell r="A7988" t="str">
            <v>R25CRNLPEL</v>
          </cell>
          <cell r="L7988">
            <v>9874.36</v>
          </cell>
        </row>
        <row r="7989">
          <cell r="A7989" t="str">
            <v>R25CRNLPSY</v>
          </cell>
          <cell r="L7989">
            <v>10860.72</v>
          </cell>
        </row>
        <row r="7990">
          <cell r="A7990" t="str">
            <v>R25CRNLPSY</v>
          </cell>
          <cell r="L7990">
            <v>1134.6300000000001</v>
          </cell>
        </row>
        <row r="7991">
          <cell r="A7991" t="str">
            <v>R25CRNLPSY</v>
          </cell>
          <cell r="L7991">
            <v>1610.59</v>
          </cell>
        </row>
        <row r="7992">
          <cell r="A7992" t="str">
            <v>R25CRNLPSY</v>
          </cell>
          <cell r="L7992">
            <v>10144.52</v>
          </cell>
        </row>
        <row r="7993">
          <cell r="A7993" t="str">
            <v>R25CRNLPSY</v>
          </cell>
          <cell r="L7993">
            <v>3252.4</v>
          </cell>
        </row>
        <row r="7994">
          <cell r="A7994" t="str">
            <v>R25CRNLTIG</v>
          </cell>
          <cell r="L7994">
            <v>4564.37</v>
          </cell>
        </row>
        <row r="7995">
          <cell r="A7995" t="str">
            <v>R25CRNLTIL</v>
          </cell>
          <cell r="L7995">
            <v>1261.72</v>
          </cell>
        </row>
        <row r="7996">
          <cell r="A7996" t="str">
            <v>R25CRNLTIL</v>
          </cell>
          <cell r="L7996">
            <v>2460</v>
          </cell>
        </row>
        <row r="7997">
          <cell r="A7997" t="str">
            <v>R25CRNLTIL</v>
          </cell>
          <cell r="L7997">
            <v>5070.45</v>
          </cell>
        </row>
        <row r="7998">
          <cell r="A7998" t="str">
            <v>R25CRNLTIL</v>
          </cell>
          <cell r="L7998">
            <v>12504.3</v>
          </cell>
        </row>
        <row r="7999">
          <cell r="A7999" t="str">
            <v>R25CRNLTIL</v>
          </cell>
          <cell r="L7999">
            <v>-112.45</v>
          </cell>
        </row>
        <row r="8000">
          <cell r="A8000" t="str">
            <v>R25CRNLTIL</v>
          </cell>
          <cell r="L8000">
            <v>-0.02</v>
          </cell>
        </row>
        <row r="8001">
          <cell r="A8001" t="str">
            <v>R25CRNLTIL</v>
          </cell>
          <cell r="L8001">
            <v>0</v>
          </cell>
        </row>
        <row r="8002">
          <cell r="A8002" t="str">
            <v>R25CRNLTIL</v>
          </cell>
          <cell r="L8002">
            <v>5509.13</v>
          </cell>
        </row>
        <row r="8003">
          <cell r="A8003" t="str">
            <v>R25CRNLTIL</v>
          </cell>
          <cell r="L8003">
            <v>-403.2</v>
          </cell>
        </row>
        <row r="8004">
          <cell r="A8004" t="str">
            <v>R25CRNLTIL</v>
          </cell>
          <cell r="L8004">
            <v>-0.01</v>
          </cell>
        </row>
        <row r="8005">
          <cell r="A8005" t="str">
            <v>R25CRNLTIL</v>
          </cell>
          <cell r="L8005">
            <v>59</v>
          </cell>
        </row>
        <row r="8006">
          <cell r="A8006" t="str">
            <v>R25CRNLZIM</v>
          </cell>
          <cell r="L8006">
            <v>24505</v>
          </cell>
        </row>
        <row r="8007">
          <cell r="A8007" t="str">
            <v>R25CRNLZIM</v>
          </cell>
          <cell r="L8007">
            <v>3874.37</v>
          </cell>
        </row>
        <row r="8008">
          <cell r="A8008" t="str">
            <v>R25CRNLZIM</v>
          </cell>
          <cell r="L8008">
            <v>9280</v>
          </cell>
        </row>
        <row r="8009">
          <cell r="A8009" t="str">
            <v>R25CRNLZIM</v>
          </cell>
          <cell r="L8009">
            <v>114944.5</v>
          </cell>
        </row>
        <row r="8010">
          <cell r="A8010" t="str">
            <v>R25CRNLZIM</v>
          </cell>
          <cell r="L8010">
            <v>8628.11</v>
          </cell>
        </row>
        <row r="8011">
          <cell r="A8011" t="str">
            <v>R25CRNLZIM</v>
          </cell>
          <cell r="L8011">
            <v>1160.5</v>
          </cell>
        </row>
        <row r="8012">
          <cell r="A8012" t="str">
            <v>R25CRNLZIM</v>
          </cell>
          <cell r="L8012">
            <v>33205.4</v>
          </cell>
        </row>
        <row r="8013">
          <cell r="A8013" t="str">
            <v>R25CRNLZIM</v>
          </cell>
          <cell r="L8013">
            <v>0</v>
          </cell>
        </row>
        <row r="8014">
          <cell r="A8014" t="str">
            <v>R25CRNLZIM</v>
          </cell>
          <cell r="L8014">
            <v>17.07</v>
          </cell>
        </row>
        <row r="8015">
          <cell r="A8015" t="str">
            <v>R25CRNLZIM</v>
          </cell>
          <cell r="L8015">
            <v>3839</v>
          </cell>
        </row>
        <row r="8016">
          <cell r="A8016" t="str">
            <v>R25HESPER</v>
          </cell>
          <cell r="L8016">
            <v>-661.92</v>
          </cell>
        </row>
        <row r="8017">
          <cell r="A8017" t="str">
            <v>R25HESPER</v>
          </cell>
          <cell r="L8017">
            <v>8882.19</v>
          </cell>
        </row>
        <row r="8018">
          <cell r="A8018" t="str">
            <v>R25HESPER</v>
          </cell>
          <cell r="L8018">
            <v>72.989999999999995</v>
          </cell>
        </row>
        <row r="8019">
          <cell r="A8019" t="str">
            <v>R25HESPER</v>
          </cell>
          <cell r="L8019">
            <v>7017.91</v>
          </cell>
        </row>
        <row r="8020">
          <cell r="A8020" t="str">
            <v>R25HESPER</v>
          </cell>
          <cell r="L8020">
            <v>16958.14</v>
          </cell>
        </row>
        <row r="8021">
          <cell r="A8021" t="str">
            <v>R25HESPER</v>
          </cell>
          <cell r="L8021">
            <v>308.06</v>
          </cell>
        </row>
        <row r="8022">
          <cell r="A8022" t="str">
            <v>R25HESPER</v>
          </cell>
          <cell r="L8022">
            <v>11897.39</v>
          </cell>
        </row>
        <row r="8023">
          <cell r="A8023" t="str">
            <v>R25HESPER</v>
          </cell>
          <cell r="L8023">
            <v>1050</v>
          </cell>
        </row>
        <row r="8024">
          <cell r="A8024" t="str">
            <v>R25HESPER</v>
          </cell>
          <cell r="L8024">
            <v>22040.98</v>
          </cell>
        </row>
        <row r="8025">
          <cell r="A8025" t="str">
            <v>R25HESPER</v>
          </cell>
          <cell r="L8025">
            <v>54765.96</v>
          </cell>
        </row>
        <row r="8026">
          <cell r="A8026" t="str">
            <v>R25HESPER</v>
          </cell>
          <cell r="L8026">
            <v>2372.1999999999998</v>
          </cell>
        </row>
        <row r="8027">
          <cell r="A8027" t="str">
            <v>R25HESPER</v>
          </cell>
          <cell r="L8027">
            <v>286.75</v>
          </cell>
        </row>
        <row r="8028">
          <cell r="A8028" t="str">
            <v>R25HESPER</v>
          </cell>
          <cell r="L8028">
            <v>1012.5</v>
          </cell>
        </row>
        <row r="8029">
          <cell r="A8029" t="str">
            <v>R25HESPER</v>
          </cell>
          <cell r="L8029">
            <v>18009.07</v>
          </cell>
        </row>
        <row r="8030">
          <cell r="A8030" t="str">
            <v>R25HESPER</v>
          </cell>
          <cell r="L8030">
            <v>44623.44</v>
          </cell>
        </row>
        <row r="8031">
          <cell r="A8031" t="str">
            <v>R25HESPER</v>
          </cell>
          <cell r="L8031">
            <v>158.1</v>
          </cell>
        </row>
        <row r="8032">
          <cell r="A8032" t="str">
            <v>R25HESPER</v>
          </cell>
          <cell r="L8032">
            <v>5540</v>
          </cell>
        </row>
        <row r="8033">
          <cell r="A8033" t="str">
            <v>R25HESPER</v>
          </cell>
          <cell r="L8033">
            <v>15170.09</v>
          </cell>
        </row>
        <row r="8034">
          <cell r="A8034" t="str">
            <v>R25HESPER</v>
          </cell>
          <cell r="L8034">
            <v>3066.13</v>
          </cell>
        </row>
        <row r="8035">
          <cell r="A8035" t="str">
            <v>R25HESPER</v>
          </cell>
          <cell r="L8035">
            <v>7515.1</v>
          </cell>
        </row>
        <row r="8036">
          <cell r="A8036" t="str">
            <v>R25HESPER</v>
          </cell>
          <cell r="L8036">
            <v>83.16</v>
          </cell>
        </row>
        <row r="8037">
          <cell r="A8037" t="str">
            <v>R25HESPER</v>
          </cell>
          <cell r="L8037">
            <v>88.44</v>
          </cell>
        </row>
        <row r="8038">
          <cell r="A8038" t="str">
            <v>R25HESPER</v>
          </cell>
          <cell r="L8038">
            <v>960</v>
          </cell>
        </row>
        <row r="8039">
          <cell r="A8039" t="str">
            <v>R25HESPER</v>
          </cell>
          <cell r="L8039">
            <v>497.73</v>
          </cell>
        </row>
        <row r="8040">
          <cell r="A8040" t="str">
            <v>R25HESPER</v>
          </cell>
          <cell r="L8040">
            <v>6320.55</v>
          </cell>
        </row>
        <row r="8041">
          <cell r="A8041" t="str">
            <v>R25HESPER</v>
          </cell>
          <cell r="L8041">
            <v>2195.16</v>
          </cell>
        </row>
        <row r="8042">
          <cell r="A8042" t="str">
            <v>R25HESPER</v>
          </cell>
          <cell r="L8042">
            <v>5380.27</v>
          </cell>
        </row>
        <row r="8043">
          <cell r="A8043" t="str">
            <v>R25HESPER</v>
          </cell>
          <cell r="L8043">
            <v>95.4</v>
          </cell>
        </row>
        <row r="8044">
          <cell r="A8044" t="str">
            <v>R25HESPER</v>
          </cell>
          <cell r="L8044">
            <v>1587.35</v>
          </cell>
        </row>
        <row r="8045">
          <cell r="A8045" t="str">
            <v>R25HESPER</v>
          </cell>
          <cell r="L8045">
            <v>9950.27</v>
          </cell>
        </row>
        <row r="8046">
          <cell r="A8046" t="str">
            <v>R25HESPER</v>
          </cell>
          <cell r="L8046">
            <v>1939.24</v>
          </cell>
        </row>
        <row r="8047">
          <cell r="A8047" t="str">
            <v>R25HESPER</v>
          </cell>
          <cell r="L8047">
            <v>4686.21</v>
          </cell>
        </row>
        <row r="8048">
          <cell r="A8048" t="str">
            <v>R25HESPER</v>
          </cell>
          <cell r="L8048">
            <v>20809.84</v>
          </cell>
        </row>
        <row r="8049">
          <cell r="A8049" t="str">
            <v>R25HESPER</v>
          </cell>
          <cell r="L8049">
            <v>-0.1</v>
          </cell>
        </row>
        <row r="8050">
          <cell r="A8050" t="str">
            <v>R25HESPER</v>
          </cell>
          <cell r="L8050">
            <v>3363.37</v>
          </cell>
        </row>
        <row r="8051">
          <cell r="A8051" t="str">
            <v>R25HESPER</v>
          </cell>
          <cell r="L8051">
            <v>1377.33</v>
          </cell>
        </row>
        <row r="8052">
          <cell r="A8052" t="str">
            <v>R25HESPER</v>
          </cell>
          <cell r="L8052">
            <v>3478.13</v>
          </cell>
        </row>
        <row r="8053">
          <cell r="A8053" t="str">
            <v>R25HESPER</v>
          </cell>
          <cell r="L8053">
            <v>0</v>
          </cell>
        </row>
        <row r="8054">
          <cell r="A8054" t="str">
            <v>R25HESPER</v>
          </cell>
          <cell r="L8054">
            <v>10650.49</v>
          </cell>
        </row>
        <row r="8055">
          <cell r="A8055" t="str">
            <v>R25HESPER</v>
          </cell>
          <cell r="L8055">
            <v>2442.0100000000002</v>
          </cell>
        </row>
        <row r="8056">
          <cell r="A8056" t="str">
            <v>R25HESPER</v>
          </cell>
          <cell r="L8056">
            <v>4868.3900000000003</v>
          </cell>
        </row>
        <row r="8057">
          <cell r="A8057" t="str">
            <v>R25HESPER</v>
          </cell>
          <cell r="L8057">
            <v>5883.33</v>
          </cell>
        </row>
        <row r="8058">
          <cell r="A8058" t="str">
            <v>R25HESPER</v>
          </cell>
          <cell r="L8058">
            <v>11741.03</v>
          </cell>
        </row>
        <row r="8059">
          <cell r="A8059" t="str">
            <v>R25HESPER</v>
          </cell>
          <cell r="L8059">
            <v>540</v>
          </cell>
        </row>
        <row r="8060">
          <cell r="A8060" t="str">
            <v>R25HESPER</v>
          </cell>
          <cell r="L8060">
            <v>645.01</v>
          </cell>
        </row>
        <row r="8061">
          <cell r="A8061" t="str">
            <v>R25HESPER</v>
          </cell>
          <cell r="L8061">
            <v>1500</v>
          </cell>
        </row>
        <row r="8062">
          <cell r="A8062" t="str">
            <v>R25HESPER</v>
          </cell>
          <cell r="L8062">
            <v>1000</v>
          </cell>
        </row>
        <row r="8063">
          <cell r="A8063" t="str">
            <v>R25PHENOCA</v>
          </cell>
          <cell r="L8063">
            <v>0</v>
          </cell>
        </row>
        <row r="8064">
          <cell r="A8064" t="str">
            <v>R25PIASEI</v>
          </cell>
          <cell r="L8064">
            <v>0</v>
          </cell>
        </row>
        <row r="8065">
          <cell r="A8065" t="str">
            <v>R25PIASEI</v>
          </cell>
          <cell r="L8065">
            <v>-0.03</v>
          </cell>
        </row>
        <row r="8066">
          <cell r="A8066" t="str">
            <v>R25PIASEI</v>
          </cell>
          <cell r="L8066">
            <v>0</v>
          </cell>
        </row>
        <row r="8067">
          <cell r="A8067" t="str">
            <v>R25PIASEI</v>
          </cell>
          <cell r="L8067">
            <v>0</v>
          </cell>
        </row>
        <row r="8068">
          <cell r="A8068" t="str">
            <v>R25PROFILE</v>
          </cell>
          <cell r="L8068">
            <v>-619.4</v>
          </cell>
        </row>
        <row r="8069">
          <cell r="A8069" t="str">
            <v>R25PROFILE</v>
          </cell>
          <cell r="L8069">
            <v>131.66</v>
          </cell>
        </row>
        <row r="8070">
          <cell r="A8070" t="str">
            <v>R25PROFILE</v>
          </cell>
          <cell r="L8070">
            <v>6064.26</v>
          </cell>
        </row>
        <row r="8071">
          <cell r="A8071" t="str">
            <v>R25PROFILE</v>
          </cell>
          <cell r="L8071">
            <v>-14948.02</v>
          </cell>
        </row>
        <row r="8072">
          <cell r="A8072" t="str">
            <v>R25PROFILE</v>
          </cell>
          <cell r="L8072">
            <v>8742.36</v>
          </cell>
        </row>
        <row r="8073">
          <cell r="A8073" t="str">
            <v>R25PROFILE</v>
          </cell>
          <cell r="L8073">
            <v>1377.8</v>
          </cell>
        </row>
        <row r="8074">
          <cell r="A8074" t="str">
            <v>R25PROFILE</v>
          </cell>
          <cell r="L8074">
            <v>3377</v>
          </cell>
        </row>
        <row r="8075">
          <cell r="A8075" t="str">
            <v>R25SCAR</v>
          </cell>
          <cell r="L8075">
            <v>-104217.88</v>
          </cell>
        </row>
        <row r="8076">
          <cell r="A8076" t="str">
            <v>R25SCAR</v>
          </cell>
          <cell r="L8076">
            <v>16277.41</v>
          </cell>
        </row>
        <row r="8077">
          <cell r="A8077" t="str">
            <v>R25SCAR</v>
          </cell>
          <cell r="L8077">
            <v>79677.570000000007</v>
          </cell>
        </row>
        <row r="8078">
          <cell r="A8078" t="str">
            <v>R25ZEBRA</v>
          </cell>
          <cell r="L8078">
            <v>-425</v>
          </cell>
        </row>
        <row r="8079">
          <cell r="A8079" t="str">
            <v>R25ZEBRA</v>
          </cell>
          <cell r="L8079">
            <v>190.71</v>
          </cell>
        </row>
        <row r="8080">
          <cell r="A8080" t="str">
            <v>R273721</v>
          </cell>
          <cell r="L8080">
            <v>28.08</v>
          </cell>
        </row>
        <row r="8081">
          <cell r="A8081" t="str">
            <v>R273721</v>
          </cell>
          <cell r="L8081">
            <v>9971.92</v>
          </cell>
        </row>
        <row r="8082">
          <cell r="A8082" t="str">
            <v>R273721</v>
          </cell>
          <cell r="L8082">
            <v>0</v>
          </cell>
        </row>
        <row r="8083">
          <cell r="A8083" t="str">
            <v>R273721</v>
          </cell>
          <cell r="L8083">
            <v>34.9</v>
          </cell>
        </row>
        <row r="8084">
          <cell r="A8084" t="str">
            <v>R273721</v>
          </cell>
          <cell r="L8084">
            <v>0</v>
          </cell>
        </row>
        <row r="8085">
          <cell r="A8085" t="str">
            <v>R273721</v>
          </cell>
          <cell r="L8085">
            <v>5776.42</v>
          </cell>
        </row>
        <row r="8086">
          <cell r="A8086" t="str">
            <v>R273721</v>
          </cell>
          <cell r="L8086">
            <v>888.8</v>
          </cell>
        </row>
        <row r="8087">
          <cell r="A8087" t="str">
            <v>R273721</v>
          </cell>
          <cell r="L8087">
            <v>23.8</v>
          </cell>
        </row>
        <row r="8088">
          <cell r="A8088" t="str">
            <v>R273721</v>
          </cell>
          <cell r="L8088">
            <v>35.82</v>
          </cell>
        </row>
        <row r="8089">
          <cell r="A8089" t="str">
            <v>R273721</v>
          </cell>
          <cell r="L8089">
            <v>872.28</v>
          </cell>
        </row>
        <row r="8090">
          <cell r="A8090" t="str">
            <v>R273721</v>
          </cell>
          <cell r="L8090">
            <v>14816.87</v>
          </cell>
        </row>
        <row r="8091">
          <cell r="A8091" t="str">
            <v>R273721</v>
          </cell>
          <cell r="L8091">
            <v>-75.25</v>
          </cell>
        </row>
        <row r="8092">
          <cell r="A8092" t="str">
            <v>R273721</v>
          </cell>
          <cell r="L8092">
            <v>3819.6</v>
          </cell>
        </row>
        <row r="8093">
          <cell r="A8093" t="str">
            <v>R273721</v>
          </cell>
          <cell r="L8093">
            <v>-909.02</v>
          </cell>
        </row>
        <row r="8094">
          <cell r="A8094" t="str">
            <v>R273721</v>
          </cell>
          <cell r="L8094">
            <v>596.27</v>
          </cell>
        </row>
        <row r="8095">
          <cell r="A8095" t="str">
            <v>R273721</v>
          </cell>
          <cell r="L8095">
            <v>3427.62</v>
          </cell>
        </row>
        <row r="8096">
          <cell r="A8096" t="str">
            <v>R273721</v>
          </cell>
          <cell r="L8096">
            <v>8467.15</v>
          </cell>
        </row>
        <row r="8097">
          <cell r="A8097" t="str">
            <v>R273721</v>
          </cell>
          <cell r="L8097">
            <v>111.05</v>
          </cell>
        </row>
        <row r="8098">
          <cell r="A8098" t="str">
            <v>R273721</v>
          </cell>
          <cell r="L8098">
            <v>280</v>
          </cell>
        </row>
        <row r="8099">
          <cell r="A8099" t="str">
            <v>R273721</v>
          </cell>
          <cell r="L8099">
            <v>2079.08</v>
          </cell>
        </row>
        <row r="8100">
          <cell r="A8100" t="str">
            <v>R273721</v>
          </cell>
          <cell r="L8100">
            <v>2962.16</v>
          </cell>
        </row>
        <row r="8101">
          <cell r="A8101" t="str">
            <v>R273721</v>
          </cell>
          <cell r="L8101">
            <v>800.84</v>
          </cell>
        </row>
        <row r="8102">
          <cell r="A8102" t="str">
            <v>R273721</v>
          </cell>
          <cell r="L8102">
            <v>-2.46</v>
          </cell>
        </row>
        <row r="8103">
          <cell r="A8103" t="str">
            <v>R275276</v>
          </cell>
          <cell r="L8103">
            <v>3227.16</v>
          </cell>
        </row>
        <row r="8104">
          <cell r="A8104" t="str">
            <v>R275276</v>
          </cell>
          <cell r="L8104">
            <v>0</v>
          </cell>
        </row>
        <row r="8105">
          <cell r="A8105" t="str">
            <v>R275276</v>
          </cell>
          <cell r="L8105">
            <v>-35</v>
          </cell>
        </row>
        <row r="8106">
          <cell r="A8106" t="str">
            <v>R275276</v>
          </cell>
          <cell r="L8106">
            <v>-129.6</v>
          </cell>
        </row>
        <row r="8107">
          <cell r="A8107" t="str">
            <v>R275276</v>
          </cell>
          <cell r="L8107">
            <v>0</v>
          </cell>
        </row>
        <row r="8108">
          <cell r="A8108" t="str">
            <v>R275276</v>
          </cell>
          <cell r="L8108">
            <v>11550.63</v>
          </cell>
        </row>
        <row r="8109">
          <cell r="A8109" t="str">
            <v>R275276</v>
          </cell>
          <cell r="L8109">
            <v>7712.64</v>
          </cell>
        </row>
        <row r="8110">
          <cell r="A8110" t="str">
            <v>R275276</v>
          </cell>
          <cell r="L8110">
            <v>-15</v>
          </cell>
        </row>
        <row r="8111">
          <cell r="A8111" t="str">
            <v>R275276</v>
          </cell>
          <cell r="L8111">
            <v>0</v>
          </cell>
        </row>
        <row r="8112">
          <cell r="A8112" t="str">
            <v>R275276</v>
          </cell>
          <cell r="L8112">
            <v>267.10000000000002</v>
          </cell>
        </row>
        <row r="8113">
          <cell r="A8113" t="str">
            <v>R275276</v>
          </cell>
          <cell r="L8113">
            <v>151048.62</v>
          </cell>
        </row>
        <row r="8114">
          <cell r="A8114" t="str">
            <v>R275276</v>
          </cell>
          <cell r="L8114">
            <v>2703.72</v>
          </cell>
        </row>
        <row r="8115">
          <cell r="A8115" t="str">
            <v>R275276</v>
          </cell>
          <cell r="L8115">
            <v>13693.45</v>
          </cell>
        </row>
        <row r="8116">
          <cell r="A8116" t="str">
            <v>R275276</v>
          </cell>
          <cell r="L8116">
            <v>33080.97</v>
          </cell>
        </row>
        <row r="8117">
          <cell r="A8117" t="str">
            <v>R275276</v>
          </cell>
          <cell r="L8117">
            <v>3368</v>
          </cell>
        </row>
        <row r="8118">
          <cell r="A8118" t="str">
            <v>R275276</v>
          </cell>
          <cell r="L8118">
            <v>11240.16</v>
          </cell>
        </row>
        <row r="8119">
          <cell r="A8119" t="str">
            <v>R275276</v>
          </cell>
          <cell r="L8119">
            <v>27828</v>
          </cell>
        </row>
        <row r="8120">
          <cell r="A8120" t="str">
            <v>R275276</v>
          </cell>
          <cell r="L8120">
            <v>317.39999999999998</v>
          </cell>
        </row>
        <row r="8121">
          <cell r="A8121" t="str">
            <v>R275276</v>
          </cell>
          <cell r="L8121">
            <v>-8958.7800000000007</v>
          </cell>
        </row>
        <row r="8122">
          <cell r="A8122" t="str">
            <v>R275276</v>
          </cell>
          <cell r="L8122">
            <v>803.06</v>
          </cell>
        </row>
        <row r="8123">
          <cell r="A8123" t="str">
            <v>R275276</v>
          </cell>
          <cell r="L8123">
            <v>0</v>
          </cell>
        </row>
        <row r="8124">
          <cell r="A8124" t="str">
            <v>R275276</v>
          </cell>
          <cell r="L8124">
            <v>2375.15</v>
          </cell>
        </row>
        <row r="8125">
          <cell r="A8125" t="str">
            <v>R275276</v>
          </cell>
          <cell r="L8125">
            <v>1860</v>
          </cell>
        </row>
        <row r="8126">
          <cell r="A8126" t="str">
            <v>R275276</v>
          </cell>
          <cell r="L8126">
            <v>1860</v>
          </cell>
        </row>
        <row r="8127">
          <cell r="A8127" t="str">
            <v>R275276</v>
          </cell>
          <cell r="L8127">
            <v>7657.58</v>
          </cell>
        </row>
        <row r="8128">
          <cell r="A8128" t="str">
            <v>R275276</v>
          </cell>
          <cell r="L8128">
            <v>17502.54</v>
          </cell>
        </row>
        <row r="8129">
          <cell r="A8129" t="str">
            <v>R275276</v>
          </cell>
          <cell r="L8129">
            <v>48476.04</v>
          </cell>
        </row>
        <row r="8130">
          <cell r="A8130" t="str">
            <v>R275276</v>
          </cell>
          <cell r="L8130">
            <v>16273.33</v>
          </cell>
        </row>
        <row r="8131">
          <cell r="A8131" t="str">
            <v>R275276</v>
          </cell>
          <cell r="L8131">
            <v>20432.419999999998</v>
          </cell>
        </row>
        <row r="8132">
          <cell r="A8132" t="str">
            <v>R275276</v>
          </cell>
          <cell r="L8132">
            <v>2946.12</v>
          </cell>
        </row>
        <row r="8133">
          <cell r="A8133" t="str">
            <v>R275276</v>
          </cell>
          <cell r="L8133">
            <v>7056.59</v>
          </cell>
        </row>
        <row r="8134">
          <cell r="A8134" t="str">
            <v>R275276</v>
          </cell>
          <cell r="L8134">
            <v>32219</v>
          </cell>
        </row>
        <row r="8135">
          <cell r="A8135" t="str">
            <v>R275276</v>
          </cell>
          <cell r="L8135">
            <v>5351.92</v>
          </cell>
        </row>
        <row r="8136">
          <cell r="A8136" t="str">
            <v>R275276</v>
          </cell>
          <cell r="L8136">
            <v>25517.61</v>
          </cell>
        </row>
        <row r="8137">
          <cell r="A8137" t="str">
            <v>R275276</v>
          </cell>
          <cell r="L8137">
            <v>14908.28</v>
          </cell>
        </row>
        <row r="8138">
          <cell r="A8138" t="str">
            <v>R275276</v>
          </cell>
          <cell r="L8138">
            <v>4711.88</v>
          </cell>
        </row>
        <row r="8139">
          <cell r="A8139" t="str">
            <v>R275276</v>
          </cell>
          <cell r="L8139">
            <v>205.41</v>
          </cell>
        </row>
        <row r="8140">
          <cell r="A8140" t="str">
            <v>R275276</v>
          </cell>
          <cell r="L8140">
            <v>16600</v>
          </cell>
        </row>
        <row r="8141">
          <cell r="A8141" t="str">
            <v>R275276</v>
          </cell>
          <cell r="L8141">
            <v>4074</v>
          </cell>
        </row>
        <row r="8142">
          <cell r="A8142" t="str">
            <v>R275276</v>
          </cell>
          <cell r="L8142">
            <v>7407.4</v>
          </cell>
        </row>
        <row r="8143">
          <cell r="A8143" t="str">
            <v>R275276</v>
          </cell>
          <cell r="L8143">
            <v>12921.03</v>
          </cell>
        </row>
        <row r="8144">
          <cell r="A8144" t="str">
            <v>R275276</v>
          </cell>
          <cell r="L8144">
            <v>7398.8</v>
          </cell>
        </row>
        <row r="8145">
          <cell r="A8145" t="str">
            <v>R275276</v>
          </cell>
          <cell r="L8145">
            <v>7398.8</v>
          </cell>
        </row>
        <row r="8146">
          <cell r="A8146" t="str">
            <v>R275276</v>
          </cell>
          <cell r="L8146">
            <v>14480.6</v>
          </cell>
        </row>
        <row r="8147">
          <cell r="A8147" t="str">
            <v>R275276</v>
          </cell>
          <cell r="L8147">
            <v>1149.01</v>
          </cell>
        </row>
        <row r="8148">
          <cell r="A8148" t="str">
            <v>R275276</v>
          </cell>
          <cell r="L8148">
            <v>10577.88</v>
          </cell>
        </row>
        <row r="8149">
          <cell r="A8149" t="str">
            <v>R275276</v>
          </cell>
          <cell r="L8149">
            <v>212</v>
          </cell>
        </row>
        <row r="8150">
          <cell r="A8150" t="str">
            <v>R275276</v>
          </cell>
          <cell r="L8150">
            <v>1503.53</v>
          </cell>
        </row>
        <row r="8151">
          <cell r="A8151" t="str">
            <v>R275276</v>
          </cell>
          <cell r="L8151">
            <v>1035</v>
          </cell>
        </row>
        <row r="8152">
          <cell r="A8152" t="str">
            <v>R275276</v>
          </cell>
          <cell r="L8152">
            <v>1529.43</v>
          </cell>
        </row>
        <row r="8153">
          <cell r="A8153" t="str">
            <v>R275276</v>
          </cell>
          <cell r="L8153">
            <v>550</v>
          </cell>
        </row>
        <row r="8154">
          <cell r="A8154" t="str">
            <v>R275276</v>
          </cell>
          <cell r="L8154">
            <v>1505.9</v>
          </cell>
        </row>
        <row r="8155">
          <cell r="A8155" t="str">
            <v>R275276</v>
          </cell>
          <cell r="L8155">
            <v>7552.97</v>
          </cell>
        </row>
        <row r="8156">
          <cell r="A8156" t="str">
            <v>R275276</v>
          </cell>
          <cell r="L8156">
            <v>644.95000000000005</v>
          </cell>
        </row>
        <row r="8157">
          <cell r="A8157" t="str">
            <v>R275276</v>
          </cell>
          <cell r="L8157">
            <v>1580.8</v>
          </cell>
        </row>
        <row r="8158">
          <cell r="A8158" t="str">
            <v>R275276</v>
          </cell>
          <cell r="L8158">
            <v>672</v>
          </cell>
        </row>
        <row r="8159">
          <cell r="A8159" t="str">
            <v>R275276</v>
          </cell>
          <cell r="L8159">
            <v>16792.95</v>
          </cell>
        </row>
        <row r="8160">
          <cell r="A8160" t="str">
            <v>R275276</v>
          </cell>
          <cell r="L8160">
            <v>12853.4</v>
          </cell>
        </row>
        <row r="8161">
          <cell r="A8161" t="str">
            <v>R275276</v>
          </cell>
          <cell r="L8161">
            <v>268.18</v>
          </cell>
        </row>
        <row r="8162">
          <cell r="A8162" t="str">
            <v>R275276</v>
          </cell>
          <cell r="L8162">
            <v>997.11</v>
          </cell>
        </row>
        <row r="8163">
          <cell r="A8163" t="str">
            <v>R275276</v>
          </cell>
          <cell r="L8163">
            <v>10060.66</v>
          </cell>
        </row>
        <row r="8164">
          <cell r="A8164" t="str">
            <v>R275276</v>
          </cell>
          <cell r="L8164">
            <v>1351.59</v>
          </cell>
        </row>
        <row r="8165">
          <cell r="A8165" t="str">
            <v>R275276</v>
          </cell>
          <cell r="L8165">
            <v>825</v>
          </cell>
        </row>
        <row r="8166">
          <cell r="A8166" t="str">
            <v>R275276</v>
          </cell>
          <cell r="L8166">
            <v>1744.55</v>
          </cell>
        </row>
        <row r="8167">
          <cell r="A8167" t="str">
            <v>R275276</v>
          </cell>
          <cell r="L8167">
            <v>0</v>
          </cell>
        </row>
        <row r="8168">
          <cell r="A8168" t="str">
            <v>R275276</v>
          </cell>
          <cell r="L8168">
            <v>-0.25</v>
          </cell>
        </row>
        <row r="8169">
          <cell r="A8169" t="str">
            <v>R275276</v>
          </cell>
          <cell r="L8169">
            <v>30</v>
          </cell>
        </row>
        <row r="8170">
          <cell r="A8170" t="str">
            <v>R275276</v>
          </cell>
          <cell r="L8170">
            <v>15707.4</v>
          </cell>
        </row>
        <row r="8171">
          <cell r="A8171" t="str">
            <v>R275276</v>
          </cell>
          <cell r="L8171">
            <v>4134.84</v>
          </cell>
        </row>
        <row r="8172">
          <cell r="A8172" t="str">
            <v>R275276</v>
          </cell>
          <cell r="L8172">
            <v>1000</v>
          </cell>
        </row>
        <row r="8173">
          <cell r="A8173" t="str">
            <v>R275276</v>
          </cell>
          <cell r="L8173">
            <v>0</v>
          </cell>
        </row>
        <row r="8174">
          <cell r="A8174" t="str">
            <v>R275574</v>
          </cell>
          <cell r="L8174">
            <v>0</v>
          </cell>
        </row>
        <row r="8175">
          <cell r="A8175" t="str">
            <v>R275574</v>
          </cell>
          <cell r="L8175">
            <v>9069.44</v>
          </cell>
        </row>
        <row r="8176">
          <cell r="A8176" t="str">
            <v>R275574</v>
          </cell>
          <cell r="L8176">
            <v>34613</v>
          </cell>
        </row>
        <row r="8177">
          <cell r="A8177" t="str">
            <v>R275574</v>
          </cell>
          <cell r="L8177">
            <v>4825.1400000000003</v>
          </cell>
        </row>
        <row r="8178">
          <cell r="A8178" t="str">
            <v>R275574</v>
          </cell>
          <cell r="L8178">
            <v>11565</v>
          </cell>
        </row>
        <row r="8179">
          <cell r="A8179" t="str">
            <v>R275574</v>
          </cell>
          <cell r="L8179">
            <v>720</v>
          </cell>
        </row>
        <row r="8180">
          <cell r="A8180" t="str">
            <v>R275574</v>
          </cell>
          <cell r="L8180">
            <v>2136.75</v>
          </cell>
        </row>
        <row r="8181">
          <cell r="A8181" t="str">
            <v>R275574</v>
          </cell>
          <cell r="L8181">
            <v>-1105</v>
          </cell>
        </row>
        <row r="8182">
          <cell r="A8182" t="str">
            <v>R275574</v>
          </cell>
          <cell r="L8182">
            <v>0</v>
          </cell>
        </row>
        <row r="8183">
          <cell r="A8183" t="str">
            <v>R275574</v>
          </cell>
          <cell r="L8183">
            <v>50960.59</v>
          </cell>
        </row>
        <row r="8184">
          <cell r="A8184" t="str">
            <v>R275574</v>
          </cell>
          <cell r="L8184">
            <v>13468.27</v>
          </cell>
        </row>
        <row r="8185">
          <cell r="A8185" t="str">
            <v>R275574</v>
          </cell>
          <cell r="L8185">
            <v>36766.94</v>
          </cell>
        </row>
        <row r="8186">
          <cell r="A8186" t="str">
            <v>R275574</v>
          </cell>
          <cell r="L8186">
            <v>33409.279999999999</v>
          </cell>
        </row>
        <row r="8187">
          <cell r="A8187" t="str">
            <v>R275574</v>
          </cell>
          <cell r="L8187">
            <v>107448.71</v>
          </cell>
        </row>
        <row r="8188">
          <cell r="A8188" t="str">
            <v>R275574</v>
          </cell>
          <cell r="L8188">
            <v>25600</v>
          </cell>
        </row>
        <row r="8189">
          <cell r="A8189" t="str">
            <v>R275574</v>
          </cell>
          <cell r="L8189">
            <v>1855.36</v>
          </cell>
        </row>
        <row r="8190">
          <cell r="A8190" t="str">
            <v>R275574</v>
          </cell>
          <cell r="L8190">
            <v>31982.080000000002</v>
          </cell>
        </row>
        <row r="8191">
          <cell r="A8191" t="str">
            <v>R275574</v>
          </cell>
          <cell r="L8191">
            <v>-134.81</v>
          </cell>
        </row>
        <row r="8192">
          <cell r="A8192" t="str">
            <v>R275574</v>
          </cell>
          <cell r="L8192">
            <v>5129.5200000000004</v>
          </cell>
        </row>
        <row r="8193">
          <cell r="A8193" t="str">
            <v>R275574</v>
          </cell>
          <cell r="L8193">
            <v>22712.34</v>
          </cell>
        </row>
        <row r="8194">
          <cell r="A8194" t="str">
            <v>R275574</v>
          </cell>
          <cell r="L8194">
            <v>30265.27</v>
          </cell>
        </row>
        <row r="8195">
          <cell r="A8195" t="str">
            <v>R275574</v>
          </cell>
          <cell r="L8195">
            <v>91225.27</v>
          </cell>
        </row>
        <row r="8196">
          <cell r="A8196" t="str">
            <v>R275574</v>
          </cell>
          <cell r="L8196">
            <v>-1659.57</v>
          </cell>
        </row>
        <row r="8197">
          <cell r="A8197" t="str">
            <v>R275574</v>
          </cell>
          <cell r="L8197">
            <v>-406.4</v>
          </cell>
        </row>
        <row r="8198">
          <cell r="A8198" t="str">
            <v>R275574</v>
          </cell>
          <cell r="L8198">
            <v>2.0099999999999998</v>
          </cell>
        </row>
        <row r="8199">
          <cell r="A8199" t="str">
            <v>R275574</v>
          </cell>
          <cell r="L8199">
            <v>150</v>
          </cell>
        </row>
        <row r="8200">
          <cell r="A8200" t="str">
            <v>R275574</v>
          </cell>
          <cell r="L8200">
            <v>0</v>
          </cell>
        </row>
        <row r="8201">
          <cell r="A8201" t="str">
            <v>R275574</v>
          </cell>
          <cell r="L8201">
            <v>1076.25</v>
          </cell>
        </row>
        <row r="8202">
          <cell r="A8202" t="str">
            <v>R275574</v>
          </cell>
          <cell r="L8202">
            <v>15885.24</v>
          </cell>
        </row>
        <row r="8203">
          <cell r="A8203" t="str">
            <v>R275574</v>
          </cell>
          <cell r="L8203">
            <v>13472.02</v>
          </cell>
        </row>
        <row r="8204">
          <cell r="A8204" t="str">
            <v>R275574</v>
          </cell>
          <cell r="L8204">
            <v>3073.97</v>
          </cell>
        </row>
        <row r="8205">
          <cell r="A8205" t="str">
            <v>R275574</v>
          </cell>
          <cell r="L8205">
            <v>5086.66</v>
          </cell>
        </row>
        <row r="8206">
          <cell r="A8206" t="str">
            <v>R275574</v>
          </cell>
          <cell r="L8206">
            <v>-343.12</v>
          </cell>
        </row>
        <row r="8207">
          <cell r="A8207" t="str">
            <v>R275574</v>
          </cell>
          <cell r="L8207">
            <v>-12.45</v>
          </cell>
        </row>
        <row r="8208">
          <cell r="A8208" t="str">
            <v>R275574</v>
          </cell>
          <cell r="L8208">
            <v>359.59</v>
          </cell>
        </row>
        <row r="8209">
          <cell r="A8209" t="str">
            <v>R275574</v>
          </cell>
          <cell r="L8209">
            <v>1956</v>
          </cell>
        </row>
        <row r="8210">
          <cell r="A8210" t="str">
            <v>R275574</v>
          </cell>
          <cell r="L8210">
            <v>2363.4</v>
          </cell>
        </row>
        <row r="8211">
          <cell r="A8211" t="str">
            <v>R275574</v>
          </cell>
          <cell r="L8211">
            <v>270</v>
          </cell>
        </row>
        <row r="8212">
          <cell r="A8212" t="str">
            <v>R275574</v>
          </cell>
          <cell r="L8212">
            <v>75.39</v>
          </cell>
        </row>
        <row r="8213">
          <cell r="A8213" t="str">
            <v>R275574</v>
          </cell>
          <cell r="L8213">
            <v>0</v>
          </cell>
        </row>
        <row r="8214">
          <cell r="A8214" t="str">
            <v>R275574</v>
          </cell>
          <cell r="L8214">
            <v>19749.330000000002</v>
          </cell>
        </row>
        <row r="8215">
          <cell r="A8215" t="str">
            <v>R275574</v>
          </cell>
          <cell r="L8215">
            <v>10020.52</v>
          </cell>
        </row>
        <row r="8216">
          <cell r="A8216" t="str">
            <v>R275574</v>
          </cell>
          <cell r="L8216">
            <v>542</v>
          </cell>
        </row>
        <row r="8217">
          <cell r="A8217" t="str">
            <v>R275574</v>
          </cell>
          <cell r="L8217">
            <v>-189.76</v>
          </cell>
        </row>
        <row r="8218">
          <cell r="A8218" t="str">
            <v>R275574</v>
          </cell>
          <cell r="L8218">
            <v>1080.24</v>
          </cell>
        </row>
        <row r="8219">
          <cell r="A8219" t="str">
            <v>R275574</v>
          </cell>
          <cell r="L8219">
            <v>2276.63</v>
          </cell>
        </row>
        <row r="8220">
          <cell r="A8220" t="str">
            <v>R275574</v>
          </cell>
          <cell r="L8220">
            <v>1329.72</v>
          </cell>
        </row>
        <row r="8221">
          <cell r="A8221" t="str">
            <v>R422429</v>
          </cell>
          <cell r="L8221">
            <v>2242.44</v>
          </cell>
        </row>
        <row r="8222">
          <cell r="A8222" t="str">
            <v>R422429</v>
          </cell>
          <cell r="L8222">
            <v>0</v>
          </cell>
        </row>
        <row r="8223">
          <cell r="A8223" t="str">
            <v>R422429</v>
          </cell>
          <cell r="L8223">
            <v>25.74</v>
          </cell>
        </row>
        <row r="8224">
          <cell r="A8224" t="str">
            <v>R422429</v>
          </cell>
          <cell r="L8224">
            <v>0</v>
          </cell>
        </row>
        <row r="8225">
          <cell r="A8225" t="str">
            <v>R422429</v>
          </cell>
          <cell r="L8225">
            <v>150</v>
          </cell>
        </row>
        <row r="8226">
          <cell r="A8226" t="str">
            <v>R422429</v>
          </cell>
          <cell r="L8226">
            <v>266.76</v>
          </cell>
        </row>
        <row r="8227">
          <cell r="A8227" t="str">
            <v>R422429</v>
          </cell>
          <cell r="L8227">
            <v>0</v>
          </cell>
        </row>
        <row r="8228">
          <cell r="A8228" t="str">
            <v>R422429</v>
          </cell>
          <cell r="L8228">
            <v>-641.1</v>
          </cell>
        </row>
        <row r="8229">
          <cell r="A8229" t="str">
            <v>R422429</v>
          </cell>
          <cell r="L8229">
            <v>8750</v>
          </cell>
        </row>
        <row r="8230">
          <cell r="A8230" t="str">
            <v>R422429</v>
          </cell>
          <cell r="L8230">
            <v>2756.16</v>
          </cell>
        </row>
        <row r="8231">
          <cell r="A8231" t="str">
            <v>R422429</v>
          </cell>
          <cell r="L8231">
            <v>6960</v>
          </cell>
        </row>
        <row r="8232">
          <cell r="A8232" t="str">
            <v>R422429</v>
          </cell>
          <cell r="L8232">
            <v>2123.9</v>
          </cell>
        </row>
        <row r="8233">
          <cell r="A8233" t="str">
            <v>R422429</v>
          </cell>
          <cell r="L8233">
            <v>502.54</v>
          </cell>
        </row>
        <row r="8234">
          <cell r="A8234" t="str">
            <v>R422429</v>
          </cell>
          <cell r="L8234">
            <v>2021.62</v>
          </cell>
        </row>
        <row r="8235">
          <cell r="A8235" t="str">
            <v>R422429</v>
          </cell>
          <cell r="L8235">
            <v>820.92</v>
          </cell>
        </row>
        <row r="8236">
          <cell r="A8236" t="str">
            <v>R422429</v>
          </cell>
          <cell r="L8236">
            <v>515.94000000000005</v>
          </cell>
        </row>
        <row r="8237">
          <cell r="A8237" t="str">
            <v>R422429</v>
          </cell>
          <cell r="L8237">
            <v>2368.5100000000002</v>
          </cell>
        </row>
        <row r="8238">
          <cell r="A8238" t="str">
            <v>R422429</v>
          </cell>
          <cell r="L8238">
            <v>252.64</v>
          </cell>
        </row>
        <row r="8239">
          <cell r="A8239" t="str">
            <v>R422429</v>
          </cell>
          <cell r="L8239">
            <v>0</v>
          </cell>
        </row>
        <row r="8240">
          <cell r="A8240" t="str">
            <v>R422429</v>
          </cell>
          <cell r="L8240">
            <v>0</v>
          </cell>
        </row>
        <row r="8241">
          <cell r="A8241" t="str">
            <v>R422429</v>
          </cell>
          <cell r="L8241">
            <v>2697.19</v>
          </cell>
        </row>
        <row r="8242">
          <cell r="A8242" t="str">
            <v>R422429</v>
          </cell>
          <cell r="L8242">
            <v>2697.4</v>
          </cell>
        </row>
        <row r="8243">
          <cell r="A8243" t="str">
            <v>R422429</v>
          </cell>
          <cell r="L8243">
            <v>6730.62</v>
          </cell>
        </row>
        <row r="8244">
          <cell r="A8244" t="str">
            <v>R422429</v>
          </cell>
          <cell r="L8244">
            <v>6730.68</v>
          </cell>
        </row>
        <row r="8245">
          <cell r="A8245" t="str">
            <v>R422429</v>
          </cell>
          <cell r="L8245">
            <v>87.92</v>
          </cell>
        </row>
        <row r="8246">
          <cell r="A8246" t="str">
            <v>R422429</v>
          </cell>
          <cell r="L8246">
            <v>5218.28</v>
          </cell>
        </row>
        <row r="8247">
          <cell r="A8247" t="str">
            <v>R422429</v>
          </cell>
          <cell r="L8247">
            <v>1088.97</v>
          </cell>
        </row>
        <row r="8248">
          <cell r="A8248" t="str">
            <v>R422429</v>
          </cell>
          <cell r="L8248">
            <v>21463.759999999998</v>
          </cell>
        </row>
        <row r="8249">
          <cell r="A8249" t="str">
            <v>R422429</v>
          </cell>
          <cell r="L8249">
            <v>291.69</v>
          </cell>
        </row>
        <row r="8250">
          <cell r="A8250" t="str">
            <v>R422429</v>
          </cell>
          <cell r="L8250">
            <v>320.83999999999997</v>
          </cell>
        </row>
        <row r="8251">
          <cell r="A8251" t="str">
            <v>R422429</v>
          </cell>
          <cell r="L8251">
            <v>-0.02</v>
          </cell>
        </row>
        <row r="8252">
          <cell r="A8252" t="str">
            <v>R425824</v>
          </cell>
          <cell r="L8252">
            <v>1975.95</v>
          </cell>
        </row>
        <row r="8253">
          <cell r="A8253" t="str">
            <v>R425824</v>
          </cell>
          <cell r="L8253">
            <v>3159.44</v>
          </cell>
        </row>
        <row r="8254">
          <cell r="A8254" t="str">
            <v>R425824</v>
          </cell>
          <cell r="L8254">
            <v>20.6</v>
          </cell>
        </row>
        <row r="8255">
          <cell r="A8255" t="str">
            <v>R614161</v>
          </cell>
          <cell r="L8255">
            <v>3814</v>
          </cell>
        </row>
        <row r="8256">
          <cell r="A8256" t="str">
            <v>R614161</v>
          </cell>
          <cell r="L8256">
            <v>13186</v>
          </cell>
        </row>
        <row r="8257">
          <cell r="A8257" t="str">
            <v>R615023BEL</v>
          </cell>
          <cell r="L8257">
            <v>1848.58</v>
          </cell>
        </row>
        <row r="8258">
          <cell r="A8258" t="str">
            <v>R615023BEL</v>
          </cell>
          <cell r="L8258">
            <v>215.45</v>
          </cell>
        </row>
        <row r="8259">
          <cell r="A8259" t="str">
            <v>R615023BEL</v>
          </cell>
          <cell r="L8259">
            <v>9464.36</v>
          </cell>
        </row>
        <row r="8260">
          <cell r="A8260" t="str">
            <v>R615023BEL</v>
          </cell>
          <cell r="L8260">
            <v>22735.98</v>
          </cell>
        </row>
        <row r="8261">
          <cell r="A8261" t="str">
            <v>R615023BEL</v>
          </cell>
          <cell r="L8261">
            <v>124.1</v>
          </cell>
        </row>
        <row r="8262">
          <cell r="A8262" t="str">
            <v>R615023BEL</v>
          </cell>
          <cell r="L8262">
            <v>148.80000000000001</v>
          </cell>
        </row>
        <row r="8263">
          <cell r="A8263" t="str">
            <v>R615023BEL</v>
          </cell>
          <cell r="L8263">
            <v>1791.94</v>
          </cell>
        </row>
        <row r="8264">
          <cell r="A8264" t="str">
            <v>R615023BEL</v>
          </cell>
          <cell r="L8264">
            <v>1301.7</v>
          </cell>
        </row>
        <row r="8265">
          <cell r="A8265" t="str">
            <v>R615023BEL</v>
          </cell>
          <cell r="L8265">
            <v>4990.3</v>
          </cell>
        </row>
        <row r="8266">
          <cell r="A8266" t="str">
            <v>R615023BMT</v>
          </cell>
          <cell r="L8266">
            <v>486.08</v>
          </cell>
        </row>
        <row r="8267">
          <cell r="A8267" t="str">
            <v>R615023BMT</v>
          </cell>
          <cell r="L8267">
            <v>1144.75</v>
          </cell>
        </row>
        <row r="8268">
          <cell r="A8268" t="str">
            <v>R615023COM</v>
          </cell>
          <cell r="L8268">
            <v>57213.63</v>
          </cell>
        </row>
        <row r="8269">
          <cell r="A8269" t="str">
            <v>R615023COM</v>
          </cell>
          <cell r="L8269">
            <v>244394.25</v>
          </cell>
        </row>
        <row r="8270">
          <cell r="A8270" t="str">
            <v>R615023COM</v>
          </cell>
          <cell r="L8270">
            <v>6747.58</v>
          </cell>
        </row>
        <row r="8271">
          <cell r="A8271" t="str">
            <v>R615023COM</v>
          </cell>
          <cell r="L8271">
            <v>4336.34</v>
          </cell>
        </row>
        <row r="8272">
          <cell r="A8272" t="str">
            <v>R615023COM</v>
          </cell>
          <cell r="L8272">
            <v>10950.4</v>
          </cell>
        </row>
        <row r="8273">
          <cell r="A8273" t="str">
            <v>R615023COM</v>
          </cell>
          <cell r="L8273">
            <v>350</v>
          </cell>
        </row>
        <row r="8274">
          <cell r="A8274" t="str">
            <v>R615023COM</v>
          </cell>
          <cell r="L8274">
            <v>2100</v>
          </cell>
        </row>
        <row r="8275">
          <cell r="A8275" t="str">
            <v>R615023COM</v>
          </cell>
          <cell r="L8275">
            <v>872.5</v>
          </cell>
        </row>
        <row r="8276">
          <cell r="A8276" t="str">
            <v>R615023COM</v>
          </cell>
          <cell r="L8276">
            <v>8179.53</v>
          </cell>
        </row>
        <row r="8277">
          <cell r="A8277" t="str">
            <v>R615023COM</v>
          </cell>
          <cell r="L8277">
            <v>16958.39</v>
          </cell>
        </row>
        <row r="8278">
          <cell r="A8278" t="str">
            <v>R615023COM</v>
          </cell>
          <cell r="L8278">
            <v>11817.7</v>
          </cell>
        </row>
        <row r="8279">
          <cell r="A8279" t="str">
            <v>R615023COM</v>
          </cell>
          <cell r="L8279">
            <v>1562.1</v>
          </cell>
        </row>
        <row r="8280">
          <cell r="A8280" t="str">
            <v>R615023COM</v>
          </cell>
          <cell r="L8280">
            <v>2897.26</v>
          </cell>
        </row>
        <row r="8281">
          <cell r="A8281" t="str">
            <v>R615023COM</v>
          </cell>
          <cell r="L8281">
            <v>50.75</v>
          </cell>
        </row>
        <row r="8282">
          <cell r="A8282" t="str">
            <v>R615023COM</v>
          </cell>
          <cell r="L8282">
            <v>29.64</v>
          </cell>
        </row>
        <row r="8283">
          <cell r="A8283" t="str">
            <v>R615023COM</v>
          </cell>
          <cell r="L8283">
            <v>312.41000000000003</v>
          </cell>
        </row>
        <row r="8284">
          <cell r="A8284" t="str">
            <v>R615023COM</v>
          </cell>
          <cell r="L8284">
            <v>7541.56</v>
          </cell>
        </row>
        <row r="8285">
          <cell r="A8285" t="str">
            <v>R615023COM</v>
          </cell>
          <cell r="L8285">
            <v>4404.2700000000004</v>
          </cell>
        </row>
        <row r="8286">
          <cell r="A8286" t="str">
            <v>R615023COM</v>
          </cell>
          <cell r="L8286">
            <v>4490.91</v>
          </cell>
        </row>
        <row r="8287">
          <cell r="A8287" t="str">
            <v>R615023COM</v>
          </cell>
          <cell r="L8287">
            <v>229</v>
          </cell>
        </row>
        <row r="8288">
          <cell r="A8288" t="str">
            <v>R615023COM</v>
          </cell>
          <cell r="L8288">
            <v>8963.8799999999992</v>
          </cell>
        </row>
        <row r="8289">
          <cell r="A8289" t="str">
            <v>R615023E2C</v>
          </cell>
          <cell r="L8289">
            <v>0</v>
          </cell>
        </row>
        <row r="8290">
          <cell r="A8290" t="str">
            <v>R615023E2C</v>
          </cell>
          <cell r="L8290">
            <v>3281.25</v>
          </cell>
        </row>
        <row r="8291">
          <cell r="A8291" t="str">
            <v>R615023E2C</v>
          </cell>
          <cell r="L8291">
            <v>3379.9</v>
          </cell>
        </row>
        <row r="8292">
          <cell r="A8292" t="str">
            <v>R615023E2C</v>
          </cell>
          <cell r="L8292">
            <v>2582.75</v>
          </cell>
        </row>
        <row r="8293">
          <cell r="A8293" t="str">
            <v>R615023E2C</v>
          </cell>
          <cell r="L8293">
            <v>1452.41</v>
          </cell>
        </row>
        <row r="8294">
          <cell r="A8294" t="str">
            <v>R615023E2C</v>
          </cell>
          <cell r="L8294">
            <v>10517.16</v>
          </cell>
        </row>
        <row r="8295">
          <cell r="A8295" t="str">
            <v>R615023E2C</v>
          </cell>
          <cell r="L8295">
            <v>4896.34</v>
          </cell>
        </row>
        <row r="8296">
          <cell r="A8296" t="str">
            <v>R615023E2C</v>
          </cell>
          <cell r="L8296">
            <v>7312.06</v>
          </cell>
        </row>
        <row r="8297">
          <cell r="A8297" t="str">
            <v>R615023E2C</v>
          </cell>
          <cell r="L8297">
            <v>498.56</v>
          </cell>
        </row>
        <row r="8298">
          <cell r="A8298" t="str">
            <v>R615023E2C</v>
          </cell>
          <cell r="L8298">
            <v>-444.42</v>
          </cell>
        </row>
        <row r="8299">
          <cell r="A8299" t="str">
            <v>R615023E2C</v>
          </cell>
          <cell r="L8299">
            <v>4884.16</v>
          </cell>
        </row>
        <row r="8300">
          <cell r="A8300" t="str">
            <v>R615023E2C</v>
          </cell>
          <cell r="L8300">
            <v>-0.05</v>
          </cell>
        </row>
        <row r="8301">
          <cell r="A8301" t="str">
            <v>R615023E3S</v>
          </cell>
          <cell r="L8301">
            <v>41717.9</v>
          </cell>
        </row>
        <row r="8302">
          <cell r="A8302" t="str">
            <v>R615023E3S</v>
          </cell>
          <cell r="L8302">
            <v>11500</v>
          </cell>
        </row>
        <row r="8303">
          <cell r="A8303" t="str">
            <v>R615023E3S</v>
          </cell>
          <cell r="L8303">
            <v>4936.04</v>
          </cell>
        </row>
        <row r="8304">
          <cell r="A8304" t="str">
            <v>R615023E3S</v>
          </cell>
          <cell r="L8304">
            <v>5046.7</v>
          </cell>
        </row>
        <row r="8305">
          <cell r="A8305" t="str">
            <v>R615023E3S</v>
          </cell>
          <cell r="L8305">
            <v>1506.75</v>
          </cell>
        </row>
        <row r="8306">
          <cell r="A8306" t="str">
            <v>R615023E3S</v>
          </cell>
          <cell r="L8306">
            <v>4776.5200000000004</v>
          </cell>
        </row>
        <row r="8307">
          <cell r="A8307" t="str">
            <v>R615023E3S</v>
          </cell>
          <cell r="L8307">
            <v>469.65</v>
          </cell>
        </row>
        <row r="8308">
          <cell r="A8308" t="str">
            <v>R615023E3S</v>
          </cell>
          <cell r="L8308">
            <v>162</v>
          </cell>
        </row>
        <row r="8309">
          <cell r="A8309" t="str">
            <v>R615023E3S</v>
          </cell>
          <cell r="L8309">
            <v>1168.8399999999999</v>
          </cell>
        </row>
        <row r="8310">
          <cell r="A8310" t="str">
            <v>R615023E3S</v>
          </cell>
          <cell r="L8310">
            <v>2000</v>
          </cell>
        </row>
        <row r="8311">
          <cell r="A8311" t="str">
            <v>R615023EVZ</v>
          </cell>
          <cell r="L8311">
            <v>2356.04</v>
          </cell>
        </row>
        <row r="8312">
          <cell r="A8312" t="str">
            <v>R615023EVZ</v>
          </cell>
          <cell r="L8312">
            <v>3094.29</v>
          </cell>
        </row>
        <row r="8313">
          <cell r="A8313" t="str">
            <v>R615023EVZ</v>
          </cell>
          <cell r="L8313">
            <v>246.6</v>
          </cell>
        </row>
        <row r="8314">
          <cell r="A8314" t="str">
            <v>R615023EVZ</v>
          </cell>
          <cell r="L8314">
            <v>735.91</v>
          </cell>
        </row>
        <row r="8315">
          <cell r="A8315" t="str">
            <v>R615240</v>
          </cell>
          <cell r="L8315">
            <v>0</v>
          </cell>
        </row>
        <row r="8316">
          <cell r="A8316" t="str">
            <v>R615240</v>
          </cell>
          <cell r="L8316">
            <v>38210.410000000003</v>
          </cell>
        </row>
        <row r="8317">
          <cell r="A8317" t="str">
            <v>R615240</v>
          </cell>
          <cell r="L8317">
            <v>719.82</v>
          </cell>
        </row>
        <row r="8318">
          <cell r="A8318" t="str">
            <v>R615240</v>
          </cell>
          <cell r="L8318">
            <v>45</v>
          </cell>
        </row>
        <row r="8319">
          <cell r="A8319" t="str">
            <v>R615240</v>
          </cell>
          <cell r="L8319">
            <v>-0.01</v>
          </cell>
        </row>
        <row r="8320">
          <cell r="A8320" t="str">
            <v>R615240</v>
          </cell>
          <cell r="L8320">
            <v>0</v>
          </cell>
        </row>
        <row r="8321">
          <cell r="A8321" t="str">
            <v>R615240</v>
          </cell>
          <cell r="L8321">
            <v>14078.6</v>
          </cell>
        </row>
        <row r="8322">
          <cell r="A8322" t="str">
            <v>R615240</v>
          </cell>
          <cell r="L8322">
            <v>539.87</v>
          </cell>
        </row>
        <row r="8323">
          <cell r="A8323" t="str">
            <v>R615240</v>
          </cell>
          <cell r="L8323">
            <v>-186.4</v>
          </cell>
        </row>
        <row r="8324">
          <cell r="A8324" t="str">
            <v>R615242</v>
          </cell>
          <cell r="L8324">
            <v>37903.26</v>
          </cell>
        </row>
        <row r="8325">
          <cell r="A8325" t="str">
            <v>R615242</v>
          </cell>
          <cell r="L8325">
            <v>81.89</v>
          </cell>
        </row>
        <row r="8326">
          <cell r="A8326" t="str">
            <v>R615242</v>
          </cell>
          <cell r="L8326">
            <v>6853.83</v>
          </cell>
        </row>
        <row r="8327">
          <cell r="A8327" t="str">
            <v>R615242</v>
          </cell>
          <cell r="L8327">
            <v>16478.02</v>
          </cell>
        </row>
        <row r="8328">
          <cell r="A8328" t="str">
            <v>R615242</v>
          </cell>
          <cell r="L8328">
            <v>53000</v>
          </cell>
        </row>
        <row r="8329">
          <cell r="A8329" t="str">
            <v>R615310BES</v>
          </cell>
          <cell r="L8329">
            <v>0</v>
          </cell>
        </row>
        <row r="8330">
          <cell r="A8330" t="str">
            <v>R615310BES</v>
          </cell>
          <cell r="L8330">
            <v>-13683.04</v>
          </cell>
        </row>
        <row r="8331">
          <cell r="A8331" t="str">
            <v>R615310BES</v>
          </cell>
          <cell r="L8331">
            <v>0</v>
          </cell>
        </row>
        <row r="8332">
          <cell r="A8332" t="str">
            <v>R615310BES</v>
          </cell>
          <cell r="L8332">
            <v>0</v>
          </cell>
        </row>
        <row r="8333">
          <cell r="A8333" t="str">
            <v>R615310BOU</v>
          </cell>
          <cell r="L8333">
            <v>0</v>
          </cell>
        </row>
        <row r="8334">
          <cell r="A8334" t="str">
            <v>R615310CAS</v>
          </cell>
          <cell r="L8334">
            <v>-17.3</v>
          </cell>
        </row>
        <row r="8335">
          <cell r="A8335" t="str">
            <v>R615310CAS</v>
          </cell>
          <cell r="L8335">
            <v>0</v>
          </cell>
        </row>
        <row r="8336">
          <cell r="A8336" t="str">
            <v>R615310CHA</v>
          </cell>
          <cell r="L8336">
            <v>-674.42</v>
          </cell>
        </row>
        <row r="8337">
          <cell r="A8337" t="str">
            <v>R615310CHA</v>
          </cell>
          <cell r="L8337">
            <v>0</v>
          </cell>
        </row>
        <row r="8338">
          <cell r="A8338" t="str">
            <v>R615310CHA</v>
          </cell>
          <cell r="L8338">
            <v>0</v>
          </cell>
        </row>
        <row r="8339">
          <cell r="A8339" t="str">
            <v>R615310COM</v>
          </cell>
          <cell r="L8339">
            <v>1.1399999999999999</v>
          </cell>
        </row>
        <row r="8340">
          <cell r="A8340" t="str">
            <v>R615310COM</v>
          </cell>
          <cell r="L8340">
            <v>-22.92</v>
          </cell>
        </row>
        <row r="8341">
          <cell r="A8341" t="str">
            <v>R615310COU</v>
          </cell>
          <cell r="L8341">
            <v>-3100</v>
          </cell>
        </row>
        <row r="8342">
          <cell r="A8342" t="str">
            <v>R615310GAC</v>
          </cell>
          <cell r="L8342">
            <v>-8032.54</v>
          </cell>
        </row>
        <row r="8343">
          <cell r="A8343" t="str">
            <v>R615310GAC</v>
          </cell>
          <cell r="L8343">
            <v>2070.3000000000002</v>
          </cell>
        </row>
        <row r="8344">
          <cell r="A8344" t="str">
            <v>R615310MAR</v>
          </cell>
          <cell r="L8344">
            <v>44.32</v>
          </cell>
        </row>
        <row r="8345">
          <cell r="A8345" t="str">
            <v>R615310MAR</v>
          </cell>
          <cell r="L8345">
            <v>-44.32</v>
          </cell>
        </row>
        <row r="8346">
          <cell r="A8346" t="str">
            <v>R615310MAR</v>
          </cell>
          <cell r="L8346">
            <v>0</v>
          </cell>
        </row>
        <row r="8347">
          <cell r="A8347" t="str">
            <v>R615310MAR</v>
          </cell>
          <cell r="L8347">
            <v>-207.36</v>
          </cell>
        </row>
        <row r="8348">
          <cell r="A8348" t="str">
            <v>R615310MAR</v>
          </cell>
          <cell r="L8348">
            <v>1663.1</v>
          </cell>
        </row>
        <row r="8349">
          <cell r="A8349" t="str">
            <v>R615310MAR</v>
          </cell>
          <cell r="L8349">
            <v>0</v>
          </cell>
        </row>
        <row r="8350">
          <cell r="A8350" t="str">
            <v>R615310SCH</v>
          </cell>
          <cell r="L8350">
            <v>-81.99</v>
          </cell>
        </row>
        <row r="8351">
          <cell r="A8351" t="str">
            <v>R615310SCH</v>
          </cell>
          <cell r="L8351">
            <v>0</v>
          </cell>
        </row>
        <row r="8352">
          <cell r="A8352" t="str">
            <v>R615310SCH</v>
          </cell>
          <cell r="L8352">
            <v>-39</v>
          </cell>
        </row>
        <row r="8353">
          <cell r="A8353" t="str">
            <v>R615557</v>
          </cell>
          <cell r="L8353">
            <v>432.29</v>
          </cell>
        </row>
        <row r="8354">
          <cell r="A8354" t="str">
            <v>R615557</v>
          </cell>
          <cell r="L8354">
            <v>2314.0100000000002</v>
          </cell>
        </row>
        <row r="8355">
          <cell r="A8355" t="str">
            <v>R615557</v>
          </cell>
          <cell r="L8355">
            <v>6609.9</v>
          </cell>
        </row>
        <row r="8356">
          <cell r="A8356" t="str">
            <v>R615557</v>
          </cell>
          <cell r="L8356">
            <v>6280</v>
          </cell>
        </row>
        <row r="8357">
          <cell r="A8357" t="str">
            <v>R615557</v>
          </cell>
          <cell r="L8357">
            <v>9388.18</v>
          </cell>
        </row>
        <row r="8358">
          <cell r="A8358" t="str">
            <v>R615557</v>
          </cell>
          <cell r="L8358">
            <v>4440</v>
          </cell>
        </row>
        <row r="8359">
          <cell r="A8359" t="str">
            <v>R615557</v>
          </cell>
          <cell r="L8359">
            <v>9931.1</v>
          </cell>
        </row>
        <row r="8360">
          <cell r="A8360" t="str">
            <v>R615557</v>
          </cell>
          <cell r="L8360">
            <v>227.15</v>
          </cell>
        </row>
        <row r="8361">
          <cell r="A8361" t="str">
            <v>R615557</v>
          </cell>
          <cell r="L8361">
            <v>10510.05</v>
          </cell>
        </row>
        <row r="8362">
          <cell r="A8362" t="str">
            <v>R615557</v>
          </cell>
          <cell r="L8362">
            <v>3893.99</v>
          </cell>
        </row>
        <row r="8363">
          <cell r="A8363" t="str">
            <v>R615557</v>
          </cell>
          <cell r="L8363">
            <v>9833.33</v>
          </cell>
        </row>
        <row r="8364">
          <cell r="A8364" t="str">
            <v>R615557</v>
          </cell>
          <cell r="L8364">
            <v>125.08</v>
          </cell>
        </row>
        <row r="8365">
          <cell r="A8365" t="str">
            <v>R615557</v>
          </cell>
          <cell r="L8365">
            <v>1904</v>
          </cell>
        </row>
        <row r="8366">
          <cell r="A8366" t="str">
            <v>R615557</v>
          </cell>
          <cell r="L8366">
            <v>11424.78</v>
          </cell>
        </row>
        <row r="8367">
          <cell r="A8367" t="str">
            <v>R615557</v>
          </cell>
          <cell r="L8367">
            <v>1377.34</v>
          </cell>
        </row>
        <row r="8368">
          <cell r="A8368" t="str">
            <v>R615557</v>
          </cell>
          <cell r="L8368">
            <v>3478.15</v>
          </cell>
        </row>
        <row r="8369">
          <cell r="A8369" t="str">
            <v>R615557</v>
          </cell>
          <cell r="L8369">
            <v>9998.7199999999993</v>
          </cell>
        </row>
        <row r="8370">
          <cell r="A8370" t="str">
            <v>R615557</v>
          </cell>
          <cell r="L8370">
            <v>485.46</v>
          </cell>
        </row>
        <row r="8371">
          <cell r="A8371" t="str">
            <v>R615557</v>
          </cell>
          <cell r="L8371">
            <v>8448.4699999999993</v>
          </cell>
        </row>
        <row r="8372">
          <cell r="A8372" t="str">
            <v>R615557</v>
          </cell>
          <cell r="L8372">
            <v>60368.36</v>
          </cell>
        </row>
        <row r="8373">
          <cell r="A8373" t="str">
            <v>R615557</v>
          </cell>
          <cell r="L8373">
            <v>-111.49</v>
          </cell>
        </row>
        <row r="8374">
          <cell r="A8374" t="str">
            <v>R615557</v>
          </cell>
          <cell r="L8374">
            <v>330</v>
          </cell>
        </row>
        <row r="8375">
          <cell r="A8375" t="str">
            <v>R615557</v>
          </cell>
          <cell r="L8375">
            <v>16989.310000000001</v>
          </cell>
        </row>
        <row r="8376">
          <cell r="A8376" t="str">
            <v>R615557</v>
          </cell>
          <cell r="L8376">
            <v>1030.5</v>
          </cell>
        </row>
        <row r="8377">
          <cell r="A8377" t="str">
            <v>R615557</v>
          </cell>
          <cell r="L8377">
            <v>17150.71</v>
          </cell>
        </row>
        <row r="8378">
          <cell r="A8378" t="str">
            <v>R615557</v>
          </cell>
          <cell r="L8378">
            <v>4032.58</v>
          </cell>
        </row>
        <row r="8379">
          <cell r="A8379" t="str">
            <v>R615558</v>
          </cell>
          <cell r="L8379">
            <v>1235.01</v>
          </cell>
        </row>
        <row r="8380">
          <cell r="A8380" t="str">
            <v>R615558</v>
          </cell>
          <cell r="L8380">
            <v>0</v>
          </cell>
        </row>
        <row r="8381">
          <cell r="A8381" t="str">
            <v>R615558</v>
          </cell>
          <cell r="L8381">
            <v>4787.79</v>
          </cell>
        </row>
        <row r="8382">
          <cell r="A8382" t="str">
            <v>R615558</v>
          </cell>
          <cell r="L8382">
            <v>94.7</v>
          </cell>
        </row>
        <row r="8383">
          <cell r="A8383" t="str">
            <v>R615558</v>
          </cell>
          <cell r="L8383">
            <v>1243.1400000000001</v>
          </cell>
        </row>
        <row r="8384">
          <cell r="A8384" t="str">
            <v>R615558</v>
          </cell>
          <cell r="L8384">
            <v>1286.25</v>
          </cell>
        </row>
        <row r="8385">
          <cell r="A8385" t="str">
            <v>R615558</v>
          </cell>
          <cell r="L8385">
            <v>6010.76</v>
          </cell>
        </row>
        <row r="8386">
          <cell r="A8386" t="str">
            <v>R615558</v>
          </cell>
          <cell r="L8386">
            <v>14823.04</v>
          </cell>
        </row>
        <row r="8387">
          <cell r="A8387" t="str">
            <v>R615558</v>
          </cell>
          <cell r="L8387">
            <v>503.76</v>
          </cell>
        </row>
        <row r="8388">
          <cell r="A8388" t="str">
            <v>R615558</v>
          </cell>
          <cell r="L8388">
            <v>5411.84</v>
          </cell>
        </row>
        <row r="8389">
          <cell r="A8389" t="str">
            <v>R615558</v>
          </cell>
          <cell r="L8389">
            <v>232.54</v>
          </cell>
        </row>
        <row r="8390">
          <cell r="A8390" t="str">
            <v>R615558</v>
          </cell>
          <cell r="L8390">
            <v>1761.77</v>
          </cell>
        </row>
        <row r="8391">
          <cell r="A8391" t="str">
            <v>R615558</v>
          </cell>
          <cell r="L8391">
            <v>4219.78</v>
          </cell>
        </row>
        <row r="8392">
          <cell r="A8392" t="str">
            <v>R615558</v>
          </cell>
          <cell r="L8392">
            <v>2455.8000000000002</v>
          </cell>
        </row>
        <row r="8393">
          <cell r="A8393" t="str">
            <v>R615558</v>
          </cell>
          <cell r="L8393">
            <v>7504.06</v>
          </cell>
        </row>
        <row r="8394">
          <cell r="A8394" t="str">
            <v>R615558</v>
          </cell>
          <cell r="L8394">
            <v>18505.91</v>
          </cell>
        </row>
        <row r="8395">
          <cell r="A8395" t="str">
            <v>R615558</v>
          </cell>
          <cell r="L8395">
            <v>644</v>
          </cell>
        </row>
        <row r="8396">
          <cell r="A8396" t="str">
            <v>R615558</v>
          </cell>
          <cell r="L8396">
            <v>237.12</v>
          </cell>
        </row>
        <row r="8397">
          <cell r="A8397" t="str">
            <v>R615558</v>
          </cell>
          <cell r="L8397">
            <v>6973.56</v>
          </cell>
        </row>
        <row r="8398">
          <cell r="A8398" t="str">
            <v>R615558</v>
          </cell>
          <cell r="L8398">
            <v>-0.18</v>
          </cell>
        </row>
        <row r="8399">
          <cell r="A8399" t="str">
            <v>R615558</v>
          </cell>
          <cell r="L8399">
            <v>-29.8</v>
          </cell>
        </row>
        <row r="8400">
          <cell r="A8400" t="str">
            <v>R615558</v>
          </cell>
          <cell r="L8400">
            <v>2837.74</v>
          </cell>
        </row>
        <row r="8401">
          <cell r="A8401" t="str">
            <v>R615558</v>
          </cell>
          <cell r="L8401">
            <v>466.84</v>
          </cell>
        </row>
        <row r="8402">
          <cell r="A8402" t="str">
            <v>R615558</v>
          </cell>
          <cell r="L8402">
            <v>11660.64</v>
          </cell>
        </row>
        <row r="8403">
          <cell r="A8403" t="str">
            <v>R615558</v>
          </cell>
          <cell r="L8403">
            <v>28834.92</v>
          </cell>
        </row>
        <row r="8404">
          <cell r="A8404" t="str">
            <v>R615558</v>
          </cell>
          <cell r="L8404">
            <v>553.79999999999995</v>
          </cell>
        </row>
        <row r="8405">
          <cell r="A8405" t="str">
            <v>R615558</v>
          </cell>
          <cell r="L8405">
            <v>3355.49</v>
          </cell>
        </row>
        <row r="8406">
          <cell r="A8406" t="str">
            <v>R615558</v>
          </cell>
          <cell r="L8406">
            <v>260</v>
          </cell>
        </row>
        <row r="8407">
          <cell r="A8407" t="str">
            <v>R615558</v>
          </cell>
          <cell r="L8407">
            <v>4215.58</v>
          </cell>
        </row>
        <row r="8408">
          <cell r="A8408" t="str">
            <v>R615558</v>
          </cell>
          <cell r="L8408">
            <v>10097.42</v>
          </cell>
        </row>
        <row r="8409">
          <cell r="A8409" t="str">
            <v>R615558</v>
          </cell>
          <cell r="L8409">
            <v>575.89</v>
          </cell>
        </row>
        <row r="8410">
          <cell r="A8410" t="str">
            <v>R615558</v>
          </cell>
          <cell r="L8410">
            <v>3009.97</v>
          </cell>
        </row>
        <row r="8411">
          <cell r="A8411" t="str">
            <v>R615558</v>
          </cell>
          <cell r="L8411">
            <v>14633.88</v>
          </cell>
        </row>
        <row r="8412">
          <cell r="A8412" t="str">
            <v>R615558</v>
          </cell>
          <cell r="L8412">
            <v>12103.29</v>
          </cell>
        </row>
        <row r="8413">
          <cell r="A8413" t="str">
            <v>R615558</v>
          </cell>
          <cell r="L8413">
            <v>30023.52</v>
          </cell>
        </row>
        <row r="8414">
          <cell r="A8414" t="str">
            <v>R615558</v>
          </cell>
          <cell r="L8414">
            <v>4074</v>
          </cell>
        </row>
        <row r="8415">
          <cell r="A8415" t="str">
            <v>R615558</v>
          </cell>
          <cell r="L8415">
            <v>7800</v>
          </cell>
        </row>
        <row r="8416">
          <cell r="A8416" t="str">
            <v>R615558</v>
          </cell>
          <cell r="L8416">
            <v>3895.84</v>
          </cell>
        </row>
        <row r="8417">
          <cell r="A8417" t="str">
            <v>R615558</v>
          </cell>
          <cell r="L8417">
            <v>3895.84</v>
          </cell>
        </row>
        <row r="8418">
          <cell r="A8418" t="str">
            <v>R615558</v>
          </cell>
          <cell r="L8418">
            <v>1704</v>
          </cell>
        </row>
        <row r="8419">
          <cell r="A8419" t="str">
            <v>R615558</v>
          </cell>
          <cell r="L8419">
            <v>3675</v>
          </cell>
        </row>
        <row r="8420">
          <cell r="A8420" t="str">
            <v>R615558</v>
          </cell>
          <cell r="L8420">
            <v>40</v>
          </cell>
        </row>
        <row r="8421">
          <cell r="A8421" t="str">
            <v>R615558</v>
          </cell>
          <cell r="L8421">
            <v>1233.99</v>
          </cell>
        </row>
        <row r="8422">
          <cell r="A8422" t="str">
            <v>R615558</v>
          </cell>
          <cell r="L8422">
            <v>79.52</v>
          </cell>
        </row>
        <row r="8423">
          <cell r="A8423" t="str">
            <v>R615558</v>
          </cell>
          <cell r="L8423">
            <v>1427.02</v>
          </cell>
        </row>
        <row r="8424">
          <cell r="A8424" t="str">
            <v>R615558</v>
          </cell>
          <cell r="L8424">
            <v>229</v>
          </cell>
        </row>
        <row r="8425">
          <cell r="A8425" t="str">
            <v>R615558</v>
          </cell>
          <cell r="L8425">
            <v>16891.98</v>
          </cell>
        </row>
        <row r="8426">
          <cell r="A8426" t="str">
            <v>R615558</v>
          </cell>
          <cell r="L8426">
            <v>1307.3</v>
          </cell>
        </row>
        <row r="8427">
          <cell r="A8427" t="str">
            <v>R615558</v>
          </cell>
          <cell r="L8427">
            <v>3301.28</v>
          </cell>
        </row>
        <row r="8428">
          <cell r="A8428" t="str">
            <v>R615558</v>
          </cell>
          <cell r="L8428">
            <v>564.13</v>
          </cell>
        </row>
        <row r="8429">
          <cell r="A8429" t="str">
            <v>R615558</v>
          </cell>
          <cell r="L8429">
            <v>2409.7399999999998</v>
          </cell>
        </row>
        <row r="8430">
          <cell r="A8430" t="str">
            <v>R615558</v>
          </cell>
          <cell r="L8430">
            <v>2116.84</v>
          </cell>
        </row>
        <row r="8431">
          <cell r="A8431" t="str">
            <v>R615558</v>
          </cell>
          <cell r="L8431">
            <v>6956.6</v>
          </cell>
        </row>
        <row r="8432">
          <cell r="A8432" t="str">
            <v>R615558</v>
          </cell>
          <cell r="L8432">
            <v>405.83</v>
          </cell>
        </row>
        <row r="8433">
          <cell r="A8433" t="str">
            <v>R615558</v>
          </cell>
          <cell r="L8433">
            <v>698</v>
          </cell>
        </row>
        <row r="8434">
          <cell r="A8434" t="str">
            <v>R615558</v>
          </cell>
          <cell r="L8434">
            <v>3065.06</v>
          </cell>
        </row>
        <row r="8435">
          <cell r="A8435" t="str">
            <v>R615558</v>
          </cell>
          <cell r="L8435">
            <v>5911.81</v>
          </cell>
        </row>
        <row r="8436">
          <cell r="A8436" t="str">
            <v>R615558</v>
          </cell>
          <cell r="L8436">
            <v>5350.31</v>
          </cell>
        </row>
        <row r="8437">
          <cell r="A8437" t="str">
            <v>R615558</v>
          </cell>
          <cell r="L8437">
            <v>15.25</v>
          </cell>
        </row>
        <row r="8438">
          <cell r="A8438" t="str">
            <v>R615558</v>
          </cell>
          <cell r="L8438">
            <v>9430.89</v>
          </cell>
        </row>
        <row r="8439">
          <cell r="A8439" t="str">
            <v>R615558</v>
          </cell>
          <cell r="L8439">
            <v>979.98</v>
          </cell>
        </row>
        <row r="8440">
          <cell r="A8440" t="str">
            <v>R615558</v>
          </cell>
          <cell r="L8440">
            <v>109227.83</v>
          </cell>
        </row>
        <row r="8441">
          <cell r="A8441" t="str">
            <v>R615558</v>
          </cell>
          <cell r="L8441">
            <v>576</v>
          </cell>
        </row>
        <row r="8442">
          <cell r="A8442" t="str">
            <v>R615558</v>
          </cell>
          <cell r="L8442">
            <v>4336.66</v>
          </cell>
        </row>
        <row r="8443">
          <cell r="A8443" t="str">
            <v>R615558</v>
          </cell>
          <cell r="L8443">
            <v>1718.58</v>
          </cell>
        </row>
        <row r="8444">
          <cell r="A8444" t="str">
            <v>R615558</v>
          </cell>
          <cell r="L8444">
            <v>1280.82</v>
          </cell>
        </row>
        <row r="8445">
          <cell r="A8445" t="str">
            <v>R615558</v>
          </cell>
          <cell r="L8445">
            <v>-51.78</v>
          </cell>
        </row>
        <row r="8446">
          <cell r="A8446" t="str">
            <v>R615558</v>
          </cell>
          <cell r="L8446">
            <v>27712.89</v>
          </cell>
        </row>
        <row r="8447">
          <cell r="A8447" t="str">
            <v>R615558</v>
          </cell>
          <cell r="L8447">
            <v>4965.5200000000004</v>
          </cell>
        </row>
        <row r="8448">
          <cell r="A8448" t="str">
            <v>R615558</v>
          </cell>
          <cell r="L8448">
            <v>5009.3999999999996</v>
          </cell>
        </row>
        <row r="8449">
          <cell r="A8449" t="str">
            <v>R615558</v>
          </cell>
          <cell r="L8449">
            <v>12328.26</v>
          </cell>
        </row>
        <row r="8450">
          <cell r="A8450" t="str">
            <v>R615558</v>
          </cell>
          <cell r="L8450">
            <v>12251.33</v>
          </cell>
        </row>
        <row r="8451">
          <cell r="A8451" t="str">
            <v>R615558</v>
          </cell>
          <cell r="L8451">
            <v>516.96</v>
          </cell>
        </row>
        <row r="8452">
          <cell r="A8452" t="str">
            <v>R615558</v>
          </cell>
          <cell r="L8452">
            <v>91.98</v>
          </cell>
        </row>
        <row r="8453">
          <cell r="A8453" t="str">
            <v>R615558</v>
          </cell>
          <cell r="L8453">
            <v>430.8</v>
          </cell>
        </row>
        <row r="8454">
          <cell r="A8454" t="str">
            <v>R615558</v>
          </cell>
          <cell r="L8454">
            <v>338.58</v>
          </cell>
        </row>
        <row r="8455">
          <cell r="A8455" t="str">
            <v>R615558</v>
          </cell>
          <cell r="L8455">
            <v>-2385.9</v>
          </cell>
        </row>
        <row r="8456">
          <cell r="A8456" t="str">
            <v>R615558</v>
          </cell>
          <cell r="L8456">
            <v>1417.49</v>
          </cell>
        </row>
        <row r="8457">
          <cell r="A8457" t="str">
            <v>R615558</v>
          </cell>
          <cell r="L8457">
            <v>0</v>
          </cell>
        </row>
        <row r="8458">
          <cell r="A8458" t="str">
            <v>R615558</v>
          </cell>
          <cell r="L8458">
            <v>0.62</v>
          </cell>
        </row>
        <row r="8459">
          <cell r="A8459" t="str">
            <v>R615667</v>
          </cell>
          <cell r="L8459">
            <v>25500</v>
          </cell>
        </row>
        <row r="8460">
          <cell r="A8460" t="str">
            <v>R623023</v>
          </cell>
          <cell r="L8460">
            <v>13200</v>
          </cell>
        </row>
        <row r="8461">
          <cell r="A8461" t="str">
            <v>R623023</v>
          </cell>
          <cell r="L8461">
            <v>37667</v>
          </cell>
        </row>
        <row r="8462">
          <cell r="A8462" t="str">
            <v>R623023</v>
          </cell>
          <cell r="L8462">
            <v>0</v>
          </cell>
        </row>
        <row r="8463">
          <cell r="A8463" t="str">
            <v>R623023</v>
          </cell>
          <cell r="L8463">
            <v>7159.04</v>
          </cell>
        </row>
        <row r="8464">
          <cell r="A8464" t="str">
            <v>R623733</v>
          </cell>
          <cell r="L8464">
            <v>524.41999999999996</v>
          </cell>
        </row>
        <row r="8465">
          <cell r="A8465" t="str">
            <v>R623733</v>
          </cell>
          <cell r="L8465">
            <v>12622.38</v>
          </cell>
        </row>
        <row r="8466">
          <cell r="A8466" t="str">
            <v>R623733</v>
          </cell>
          <cell r="L8466">
            <v>65.150000000000006</v>
          </cell>
        </row>
        <row r="8467">
          <cell r="A8467" t="str">
            <v>R623733</v>
          </cell>
          <cell r="L8467">
            <v>3420.51</v>
          </cell>
        </row>
        <row r="8468">
          <cell r="A8468" t="str">
            <v>R623733</v>
          </cell>
          <cell r="L8468">
            <v>8435.4500000000007</v>
          </cell>
        </row>
        <row r="8469">
          <cell r="A8469" t="str">
            <v>R623733</v>
          </cell>
          <cell r="L8469">
            <v>6062.5</v>
          </cell>
        </row>
        <row r="8470">
          <cell r="A8470" t="str">
            <v>R623733</v>
          </cell>
          <cell r="L8470">
            <v>9269.73</v>
          </cell>
        </row>
        <row r="8471">
          <cell r="A8471" t="str">
            <v>R623733</v>
          </cell>
          <cell r="L8471">
            <v>22994.38</v>
          </cell>
        </row>
        <row r="8472">
          <cell r="A8472" t="str">
            <v>R623733</v>
          </cell>
          <cell r="L8472">
            <v>304.73</v>
          </cell>
        </row>
        <row r="8473">
          <cell r="A8473" t="str">
            <v>R623733</v>
          </cell>
          <cell r="L8473">
            <v>5548.8</v>
          </cell>
        </row>
        <row r="8474">
          <cell r="A8474" t="str">
            <v>R623733</v>
          </cell>
          <cell r="L8474">
            <v>9554.41</v>
          </cell>
        </row>
        <row r="8475">
          <cell r="A8475" t="str">
            <v>R623733</v>
          </cell>
          <cell r="L8475">
            <v>10730.07</v>
          </cell>
        </row>
        <row r="8476">
          <cell r="A8476" t="str">
            <v>R623733</v>
          </cell>
          <cell r="L8476">
            <v>3613.64</v>
          </cell>
        </row>
        <row r="8477">
          <cell r="A8477" t="str">
            <v>R623733</v>
          </cell>
          <cell r="L8477">
            <v>9125.33</v>
          </cell>
        </row>
        <row r="8478">
          <cell r="A8478" t="str">
            <v>R623733</v>
          </cell>
          <cell r="L8478">
            <v>13768.37</v>
          </cell>
        </row>
        <row r="8479">
          <cell r="A8479" t="str">
            <v>R623733</v>
          </cell>
          <cell r="L8479">
            <v>3025.48</v>
          </cell>
        </row>
        <row r="8480">
          <cell r="A8480" t="str">
            <v>R623733</v>
          </cell>
          <cell r="L8480">
            <v>5350.56</v>
          </cell>
        </row>
        <row r="8481">
          <cell r="A8481" t="str">
            <v>R623733</v>
          </cell>
          <cell r="L8481">
            <v>7659.64</v>
          </cell>
        </row>
        <row r="8482">
          <cell r="A8482" t="str">
            <v>R623733</v>
          </cell>
          <cell r="L8482">
            <v>14709.95</v>
          </cell>
        </row>
        <row r="8483">
          <cell r="A8483" t="str">
            <v>R623733</v>
          </cell>
          <cell r="L8483">
            <v>7685.28</v>
          </cell>
        </row>
        <row r="8484">
          <cell r="A8484" t="str">
            <v>R623733</v>
          </cell>
          <cell r="L8484">
            <v>3626.24</v>
          </cell>
        </row>
        <row r="8485">
          <cell r="A8485" t="str">
            <v>R623733</v>
          </cell>
          <cell r="L8485">
            <v>2977.2</v>
          </cell>
        </row>
        <row r="8486">
          <cell r="A8486" t="str">
            <v>R623733</v>
          </cell>
          <cell r="L8486">
            <v>26612.84</v>
          </cell>
        </row>
        <row r="8487">
          <cell r="A8487" t="str">
            <v>R623733</v>
          </cell>
          <cell r="L8487">
            <v>345.31</v>
          </cell>
        </row>
        <row r="8488">
          <cell r="A8488" t="str">
            <v>R623733</v>
          </cell>
          <cell r="L8488">
            <v>15.25</v>
          </cell>
        </row>
        <row r="8489">
          <cell r="A8489" t="str">
            <v>R623733</v>
          </cell>
          <cell r="L8489">
            <v>18971.900000000001</v>
          </cell>
        </row>
        <row r="8490">
          <cell r="A8490" t="str">
            <v>R623733</v>
          </cell>
          <cell r="L8490">
            <v>100</v>
          </cell>
        </row>
        <row r="8491">
          <cell r="A8491" t="str">
            <v>R623733</v>
          </cell>
          <cell r="L8491">
            <v>-32.21</v>
          </cell>
        </row>
        <row r="8492">
          <cell r="A8492" t="str">
            <v>R623733</v>
          </cell>
          <cell r="L8492">
            <v>4639.5600000000004</v>
          </cell>
        </row>
        <row r="8493">
          <cell r="A8493" t="str">
            <v>R625182</v>
          </cell>
          <cell r="L8493">
            <v>21315.9</v>
          </cell>
        </row>
        <row r="8494">
          <cell r="A8494" t="str">
            <v>R625182</v>
          </cell>
          <cell r="L8494">
            <v>5500.48</v>
          </cell>
        </row>
        <row r="8495">
          <cell r="A8495" t="str">
            <v>R625182</v>
          </cell>
          <cell r="L8495">
            <v>2685.78</v>
          </cell>
        </row>
        <row r="8496">
          <cell r="A8496" t="str">
            <v>R625182</v>
          </cell>
          <cell r="L8496">
            <v>13564.56</v>
          </cell>
        </row>
        <row r="8497">
          <cell r="A8497" t="str">
            <v>R625182</v>
          </cell>
          <cell r="L8497">
            <v>6782.28</v>
          </cell>
        </row>
        <row r="8498">
          <cell r="A8498" t="str">
            <v>R625182</v>
          </cell>
          <cell r="L8498">
            <v>304.08</v>
          </cell>
        </row>
        <row r="8499">
          <cell r="A8499" t="str">
            <v>R625182</v>
          </cell>
          <cell r="L8499">
            <v>110.92</v>
          </cell>
        </row>
        <row r="8500">
          <cell r="A8500" t="str">
            <v>R625182</v>
          </cell>
          <cell r="L8500">
            <v>1970</v>
          </cell>
        </row>
        <row r="8501">
          <cell r="A8501" t="str">
            <v>R625182</v>
          </cell>
          <cell r="L8501">
            <v>11259.78</v>
          </cell>
        </row>
        <row r="8502">
          <cell r="A8502" t="str">
            <v>R625182</v>
          </cell>
          <cell r="L8502">
            <v>11418.39</v>
          </cell>
        </row>
        <row r="8503">
          <cell r="A8503" t="str">
            <v>R625182</v>
          </cell>
          <cell r="L8503">
            <v>18000</v>
          </cell>
        </row>
        <row r="8504">
          <cell r="A8504" t="str">
            <v>R625182</v>
          </cell>
          <cell r="L8504">
            <v>6084.54</v>
          </cell>
        </row>
        <row r="8505">
          <cell r="A8505" t="str">
            <v>R625182</v>
          </cell>
          <cell r="L8505">
            <v>15005.22</v>
          </cell>
        </row>
        <row r="8506">
          <cell r="A8506" t="str">
            <v>R625182</v>
          </cell>
          <cell r="L8506">
            <v>3886.49</v>
          </cell>
        </row>
        <row r="8507">
          <cell r="A8507" t="str">
            <v>R625182</v>
          </cell>
          <cell r="L8507">
            <v>2500</v>
          </cell>
        </row>
        <row r="8508">
          <cell r="A8508" t="str">
            <v>R625182</v>
          </cell>
          <cell r="L8508">
            <v>9466.86</v>
          </cell>
        </row>
        <row r="8509">
          <cell r="A8509" t="str">
            <v>R625182</v>
          </cell>
          <cell r="L8509">
            <v>23484</v>
          </cell>
        </row>
        <row r="8510">
          <cell r="A8510" t="str">
            <v>R625182</v>
          </cell>
          <cell r="L8510">
            <v>10862.45</v>
          </cell>
        </row>
        <row r="8511">
          <cell r="A8511" t="str">
            <v>R625223</v>
          </cell>
          <cell r="L8511">
            <v>2655.72</v>
          </cell>
        </row>
        <row r="8512">
          <cell r="A8512" t="str">
            <v>R625223</v>
          </cell>
          <cell r="L8512">
            <v>2466.7399999999998</v>
          </cell>
        </row>
        <row r="8513">
          <cell r="A8513" t="str">
            <v>R625223</v>
          </cell>
          <cell r="L8513">
            <v>39213.78</v>
          </cell>
        </row>
        <row r="8514">
          <cell r="A8514" t="str">
            <v>R625223</v>
          </cell>
          <cell r="L8514">
            <v>300</v>
          </cell>
        </row>
        <row r="8515">
          <cell r="A8515" t="str">
            <v>R625223</v>
          </cell>
          <cell r="L8515">
            <v>-1.35</v>
          </cell>
        </row>
        <row r="8516">
          <cell r="A8516" t="str">
            <v>R625223</v>
          </cell>
          <cell r="L8516">
            <v>0</v>
          </cell>
        </row>
        <row r="8517">
          <cell r="A8517" t="str">
            <v>R625223</v>
          </cell>
          <cell r="L8517">
            <v>5492.27</v>
          </cell>
        </row>
        <row r="8518">
          <cell r="A8518" t="str">
            <v>R625223</v>
          </cell>
          <cell r="L8518">
            <v>13155.12</v>
          </cell>
        </row>
        <row r="8519">
          <cell r="A8519" t="str">
            <v>R625223</v>
          </cell>
          <cell r="L8519">
            <v>123.47</v>
          </cell>
        </row>
        <row r="8520">
          <cell r="A8520" t="str">
            <v>R625223</v>
          </cell>
          <cell r="L8520">
            <v>-80</v>
          </cell>
        </row>
        <row r="8521">
          <cell r="A8521" t="str">
            <v>R625223</v>
          </cell>
          <cell r="L8521">
            <v>0</v>
          </cell>
        </row>
        <row r="8522">
          <cell r="A8522" t="str">
            <v>R625223</v>
          </cell>
          <cell r="L8522">
            <v>481707.2</v>
          </cell>
        </row>
        <row r="8523">
          <cell r="A8523" t="str">
            <v>R625223</v>
          </cell>
          <cell r="L8523">
            <v>4011.89</v>
          </cell>
        </row>
        <row r="8524">
          <cell r="A8524" t="str">
            <v>R625223</v>
          </cell>
          <cell r="L8524">
            <v>140.80000000000001</v>
          </cell>
        </row>
        <row r="8525">
          <cell r="A8525" t="str">
            <v>R625223</v>
          </cell>
          <cell r="L8525">
            <v>-2087.25</v>
          </cell>
        </row>
        <row r="8526">
          <cell r="A8526" t="str">
            <v>R625223</v>
          </cell>
          <cell r="L8526">
            <v>7.97</v>
          </cell>
        </row>
        <row r="8527">
          <cell r="A8527" t="str">
            <v>R625223</v>
          </cell>
          <cell r="L8527">
            <v>1488</v>
          </cell>
        </row>
        <row r="8528">
          <cell r="A8528" t="str">
            <v>R625223</v>
          </cell>
          <cell r="L8528">
            <v>45929.37</v>
          </cell>
        </row>
        <row r="8529">
          <cell r="A8529" t="str">
            <v>R625223</v>
          </cell>
          <cell r="L8529">
            <v>-139.47</v>
          </cell>
        </row>
        <row r="8530">
          <cell r="A8530" t="str">
            <v>R625223</v>
          </cell>
          <cell r="L8530">
            <v>17671.810000000001</v>
          </cell>
        </row>
        <row r="8531">
          <cell r="A8531" t="str">
            <v>R625223</v>
          </cell>
          <cell r="L8531">
            <v>43775.87</v>
          </cell>
        </row>
        <row r="8532">
          <cell r="A8532" t="str">
            <v>R625223</v>
          </cell>
          <cell r="L8532">
            <v>19970.740000000002</v>
          </cell>
        </row>
        <row r="8533">
          <cell r="A8533" t="str">
            <v>R625223</v>
          </cell>
          <cell r="L8533">
            <v>6157.18</v>
          </cell>
        </row>
        <row r="8534">
          <cell r="A8534" t="str">
            <v>R625223</v>
          </cell>
          <cell r="L8534">
            <v>16728.400000000001</v>
          </cell>
        </row>
        <row r="8535">
          <cell r="A8535" t="str">
            <v>R625223</v>
          </cell>
          <cell r="L8535">
            <v>173.4</v>
          </cell>
        </row>
        <row r="8536">
          <cell r="A8536" t="str">
            <v>R625223</v>
          </cell>
          <cell r="L8536">
            <v>47024.01</v>
          </cell>
        </row>
        <row r="8537">
          <cell r="A8537" t="str">
            <v>R625223</v>
          </cell>
          <cell r="L8537">
            <v>12096.35</v>
          </cell>
        </row>
        <row r="8538">
          <cell r="A8538" t="str">
            <v>R625223</v>
          </cell>
          <cell r="L8538">
            <v>30006.69</v>
          </cell>
        </row>
        <row r="8539">
          <cell r="A8539" t="str">
            <v>R625223</v>
          </cell>
          <cell r="L8539">
            <v>519.38</v>
          </cell>
        </row>
        <row r="8540">
          <cell r="A8540" t="str">
            <v>R625223</v>
          </cell>
          <cell r="L8540">
            <v>810</v>
          </cell>
        </row>
        <row r="8541">
          <cell r="A8541" t="str">
            <v>R625223</v>
          </cell>
          <cell r="L8541">
            <v>11298.93</v>
          </cell>
        </row>
        <row r="8542">
          <cell r="A8542" t="str">
            <v>R625223</v>
          </cell>
          <cell r="L8542">
            <v>873</v>
          </cell>
        </row>
        <row r="8543">
          <cell r="A8543" t="str">
            <v>R625223</v>
          </cell>
          <cell r="L8543">
            <v>9191.25</v>
          </cell>
        </row>
        <row r="8544">
          <cell r="A8544" t="str">
            <v>R625223</v>
          </cell>
          <cell r="L8544">
            <v>22800</v>
          </cell>
        </row>
        <row r="8545">
          <cell r="A8545" t="str">
            <v>R625223</v>
          </cell>
          <cell r="L8545">
            <v>1244</v>
          </cell>
        </row>
        <row r="8546">
          <cell r="A8546" t="str">
            <v>R625223</v>
          </cell>
          <cell r="L8546">
            <v>3602.6</v>
          </cell>
        </row>
        <row r="8547">
          <cell r="A8547" t="str">
            <v>R625223</v>
          </cell>
          <cell r="L8547">
            <v>1661.24</v>
          </cell>
        </row>
        <row r="8548">
          <cell r="A8548" t="str">
            <v>R625223</v>
          </cell>
          <cell r="L8548">
            <v>1131</v>
          </cell>
        </row>
        <row r="8549">
          <cell r="A8549" t="str">
            <v>R625223</v>
          </cell>
          <cell r="L8549">
            <v>16843.79</v>
          </cell>
        </row>
        <row r="8550">
          <cell r="A8550" t="str">
            <v>R625223</v>
          </cell>
          <cell r="L8550">
            <v>9194.06</v>
          </cell>
        </row>
        <row r="8551">
          <cell r="A8551" t="str">
            <v>R625223</v>
          </cell>
          <cell r="L8551">
            <v>22807.31</v>
          </cell>
        </row>
        <row r="8552">
          <cell r="A8552" t="str">
            <v>R625223</v>
          </cell>
          <cell r="L8552">
            <v>189.61</v>
          </cell>
        </row>
        <row r="8553">
          <cell r="A8553" t="str">
            <v>R625223</v>
          </cell>
          <cell r="L8553">
            <v>1244</v>
          </cell>
        </row>
        <row r="8554">
          <cell r="A8554" t="str">
            <v>R625223</v>
          </cell>
          <cell r="L8554">
            <v>4419.91</v>
          </cell>
        </row>
        <row r="8555">
          <cell r="A8555" t="str">
            <v>R625223</v>
          </cell>
          <cell r="L8555">
            <v>7445</v>
          </cell>
        </row>
        <row r="8556">
          <cell r="A8556" t="str">
            <v>R625223</v>
          </cell>
          <cell r="L8556">
            <v>19653.04</v>
          </cell>
        </row>
        <row r="8557">
          <cell r="A8557" t="str">
            <v>R625223</v>
          </cell>
          <cell r="L8557">
            <v>12969.89</v>
          </cell>
        </row>
        <row r="8558">
          <cell r="A8558" t="str">
            <v>R625223</v>
          </cell>
          <cell r="L8558">
            <v>-0.11</v>
          </cell>
        </row>
        <row r="8559">
          <cell r="A8559" t="str">
            <v>R625223</v>
          </cell>
          <cell r="L8559">
            <v>304</v>
          </cell>
        </row>
        <row r="8560">
          <cell r="A8560" t="str">
            <v>R625223</v>
          </cell>
          <cell r="L8560">
            <v>3522.51</v>
          </cell>
        </row>
        <row r="8561">
          <cell r="A8561" t="str">
            <v>R625223</v>
          </cell>
          <cell r="L8561">
            <v>11193.05</v>
          </cell>
        </row>
        <row r="8562">
          <cell r="A8562" t="str">
            <v>R625223</v>
          </cell>
          <cell r="L8562">
            <v>8686.89</v>
          </cell>
        </row>
        <row r="8563">
          <cell r="A8563" t="str">
            <v>R625223</v>
          </cell>
          <cell r="L8563">
            <v>29245.55</v>
          </cell>
        </row>
        <row r="8564">
          <cell r="A8564" t="str">
            <v>R625223</v>
          </cell>
          <cell r="L8564">
            <v>7264</v>
          </cell>
        </row>
        <row r="8565">
          <cell r="A8565" t="str">
            <v>R625223</v>
          </cell>
          <cell r="L8565">
            <v>35025.85</v>
          </cell>
        </row>
        <row r="8566">
          <cell r="A8566" t="str">
            <v>R625223</v>
          </cell>
          <cell r="L8566">
            <v>-11.92</v>
          </cell>
        </row>
        <row r="8567">
          <cell r="A8567" t="str">
            <v>R625223</v>
          </cell>
          <cell r="L8567">
            <v>12100.45</v>
          </cell>
        </row>
        <row r="8568">
          <cell r="A8568" t="str">
            <v>R625223</v>
          </cell>
          <cell r="L8568">
            <v>30016.560000000001</v>
          </cell>
        </row>
        <row r="8569">
          <cell r="A8569" t="str">
            <v>R625223</v>
          </cell>
          <cell r="L8569">
            <v>27549.72</v>
          </cell>
        </row>
        <row r="8570">
          <cell r="A8570" t="str">
            <v>R625223</v>
          </cell>
          <cell r="L8570">
            <v>22.4</v>
          </cell>
        </row>
        <row r="8571">
          <cell r="A8571" t="str">
            <v>R625223</v>
          </cell>
          <cell r="L8571">
            <v>-10.25</v>
          </cell>
        </row>
        <row r="8572">
          <cell r="A8572" t="str">
            <v>R625223</v>
          </cell>
          <cell r="L8572">
            <v>9467.83</v>
          </cell>
        </row>
        <row r="8573">
          <cell r="A8573" t="str">
            <v>R625223</v>
          </cell>
          <cell r="L8573">
            <v>22807.31</v>
          </cell>
        </row>
        <row r="8574">
          <cell r="A8574" t="str">
            <v>R625223</v>
          </cell>
          <cell r="L8574">
            <v>4823.45</v>
          </cell>
        </row>
        <row r="8575">
          <cell r="A8575" t="str">
            <v>R625223</v>
          </cell>
          <cell r="L8575">
            <v>3318</v>
          </cell>
        </row>
        <row r="8576">
          <cell r="A8576" t="str">
            <v>R625223</v>
          </cell>
          <cell r="L8576">
            <v>1244</v>
          </cell>
        </row>
        <row r="8577">
          <cell r="A8577" t="str">
            <v>R625223</v>
          </cell>
          <cell r="L8577">
            <v>9107.01</v>
          </cell>
        </row>
        <row r="8578">
          <cell r="A8578" t="str">
            <v>R625223</v>
          </cell>
          <cell r="L8578">
            <v>-858.7</v>
          </cell>
        </row>
        <row r="8579">
          <cell r="A8579" t="str">
            <v>R625223</v>
          </cell>
          <cell r="L8579">
            <v>1344</v>
          </cell>
        </row>
        <row r="8580">
          <cell r="A8580" t="str">
            <v>R625223</v>
          </cell>
          <cell r="L8580">
            <v>16610.86</v>
          </cell>
        </row>
        <row r="8581">
          <cell r="A8581" t="str">
            <v>R625223</v>
          </cell>
          <cell r="L8581">
            <v>16660.05</v>
          </cell>
        </row>
        <row r="8582">
          <cell r="A8582" t="str">
            <v>R625223</v>
          </cell>
          <cell r="L8582">
            <v>12112</v>
          </cell>
        </row>
        <row r="8583">
          <cell r="A8583" t="str">
            <v>R625223</v>
          </cell>
          <cell r="L8583">
            <v>30006.2</v>
          </cell>
        </row>
        <row r="8584">
          <cell r="A8584" t="str">
            <v>R625223</v>
          </cell>
          <cell r="L8584">
            <v>3968</v>
          </cell>
        </row>
        <row r="8585">
          <cell r="A8585" t="str">
            <v>R625223</v>
          </cell>
          <cell r="L8585">
            <v>12867.41</v>
          </cell>
        </row>
        <row r="8586">
          <cell r="A8586" t="str">
            <v>R625223</v>
          </cell>
          <cell r="L8586">
            <v>6600</v>
          </cell>
        </row>
        <row r="8587">
          <cell r="A8587" t="str">
            <v>R625223</v>
          </cell>
          <cell r="L8587">
            <v>8789</v>
          </cell>
        </row>
        <row r="8588">
          <cell r="A8588" t="str">
            <v>R625223</v>
          </cell>
          <cell r="L8588">
            <v>1307.3</v>
          </cell>
        </row>
        <row r="8589">
          <cell r="A8589" t="str">
            <v>R625223</v>
          </cell>
          <cell r="L8589">
            <v>3301.29</v>
          </cell>
        </row>
        <row r="8590">
          <cell r="A8590" t="str">
            <v>R625223</v>
          </cell>
          <cell r="L8590">
            <v>2687.6</v>
          </cell>
        </row>
        <row r="8591">
          <cell r="A8591" t="str">
            <v>R625223</v>
          </cell>
          <cell r="L8591">
            <v>10773.15</v>
          </cell>
        </row>
        <row r="8592">
          <cell r="A8592" t="str">
            <v>R625223</v>
          </cell>
          <cell r="L8592">
            <v>461.4</v>
          </cell>
        </row>
        <row r="8593">
          <cell r="A8593" t="str">
            <v>R625223</v>
          </cell>
          <cell r="L8593">
            <v>9194.0499999999993</v>
          </cell>
        </row>
        <row r="8594">
          <cell r="A8594" t="str">
            <v>R625223</v>
          </cell>
          <cell r="L8594">
            <v>22807.200000000001</v>
          </cell>
        </row>
        <row r="8595">
          <cell r="A8595" t="str">
            <v>R625223</v>
          </cell>
          <cell r="L8595">
            <v>104.96</v>
          </cell>
        </row>
        <row r="8596">
          <cell r="A8596" t="str">
            <v>R625223</v>
          </cell>
          <cell r="L8596">
            <v>5350</v>
          </cell>
        </row>
        <row r="8597">
          <cell r="A8597" t="str">
            <v>R625223</v>
          </cell>
          <cell r="L8597">
            <v>10117.15</v>
          </cell>
        </row>
        <row r="8598">
          <cell r="A8598" t="str">
            <v>R625223</v>
          </cell>
          <cell r="L8598">
            <v>25008.7</v>
          </cell>
        </row>
        <row r="8599">
          <cell r="A8599" t="str">
            <v>R625223</v>
          </cell>
          <cell r="L8599">
            <v>442.4</v>
          </cell>
        </row>
        <row r="8600">
          <cell r="A8600" t="str">
            <v>R625223</v>
          </cell>
          <cell r="L8600">
            <v>1443.6</v>
          </cell>
        </row>
        <row r="8601">
          <cell r="A8601" t="str">
            <v>R625223</v>
          </cell>
          <cell r="L8601">
            <v>11682.52</v>
          </cell>
        </row>
        <row r="8602">
          <cell r="A8602" t="str">
            <v>R625223</v>
          </cell>
          <cell r="L8602">
            <v>9194.14</v>
          </cell>
        </row>
        <row r="8603">
          <cell r="A8603" t="str">
            <v>R625223</v>
          </cell>
          <cell r="L8603">
            <v>22807.31</v>
          </cell>
        </row>
        <row r="8604">
          <cell r="A8604" t="str">
            <v>R625223</v>
          </cell>
          <cell r="L8604">
            <v>7107.4</v>
          </cell>
        </row>
        <row r="8605">
          <cell r="A8605" t="str">
            <v>R625223</v>
          </cell>
          <cell r="L8605">
            <v>8433.3799999999992</v>
          </cell>
        </row>
        <row r="8606">
          <cell r="A8606" t="str">
            <v>R625223</v>
          </cell>
          <cell r="L8606">
            <v>1404.47</v>
          </cell>
        </row>
        <row r="8607">
          <cell r="A8607" t="str">
            <v>R625223</v>
          </cell>
          <cell r="L8607">
            <v>3546.66</v>
          </cell>
        </row>
        <row r="8608">
          <cell r="A8608" t="str">
            <v>R625223</v>
          </cell>
          <cell r="L8608">
            <v>6800.04</v>
          </cell>
        </row>
        <row r="8609">
          <cell r="A8609" t="str">
            <v>R625223</v>
          </cell>
          <cell r="L8609">
            <v>7206.99</v>
          </cell>
        </row>
        <row r="8610">
          <cell r="A8610" t="str">
            <v>R625223</v>
          </cell>
          <cell r="L8610">
            <v>7940</v>
          </cell>
        </row>
        <row r="8611">
          <cell r="A8611" t="str">
            <v>R625223</v>
          </cell>
          <cell r="L8611">
            <v>7374.72</v>
          </cell>
        </row>
        <row r="8612">
          <cell r="A8612" t="str">
            <v>R625223</v>
          </cell>
          <cell r="L8612">
            <v>5244.67</v>
          </cell>
        </row>
        <row r="8613">
          <cell r="A8613" t="str">
            <v>R625223</v>
          </cell>
          <cell r="L8613">
            <v>38247.120000000003</v>
          </cell>
        </row>
        <row r="8614">
          <cell r="A8614" t="str">
            <v>R625223</v>
          </cell>
          <cell r="L8614">
            <v>2257.1999999999998</v>
          </cell>
        </row>
        <row r="8615">
          <cell r="A8615" t="str">
            <v>R625223</v>
          </cell>
          <cell r="L8615">
            <v>5700</v>
          </cell>
        </row>
        <row r="8616">
          <cell r="A8616" t="str">
            <v>R625223</v>
          </cell>
          <cell r="L8616">
            <v>26.5</v>
          </cell>
        </row>
        <row r="8617">
          <cell r="A8617" t="str">
            <v>R625223</v>
          </cell>
          <cell r="L8617">
            <v>1029.5999999999999</v>
          </cell>
        </row>
        <row r="8618">
          <cell r="A8618" t="str">
            <v>R625223</v>
          </cell>
          <cell r="L8618">
            <v>1953.6</v>
          </cell>
        </row>
        <row r="8619">
          <cell r="A8619" t="str">
            <v>R625223</v>
          </cell>
          <cell r="L8619">
            <v>4006.5</v>
          </cell>
        </row>
        <row r="8620">
          <cell r="A8620" t="str">
            <v>R625223</v>
          </cell>
          <cell r="L8620">
            <v>1270.3399999999999</v>
          </cell>
        </row>
        <row r="8621">
          <cell r="A8621" t="str">
            <v>R625223</v>
          </cell>
          <cell r="L8621">
            <v>3064.23</v>
          </cell>
        </row>
        <row r="8622">
          <cell r="A8622" t="str">
            <v>R625223</v>
          </cell>
          <cell r="L8622">
            <v>434.83</v>
          </cell>
        </row>
        <row r="8623">
          <cell r="A8623" t="str">
            <v>R625223</v>
          </cell>
          <cell r="L8623">
            <v>4942.13</v>
          </cell>
        </row>
        <row r="8624">
          <cell r="A8624" t="str">
            <v>R625223</v>
          </cell>
          <cell r="L8624">
            <v>7685.29</v>
          </cell>
        </row>
        <row r="8625">
          <cell r="A8625" t="str">
            <v>R625223</v>
          </cell>
          <cell r="L8625">
            <v>18525.43</v>
          </cell>
        </row>
        <row r="8626">
          <cell r="A8626" t="str">
            <v>R625223</v>
          </cell>
          <cell r="L8626">
            <v>600</v>
          </cell>
        </row>
        <row r="8627">
          <cell r="A8627" t="str">
            <v>R625223</v>
          </cell>
          <cell r="L8627">
            <v>1138.46</v>
          </cell>
        </row>
        <row r="8628">
          <cell r="A8628" t="str">
            <v>R625223</v>
          </cell>
          <cell r="L8628">
            <v>7706.22</v>
          </cell>
        </row>
        <row r="8629">
          <cell r="A8629" t="str">
            <v>R625223</v>
          </cell>
          <cell r="L8629">
            <v>18626.169999999998</v>
          </cell>
        </row>
        <row r="8630">
          <cell r="A8630" t="str">
            <v>R625223</v>
          </cell>
          <cell r="L8630">
            <v>213.34</v>
          </cell>
        </row>
        <row r="8631">
          <cell r="A8631" t="str">
            <v>R625223</v>
          </cell>
          <cell r="L8631">
            <v>3545.67</v>
          </cell>
        </row>
        <row r="8632">
          <cell r="A8632" t="str">
            <v>R625223</v>
          </cell>
          <cell r="L8632">
            <v>19547.29</v>
          </cell>
        </row>
        <row r="8633">
          <cell r="A8633" t="str">
            <v>R625223</v>
          </cell>
          <cell r="L8633">
            <v>29760</v>
          </cell>
        </row>
        <row r="8634">
          <cell r="A8634" t="str">
            <v>R625223</v>
          </cell>
          <cell r="L8634">
            <v>2257.1999999999998</v>
          </cell>
        </row>
        <row r="8635">
          <cell r="A8635" t="str">
            <v>R625223</v>
          </cell>
          <cell r="L8635">
            <v>5700</v>
          </cell>
        </row>
        <row r="8636">
          <cell r="A8636" t="str">
            <v>R625223</v>
          </cell>
          <cell r="L8636">
            <v>47.7</v>
          </cell>
        </row>
        <row r="8637">
          <cell r="A8637" t="str">
            <v>R625223</v>
          </cell>
          <cell r="L8637">
            <v>1984</v>
          </cell>
        </row>
        <row r="8638">
          <cell r="A8638" t="str">
            <v>R625223</v>
          </cell>
          <cell r="L8638">
            <v>0</v>
          </cell>
        </row>
        <row r="8639">
          <cell r="A8639" t="str">
            <v>R625223</v>
          </cell>
          <cell r="L8639">
            <v>16063.25</v>
          </cell>
        </row>
        <row r="8640">
          <cell r="A8640" t="str">
            <v>R625223</v>
          </cell>
          <cell r="L8640">
            <v>37354.639999999999</v>
          </cell>
        </row>
        <row r="8641">
          <cell r="A8641" t="str">
            <v>R625223</v>
          </cell>
          <cell r="L8641">
            <v>1730.18</v>
          </cell>
        </row>
        <row r="8642">
          <cell r="A8642" t="str">
            <v>R625223</v>
          </cell>
          <cell r="L8642">
            <v>15.25</v>
          </cell>
        </row>
        <row r="8643">
          <cell r="A8643" t="str">
            <v>R625223</v>
          </cell>
          <cell r="L8643">
            <v>145.86000000000001</v>
          </cell>
        </row>
        <row r="8644">
          <cell r="A8644" t="str">
            <v>R625223</v>
          </cell>
          <cell r="L8644">
            <v>1888</v>
          </cell>
        </row>
        <row r="8645">
          <cell r="A8645" t="str">
            <v>R625223</v>
          </cell>
          <cell r="L8645">
            <v>-8.57</v>
          </cell>
        </row>
        <row r="8646">
          <cell r="A8646" t="str">
            <v>R625246ASP</v>
          </cell>
          <cell r="L8646">
            <v>-112.51</v>
          </cell>
        </row>
        <row r="8647">
          <cell r="A8647" t="str">
            <v>R625246ASP</v>
          </cell>
          <cell r="L8647">
            <v>0</v>
          </cell>
        </row>
        <row r="8648">
          <cell r="A8648" t="str">
            <v>R625246ASP</v>
          </cell>
          <cell r="L8648">
            <v>500</v>
          </cell>
        </row>
        <row r="8649">
          <cell r="A8649" t="str">
            <v>R625246CAS</v>
          </cell>
          <cell r="L8649">
            <v>30989.4</v>
          </cell>
        </row>
        <row r="8650">
          <cell r="A8650" t="str">
            <v>R625246CAS</v>
          </cell>
          <cell r="L8650">
            <v>-784.3</v>
          </cell>
        </row>
        <row r="8651">
          <cell r="A8651" t="str">
            <v>R625246CAS</v>
          </cell>
          <cell r="L8651">
            <v>1066.6099999999999</v>
          </cell>
        </row>
        <row r="8652">
          <cell r="A8652" t="str">
            <v>R625246CAS</v>
          </cell>
          <cell r="L8652">
            <v>2554.83</v>
          </cell>
        </row>
        <row r="8653">
          <cell r="A8653" t="str">
            <v>R625246CAS</v>
          </cell>
          <cell r="L8653">
            <v>2396</v>
          </cell>
        </row>
        <row r="8654">
          <cell r="A8654" t="str">
            <v>R625246CAS</v>
          </cell>
          <cell r="L8654">
            <v>-2860.47</v>
          </cell>
        </row>
        <row r="8655">
          <cell r="A8655" t="str">
            <v>R625246CAS</v>
          </cell>
          <cell r="L8655">
            <v>-71.94</v>
          </cell>
        </row>
        <row r="8656">
          <cell r="A8656" t="str">
            <v>R625246CAS</v>
          </cell>
          <cell r="L8656">
            <v>0</v>
          </cell>
        </row>
        <row r="8657">
          <cell r="A8657" t="str">
            <v>R625246CAS</v>
          </cell>
          <cell r="L8657">
            <v>-20.3</v>
          </cell>
        </row>
        <row r="8658">
          <cell r="A8658" t="str">
            <v>R625246CAS</v>
          </cell>
          <cell r="L8658">
            <v>465.38</v>
          </cell>
        </row>
        <row r="8659">
          <cell r="A8659" t="str">
            <v>R625246CAS</v>
          </cell>
          <cell r="L8659">
            <v>71576.98</v>
          </cell>
        </row>
        <row r="8660">
          <cell r="A8660" t="str">
            <v>R625246CAS</v>
          </cell>
          <cell r="L8660">
            <v>1751.81</v>
          </cell>
        </row>
        <row r="8661">
          <cell r="A8661" t="str">
            <v>R625246CAS</v>
          </cell>
          <cell r="L8661">
            <v>174.3</v>
          </cell>
        </row>
        <row r="8662">
          <cell r="A8662" t="str">
            <v>R625246CAS</v>
          </cell>
          <cell r="L8662">
            <v>9478.77</v>
          </cell>
        </row>
        <row r="8663">
          <cell r="A8663" t="str">
            <v>R625246CAS</v>
          </cell>
          <cell r="L8663">
            <v>23513.4</v>
          </cell>
        </row>
        <row r="8664">
          <cell r="A8664" t="str">
            <v>R625246CAS</v>
          </cell>
          <cell r="L8664">
            <v>0</v>
          </cell>
        </row>
        <row r="8665">
          <cell r="A8665" t="str">
            <v>R625246CAS</v>
          </cell>
          <cell r="L8665">
            <v>7461</v>
          </cell>
        </row>
        <row r="8666">
          <cell r="A8666" t="str">
            <v>R625246CAS</v>
          </cell>
          <cell r="L8666">
            <v>11583.46</v>
          </cell>
        </row>
        <row r="8667">
          <cell r="A8667" t="str">
            <v>R625246CAS</v>
          </cell>
          <cell r="L8667">
            <v>2201.19</v>
          </cell>
        </row>
        <row r="8668">
          <cell r="A8668" t="str">
            <v>R625246CAS</v>
          </cell>
          <cell r="L8668">
            <v>2164.69</v>
          </cell>
        </row>
        <row r="8669">
          <cell r="A8669" t="str">
            <v>R625246CAS</v>
          </cell>
          <cell r="L8669">
            <v>5305.65</v>
          </cell>
        </row>
        <row r="8670">
          <cell r="A8670" t="str">
            <v>R625246CAS</v>
          </cell>
          <cell r="L8670">
            <v>0</v>
          </cell>
        </row>
        <row r="8671">
          <cell r="A8671" t="str">
            <v>R625246CAS</v>
          </cell>
          <cell r="L8671">
            <v>781</v>
          </cell>
        </row>
        <row r="8672">
          <cell r="A8672" t="str">
            <v>R625246CAS</v>
          </cell>
          <cell r="L8672">
            <v>9889.32</v>
          </cell>
        </row>
        <row r="8673">
          <cell r="A8673" t="str">
            <v>R625246CAS</v>
          </cell>
          <cell r="L8673">
            <v>323.45999999999998</v>
          </cell>
        </row>
        <row r="8674">
          <cell r="A8674" t="str">
            <v>R625246CAS</v>
          </cell>
          <cell r="L8674">
            <v>10783.97</v>
          </cell>
        </row>
        <row r="8675">
          <cell r="A8675" t="str">
            <v>R625246CAS</v>
          </cell>
          <cell r="L8675">
            <v>26757.33</v>
          </cell>
        </row>
        <row r="8676">
          <cell r="A8676" t="str">
            <v>R625246CAS</v>
          </cell>
          <cell r="L8676">
            <v>8490</v>
          </cell>
        </row>
        <row r="8677">
          <cell r="A8677" t="str">
            <v>R625246CAS</v>
          </cell>
          <cell r="L8677">
            <v>7814.91</v>
          </cell>
        </row>
        <row r="8678">
          <cell r="A8678" t="str">
            <v>R625246CAS</v>
          </cell>
          <cell r="L8678">
            <v>19398.04</v>
          </cell>
        </row>
        <row r="8679">
          <cell r="A8679" t="str">
            <v>R625246CAS</v>
          </cell>
          <cell r="L8679">
            <v>2500</v>
          </cell>
        </row>
        <row r="8680">
          <cell r="A8680" t="str">
            <v>R625246CAS</v>
          </cell>
          <cell r="L8680">
            <v>14118.56</v>
          </cell>
        </row>
        <row r="8681">
          <cell r="A8681" t="str">
            <v>R625246CAS</v>
          </cell>
          <cell r="L8681">
            <v>281.95</v>
          </cell>
        </row>
        <row r="8682">
          <cell r="A8682" t="str">
            <v>R625246CAS</v>
          </cell>
          <cell r="L8682">
            <v>1487.03</v>
          </cell>
        </row>
        <row r="8683">
          <cell r="A8683" t="str">
            <v>R625246CAS</v>
          </cell>
          <cell r="L8683">
            <v>7301.35</v>
          </cell>
        </row>
        <row r="8684">
          <cell r="A8684" t="str">
            <v>R625246CAS</v>
          </cell>
          <cell r="L8684">
            <v>18054.78</v>
          </cell>
        </row>
        <row r="8685">
          <cell r="A8685" t="str">
            <v>R625246CAS</v>
          </cell>
          <cell r="L8685">
            <v>4740</v>
          </cell>
        </row>
        <row r="8686">
          <cell r="A8686" t="str">
            <v>R625246CAS</v>
          </cell>
          <cell r="L8686">
            <v>9635.24</v>
          </cell>
        </row>
        <row r="8687">
          <cell r="A8687" t="str">
            <v>R625246CAS</v>
          </cell>
          <cell r="L8687">
            <v>199.47</v>
          </cell>
        </row>
        <row r="8688">
          <cell r="A8688" t="str">
            <v>R625246CAS</v>
          </cell>
          <cell r="L8688">
            <v>10156.790000000001</v>
          </cell>
        </row>
        <row r="8689">
          <cell r="A8689" t="str">
            <v>R625246CAS</v>
          </cell>
          <cell r="L8689">
            <v>25210.67</v>
          </cell>
        </row>
        <row r="8690">
          <cell r="A8690" t="str">
            <v>R625246CAS</v>
          </cell>
          <cell r="L8690">
            <v>156</v>
          </cell>
        </row>
        <row r="8691">
          <cell r="A8691" t="str">
            <v>R625246CAS</v>
          </cell>
          <cell r="L8691">
            <v>777</v>
          </cell>
        </row>
        <row r="8692">
          <cell r="A8692" t="str">
            <v>R625246CAS</v>
          </cell>
          <cell r="L8692">
            <v>3319.04</v>
          </cell>
        </row>
        <row r="8693">
          <cell r="A8693" t="str">
            <v>R625246CAS</v>
          </cell>
          <cell r="L8693">
            <v>8856.51</v>
          </cell>
        </row>
        <row r="8694">
          <cell r="A8694" t="str">
            <v>R625246CAS</v>
          </cell>
          <cell r="L8694">
            <v>22045.63</v>
          </cell>
        </row>
        <row r="8695">
          <cell r="A8695" t="str">
            <v>R625246CAS</v>
          </cell>
          <cell r="L8695">
            <v>2184.1999999999998</v>
          </cell>
        </row>
        <row r="8696">
          <cell r="A8696" t="str">
            <v>R625246CAS</v>
          </cell>
          <cell r="L8696">
            <v>28016.31</v>
          </cell>
        </row>
        <row r="8697">
          <cell r="A8697" t="str">
            <v>R625246CAS</v>
          </cell>
          <cell r="L8697">
            <v>2686.56</v>
          </cell>
        </row>
        <row r="8698">
          <cell r="A8698" t="str">
            <v>R625246CAS</v>
          </cell>
          <cell r="L8698">
            <v>6784.27</v>
          </cell>
        </row>
        <row r="8699">
          <cell r="A8699" t="str">
            <v>R625246CAS</v>
          </cell>
          <cell r="L8699">
            <v>608</v>
          </cell>
        </row>
        <row r="8700">
          <cell r="A8700" t="str">
            <v>R625246CAS</v>
          </cell>
          <cell r="L8700">
            <v>2594</v>
          </cell>
        </row>
        <row r="8701">
          <cell r="A8701" t="str">
            <v>R625246CAS</v>
          </cell>
          <cell r="L8701">
            <v>2253.2600000000002</v>
          </cell>
        </row>
        <row r="8702">
          <cell r="A8702" t="str">
            <v>R625246CAS</v>
          </cell>
          <cell r="L8702">
            <v>7246.57</v>
          </cell>
        </row>
        <row r="8703">
          <cell r="A8703" t="str">
            <v>R625246CAS</v>
          </cell>
          <cell r="L8703">
            <v>7833.19</v>
          </cell>
        </row>
        <row r="8704">
          <cell r="A8704" t="str">
            <v>R625246CAS</v>
          </cell>
          <cell r="L8704">
            <v>2511.17</v>
          </cell>
        </row>
        <row r="8705">
          <cell r="A8705" t="str">
            <v>R625246CAS</v>
          </cell>
          <cell r="L8705">
            <v>750</v>
          </cell>
        </row>
        <row r="8706">
          <cell r="A8706" t="str">
            <v>R625246CO2</v>
          </cell>
          <cell r="L8706">
            <v>40</v>
          </cell>
        </row>
        <row r="8707">
          <cell r="A8707" t="str">
            <v>R625246CO2</v>
          </cell>
          <cell r="L8707">
            <v>0</v>
          </cell>
        </row>
        <row r="8708">
          <cell r="A8708" t="str">
            <v>R625246CO2</v>
          </cell>
          <cell r="L8708">
            <v>58477.73</v>
          </cell>
        </row>
        <row r="8709">
          <cell r="A8709" t="str">
            <v>R625246CO2</v>
          </cell>
          <cell r="L8709">
            <v>369.15</v>
          </cell>
        </row>
        <row r="8710">
          <cell r="A8710" t="str">
            <v>R625246CO2</v>
          </cell>
          <cell r="L8710">
            <v>3001.97</v>
          </cell>
        </row>
        <row r="8711">
          <cell r="A8711" t="str">
            <v>R625246CO2</v>
          </cell>
          <cell r="L8711">
            <v>11224.62</v>
          </cell>
        </row>
        <row r="8712">
          <cell r="A8712" t="str">
            <v>R625246CO2</v>
          </cell>
          <cell r="L8712">
            <v>27843.96</v>
          </cell>
        </row>
        <row r="8713">
          <cell r="A8713" t="str">
            <v>R625246CO2</v>
          </cell>
          <cell r="L8713">
            <v>11309.8</v>
          </cell>
        </row>
        <row r="8714">
          <cell r="A8714" t="str">
            <v>R625246CO2</v>
          </cell>
          <cell r="L8714">
            <v>35046.32</v>
          </cell>
        </row>
        <row r="8715">
          <cell r="A8715" t="str">
            <v>R625246CO2</v>
          </cell>
          <cell r="L8715">
            <v>40442.43</v>
          </cell>
        </row>
        <row r="8716">
          <cell r="A8716" t="str">
            <v>R625246CO2</v>
          </cell>
          <cell r="L8716">
            <v>2101.02</v>
          </cell>
        </row>
        <row r="8717">
          <cell r="A8717" t="str">
            <v>R625246CO2</v>
          </cell>
          <cell r="L8717">
            <v>5305.65</v>
          </cell>
        </row>
        <row r="8718">
          <cell r="A8718" t="str">
            <v>R625246CO2</v>
          </cell>
          <cell r="L8718">
            <v>47.7</v>
          </cell>
        </row>
        <row r="8719">
          <cell r="A8719" t="str">
            <v>R625246CO2</v>
          </cell>
          <cell r="L8719">
            <v>524.5</v>
          </cell>
        </row>
        <row r="8720">
          <cell r="A8720" t="str">
            <v>R625246CO2</v>
          </cell>
          <cell r="L8720">
            <v>100.5</v>
          </cell>
        </row>
        <row r="8721">
          <cell r="A8721" t="str">
            <v>R625246CO2</v>
          </cell>
          <cell r="L8721">
            <v>-25.19</v>
          </cell>
        </row>
        <row r="8722">
          <cell r="A8722" t="str">
            <v>R625246CO2</v>
          </cell>
          <cell r="L8722">
            <v>4415.8599999999997</v>
          </cell>
        </row>
        <row r="8723">
          <cell r="A8723" t="str">
            <v>R625246CO2</v>
          </cell>
          <cell r="L8723">
            <v>4770.1400000000003</v>
          </cell>
        </row>
        <row r="8724">
          <cell r="A8724" t="str">
            <v>R625246CO2</v>
          </cell>
          <cell r="L8724">
            <v>10577.06</v>
          </cell>
        </row>
        <row r="8725">
          <cell r="A8725" t="str">
            <v>R625246CO2</v>
          </cell>
          <cell r="L8725">
            <v>11469.12</v>
          </cell>
        </row>
        <row r="8726">
          <cell r="A8726" t="str">
            <v>R625246CO2</v>
          </cell>
          <cell r="L8726">
            <v>798</v>
          </cell>
        </row>
        <row r="8727">
          <cell r="A8727" t="str">
            <v>R625246CO2</v>
          </cell>
          <cell r="L8727">
            <v>4839.4799999999996</v>
          </cell>
        </row>
        <row r="8728">
          <cell r="A8728" t="str">
            <v>R625246CO2</v>
          </cell>
          <cell r="L8728">
            <v>1559.81</v>
          </cell>
        </row>
        <row r="8729">
          <cell r="A8729" t="str">
            <v>R625246CO2</v>
          </cell>
          <cell r="L8729">
            <v>3823.04</v>
          </cell>
        </row>
        <row r="8730">
          <cell r="A8730" t="str">
            <v>R625246CO2</v>
          </cell>
          <cell r="L8730">
            <v>26562.86</v>
          </cell>
        </row>
        <row r="8731">
          <cell r="A8731" t="str">
            <v>R625246CO2</v>
          </cell>
          <cell r="L8731">
            <v>30</v>
          </cell>
        </row>
        <row r="8732">
          <cell r="A8732" t="str">
            <v>R625246CO2</v>
          </cell>
          <cell r="L8732">
            <v>1555.5</v>
          </cell>
        </row>
        <row r="8733">
          <cell r="A8733" t="str">
            <v>R625246CO2</v>
          </cell>
          <cell r="L8733">
            <v>8598.8799999999992</v>
          </cell>
        </row>
        <row r="8734">
          <cell r="A8734" t="str">
            <v>R625246CO2</v>
          </cell>
          <cell r="L8734">
            <v>21331.18</v>
          </cell>
        </row>
        <row r="8735">
          <cell r="A8735" t="str">
            <v>R625246CO2</v>
          </cell>
          <cell r="L8735">
            <v>183.93</v>
          </cell>
        </row>
        <row r="8736">
          <cell r="A8736" t="str">
            <v>R625246CO2</v>
          </cell>
          <cell r="L8736">
            <v>14383.65</v>
          </cell>
        </row>
        <row r="8737">
          <cell r="A8737" t="str">
            <v>R625246CO2</v>
          </cell>
          <cell r="L8737">
            <v>1276.18</v>
          </cell>
        </row>
        <row r="8738">
          <cell r="A8738" t="str">
            <v>R625246CO2</v>
          </cell>
          <cell r="L8738">
            <v>0</v>
          </cell>
        </row>
        <row r="8739">
          <cell r="A8739" t="str">
            <v>R625246CO2</v>
          </cell>
          <cell r="L8739">
            <v>8568.43</v>
          </cell>
        </row>
        <row r="8740">
          <cell r="A8740" t="str">
            <v>R625246CO2</v>
          </cell>
          <cell r="L8740">
            <v>1431.57</v>
          </cell>
        </row>
        <row r="8741">
          <cell r="A8741" t="str">
            <v>R625246CQR</v>
          </cell>
          <cell r="L8741">
            <v>2395.36</v>
          </cell>
        </row>
        <row r="8742">
          <cell r="A8742" t="str">
            <v>R625246CQR</v>
          </cell>
          <cell r="L8742">
            <v>5871</v>
          </cell>
        </row>
        <row r="8743">
          <cell r="A8743" t="str">
            <v>R625246CQR</v>
          </cell>
          <cell r="L8743">
            <v>0.01</v>
          </cell>
        </row>
        <row r="8744">
          <cell r="A8744" t="str">
            <v>R625246CQR</v>
          </cell>
          <cell r="L8744">
            <v>12722.06</v>
          </cell>
        </row>
        <row r="8745">
          <cell r="A8745" t="str">
            <v>R625246CQR</v>
          </cell>
          <cell r="L8745">
            <v>495.61</v>
          </cell>
        </row>
        <row r="8746">
          <cell r="A8746" t="str">
            <v>R625246CQR</v>
          </cell>
          <cell r="L8746">
            <v>0</v>
          </cell>
        </row>
        <row r="8747">
          <cell r="A8747" t="str">
            <v>R625246CQR</v>
          </cell>
          <cell r="L8747">
            <v>4410.22</v>
          </cell>
        </row>
        <row r="8748">
          <cell r="A8748" t="str">
            <v>R625246CQR</v>
          </cell>
          <cell r="L8748">
            <v>13</v>
          </cell>
        </row>
        <row r="8749">
          <cell r="A8749" t="str">
            <v>R625246CQR</v>
          </cell>
          <cell r="L8749">
            <v>0</v>
          </cell>
        </row>
        <row r="8750">
          <cell r="A8750" t="str">
            <v>R625246CQR</v>
          </cell>
          <cell r="L8750">
            <v>0</v>
          </cell>
        </row>
        <row r="8751">
          <cell r="A8751" t="str">
            <v>R625246CQR</v>
          </cell>
          <cell r="L8751">
            <v>11.02</v>
          </cell>
        </row>
        <row r="8752">
          <cell r="A8752" t="str">
            <v>R625246CQR</v>
          </cell>
          <cell r="L8752">
            <v>7959.26</v>
          </cell>
        </row>
        <row r="8753">
          <cell r="A8753" t="str">
            <v>R625246CQR</v>
          </cell>
          <cell r="L8753">
            <v>12750.19</v>
          </cell>
        </row>
        <row r="8754">
          <cell r="A8754" t="str">
            <v>R625246CQR</v>
          </cell>
          <cell r="L8754">
            <v>6182.6</v>
          </cell>
        </row>
        <row r="8755">
          <cell r="A8755" t="str">
            <v>R625246CQR</v>
          </cell>
          <cell r="L8755">
            <v>3461.54</v>
          </cell>
        </row>
        <row r="8756">
          <cell r="A8756" t="str">
            <v>R625246CQR</v>
          </cell>
          <cell r="L8756">
            <v>-491.7</v>
          </cell>
        </row>
        <row r="8757">
          <cell r="A8757" t="str">
            <v>R625246CQR</v>
          </cell>
          <cell r="L8757">
            <v>0</v>
          </cell>
        </row>
        <row r="8758">
          <cell r="A8758" t="str">
            <v>R625246CQR</v>
          </cell>
          <cell r="L8758">
            <v>2884.05</v>
          </cell>
        </row>
        <row r="8759">
          <cell r="A8759" t="str">
            <v>R625246CQR</v>
          </cell>
          <cell r="L8759">
            <v>2178.38</v>
          </cell>
        </row>
        <row r="8760">
          <cell r="A8760" t="str">
            <v>R625246CQR</v>
          </cell>
          <cell r="L8760">
            <v>-0.04</v>
          </cell>
        </row>
        <row r="8761">
          <cell r="A8761" t="str">
            <v>R625246CQR</v>
          </cell>
          <cell r="L8761">
            <v>356.51</v>
          </cell>
        </row>
        <row r="8762">
          <cell r="A8762" t="str">
            <v>R625246CQR</v>
          </cell>
          <cell r="L8762">
            <v>260.75</v>
          </cell>
        </row>
        <row r="8763">
          <cell r="A8763" t="str">
            <v>R625246CQR</v>
          </cell>
          <cell r="L8763">
            <v>7547.83</v>
          </cell>
        </row>
        <row r="8764">
          <cell r="A8764" t="str">
            <v>R625246CQR</v>
          </cell>
          <cell r="L8764">
            <v>3298.3</v>
          </cell>
        </row>
        <row r="8765">
          <cell r="A8765" t="str">
            <v>R625246CQR</v>
          </cell>
          <cell r="L8765">
            <v>11107.63</v>
          </cell>
        </row>
        <row r="8766">
          <cell r="A8766" t="str">
            <v>R625246CQR</v>
          </cell>
          <cell r="L8766">
            <v>1902.82</v>
          </cell>
        </row>
        <row r="8767">
          <cell r="A8767" t="str">
            <v>R625246CQR</v>
          </cell>
          <cell r="L8767">
            <v>3.5</v>
          </cell>
        </row>
        <row r="8768">
          <cell r="A8768" t="str">
            <v>R625246CQR</v>
          </cell>
          <cell r="L8768">
            <v>1636.45</v>
          </cell>
        </row>
        <row r="8769">
          <cell r="A8769" t="str">
            <v>R625246CQR</v>
          </cell>
          <cell r="L8769">
            <v>230.35</v>
          </cell>
        </row>
        <row r="8770">
          <cell r="A8770" t="str">
            <v>R625246CQR</v>
          </cell>
          <cell r="L8770">
            <v>17111.45</v>
          </cell>
        </row>
        <row r="8771">
          <cell r="A8771" t="str">
            <v>R625246CQR</v>
          </cell>
          <cell r="L8771">
            <v>3000</v>
          </cell>
        </row>
        <row r="8772">
          <cell r="A8772" t="str">
            <v>R625246CQR</v>
          </cell>
          <cell r="L8772">
            <v>1877.43</v>
          </cell>
        </row>
        <row r="8773">
          <cell r="A8773" t="str">
            <v>R625246CQR</v>
          </cell>
          <cell r="L8773">
            <v>34104.410000000003</v>
          </cell>
        </row>
        <row r="8774">
          <cell r="A8774" t="str">
            <v>R625246CQR</v>
          </cell>
          <cell r="L8774">
            <v>-0.04</v>
          </cell>
        </row>
        <row r="8775">
          <cell r="A8775" t="str">
            <v>R625246CQR</v>
          </cell>
          <cell r="L8775">
            <v>2567.16</v>
          </cell>
        </row>
        <row r="8776">
          <cell r="A8776" t="str">
            <v>R625246CQR</v>
          </cell>
          <cell r="L8776">
            <v>7.58</v>
          </cell>
        </row>
        <row r="8777">
          <cell r="A8777" t="str">
            <v>R625246CQR</v>
          </cell>
          <cell r="L8777">
            <v>829.19</v>
          </cell>
        </row>
        <row r="8778">
          <cell r="A8778" t="str">
            <v>R625246CQR</v>
          </cell>
          <cell r="L8778">
            <v>1827</v>
          </cell>
        </row>
        <row r="8779">
          <cell r="A8779" t="str">
            <v>R625246CQR</v>
          </cell>
          <cell r="L8779">
            <v>300</v>
          </cell>
        </row>
        <row r="8780">
          <cell r="A8780" t="str">
            <v>R625246CQR</v>
          </cell>
          <cell r="L8780">
            <v>1225.82</v>
          </cell>
        </row>
        <row r="8781">
          <cell r="A8781" t="str">
            <v>R625246CQR</v>
          </cell>
          <cell r="L8781">
            <v>5669.55</v>
          </cell>
        </row>
        <row r="8782">
          <cell r="A8782" t="str">
            <v>R625246CQR</v>
          </cell>
          <cell r="L8782">
            <v>17.760000000000002</v>
          </cell>
        </row>
        <row r="8783">
          <cell r="A8783" t="str">
            <v>R625246CQR</v>
          </cell>
          <cell r="L8783">
            <v>22539.919999999998</v>
          </cell>
        </row>
        <row r="8784">
          <cell r="A8784" t="str">
            <v>R625246CQR</v>
          </cell>
          <cell r="L8784">
            <v>495.61</v>
          </cell>
        </row>
        <row r="8785">
          <cell r="A8785" t="str">
            <v>R625246CQR</v>
          </cell>
          <cell r="L8785">
            <v>45.14</v>
          </cell>
        </row>
        <row r="8786">
          <cell r="A8786" t="str">
            <v>R625246CQR</v>
          </cell>
          <cell r="L8786">
            <v>21410.639999999999</v>
          </cell>
        </row>
        <row r="8787">
          <cell r="A8787" t="str">
            <v>R625246CQR</v>
          </cell>
          <cell r="L8787">
            <v>495.19</v>
          </cell>
        </row>
        <row r="8788">
          <cell r="A8788" t="str">
            <v>R625246CQR</v>
          </cell>
          <cell r="L8788">
            <v>9579.02</v>
          </cell>
        </row>
        <row r="8789">
          <cell r="A8789" t="str">
            <v>R625246CQR</v>
          </cell>
          <cell r="L8789">
            <v>8569.92</v>
          </cell>
        </row>
        <row r="8790">
          <cell r="A8790" t="str">
            <v>R625246CQR</v>
          </cell>
          <cell r="L8790">
            <v>1765.85</v>
          </cell>
        </row>
        <row r="8791">
          <cell r="A8791" t="str">
            <v>R625246CQR</v>
          </cell>
          <cell r="L8791">
            <v>3463.55</v>
          </cell>
        </row>
        <row r="8792">
          <cell r="A8792" t="str">
            <v>R625246CQR</v>
          </cell>
          <cell r="L8792">
            <v>13010.61</v>
          </cell>
        </row>
        <row r="8793">
          <cell r="A8793" t="str">
            <v>R625246CQR</v>
          </cell>
          <cell r="L8793">
            <v>0</v>
          </cell>
        </row>
        <row r="8794">
          <cell r="A8794" t="str">
            <v>R625246CQR</v>
          </cell>
          <cell r="L8794">
            <v>-268.20999999999998</v>
          </cell>
        </row>
        <row r="8795">
          <cell r="A8795" t="str">
            <v>R625246CQR</v>
          </cell>
          <cell r="L8795">
            <v>155</v>
          </cell>
        </row>
        <row r="8796">
          <cell r="A8796" t="str">
            <v>R625246CQR</v>
          </cell>
          <cell r="L8796">
            <v>13086.94</v>
          </cell>
        </row>
        <row r="8797">
          <cell r="A8797" t="str">
            <v>R625246CQR</v>
          </cell>
          <cell r="L8797">
            <v>-0.01</v>
          </cell>
        </row>
        <row r="8798">
          <cell r="A8798" t="str">
            <v>R625246CQR</v>
          </cell>
          <cell r="L8798">
            <v>0</v>
          </cell>
        </row>
        <row r="8799">
          <cell r="A8799" t="str">
            <v>R625246GEM</v>
          </cell>
          <cell r="L8799">
            <v>2367.83</v>
          </cell>
        </row>
        <row r="8800">
          <cell r="A8800" t="str">
            <v>R625246GEM</v>
          </cell>
          <cell r="L8800">
            <v>35533.75</v>
          </cell>
        </row>
        <row r="8801">
          <cell r="A8801" t="str">
            <v>R625246GEM</v>
          </cell>
          <cell r="L8801">
            <v>347.2</v>
          </cell>
        </row>
        <row r="8802">
          <cell r="A8802" t="str">
            <v>R625246GEM</v>
          </cell>
          <cell r="L8802">
            <v>16209.75</v>
          </cell>
        </row>
        <row r="8803">
          <cell r="A8803" t="str">
            <v>R625246GEM</v>
          </cell>
          <cell r="L8803">
            <v>16529.18</v>
          </cell>
        </row>
        <row r="8804">
          <cell r="A8804" t="str">
            <v>R625246GEM</v>
          </cell>
          <cell r="L8804">
            <v>998.5</v>
          </cell>
        </row>
        <row r="8805">
          <cell r="A8805" t="str">
            <v>R625246GEM</v>
          </cell>
          <cell r="L8805">
            <v>40404.720000000001</v>
          </cell>
        </row>
        <row r="8806">
          <cell r="A8806" t="str">
            <v>R625246GEM</v>
          </cell>
          <cell r="L8806">
            <v>2462.39</v>
          </cell>
        </row>
        <row r="8807">
          <cell r="A8807" t="str">
            <v>R625246GEM</v>
          </cell>
          <cell r="L8807">
            <v>221.8</v>
          </cell>
        </row>
        <row r="8808">
          <cell r="A8808" t="str">
            <v>R625246GEM</v>
          </cell>
          <cell r="L8808">
            <v>783</v>
          </cell>
        </row>
        <row r="8809">
          <cell r="A8809" t="str">
            <v>R625246GEM</v>
          </cell>
          <cell r="L8809">
            <v>28665.46</v>
          </cell>
        </row>
        <row r="8810">
          <cell r="A8810" t="str">
            <v>R625246GEM</v>
          </cell>
          <cell r="L8810">
            <v>38563.4</v>
          </cell>
        </row>
        <row r="8811">
          <cell r="A8811" t="str">
            <v>R625246GEM</v>
          </cell>
          <cell r="L8811">
            <v>6257.81</v>
          </cell>
        </row>
        <row r="8812">
          <cell r="A8812" t="str">
            <v>R625246GEM</v>
          </cell>
          <cell r="L8812">
            <v>15435.65</v>
          </cell>
        </row>
        <row r="8813">
          <cell r="A8813" t="str">
            <v>R625246GEM</v>
          </cell>
          <cell r="L8813">
            <v>4812</v>
          </cell>
        </row>
        <row r="8814">
          <cell r="A8814" t="str">
            <v>R625246GEM</v>
          </cell>
          <cell r="L8814">
            <v>598236.81999999995</v>
          </cell>
        </row>
        <row r="8815">
          <cell r="A8815" t="str">
            <v>R625246GEM</v>
          </cell>
          <cell r="L8815">
            <v>22508.43</v>
          </cell>
        </row>
        <row r="8816">
          <cell r="A8816" t="str">
            <v>R625246GEM</v>
          </cell>
          <cell r="L8816">
            <v>111.63</v>
          </cell>
        </row>
        <row r="8817">
          <cell r="A8817" t="str">
            <v>R625246GEM</v>
          </cell>
          <cell r="L8817">
            <v>0</v>
          </cell>
        </row>
        <row r="8818">
          <cell r="A8818" t="str">
            <v>R625246GEM</v>
          </cell>
          <cell r="L8818">
            <v>12211.49</v>
          </cell>
        </row>
        <row r="8819">
          <cell r="A8819" t="str">
            <v>R625246GEM</v>
          </cell>
          <cell r="L8819">
            <v>30881.43</v>
          </cell>
        </row>
        <row r="8820">
          <cell r="A8820" t="str">
            <v>R625246GEM</v>
          </cell>
          <cell r="L8820">
            <v>2000</v>
          </cell>
        </row>
        <row r="8821">
          <cell r="A8821" t="str">
            <v>R625246GEM</v>
          </cell>
          <cell r="L8821">
            <v>11748.25</v>
          </cell>
        </row>
        <row r="8822">
          <cell r="A8822" t="str">
            <v>R625246GEM</v>
          </cell>
          <cell r="L8822">
            <v>4200</v>
          </cell>
        </row>
        <row r="8823">
          <cell r="A8823" t="str">
            <v>R625246GEM</v>
          </cell>
          <cell r="L8823">
            <v>0</v>
          </cell>
        </row>
        <row r="8824">
          <cell r="A8824" t="str">
            <v>R625246GEM</v>
          </cell>
          <cell r="L8824">
            <v>3000</v>
          </cell>
        </row>
        <row r="8825">
          <cell r="A8825" t="str">
            <v>R625246GEM</v>
          </cell>
          <cell r="L8825">
            <v>5741.55</v>
          </cell>
        </row>
        <row r="8826">
          <cell r="A8826" t="str">
            <v>R625246GEM</v>
          </cell>
          <cell r="L8826">
            <v>884.82</v>
          </cell>
        </row>
        <row r="8827">
          <cell r="A8827" t="str">
            <v>R625246GEM</v>
          </cell>
          <cell r="L8827">
            <v>11373.63</v>
          </cell>
        </row>
        <row r="8828">
          <cell r="A8828" t="str">
            <v>R625246MEM</v>
          </cell>
          <cell r="L8828">
            <v>40</v>
          </cell>
        </row>
        <row r="8829">
          <cell r="A8829" t="str">
            <v>R625246MEM</v>
          </cell>
          <cell r="L8829">
            <v>389</v>
          </cell>
        </row>
        <row r="8830">
          <cell r="A8830" t="str">
            <v>R625246MEM</v>
          </cell>
          <cell r="L8830">
            <v>0</v>
          </cell>
        </row>
        <row r="8831">
          <cell r="A8831" t="str">
            <v>R625246MEM</v>
          </cell>
          <cell r="L8831">
            <v>337.43</v>
          </cell>
        </row>
        <row r="8832">
          <cell r="A8832" t="str">
            <v>R625246MEM</v>
          </cell>
          <cell r="L8832">
            <v>1742.68</v>
          </cell>
        </row>
        <row r="8833">
          <cell r="A8833" t="str">
            <v>R625246MEM</v>
          </cell>
          <cell r="L8833">
            <v>-458.38</v>
          </cell>
        </row>
        <row r="8834">
          <cell r="A8834" t="str">
            <v>R625246MEM</v>
          </cell>
          <cell r="L8834">
            <v>43819.12</v>
          </cell>
        </row>
        <row r="8835">
          <cell r="A8835" t="str">
            <v>R625246MEM</v>
          </cell>
          <cell r="L8835">
            <v>870</v>
          </cell>
        </row>
        <row r="8836">
          <cell r="A8836" t="str">
            <v>R625246MEM</v>
          </cell>
          <cell r="L8836">
            <v>7490.52</v>
          </cell>
        </row>
        <row r="8837">
          <cell r="A8837" t="str">
            <v>R625246MEM</v>
          </cell>
          <cell r="L8837">
            <v>693.18</v>
          </cell>
        </row>
        <row r="8838">
          <cell r="A8838" t="str">
            <v>R625246MEM</v>
          </cell>
          <cell r="L8838">
            <v>19008.830000000002</v>
          </cell>
        </row>
        <row r="8839">
          <cell r="A8839" t="str">
            <v>R625246MEM</v>
          </cell>
          <cell r="L8839">
            <v>2339.6999999999998</v>
          </cell>
        </row>
        <row r="8840">
          <cell r="A8840" t="str">
            <v>R625246MEM</v>
          </cell>
          <cell r="L8840">
            <v>5734.56</v>
          </cell>
        </row>
        <row r="8841">
          <cell r="A8841" t="str">
            <v>R625246MEM</v>
          </cell>
          <cell r="L8841">
            <v>325</v>
          </cell>
        </row>
        <row r="8842">
          <cell r="A8842" t="str">
            <v>R625246MEM</v>
          </cell>
          <cell r="L8842">
            <v>380</v>
          </cell>
        </row>
        <row r="8843">
          <cell r="A8843" t="str">
            <v>R625246MEM</v>
          </cell>
          <cell r="L8843">
            <v>11197.54</v>
          </cell>
        </row>
        <row r="8844">
          <cell r="A8844" t="str">
            <v>R625246MEM</v>
          </cell>
          <cell r="L8844">
            <v>-9.5</v>
          </cell>
        </row>
        <row r="8845">
          <cell r="A8845" t="str">
            <v>R625246MEM</v>
          </cell>
          <cell r="L8845">
            <v>19898.939999999999</v>
          </cell>
        </row>
        <row r="8846">
          <cell r="A8846" t="str">
            <v>R625246MEM</v>
          </cell>
          <cell r="L8846">
            <v>173.1</v>
          </cell>
        </row>
        <row r="8847">
          <cell r="A8847" t="str">
            <v>R625246MEM</v>
          </cell>
          <cell r="L8847">
            <v>4727</v>
          </cell>
        </row>
        <row r="8848">
          <cell r="A8848" t="str">
            <v>R625246MUT</v>
          </cell>
          <cell r="L8848">
            <v>582.70000000000005</v>
          </cell>
        </row>
        <row r="8849">
          <cell r="A8849" t="str">
            <v>R625246MUT</v>
          </cell>
          <cell r="L8849">
            <v>225</v>
          </cell>
        </row>
        <row r="8850">
          <cell r="A8850" t="str">
            <v>R625246MUT</v>
          </cell>
          <cell r="L8850">
            <v>3683.54</v>
          </cell>
        </row>
        <row r="8851">
          <cell r="A8851" t="str">
            <v>R625246PLA</v>
          </cell>
          <cell r="L8851">
            <v>-4383.5</v>
          </cell>
        </row>
        <row r="8852">
          <cell r="A8852" t="str">
            <v>R625246PLA</v>
          </cell>
          <cell r="L8852">
            <v>4247.07</v>
          </cell>
        </row>
        <row r="8853">
          <cell r="A8853" t="str">
            <v>R625246PLA</v>
          </cell>
          <cell r="L8853">
            <v>713</v>
          </cell>
        </row>
        <row r="8854">
          <cell r="A8854" t="str">
            <v>R625246SMI</v>
          </cell>
          <cell r="L8854">
            <v>7.0000000000000007E-2</v>
          </cell>
        </row>
        <row r="8855">
          <cell r="A8855" t="str">
            <v>R625246SMI</v>
          </cell>
          <cell r="L8855">
            <v>14825.22</v>
          </cell>
        </row>
        <row r="8856">
          <cell r="A8856" t="str">
            <v>R625246SMI</v>
          </cell>
          <cell r="L8856">
            <v>21.99</v>
          </cell>
        </row>
        <row r="8857">
          <cell r="A8857" t="str">
            <v>R625246SMI</v>
          </cell>
          <cell r="L8857">
            <v>124.8</v>
          </cell>
        </row>
        <row r="8858">
          <cell r="A8858" t="str">
            <v>R625246SMI</v>
          </cell>
          <cell r="L8858">
            <v>2994.67</v>
          </cell>
        </row>
        <row r="8859">
          <cell r="A8859" t="str">
            <v>R625246SMI</v>
          </cell>
          <cell r="L8859">
            <v>340.38</v>
          </cell>
        </row>
        <row r="8860">
          <cell r="A8860" t="str">
            <v>R625246SMI</v>
          </cell>
          <cell r="L8860">
            <v>495.52</v>
          </cell>
        </row>
        <row r="8861">
          <cell r="A8861" t="str">
            <v>R625246SMI</v>
          </cell>
          <cell r="L8861">
            <v>2943.91</v>
          </cell>
        </row>
        <row r="8862">
          <cell r="A8862" t="str">
            <v>R625246SMI</v>
          </cell>
          <cell r="L8862">
            <v>180.6</v>
          </cell>
        </row>
        <row r="8863">
          <cell r="A8863" t="str">
            <v>R625246SPM</v>
          </cell>
          <cell r="L8863">
            <v>7.0000000000000007E-2</v>
          </cell>
        </row>
        <row r="8864">
          <cell r="A8864" t="str">
            <v>R625246SPM</v>
          </cell>
          <cell r="L8864">
            <v>0</v>
          </cell>
        </row>
        <row r="8865">
          <cell r="A8865" t="str">
            <v>R625246SPM</v>
          </cell>
          <cell r="L8865">
            <v>0</v>
          </cell>
        </row>
        <row r="8866">
          <cell r="A8866" t="str">
            <v>R625246SUR</v>
          </cell>
          <cell r="L8866">
            <v>58</v>
          </cell>
        </row>
        <row r="8867">
          <cell r="A8867" t="str">
            <v>R625246SUR</v>
          </cell>
          <cell r="L8867">
            <v>750</v>
          </cell>
        </row>
        <row r="8868">
          <cell r="A8868" t="str">
            <v>R625246SUR</v>
          </cell>
          <cell r="L8868">
            <v>9998.39</v>
          </cell>
        </row>
        <row r="8869">
          <cell r="A8869" t="str">
            <v>R625246SUR</v>
          </cell>
          <cell r="L8869">
            <v>0</v>
          </cell>
        </row>
        <row r="8870">
          <cell r="A8870" t="str">
            <v>R625246SUR</v>
          </cell>
          <cell r="L8870">
            <v>10000</v>
          </cell>
        </row>
        <row r="8871">
          <cell r="A8871" t="str">
            <v>R625265</v>
          </cell>
          <cell r="L8871">
            <v>2576.17</v>
          </cell>
        </row>
        <row r="8872">
          <cell r="A8872" t="str">
            <v>R625265</v>
          </cell>
          <cell r="L8872">
            <v>47.16</v>
          </cell>
        </row>
        <row r="8873">
          <cell r="A8873" t="str">
            <v>R625265</v>
          </cell>
          <cell r="L8873">
            <v>47.16</v>
          </cell>
        </row>
        <row r="8874">
          <cell r="A8874" t="str">
            <v>R625265</v>
          </cell>
          <cell r="L8874">
            <v>-94.32</v>
          </cell>
        </row>
        <row r="8875">
          <cell r="A8875" t="str">
            <v>R625265</v>
          </cell>
          <cell r="L8875">
            <v>19417.3</v>
          </cell>
        </row>
        <row r="8876">
          <cell r="A8876" t="str">
            <v>R625265</v>
          </cell>
          <cell r="L8876">
            <v>2805</v>
          </cell>
        </row>
        <row r="8877">
          <cell r="A8877" t="str">
            <v>R625265</v>
          </cell>
          <cell r="L8877">
            <v>7370.64</v>
          </cell>
        </row>
        <row r="8878">
          <cell r="A8878" t="str">
            <v>R625265</v>
          </cell>
          <cell r="L8878">
            <v>17654.22</v>
          </cell>
        </row>
        <row r="8879">
          <cell r="A8879" t="str">
            <v>R625265</v>
          </cell>
          <cell r="L8879">
            <v>118.08</v>
          </cell>
        </row>
        <row r="8880">
          <cell r="A8880" t="str">
            <v>R625265</v>
          </cell>
          <cell r="L8880">
            <v>14593.84</v>
          </cell>
        </row>
        <row r="8881">
          <cell r="A8881" t="str">
            <v>R625265</v>
          </cell>
          <cell r="L8881">
            <v>8561.3700000000008</v>
          </cell>
        </row>
        <row r="8882">
          <cell r="A8882" t="str">
            <v>R625265</v>
          </cell>
          <cell r="L8882">
            <v>21237.48</v>
          </cell>
        </row>
        <row r="8883">
          <cell r="A8883" t="str">
            <v>R625265</v>
          </cell>
          <cell r="L8883">
            <v>157.44</v>
          </cell>
        </row>
        <row r="8884">
          <cell r="A8884" t="str">
            <v>R625265</v>
          </cell>
          <cell r="L8884">
            <v>5786</v>
          </cell>
        </row>
        <row r="8885">
          <cell r="A8885" t="str">
            <v>R625265</v>
          </cell>
          <cell r="L8885">
            <v>31582.38</v>
          </cell>
        </row>
        <row r="8886">
          <cell r="A8886" t="str">
            <v>R625265</v>
          </cell>
          <cell r="L8886">
            <v>2021.25</v>
          </cell>
        </row>
        <row r="8887">
          <cell r="A8887" t="str">
            <v>R625265</v>
          </cell>
          <cell r="L8887">
            <v>61326.879999999997</v>
          </cell>
        </row>
        <row r="8888">
          <cell r="A8888" t="str">
            <v>R625265</v>
          </cell>
          <cell r="L8888">
            <v>21376.83</v>
          </cell>
        </row>
        <row r="8889">
          <cell r="A8889" t="str">
            <v>R625265</v>
          </cell>
          <cell r="L8889">
            <v>52322.89</v>
          </cell>
        </row>
        <row r="8890">
          <cell r="A8890" t="str">
            <v>R625265</v>
          </cell>
          <cell r="L8890">
            <v>15658.98</v>
          </cell>
        </row>
        <row r="8891">
          <cell r="A8891" t="str">
            <v>R625265</v>
          </cell>
          <cell r="L8891">
            <v>8881</v>
          </cell>
        </row>
        <row r="8892">
          <cell r="A8892" t="str">
            <v>R625265</v>
          </cell>
          <cell r="L8892">
            <v>8353.9599999999991</v>
          </cell>
        </row>
        <row r="8893">
          <cell r="A8893" t="str">
            <v>R625265</v>
          </cell>
          <cell r="L8893">
            <v>20685.55</v>
          </cell>
        </row>
        <row r="8894">
          <cell r="A8894" t="str">
            <v>R625265</v>
          </cell>
          <cell r="L8894">
            <v>15712.21</v>
          </cell>
        </row>
        <row r="8895">
          <cell r="A8895" t="str">
            <v>R625265</v>
          </cell>
          <cell r="L8895">
            <v>0</v>
          </cell>
        </row>
        <row r="8896">
          <cell r="A8896" t="str">
            <v>R625265</v>
          </cell>
          <cell r="L8896">
            <v>-1292</v>
          </cell>
        </row>
        <row r="8897">
          <cell r="A8897" t="str">
            <v>R625265</v>
          </cell>
          <cell r="L8897">
            <v>8838.5400000000009</v>
          </cell>
        </row>
        <row r="8898">
          <cell r="A8898" t="str">
            <v>R625265</v>
          </cell>
          <cell r="L8898">
            <v>21291.72</v>
          </cell>
        </row>
        <row r="8899">
          <cell r="A8899" t="str">
            <v>R625265</v>
          </cell>
          <cell r="L8899">
            <v>22020.71</v>
          </cell>
        </row>
        <row r="8900">
          <cell r="A8900" t="str">
            <v>R625265</v>
          </cell>
          <cell r="L8900">
            <v>183.28</v>
          </cell>
        </row>
        <row r="8901">
          <cell r="A8901" t="str">
            <v>R625265</v>
          </cell>
          <cell r="L8901">
            <v>8613.75</v>
          </cell>
        </row>
        <row r="8902">
          <cell r="A8902" t="str">
            <v>R625265</v>
          </cell>
          <cell r="L8902">
            <v>21367.919999999998</v>
          </cell>
        </row>
        <row r="8903">
          <cell r="A8903" t="str">
            <v>R625265</v>
          </cell>
          <cell r="L8903">
            <v>35311.17</v>
          </cell>
        </row>
        <row r="8904">
          <cell r="A8904" t="str">
            <v>R625265</v>
          </cell>
          <cell r="L8904">
            <v>10117.27</v>
          </cell>
        </row>
        <row r="8905">
          <cell r="A8905" t="str">
            <v>R625265</v>
          </cell>
          <cell r="L8905">
            <v>25008.799999999999</v>
          </cell>
        </row>
        <row r="8906">
          <cell r="A8906" t="str">
            <v>R625265</v>
          </cell>
          <cell r="L8906">
            <v>11332.27</v>
          </cell>
        </row>
        <row r="8907">
          <cell r="A8907" t="str">
            <v>R625265</v>
          </cell>
          <cell r="L8907">
            <v>-7.43</v>
          </cell>
        </row>
        <row r="8908">
          <cell r="A8908" t="str">
            <v>R625265</v>
          </cell>
          <cell r="L8908">
            <v>9193.98</v>
          </cell>
        </row>
        <row r="8909">
          <cell r="A8909" t="str">
            <v>R625265</v>
          </cell>
          <cell r="L8909">
            <v>22807.32</v>
          </cell>
        </row>
        <row r="8910">
          <cell r="A8910" t="str">
            <v>R625265</v>
          </cell>
          <cell r="L8910">
            <v>126</v>
          </cell>
        </row>
        <row r="8911">
          <cell r="A8911" t="str">
            <v>R625265</v>
          </cell>
          <cell r="L8911">
            <v>19546.78</v>
          </cell>
        </row>
        <row r="8912">
          <cell r="A8912" t="str">
            <v>R625265</v>
          </cell>
          <cell r="L8912">
            <v>10935.25</v>
          </cell>
        </row>
        <row r="8913">
          <cell r="A8913" t="str">
            <v>R625265</v>
          </cell>
          <cell r="L8913">
            <v>8642.26</v>
          </cell>
        </row>
        <row r="8914">
          <cell r="A8914" t="str">
            <v>R625265</v>
          </cell>
          <cell r="L8914">
            <v>21438.36</v>
          </cell>
        </row>
        <row r="8915">
          <cell r="A8915" t="str">
            <v>R625265</v>
          </cell>
          <cell r="L8915">
            <v>385</v>
          </cell>
        </row>
        <row r="8916">
          <cell r="A8916" t="str">
            <v>R625265</v>
          </cell>
          <cell r="L8916">
            <v>9294.2000000000007</v>
          </cell>
        </row>
        <row r="8917">
          <cell r="A8917" t="str">
            <v>R625265</v>
          </cell>
          <cell r="L8917">
            <v>9194.01</v>
          </cell>
        </row>
        <row r="8918">
          <cell r="A8918" t="str">
            <v>R625265</v>
          </cell>
          <cell r="L8918">
            <v>22807.200000000001</v>
          </cell>
        </row>
        <row r="8919">
          <cell r="A8919" t="str">
            <v>R625265</v>
          </cell>
          <cell r="L8919">
            <v>173.85</v>
          </cell>
        </row>
        <row r="8920">
          <cell r="A8920" t="str">
            <v>R625265</v>
          </cell>
          <cell r="L8920">
            <v>6718.4</v>
          </cell>
        </row>
        <row r="8921">
          <cell r="A8921" t="str">
            <v>R625265</v>
          </cell>
          <cell r="L8921">
            <v>6718.4</v>
          </cell>
        </row>
        <row r="8922">
          <cell r="A8922" t="str">
            <v>R625265</v>
          </cell>
          <cell r="L8922">
            <v>13628.36</v>
          </cell>
        </row>
        <row r="8923">
          <cell r="A8923" t="str">
            <v>R625265</v>
          </cell>
          <cell r="L8923">
            <v>13628.36</v>
          </cell>
        </row>
        <row r="8924">
          <cell r="A8924" t="str">
            <v>R625265</v>
          </cell>
          <cell r="L8924">
            <v>21000</v>
          </cell>
        </row>
        <row r="8925">
          <cell r="A8925" t="str">
            <v>R625265</v>
          </cell>
          <cell r="L8925">
            <v>1570</v>
          </cell>
        </row>
        <row r="8926">
          <cell r="A8926" t="str">
            <v>R625265</v>
          </cell>
          <cell r="L8926">
            <v>11368.49</v>
          </cell>
        </row>
        <row r="8927">
          <cell r="A8927" t="str">
            <v>R625265</v>
          </cell>
          <cell r="L8927">
            <v>7045.46</v>
          </cell>
        </row>
        <row r="8928">
          <cell r="A8928" t="str">
            <v>R625265</v>
          </cell>
          <cell r="L8928">
            <v>3529.91</v>
          </cell>
        </row>
        <row r="8929">
          <cell r="A8929" t="str">
            <v>R625265</v>
          </cell>
          <cell r="L8929">
            <v>1228.6199999999999</v>
          </cell>
        </row>
        <row r="8930">
          <cell r="A8930" t="str">
            <v>R625278</v>
          </cell>
          <cell r="L8930">
            <v>0</v>
          </cell>
        </row>
        <row r="8931">
          <cell r="A8931" t="str">
            <v>R625278</v>
          </cell>
          <cell r="L8931">
            <v>3992.81</v>
          </cell>
        </row>
        <row r="8932">
          <cell r="A8932" t="str">
            <v>R625278</v>
          </cell>
          <cell r="L8932">
            <v>1073.92</v>
          </cell>
        </row>
        <row r="8933">
          <cell r="A8933" t="str">
            <v>R625278</v>
          </cell>
          <cell r="L8933">
            <v>11322</v>
          </cell>
        </row>
        <row r="8934">
          <cell r="A8934" t="str">
            <v>R625278</v>
          </cell>
          <cell r="L8934">
            <v>-2.5</v>
          </cell>
        </row>
        <row r="8935">
          <cell r="A8935" t="str">
            <v>R625278</v>
          </cell>
          <cell r="L8935">
            <v>2385.38</v>
          </cell>
        </row>
        <row r="8936">
          <cell r="A8936" t="str">
            <v>R625280</v>
          </cell>
          <cell r="L8936">
            <v>46201.599999999999</v>
          </cell>
        </row>
        <row r="8937">
          <cell r="A8937" t="str">
            <v>R625280</v>
          </cell>
          <cell r="L8937">
            <v>137086.85</v>
          </cell>
        </row>
        <row r="8938">
          <cell r="A8938" t="str">
            <v>R625280</v>
          </cell>
          <cell r="L8938">
            <v>20531.32</v>
          </cell>
        </row>
        <row r="8939">
          <cell r="A8939" t="str">
            <v>R625280</v>
          </cell>
          <cell r="L8939">
            <v>4519.82</v>
          </cell>
        </row>
        <row r="8940">
          <cell r="A8940" t="str">
            <v>R625280</v>
          </cell>
          <cell r="L8940">
            <v>-0.01</v>
          </cell>
        </row>
        <row r="8941">
          <cell r="A8941" t="str">
            <v>R625280</v>
          </cell>
          <cell r="L8941">
            <v>86499.16</v>
          </cell>
        </row>
        <row r="8942">
          <cell r="A8942" t="str">
            <v>R625280</v>
          </cell>
          <cell r="L8942">
            <v>40697.99</v>
          </cell>
        </row>
        <row r="8943">
          <cell r="A8943" t="str">
            <v>R625280</v>
          </cell>
          <cell r="L8943">
            <v>354.65</v>
          </cell>
        </row>
        <row r="8944">
          <cell r="A8944" t="str">
            <v>R625280</v>
          </cell>
          <cell r="L8944">
            <v>121095.98</v>
          </cell>
        </row>
        <row r="8945">
          <cell r="A8945" t="str">
            <v>R625280</v>
          </cell>
          <cell r="L8945">
            <v>5097.79</v>
          </cell>
        </row>
        <row r="8946">
          <cell r="A8946" t="str">
            <v>R625280</v>
          </cell>
          <cell r="L8946">
            <v>989.6</v>
          </cell>
        </row>
        <row r="8947">
          <cell r="A8947" t="str">
            <v>R625280</v>
          </cell>
          <cell r="L8947">
            <v>4644.4399999999996</v>
          </cell>
        </row>
        <row r="8948">
          <cell r="A8948" t="str">
            <v>R625280</v>
          </cell>
          <cell r="L8948">
            <v>2340.7600000000002</v>
          </cell>
        </row>
        <row r="8949">
          <cell r="A8949" t="str">
            <v>R625280</v>
          </cell>
          <cell r="L8949">
            <v>14044.54</v>
          </cell>
        </row>
        <row r="8950">
          <cell r="A8950" t="str">
            <v>R625280</v>
          </cell>
          <cell r="L8950">
            <v>576.73</v>
          </cell>
        </row>
        <row r="8951">
          <cell r="A8951" t="str">
            <v>R625280</v>
          </cell>
          <cell r="L8951">
            <v>16473.759999999998</v>
          </cell>
        </row>
        <row r="8952">
          <cell r="A8952" t="str">
            <v>R625280</v>
          </cell>
          <cell r="L8952">
            <v>2828.64</v>
          </cell>
        </row>
        <row r="8953">
          <cell r="A8953" t="str">
            <v>R625280</v>
          </cell>
          <cell r="L8953">
            <v>8385</v>
          </cell>
        </row>
        <row r="8954">
          <cell r="A8954" t="str">
            <v>R625280</v>
          </cell>
          <cell r="L8954">
            <v>11.3</v>
          </cell>
        </row>
        <row r="8955">
          <cell r="A8955" t="str">
            <v>R625280</v>
          </cell>
          <cell r="L8955">
            <v>-11.3</v>
          </cell>
        </row>
        <row r="8956">
          <cell r="A8956" t="str">
            <v>R625280</v>
          </cell>
          <cell r="L8956">
            <v>810</v>
          </cell>
        </row>
        <row r="8957">
          <cell r="A8957" t="str">
            <v>R625280</v>
          </cell>
          <cell r="L8957">
            <v>70669.919999999998</v>
          </cell>
        </row>
        <row r="8958">
          <cell r="A8958" t="str">
            <v>R625280</v>
          </cell>
          <cell r="L8958">
            <v>908.38</v>
          </cell>
        </row>
        <row r="8959">
          <cell r="A8959" t="str">
            <v>R625280</v>
          </cell>
          <cell r="L8959">
            <v>11537.98</v>
          </cell>
        </row>
        <row r="8960">
          <cell r="A8960" t="str">
            <v>R625280</v>
          </cell>
          <cell r="L8960">
            <v>55113.85</v>
          </cell>
        </row>
        <row r="8961">
          <cell r="A8961" t="str">
            <v>R625280</v>
          </cell>
          <cell r="L8961">
            <v>10000</v>
          </cell>
        </row>
        <row r="8962">
          <cell r="A8962" t="str">
            <v>R625280</v>
          </cell>
          <cell r="L8962">
            <v>0</v>
          </cell>
        </row>
        <row r="8963">
          <cell r="A8963" t="str">
            <v>R625280</v>
          </cell>
          <cell r="L8963">
            <v>1386</v>
          </cell>
        </row>
        <row r="8964">
          <cell r="A8964" t="str">
            <v>R625280</v>
          </cell>
          <cell r="L8964">
            <v>30000</v>
          </cell>
        </row>
        <row r="8965">
          <cell r="A8965" t="str">
            <v>R625280ANA</v>
          </cell>
          <cell r="L8965">
            <v>12237.76</v>
          </cell>
        </row>
        <row r="8966">
          <cell r="A8966" t="str">
            <v>R625280ANA</v>
          </cell>
          <cell r="L8966">
            <v>1796.27</v>
          </cell>
        </row>
        <row r="8967">
          <cell r="A8967" t="str">
            <v>R625280ANA</v>
          </cell>
          <cell r="L8967">
            <v>806.19</v>
          </cell>
        </row>
        <row r="8968">
          <cell r="A8968" t="str">
            <v>R625280ANA</v>
          </cell>
          <cell r="L8968">
            <v>0</v>
          </cell>
        </row>
        <row r="8969">
          <cell r="A8969" t="str">
            <v>R625280ANA</v>
          </cell>
          <cell r="L8969">
            <v>1243.72</v>
          </cell>
        </row>
        <row r="8970">
          <cell r="A8970" t="str">
            <v>R625280ANA</v>
          </cell>
          <cell r="L8970">
            <v>4615.03</v>
          </cell>
        </row>
        <row r="8971">
          <cell r="A8971" t="str">
            <v>R625280ANA</v>
          </cell>
          <cell r="L8971">
            <v>11654.08</v>
          </cell>
        </row>
        <row r="8972">
          <cell r="A8972" t="str">
            <v>R625280ANA</v>
          </cell>
          <cell r="L8972">
            <v>17587.16</v>
          </cell>
        </row>
        <row r="8973">
          <cell r="A8973" t="str">
            <v>R625280ANA</v>
          </cell>
          <cell r="L8973">
            <v>8506.8799999999992</v>
          </cell>
        </row>
        <row r="8974">
          <cell r="A8974" t="str">
            <v>R625280ANA</v>
          </cell>
          <cell r="L8974">
            <v>12383.53</v>
          </cell>
        </row>
        <row r="8975">
          <cell r="A8975" t="str">
            <v>R625280ANA</v>
          </cell>
          <cell r="L8975">
            <v>510</v>
          </cell>
        </row>
        <row r="8976">
          <cell r="A8976" t="str">
            <v>R625280ANA</v>
          </cell>
          <cell r="L8976">
            <v>5995</v>
          </cell>
        </row>
        <row r="8977">
          <cell r="A8977" t="str">
            <v>R625280ANA</v>
          </cell>
          <cell r="L8977">
            <v>2101.06</v>
          </cell>
        </row>
        <row r="8978">
          <cell r="A8978" t="str">
            <v>R625280ANA</v>
          </cell>
          <cell r="L8978">
            <v>5305.65</v>
          </cell>
        </row>
        <row r="8979">
          <cell r="A8979" t="str">
            <v>R625280ANA</v>
          </cell>
          <cell r="L8979">
            <v>12908.19</v>
          </cell>
        </row>
        <row r="8980">
          <cell r="A8980" t="str">
            <v>R625280ANA</v>
          </cell>
          <cell r="L8980">
            <v>32020.32</v>
          </cell>
        </row>
        <row r="8981">
          <cell r="A8981" t="str">
            <v>R625280ANA</v>
          </cell>
          <cell r="L8981">
            <v>7053.24</v>
          </cell>
        </row>
        <row r="8982">
          <cell r="A8982" t="str">
            <v>R625280ANA</v>
          </cell>
          <cell r="L8982">
            <v>7247.05</v>
          </cell>
        </row>
        <row r="8983">
          <cell r="A8983" t="str">
            <v>R625280ANA</v>
          </cell>
          <cell r="L8983">
            <v>1527.12</v>
          </cell>
        </row>
        <row r="8984">
          <cell r="A8984" t="str">
            <v>R625280ANA</v>
          </cell>
          <cell r="L8984">
            <v>2800</v>
          </cell>
        </row>
        <row r="8985">
          <cell r="A8985" t="str">
            <v>R625280ANA</v>
          </cell>
          <cell r="L8985">
            <v>2800</v>
          </cell>
        </row>
        <row r="8986">
          <cell r="A8986" t="str">
            <v>R625280CHE</v>
          </cell>
          <cell r="L8986">
            <v>8364.35</v>
          </cell>
        </row>
        <row r="8987">
          <cell r="A8987" t="str">
            <v>R625280CHE</v>
          </cell>
          <cell r="L8987">
            <v>259.2</v>
          </cell>
        </row>
        <row r="8988">
          <cell r="A8988" t="str">
            <v>R625280SIM</v>
          </cell>
          <cell r="L8988">
            <v>0</v>
          </cell>
        </row>
        <row r="8989">
          <cell r="A8989" t="str">
            <v>R625280SIM</v>
          </cell>
          <cell r="L8989">
            <v>11078.42</v>
          </cell>
        </row>
        <row r="8990">
          <cell r="A8990" t="str">
            <v>R625280SIM</v>
          </cell>
          <cell r="L8990">
            <v>1435.9</v>
          </cell>
        </row>
        <row r="8991">
          <cell r="A8991" t="str">
            <v>R625280SIM</v>
          </cell>
          <cell r="L8991">
            <v>682.1</v>
          </cell>
        </row>
        <row r="8992">
          <cell r="A8992" t="str">
            <v>R625280SIM</v>
          </cell>
          <cell r="L8992">
            <v>17402</v>
          </cell>
        </row>
        <row r="8993">
          <cell r="A8993" t="str">
            <v>R625280SIM</v>
          </cell>
          <cell r="L8993">
            <v>30.5</v>
          </cell>
        </row>
        <row r="8994">
          <cell r="A8994" t="str">
            <v>R625280SIM</v>
          </cell>
          <cell r="L8994">
            <v>142.53</v>
          </cell>
        </row>
        <row r="8995">
          <cell r="A8995" t="str">
            <v>R625280SIM</v>
          </cell>
          <cell r="L8995">
            <v>5481.49</v>
          </cell>
        </row>
        <row r="8996">
          <cell r="A8996" t="str">
            <v>R625280SIM</v>
          </cell>
          <cell r="L8996">
            <v>13517.92</v>
          </cell>
        </row>
        <row r="8997">
          <cell r="A8997" t="str">
            <v>R625280SIM</v>
          </cell>
          <cell r="L8997">
            <v>6745.63</v>
          </cell>
        </row>
        <row r="8998">
          <cell r="A8998" t="str">
            <v>R625280SIM</v>
          </cell>
          <cell r="L8998">
            <v>1741.52</v>
          </cell>
        </row>
        <row r="8999">
          <cell r="A8999" t="str">
            <v>R625280SIM</v>
          </cell>
          <cell r="L8999">
            <v>3362.14</v>
          </cell>
        </row>
        <row r="9000">
          <cell r="A9000" t="str">
            <v>R625280SIM</v>
          </cell>
          <cell r="L9000">
            <v>5770.46</v>
          </cell>
        </row>
        <row r="9001">
          <cell r="A9001" t="str">
            <v>R625280SIM</v>
          </cell>
          <cell r="L9001">
            <v>9798.11</v>
          </cell>
        </row>
        <row r="9002">
          <cell r="A9002" t="str">
            <v>R625280SIM</v>
          </cell>
          <cell r="L9002">
            <v>23904.75</v>
          </cell>
        </row>
        <row r="9003">
          <cell r="A9003" t="str">
            <v>R625280SIM</v>
          </cell>
          <cell r="L9003">
            <v>221</v>
          </cell>
        </row>
        <row r="9004">
          <cell r="A9004" t="str">
            <v>R625280SIM</v>
          </cell>
          <cell r="L9004">
            <v>7017.53</v>
          </cell>
        </row>
        <row r="9005">
          <cell r="A9005" t="str">
            <v>R625280SIM</v>
          </cell>
          <cell r="L9005">
            <v>849.93</v>
          </cell>
        </row>
        <row r="9006">
          <cell r="A9006" t="str">
            <v>R625280SIM</v>
          </cell>
          <cell r="L9006">
            <v>369.69</v>
          </cell>
        </row>
        <row r="9007">
          <cell r="A9007" t="str">
            <v>R625280SIM</v>
          </cell>
          <cell r="L9007">
            <v>1003.82</v>
          </cell>
        </row>
        <row r="9008">
          <cell r="A9008" t="str">
            <v>R625280SIM</v>
          </cell>
          <cell r="L9008">
            <v>2475.54</v>
          </cell>
        </row>
        <row r="9009">
          <cell r="A9009" t="str">
            <v>R625280SIM</v>
          </cell>
          <cell r="L9009">
            <v>173.99</v>
          </cell>
        </row>
        <row r="9010">
          <cell r="A9010" t="str">
            <v>R625280SIM</v>
          </cell>
          <cell r="L9010">
            <v>37420.720000000001</v>
          </cell>
        </row>
        <row r="9011">
          <cell r="A9011" t="str">
            <v>R625280SIM</v>
          </cell>
          <cell r="L9011">
            <v>116.17</v>
          </cell>
        </row>
        <row r="9012">
          <cell r="A9012" t="str">
            <v>R625280SIM</v>
          </cell>
          <cell r="L9012">
            <v>0</v>
          </cell>
        </row>
        <row r="9013">
          <cell r="A9013" t="str">
            <v>R625280SIM</v>
          </cell>
          <cell r="L9013">
            <v>8196.9599999999991</v>
          </cell>
        </row>
        <row r="9014">
          <cell r="A9014" t="str">
            <v>R625280SIM</v>
          </cell>
          <cell r="L9014">
            <v>20239.66</v>
          </cell>
        </row>
        <row r="9015">
          <cell r="A9015" t="str">
            <v>R625280SIM</v>
          </cell>
          <cell r="L9015">
            <v>36.19</v>
          </cell>
        </row>
        <row r="9016">
          <cell r="A9016" t="str">
            <v>R625280SIM</v>
          </cell>
          <cell r="L9016">
            <v>4014</v>
          </cell>
        </row>
        <row r="9017">
          <cell r="A9017" t="str">
            <v>R625280SIM</v>
          </cell>
          <cell r="L9017">
            <v>1119.4100000000001</v>
          </cell>
        </row>
        <row r="9018">
          <cell r="A9018" t="str">
            <v>R625280SIM</v>
          </cell>
          <cell r="L9018">
            <v>6716.49</v>
          </cell>
        </row>
        <row r="9019">
          <cell r="A9019" t="str">
            <v>R625280SIM</v>
          </cell>
          <cell r="L9019">
            <v>1113.56</v>
          </cell>
        </row>
        <row r="9020">
          <cell r="A9020" t="str">
            <v>R625280SIM</v>
          </cell>
          <cell r="L9020">
            <v>4507.71</v>
          </cell>
        </row>
        <row r="9021">
          <cell r="A9021" t="str">
            <v>R625280SIM</v>
          </cell>
          <cell r="L9021">
            <v>11222.32</v>
          </cell>
        </row>
        <row r="9022">
          <cell r="A9022" t="str">
            <v>R625280SIM</v>
          </cell>
          <cell r="L9022">
            <v>75.260000000000005</v>
          </cell>
        </row>
        <row r="9023">
          <cell r="A9023" t="str">
            <v>R625280SIM</v>
          </cell>
          <cell r="L9023">
            <v>154.21</v>
          </cell>
        </row>
        <row r="9024">
          <cell r="A9024" t="str">
            <v>R625280SIM</v>
          </cell>
          <cell r="L9024">
            <v>270</v>
          </cell>
        </row>
        <row r="9025">
          <cell r="A9025" t="str">
            <v>R625280SIM</v>
          </cell>
          <cell r="L9025">
            <v>1070.7</v>
          </cell>
        </row>
        <row r="9026">
          <cell r="A9026" t="str">
            <v>R625280TEC</v>
          </cell>
          <cell r="L9026">
            <v>4220</v>
          </cell>
        </row>
        <row r="9027">
          <cell r="A9027" t="str">
            <v>R625280TEC</v>
          </cell>
          <cell r="L9027">
            <v>4220</v>
          </cell>
        </row>
        <row r="9028">
          <cell r="A9028" t="str">
            <v>R625285</v>
          </cell>
          <cell r="L9028">
            <v>5698.83</v>
          </cell>
        </row>
        <row r="9029">
          <cell r="A9029" t="str">
            <v>R625285</v>
          </cell>
          <cell r="L9029">
            <v>6797.6</v>
          </cell>
        </row>
        <row r="9030">
          <cell r="A9030" t="str">
            <v>R625285</v>
          </cell>
          <cell r="L9030">
            <v>1680.02</v>
          </cell>
        </row>
        <row r="9031">
          <cell r="A9031" t="str">
            <v>R625285</v>
          </cell>
          <cell r="L9031">
            <v>-3000</v>
          </cell>
        </row>
        <row r="9032">
          <cell r="A9032" t="str">
            <v>R625285</v>
          </cell>
          <cell r="L9032">
            <v>0.02</v>
          </cell>
        </row>
        <row r="9033">
          <cell r="A9033" t="str">
            <v>R625285</v>
          </cell>
          <cell r="L9033">
            <v>12999.98</v>
          </cell>
        </row>
        <row r="9034">
          <cell r="A9034" t="str">
            <v>R625615</v>
          </cell>
          <cell r="L9034">
            <v>8541.58</v>
          </cell>
        </row>
        <row r="9035">
          <cell r="A9035" t="str">
            <v>R625615</v>
          </cell>
          <cell r="L9035">
            <v>831.35</v>
          </cell>
        </row>
        <row r="9036">
          <cell r="A9036" t="str">
            <v>R625615</v>
          </cell>
          <cell r="L9036">
            <v>2622.05</v>
          </cell>
        </row>
        <row r="9037">
          <cell r="A9037" t="str">
            <v>R625615</v>
          </cell>
          <cell r="L9037">
            <v>17079.36</v>
          </cell>
        </row>
        <row r="9038">
          <cell r="A9038" t="str">
            <v>R625615</v>
          </cell>
          <cell r="L9038">
            <v>-60</v>
          </cell>
        </row>
        <row r="9039">
          <cell r="A9039" t="str">
            <v>R625615</v>
          </cell>
          <cell r="L9039">
            <v>1583.32</v>
          </cell>
        </row>
        <row r="9040">
          <cell r="A9040" t="str">
            <v>R625615</v>
          </cell>
          <cell r="L9040">
            <v>2920.16</v>
          </cell>
        </row>
        <row r="9041">
          <cell r="A9041" t="str">
            <v>R625615</v>
          </cell>
          <cell r="L9041">
            <v>0</v>
          </cell>
        </row>
        <row r="9042">
          <cell r="A9042" t="str">
            <v>R625615</v>
          </cell>
          <cell r="L9042">
            <v>-16.32</v>
          </cell>
        </row>
        <row r="9043">
          <cell r="A9043" t="str">
            <v>R625615</v>
          </cell>
          <cell r="L9043">
            <v>2905.8</v>
          </cell>
        </row>
        <row r="9044">
          <cell r="A9044" t="str">
            <v>R625615</v>
          </cell>
          <cell r="L9044">
            <v>6960</v>
          </cell>
        </row>
        <row r="9045">
          <cell r="A9045" t="str">
            <v>R625615</v>
          </cell>
          <cell r="L9045">
            <v>7902.73</v>
          </cell>
        </row>
        <row r="9046">
          <cell r="A9046" t="str">
            <v>R625615</v>
          </cell>
          <cell r="L9046">
            <v>72.36</v>
          </cell>
        </row>
        <row r="9047">
          <cell r="A9047" t="str">
            <v>R625615</v>
          </cell>
          <cell r="L9047">
            <v>2781.92</v>
          </cell>
        </row>
        <row r="9048">
          <cell r="A9048" t="str">
            <v>R625615</v>
          </cell>
          <cell r="L9048">
            <v>0</v>
          </cell>
        </row>
        <row r="9049">
          <cell r="A9049" t="str">
            <v>R625615</v>
          </cell>
          <cell r="L9049">
            <v>89.82</v>
          </cell>
        </row>
        <row r="9050">
          <cell r="A9050" t="str">
            <v>R625615</v>
          </cell>
          <cell r="L9050">
            <v>2098.62</v>
          </cell>
        </row>
        <row r="9051">
          <cell r="A9051" t="str">
            <v>R625615</v>
          </cell>
          <cell r="L9051">
            <v>45887.47</v>
          </cell>
        </row>
        <row r="9052">
          <cell r="A9052" t="str">
            <v>R625615</v>
          </cell>
          <cell r="L9052">
            <v>60</v>
          </cell>
        </row>
        <row r="9053">
          <cell r="A9053" t="str">
            <v>R625615</v>
          </cell>
          <cell r="L9053">
            <v>1060.5</v>
          </cell>
        </row>
        <row r="9054">
          <cell r="A9054" t="str">
            <v>R625615</v>
          </cell>
          <cell r="L9054">
            <v>0</v>
          </cell>
        </row>
        <row r="9055">
          <cell r="A9055" t="str">
            <v>R625615</v>
          </cell>
          <cell r="L9055">
            <v>1752.35</v>
          </cell>
        </row>
        <row r="9056">
          <cell r="A9056" t="str">
            <v>R625615</v>
          </cell>
          <cell r="L9056">
            <v>63.5</v>
          </cell>
        </row>
        <row r="9057">
          <cell r="A9057" t="str">
            <v>R625615</v>
          </cell>
          <cell r="L9057">
            <v>9846.73</v>
          </cell>
        </row>
        <row r="9058">
          <cell r="A9058" t="str">
            <v>R625615</v>
          </cell>
          <cell r="L9058">
            <v>4671.54</v>
          </cell>
        </row>
        <row r="9059">
          <cell r="A9059" t="str">
            <v>R625615</v>
          </cell>
          <cell r="L9059">
            <v>850.29</v>
          </cell>
        </row>
        <row r="9060">
          <cell r="A9060" t="str">
            <v>R625615</v>
          </cell>
          <cell r="L9060">
            <v>1687.87</v>
          </cell>
        </row>
        <row r="9061">
          <cell r="A9061" t="str">
            <v>R625615</v>
          </cell>
          <cell r="L9061">
            <v>37415.129999999997</v>
          </cell>
        </row>
        <row r="9062">
          <cell r="A9062" t="str">
            <v>R625615</v>
          </cell>
          <cell r="L9062">
            <v>9174.2999999999993</v>
          </cell>
        </row>
        <row r="9063">
          <cell r="A9063" t="str">
            <v>R625615</v>
          </cell>
          <cell r="L9063">
            <v>22630.81</v>
          </cell>
        </row>
        <row r="9064">
          <cell r="A9064" t="str">
            <v>R625615</v>
          </cell>
          <cell r="L9064">
            <v>86.52</v>
          </cell>
        </row>
        <row r="9065">
          <cell r="A9065" t="str">
            <v>R625615</v>
          </cell>
          <cell r="L9065">
            <v>16416.43</v>
          </cell>
        </row>
        <row r="9066">
          <cell r="A9066" t="str">
            <v>R625615</v>
          </cell>
          <cell r="L9066">
            <v>40</v>
          </cell>
        </row>
        <row r="9067">
          <cell r="A9067" t="str">
            <v>R625615</v>
          </cell>
          <cell r="L9067">
            <v>15187.05</v>
          </cell>
        </row>
        <row r="9068">
          <cell r="A9068" t="str">
            <v>R625615</v>
          </cell>
          <cell r="L9068">
            <v>3590.52</v>
          </cell>
        </row>
        <row r="9069">
          <cell r="A9069" t="str">
            <v>R625615</v>
          </cell>
          <cell r="L9069">
            <v>910.2</v>
          </cell>
        </row>
        <row r="9070">
          <cell r="A9070" t="str">
            <v>R625615</v>
          </cell>
          <cell r="L9070">
            <v>598.05999999999995</v>
          </cell>
        </row>
        <row r="9071">
          <cell r="A9071" t="str">
            <v>R625615</v>
          </cell>
          <cell r="L9071">
            <v>2912</v>
          </cell>
        </row>
        <row r="9072">
          <cell r="A9072" t="str">
            <v>R625615</v>
          </cell>
          <cell r="L9072">
            <v>3844.65</v>
          </cell>
        </row>
        <row r="9073">
          <cell r="A9073" t="str">
            <v>R625615</v>
          </cell>
          <cell r="L9073">
            <v>8558.16</v>
          </cell>
        </row>
        <row r="9074">
          <cell r="A9074" t="str">
            <v>R625615</v>
          </cell>
          <cell r="L9074">
            <v>21229.56</v>
          </cell>
        </row>
        <row r="9075">
          <cell r="A9075" t="str">
            <v>R625615</v>
          </cell>
          <cell r="L9075">
            <v>343.25</v>
          </cell>
        </row>
        <row r="9076">
          <cell r="A9076" t="str">
            <v>R625615</v>
          </cell>
          <cell r="L9076">
            <v>9558</v>
          </cell>
        </row>
        <row r="9077">
          <cell r="A9077" t="str">
            <v>R625615</v>
          </cell>
          <cell r="L9077">
            <v>16655.259999999998</v>
          </cell>
        </row>
        <row r="9078">
          <cell r="A9078" t="str">
            <v>R625615</v>
          </cell>
          <cell r="L9078">
            <v>3264.46</v>
          </cell>
        </row>
        <row r="9079">
          <cell r="A9079" t="str">
            <v>R625615</v>
          </cell>
          <cell r="L9079">
            <v>90.08</v>
          </cell>
        </row>
        <row r="9080">
          <cell r="A9080" t="str">
            <v>R625615</v>
          </cell>
          <cell r="L9080">
            <v>2559.9699999999998</v>
          </cell>
        </row>
        <row r="9081">
          <cell r="A9081" t="str">
            <v>R625615</v>
          </cell>
          <cell r="L9081">
            <v>0</v>
          </cell>
        </row>
        <row r="9082">
          <cell r="A9082" t="str">
            <v>R625615</v>
          </cell>
          <cell r="L9082">
            <v>15872.27</v>
          </cell>
        </row>
        <row r="9083">
          <cell r="A9083" t="str">
            <v>R625615</v>
          </cell>
          <cell r="L9083">
            <v>14914.86</v>
          </cell>
        </row>
        <row r="9084">
          <cell r="A9084" t="str">
            <v>R625615</v>
          </cell>
          <cell r="L9084">
            <v>36574.36</v>
          </cell>
        </row>
        <row r="9085">
          <cell r="A9085" t="str">
            <v>R625615</v>
          </cell>
          <cell r="L9085">
            <v>31.8</v>
          </cell>
        </row>
        <row r="9086">
          <cell r="A9086" t="str">
            <v>R625615</v>
          </cell>
          <cell r="L9086">
            <v>1927.74</v>
          </cell>
        </row>
        <row r="9087">
          <cell r="A9087" t="str">
            <v>R625615</v>
          </cell>
          <cell r="L9087">
            <v>0</v>
          </cell>
        </row>
        <row r="9088">
          <cell r="A9088" t="str">
            <v>R625615</v>
          </cell>
          <cell r="L9088">
            <v>795.54</v>
          </cell>
        </row>
        <row r="9089">
          <cell r="A9089" t="str">
            <v>R625615</v>
          </cell>
          <cell r="L9089">
            <v>1797.76</v>
          </cell>
        </row>
        <row r="9090">
          <cell r="A9090" t="str">
            <v>R625615</v>
          </cell>
          <cell r="L9090">
            <v>976</v>
          </cell>
        </row>
        <row r="9091">
          <cell r="A9091" t="str">
            <v>R625615</v>
          </cell>
          <cell r="L9091">
            <v>5302.43</v>
          </cell>
        </row>
        <row r="9092">
          <cell r="A9092" t="str">
            <v>R625615</v>
          </cell>
          <cell r="L9092">
            <v>62.06</v>
          </cell>
        </row>
        <row r="9093">
          <cell r="A9093" t="str">
            <v>R625615</v>
          </cell>
          <cell r="L9093">
            <v>46.59</v>
          </cell>
        </row>
        <row r="9094">
          <cell r="A9094" t="str">
            <v>R625615</v>
          </cell>
          <cell r="L9094">
            <v>186.8</v>
          </cell>
        </row>
        <row r="9095">
          <cell r="A9095" t="str">
            <v>R625615</v>
          </cell>
          <cell r="L9095">
            <v>5914.37</v>
          </cell>
        </row>
        <row r="9096">
          <cell r="A9096" t="str">
            <v>R625615</v>
          </cell>
          <cell r="L9096">
            <v>11371.76</v>
          </cell>
        </row>
        <row r="9097">
          <cell r="A9097" t="str">
            <v>R625615</v>
          </cell>
          <cell r="L9097">
            <v>28208.86</v>
          </cell>
        </row>
        <row r="9098">
          <cell r="A9098" t="str">
            <v>R625615</v>
          </cell>
          <cell r="L9098">
            <v>332.28</v>
          </cell>
        </row>
        <row r="9099">
          <cell r="A9099" t="str">
            <v>R625615</v>
          </cell>
          <cell r="L9099">
            <v>45</v>
          </cell>
        </row>
        <row r="9100">
          <cell r="A9100" t="str">
            <v>R625615</v>
          </cell>
          <cell r="L9100">
            <v>0</v>
          </cell>
        </row>
        <row r="9101">
          <cell r="A9101" t="str">
            <v>R625615</v>
          </cell>
          <cell r="L9101">
            <v>19634.849999999999</v>
          </cell>
        </row>
        <row r="9102">
          <cell r="A9102" t="str">
            <v>R625615</v>
          </cell>
          <cell r="L9102">
            <v>1231.29</v>
          </cell>
        </row>
        <row r="9103">
          <cell r="A9103" t="str">
            <v>R625615</v>
          </cell>
          <cell r="L9103">
            <v>5115.99</v>
          </cell>
        </row>
        <row r="9104">
          <cell r="A9104" t="str">
            <v>R625615</v>
          </cell>
          <cell r="L9104">
            <v>342.39</v>
          </cell>
        </row>
        <row r="9105">
          <cell r="A9105" t="str">
            <v>R625615</v>
          </cell>
          <cell r="L9105">
            <v>916.27</v>
          </cell>
        </row>
        <row r="9106">
          <cell r="A9106" t="str">
            <v>R625615</v>
          </cell>
          <cell r="L9106">
            <v>-1464.2</v>
          </cell>
        </row>
        <row r="9107">
          <cell r="A9107" t="str">
            <v>R625615</v>
          </cell>
          <cell r="L9107">
            <v>8168.28</v>
          </cell>
        </row>
        <row r="9108">
          <cell r="A9108" t="str">
            <v>R625615</v>
          </cell>
          <cell r="L9108">
            <v>20262.36</v>
          </cell>
        </row>
        <row r="9109">
          <cell r="A9109" t="str">
            <v>R625615</v>
          </cell>
          <cell r="L9109">
            <v>679.85</v>
          </cell>
        </row>
        <row r="9110">
          <cell r="A9110" t="str">
            <v>R625615</v>
          </cell>
          <cell r="L9110">
            <v>286.13</v>
          </cell>
        </row>
        <row r="9111">
          <cell r="A9111" t="str">
            <v>R625615</v>
          </cell>
          <cell r="L9111">
            <v>58.33</v>
          </cell>
        </row>
        <row r="9112">
          <cell r="A9112" t="str">
            <v>R625615</v>
          </cell>
          <cell r="L9112">
            <v>91.3</v>
          </cell>
        </row>
        <row r="9113">
          <cell r="A9113" t="str">
            <v>R625615</v>
          </cell>
          <cell r="L9113">
            <v>20828.599999999999</v>
          </cell>
        </row>
        <row r="9114">
          <cell r="A9114" t="str">
            <v>R625615</v>
          </cell>
          <cell r="L9114">
            <v>8642.2199999999993</v>
          </cell>
        </row>
        <row r="9115">
          <cell r="A9115" t="str">
            <v>R625615</v>
          </cell>
          <cell r="L9115">
            <v>21438.36</v>
          </cell>
        </row>
        <row r="9116">
          <cell r="A9116" t="str">
            <v>R625615</v>
          </cell>
          <cell r="L9116">
            <v>173.85</v>
          </cell>
        </row>
        <row r="9117">
          <cell r="A9117" t="str">
            <v>R625615</v>
          </cell>
          <cell r="L9117">
            <v>7110</v>
          </cell>
        </row>
        <row r="9118">
          <cell r="A9118" t="str">
            <v>R625615</v>
          </cell>
          <cell r="L9118">
            <v>10254.43</v>
          </cell>
        </row>
        <row r="9119">
          <cell r="A9119" t="str">
            <v>R625615</v>
          </cell>
          <cell r="L9119">
            <v>1172.1400000000001</v>
          </cell>
        </row>
        <row r="9120">
          <cell r="A9120" t="str">
            <v>R625615</v>
          </cell>
          <cell r="L9120">
            <v>145.54</v>
          </cell>
        </row>
        <row r="9121">
          <cell r="A9121" t="str">
            <v>R625615</v>
          </cell>
          <cell r="L9121">
            <v>9631.02</v>
          </cell>
        </row>
        <row r="9122">
          <cell r="A9122" t="str">
            <v>R625615</v>
          </cell>
          <cell r="L9122">
            <v>23875.42</v>
          </cell>
        </row>
        <row r="9123">
          <cell r="A9123" t="str">
            <v>R625615</v>
          </cell>
          <cell r="L9123">
            <v>6583.39</v>
          </cell>
        </row>
        <row r="9124">
          <cell r="A9124" t="str">
            <v>R625615</v>
          </cell>
          <cell r="L9124">
            <v>1053.1500000000001</v>
          </cell>
        </row>
        <row r="9125">
          <cell r="A9125" t="str">
            <v>R625615</v>
          </cell>
          <cell r="L9125">
            <v>1123.18</v>
          </cell>
        </row>
        <row r="9126">
          <cell r="A9126" t="str">
            <v>R625615</v>
          </cell>
          <cell r="L9126">
            <v>2192.6999999999998</v>
          </cell>
        </row>
        <row r="9127">
          <cell r="A9127" t="str">
            <v>R625615</v>
          </cell>
          <cell r="L9127">
            <v>1655.58</v>
          </cell>
        </row>
        <row r="9128">
          <cell r="A9128" t="str">
            <v>R625615</v>
          </cell>
          <cell r="L9128">
            <v>6717.91</v>
          </cell>
        </row>
        <row r="9129">
          <cell r="A9129" t="str">
            <v>R625615</v>
          </cell>
          <cell r="L9129">
            <v>16211.71</v>
          </cell>
        </row>
        <row r="9130">
          <cell r="A9130" t="str">
            <v>R625615</v>
          </cell>
          <cell r="L9130">
            <v>816</v>
          </cell>
        </row>
        <row r="9131">
          <cell r="A9131" t="str">
            <v>R625615</v>
          </cell>
          <cell r="L9131">
            <v>134.12</v>
          </cell>
        </row>
        <row r="9132">
          <cell r="A9132" t="str">
            <v>R625615</v>
          </cell>
          <cell r="L9132">
            <v>672</v>
          </cell>
        </row>
        <row r="9133">
          <cell r="A9133" t="str">
            <v>R625615</v>
          </cell>
          <cell r="L9133">
            <v>10213.25</v>
          </cell>
        </row>
        <row r="9134">
          <cell r="A9134" t="str">
            <v>R625615</v>
          </cell>
          <cell r="L9134">
            <v>100.86</v>
          </cell>
        </row>
        <row r="9135">
          <cell r="A9135" t="str">
            <v>R625615</v>
          </cell>
          <cell r="L9135">
            <v>3498</v>
          </cell>
        </row>
        <row r="9136">
          <cell r="A9136" t="str">
            <v>R625615</v>
          </cell>
          <cell r="L9136">
            <v>5104.72</v>
          </cell>
        </row>
        <row r="9137">
          <cell r="A9137" t="str">
            <v>R625615</v>
          </cell>
          <cell r="L9137">
            <v>10459.32</v>
          </cell>
        </row>
        <row r="9138">
          <cell r="A9138" t="str">
            <v>R625615</v>
          </cell>
          <cell r="L9138">
            <v>3184.9</v>
          </cell>
        </row>
        <row r="9139">
          <cell r="A9139" t="str">
            <v>R625615</v>
          </cell>
          <cell r="L9139">
            <v>8042.67</v>
          </cell>
        </row>
        <row r="9140">
          <cell r="A9140" t="str">
            <v>R625615</v>
          </cell>
          <cell r="L9140">
            <v>110.24</v>
          </cell>
        </row>
        <row r="9141">
          <cell r="A9141" t="str">
            <v>R625615</v>
          </cell>
          <cell r="L9141">
            <v>94.7</v>
          </cell>
        </row>
        <row r="9142">
          <cell r="A9142" t="str">
            <v>R625615</v>
          </cell>
          <cell r="L9142">
            <v>0.01</v>
          </cell>
        </row>
        <row r="9143">
          <cell r="A9143" t="str">
            <v>R625615</v>
          </cell>
          <cell r="L9143">
            <v>45.91</v>
          </cell>
        </row>
        <row r="9144">
          <cell r="A9144" t="str">
            <v>R625615</v>
          </cell>
          <cell r="L9144">
            <v>11265</v>
          </cell>
        </row>
        <row r="9145">
          <cell r="A9145" t="str">
            <v>R625615</v>
          </cell>
          <cell r="L9145">
            <v>14897.51</v>
          </cell>
        </row>
        <row r="9146">
          <cell r="A9146" t="str">
            <v>R625615</v>
          </cell>
          <cell r="L9146">
            <v>263.72000000000003</v>
          </cell>
        </row>
        <row r="9147">
          <cell r="A9147" t="str">
            <v>R625615</v>
          </cell>
          <cell r="L9147">
            <v>1967.91</v>
          </cell>
        </row>
        <row r="9148">
          <cell r="A9148" t="str">
            <v>R625615</v>
          </cell>
          <cell r="L9148">
            <v>562.6</v>
          </cell>
        </row>
        <row r="9149">
          <cell r="A9149" t="str">
            <v>R625615</v>
          </cell>
          <cell r="L9149">
            <v>7360.51</v>
          </cell>
        </row>
        <row r="9150">
          <cell r="A9150" t="str">
            <v>R625615</v>
          </cell>
          <cell r="L9150">
            <v>108.84</v>
          </cell>
        </row>
        <row r="9151">
          <cell r="A9151" t="str">
            <v>R625615</v>
          </cell>
          <cell r="L9151">
            <v>1992.32</v>
          </cell>
        </row>
        <row r="9152">
          <cell r="A9152" t="str">
            <v>R625615</v>
          </cell>
          <cell r="L9152">
            <v>4.12</v>
          </cell>
        </row>
        <row r="9153">
          <cell r="A9153" t="str">
            <v>R625615</v>
          </cell>
          <cell r="L9153">
            <v>6282</v>
          </cell>
        </row>
        <row r="9154">
          <cell r="A9154" t="str">
            <v>R625615</v>
          </cell>
          <cell r="L9154">
            <v>46127.99</v>
          </cell>
        </row>
        <row r="9155">
          <cell r="A9155" t="str">
            <v>R625615</v>
          </cell>
          <cell r="L9155">
            <v>853.52</v>
          </cell>
        </row>
        <row r="9156">
          <cell r="A9156" t="str">
            <v>R625615</v>
          </cell>
          <cell r="L9156">
            <v>30660.95</v>
          </cell>
        </row>
        <row r="9157">
          <cell r="A9157" t="str">
            <v>R625615</v>
          </cell>
          <cell r="L9157">
            <v>2128.5500000000002</v>
          </cell>
        </row>
        <row r="9158">
          <cell r="A9158" t="str">
            <v>R625615</v>
          </cell>
          <cell r="L9158">
            <v>13446.17</v>
          </cell>
        </row>
        <row r="9159">
          <cell r="A9159" t="str">
            <v>R625615</v>
          </cell>
          <cell r="L9159">
            <v>1763.24</v>
          </cell>
        </row>
        <row r="9160">
          <cell r="A9160" t="str">
            <v>R625615</v>
          </cell>
          <cell r="L9160">
            <v>-236.47</v>
          </cell>
        </row>
        <row r="9161">
          <cell r="A9161" t="str">
            <v>R625615</v>
          </cell>
          <cell r="L9161">
            <v>116.51</v>
          </cell>
        </row>
        <row r="9162">
          <cell r="A9162" t="str">
            <v>R625615</v>
          </cell>
          <cell r="L9162">
            <v>14555.2</v>
          </cell>
        </row>
        <row r="9163">
          <cell r="A9163" t="str">
            <v>R625615</v>
          </cell>
          <cell r="L9163">
            <v>9668.08</v>
          </cell>
        </row>
        <row r="9164">
          <cell r="A9164" t="str">
            <v>R625615</v>
          </cell>
          <cell r="L9164">
            <v>442</v>
          </cell>
        </row>
        <row r="9165">
          <cell r="A9165" t="str">
            <v>R625615</v>
          </cell>
          <cell r="L9165">
            <v>-20.61</v>
          </cell>
        </row>
        <row r="9166">
          <cell r="A9166" t="str">
            <v>R625615</v>
          </cell>
          <cell r="L9166">
            <v>1927.65</v>
          </cell>
        </row>
        <row r="9167">
          <cell r="A9167" t="str">
            <v>R625615</v>
          </cell>
          <cell r="L9167">
            <v>0</v>
          </cell>
        </row>
        <row r="9168">
          <cell r="A9168" t="str">
            <v>R625615</v>
          </cell>
          <cell r="L9168">
            <v>0.27</v>
          </cell>
        </row>
        <row r="9169">
          <cell r="A9169" t="str">
            <v>R625615</v>
          </cell>
          <cell r="L9169">
            <v>-0.31</v>
          </cell>
        </row>
        <row r="9170">
          <cell r="A9170" t="str">
            <v>R625615</v>
          </cell>
          <cell r="L9170">
            <v>0</v>
          </cell>
        </row>
        <row r="9171">
          <cell r="A9171" t="str">
            <v>R625615</v>
          </cell>
          <cell r="L9171">
            <v>-4.12</v>
          </cell>
        </row>
        <row r="9172">
          <cell r="A9172" t="str">
            <v>R625615</v>
          </cell>
          <cell r="L9172">
            <v>3910.91</v>
          </cell>
        </row>
        <row r="9173">
          <cell r="A9173" t="str">
            <v>R625615</v>
          </cell>
          <cell r="L9173">
            <v>2806.06</v>
          </cell>
        </row>
        <row r="9174">
          <cell r="A9174" t="str">
            <v>R62DIFF</v>
          </cell>
          <cell r="L9174">
            <v>4201.71</v>
          </cell>
        </row>
        <row r="9175">
          <cell r="A9175" t="str">
            <v>R62DIFF</v>
          </cell>
          <cell r="L9175">
            <v>2790.92</v>
          </cell>
        </row>
        <row r="9176">
          <cell r="A9176" t="str">
            <v>R62DIFF</v>
          </cell>
          <cell r="L9176">
            <v>6882.67</v>
          </cell>
        </row>
        <row r="9177">
          <cell r="A9177" t="str">
            <v>R633411</v>
          </cell>
          <cell r="L9177">
            <v>1686.1</v>
          </cell>
        </row>
        <row r="9178">
          <cell r="A9178" t="str">
            <v>R633411</v>
          </cell>
          <cell r="L9178">
            <v>13680.86</v>
          </cell>
        </row>
        <row r="9179">
          <cell r="A9179" t="str">
            <v>R633411</v>
          </cell>
          <cell r="L9179">
            <v>-2.5</v>
          </cell>
        </row>
        <row r="9180">
          <cell r="A9180" t="str">
            <v>R633411</v>
          </cell>
          <cell r="L9180">
            <v>12247.96</v>
          </cell>
        </row>
        <row r="9181">
          <cell r="A9181" t="str">
            <v>R635005</v>
          </cell>
          <cell r="L9181">
            <v>1915.59</v>
          </cell>
        </row>
        <row r="9182">
          <cell r="A9182" t="str">
            <v>R635005</v>
          </cell>
          <cell r="L9182">
            <v>-134.32</v>
          </cell>
        </row>
        <row r="9183">
          <cell r="A9183" t="str">
            <v>R635005</v>
          </cell>
          <cell r="L9183">
            <v>0</v>
          </cell>
        </row>
        <row r="9184">
          <cell r="A9184" t="str">
            <v>R635005</v>
          </cell>
          <cell r="L9184">
            <v>8574.6</v>
          </cell>
        </row>
        <row r="9185">
          <cell r="A9185" t="str">
            <v>R635005</v>
          </cell>
          <cell r="L9185">
            <v>21270.48</v>
          </cell>
        </row>
        <row r="9186">
          <cell r="A9186" t="str">
            <v>R635005</v>
          </cell>
          <cell r="L9186">
            <v>15</v>
          </cell>
        </row>
        <row r="9187">
          <cell r="A9187" t="str">
            <v>R635005</v>
          </cell>
          <cell r="L9187">
            <v>16059.88</v>
          </cell>
        </row>
        <row r="9188">
          <cell r="A9188" t="str">
            <v>R635005</v>
          </cell>
          <cell r="L9188">
            <v>565.96</v>
          </cell>
        </row>
        <row r="9189">
          <cell r="A9189" t="str">
            <v>R635005</v>
          </cell>
          <cell r="L9189">
            <v>97.19</v>
          </cell>
        </row>
        <row r="9190">
          <cell r="A9190" t="str">
            <v>R635005</v>
          </cell>
          <cell r="L9190">
            <v>239.22</v>
          </cell>
        </row>
        <row r="9191">
          <cell r="A9191" t="str">
            <v>R635005</v>
          </cell>
          <cell r="L9191">
            <v>10714.35</v>
          </cell>
        </row>
        <row r="9192">
          <cell r="A9192" t="str">
            <v>R635005</v>
          </cell>
          <cell r="L9192">
            <v>26432.67</v>
          </cell>
        </row>
        <row r="9193">
          <cell r="A9193" t="str">
            <v>R635005</v>
          </cell>
          <cell r="L9193">
            <v>281.17</v>
          </cell>
        </row>
        <row r="9194">
          <cell r="A9194" t="str">
            <v>R635005</v>
          </cell>
          <cell r="L9194">
            <v>887.74</v>
          </cell>
        </row>
        <row r="9195">
          <cell r="A9195" t="str">
            <v>R635005</v>
          </cell>
          <cell r="L9195">
            <v>80</v>
          </cell>
        </row>
        <row r="9196">
          <cell r="A9196" t="str">
            <v>R635005</v>
          </cell>
          <cell r="L9196">
            <v>6842.06</v>
          </cell>
        </row>
        <row r="9197">
          <cell r="A9197" t="str">
            <v>R635005</v>
          </cell>
          <cell r="L9197">
            <v>4850</v>
          </cell>
        </row>
        <row r="9198">
          <cell r="A9198" t="str">
            <v>R635005</v>
          </cell>
          <cell r="L9198">
            <v>-62.73</v>
          </cell>
        </row>
        <row r="9199">
          <cell r="A9199" t="str">
            <v>R635005</v>
          </cell>
          <cell r="L9199">
            <v>8786.2099999999991</v>
          </cell>
        </row>
        <row r="9200">
          <cell r="A9200" t="str">
            <v>R635005</v>
          </cell>
          <cell r="L9200">
            <v>9940</v>
          </cell>
        </row>
        <row r="9201">
          <cell r="A9201" t="str">
            <v>R635005</v>
          </cell>
          <cell r="L9201">
            <v>18545.03</v>
          </cell>
        </row>
        <row r="9202">
          <cell r="A9202" t="str">
            <v>R635005</v>
          </cell>
          <cell r="L9202">
            <v>45411.37</v>
          </cell>
        </row>
        <row r="9203">
          <cell r="A9203" t="str">
            <v>R635005</v>
          </cell>
          <cell r="L9203">
            <v>259.7</v>
          </cell>
        </row>
        <row r="9204">
          <cell r="A9204" t="str">
            <v>R635005</v>
          </cell>
          <cell r="L9204">
            <v>50.2</v>
          </cell>
        </row>
        <row r="9205">
          <cell r="A9205" t="str">
            <v>R635005</v>
          </cell>
          <cell r="L9205">
            <v>7101.44</v>
          </cell>
        </row>
        <row r="9206">
          <cell r="A9206" t="str">
            <v>R635005</v>
          </cell>
          <cell r="L9206">
            <v>46.4</v>
          </cell>
        </row>
        <row r="9207">
          <cell r="A9207" t="str">
            <v>R635005</v>
          </cell>
          <cell r="L9207">
            <v>756.3</v>
          </cell>
        </row>
        <row r="9208">
          <cell r="A9208" t="str">
            <v>R635005</v>
          </cell>
          <cell r="L9208">
            <v>13337.12</v>
          </cell>
        </row>
        <row r="9209">
          <cell r="A9209" t="str">
            <v>R635005</v>
          </cell>
          <cell r="L9209">
            <v>32631.07</v>
          </cell>
        </row>
        <row r="9210">
          <cell r="A9210" t="str">
            <v>R635005</v>
          </cell>
          <cell r="L9210">
            <v>5602.31</v>
          </cell>
        </row>
        <row r="9211">
          <cell r="A9211" t="str">
            <v>R635005</v>
          </cell>
          <cell r="L9211">
            <v>169.4</v>
          </cell>
        </row>
        <row r="9212">
          <cell r="A9212" t="str">
            <v>R635005</v>
          </cell>
          <cell r="L9212">
            <v>2140.64</v>
          </cell>
        </row>
        <row r="9213">
          <cell r="A9213" t="str">
            <v>R635005</v>
          </cell>
          <cell r="L9213">
            <v>15025.26</v>
          </cell>
        </row>
        <row r="9214">
          <cell r="A9214" t="str">
            <v>R635005</v>
          </cell>
          <cell r="L9214">
            <v>2356</v>
          </cell>
        </row>
        <row r="9215">
          <cell r="A9215" t="str">
            <v>R635005</v>
          </cell>
          <cell r="L9215">
            <v>1288.0999999999999</v>
          </cell>
        </row>
        <row r="9216">
          <cell r="A9216" t="str">
            <v>R635005</v>
          </cell>
          <cell r="L9216">
            <v>8163.6</v>
          </cell>
        </row>
        <row r="9217">
          <cell r="A9217" t="str">
            <v>R635005</v>
          </cell>
          <cell r="L9217">
            <v>8903.49</v>
          </cell>
        </row>
        <row r="9218">
          <cell r="A9218" t="str">
            <v>R635005</v>
          </cell>
          <cell r="L9218">
            <v>21510</v>
          </cell>
        </row>
        <row r="9219">
          <cell r="A9219" t="str">
            <v>R635005</v>
          </cell>
          <cell r="L9219">
            <v>104.51</v>
          </cell>
        </row>
        <row r="9220">
          <cell r="A9220" t="str">
            <v>R635005</v>
          </cell>
          <cell r="L9220">
            <v>72.78</v>
          </cell>
        </row>
        <row r="9221">
          <cell r="A9221" t="str">
            <v>R635005</v>
          </cell>
          <cell r="L9221">
            <v>173.5</v>
          </cell>
        </row>
        <row r="9222">
          <cell r="A9222" t="str">
            <v>R635005</v>
          </cell>
          <cell r="L9222">
            <v>113.75</v>
          </cell>
        </row>
        <row r="9223">
          <cell r="A9223" t="str">
            <v>R635005</v>
          </cell>
          <cell r="L9223">
            <v>1633.85</v>
          </cell>
        </row>
        <row r="9224">
          <cell r="A9224" t="str">
            <v>R635005</v>
          </cell>
          <cell r="L9224">
            <v>27698.12</v>
          </cell>
        </row>
        <row r="9225">
          <cell r="A9225" t="str">
            <v>R635005</v>
          </cell>
          <cell r="L9225">
            <v>7190.17</v>
          </cell>
        </row>
        <row r="9226">
          <cell r="A9226" t="str">
            <v>R635005</v>
          </cell>
          <cell r="L9226">
            <v>-14.78</v>
          </cell>
        </row>
        <row r="9227">
          <cell r="A9227" t="str">
            <v>R635005</v>
          </cell>
          <cell r="L9227">
            <v>4225.9799999999996</v>
          </cell>
        </row>
        <row r="9228">
          <cell r="A9228" t="str">
            <v>R635005</v>
          </cell>
          <cell r="L9228">
            <v>11906.23</v>
          </cell>
        </row>
        <row r="9229">
          <cell r="A9229" t="str">
            <v>R635005</v>
          </cell>
          <cell r="L9229">
            <v>1148.4000000000001</v>
          </cell>
        </row>
        <row r="9230">
          <cell r="A9230" t="str">
            <v>R635005</v>
          </cell>
          <cell r="L9230">
            <v>0.02</v>
          </cell>
        </row>
        <row r="9231">
          <cell r="A9231" t="str">
            <v>R635005</v>
          </cell>
          <cell r="L9231">
            <v>-33.33</v>
          </cell>
        </row>
        <row r="9232">
          <cell r="A9232" t="str">
            <v>R635007</v>
          </cell>
          <cell r="L9232">
            <v>5306.19</v>
          </cell>
        </row>
        <row r="9233">
          <cell r="A9233" t="str">
            <v>R635007</v>
          </cell>
          <cell r="L9233">
            <v>13162.2</v>
          </cell>
        </row>
        <row r="9234">
          <cell r="A9234" t="str">
            <v>R635007</v>
          </cell>
          <cell r="L9234">
            <v>209.88</v>
          </cell>
        </row>
        <row r="9235">
          <cell r="A9235" t="str">
            <v>R635007</v>
          </cell>
          <cell r="L9235">
            <v>366.04</v>
          </cell>
        </row>
        <row r="9236">
          <cell r="A9236" t="str">
            <v>R635007</v>
          </cell>
          <cell r="L9236">
            <v>13900</v>
          </cell>
        </row>
        <row r="9237">
          <cell r="A9237" t="str">
            <v>R635007</v>
          </cell>
          <cell r="L9237">
            <v>4280</v>
          </cell>
        </row>
        <row r="9238">
          <cell r="A9238" t="str">
            <v>R635007</v>
          </cell>
          <cell r="L9238">
            <v>17144</v>
          </cell>
        </row>
        <row r="9239">
          <cell r="A9239" t="str">
            <v>R635007</v>
          </cell>
          <cell r="L9239">
            <v>9998.7099999999991</v>
          </cell>
        </row>
        <row r="9240">
          <cell r="A9240" t="str">
            <v>R635007</v>
          </cell>
          <cell r="L9240">
            <v>12098.55</v>
          </cell>
        </row>
        <row r="9241">
          <cell r="A9241" t="str">
            <v>R635007</v>
          </cell>
          <cell r="L9241">
            <v>2485.92</v>
          </cell>
        </row>
        <row r="9242">
          <cell r="A9242" t="str">
            <v>R635007</v>
          </cell>
          <cell r="L9242">
            <v>481.25</v>
          </cell>
        </row>
        <row r="9243">
          <cell r="A9243" t="str">
            <v>R635007</v>
          </cell>
          <cell r="L9243">
            <v>22988.05</v>
          </cell>
        </row>
        <row r="9244">
          <cell r="A9244" t="str">
            <v>R635007</v>
          </cell>
          <cell r="L9244">
            <v>2500</v>
          </cell>
        </row>
        <row r="9245">
          <cell r="A9245" t="str">
            <v>R635007</v>
          </cell>
          <cell r="L9245">
            <v>11880.3</v>
          </cell>
        </row>
        <row r="9246">
          <cell r="A9246" t="str">
            <v>R635007CHA</v>
          </cell>
          <cell r="L9246">
            <v>1.42</v>
          </cell>
        </row>
        <row r="9247">
          <cell r="A9247" t="str">
            <v>R635007CHA</v>
          </cell>
          <cell r="L9247">
            <v>0</v>
          </cell>
        </row>
        <row r="9248">
          <cell r="A9248" t="str">
            <v>R635007CHA</v>
          </cell>
          <cell r="L9248">
            <v>172.97</v>
          </cell>
        </row>
        <row r="9249">
          <cell r="A9249" t="str">
            <v>R635007CHA</v>
          </cell>
          <cell r="L9249">
            <v>-73.97</v>
          </cell>
        </row>
        <row r="9250">
          <cell r="A9250" t="str">
            <v>R635007CHA</v>
          </cell>
          <cell r="L9250">
            <v>0</v>
          </cell>
        </row>
        <row r="9251">
          <cell r="A9251" t="str">
            <v>R635007CHA</v>
          </cell>
          <cell r="L9251">
            <v>0</v>
          </cell>
        </row>
        <row r="9252">
          <cell r="A9252" t="str">
            <v>R635007CHA</v>
          </cell>
          <cell r="L9252">
            <v>-1447.5</v>
          </cell>
        </row>
        <row r="9253">
          <cell r="A9253" t="str">
            <v>R635007DYN</v>
          </cell>
          <cell r="L9253">
            <v>3000</v>
          </cell>
        </row>
        <row r="9254">
          <cell r="A9254" t="str">
            <v>R635007DYN</v>
          </cell>
          <cell r="L9254">
            <v>8298.99</v>
          </cell>
        </row>
        <row r="9255">
          <cell r="A9255" t="str">
            <v>R635007DYN</v>
          </cell>
          <cell r="L9255">
            <v>754.24</v>
          </cell>
        </row>
        <row r="9256">
          <cell r="A9256" t="str">
            <v>R635007DYN</v>
          </cell>
          <cell r="L9256">
            <v>1949.8</v>
          </cell>
        </row>
        <row r="9257">
          <cell r="A9257" t="str">
            <v>R635007DYN</v>
          </cell>
          <cell r="L9257">
            <v>164.93</v>
          </cell>
        </row>
        <row r="9258">
          <cell r="A9258" t="str">
            <v>R635007DYN</v>
          </cell>
          <cell r="L9258">
            <v>8916.34</v>
          </cell>
        </row>
        <row r="9259">
          <cell r="A9259" t="str">
            <v>R635007DYN</v>
          </cell>
          <cell r="L9259">
            <v>101</v>
          </cell>
        </row>
        <row r="9260">
          <cell r="A9260" t="str">
            <v>R635007DYN</v>
          </cell>
          <cell r="L9260">
            <v>5230.5200000000004</v>
          </cell>
        </row>
        <row r="9261">
          <cell r="A9261" t="str">
            <v>R635007DYN</v>
          </cell>
          <cell r="L9261">
            <v>1901.77</v>
          </cell>
        </row>
        <row r="9262">
          <cell r="A9262" t="str">
            <v>R635007DYN</v>
          </cell>
          <cell r="L9262">
            <v>2715.48</v>
          </cell>
        </row>
        <row r="9263">
          <cell r="A9263" t="str">
            <v>R635007FES</v>
          </cell>
          <cell r="L9263">
            <v>0</v>
          </cell>
        </row>
        <row r="9264">
          <cell r="A9264" t="str">
            <v>R635007FES</v>
          </cell>
          <cell r="L9264">
            <v>-128.33000000000001</v>
          </cell>
        </row>
        <row r="9265">
          <cell r="A9265" t="str">
            <v>R635007FES</v>
          </cell>
          <cell r="L9265">
            <v>759.48</v>
          </cell>
        </row>
        <row r="9266">
          <cell r="A9266" t="str">
            <v>R635007FES</v>
          </cell>
          <cell r="L9266">
            <v>0</v>
          </cell>
        </row>
        <row r="9267">
          <cell r="A9267" t="str">
            <v>R635007FES</v>
          </cell>
          <cell r="L9267">
            <v>-537.41</v>
          </cell>
        </row>
        <row r="9268">
          <cell r="A9268" t="str">
            <v>R635007FES</v>
          </cell>
          <cell r="L9268">
            <v>0</v>
          </cell>
        </row>
        <row r="9269">
          <cell r="A9269" t="str">
            <v>R635007FES</v>
          </cell>
          <cell r="L9269">
            <v>0</v>
          </cell>
        </row>
        <row r="9270">
          <cell r="A9270" t="str">
            <v>R635007FES</v>
          </cell>
          <cell r="L9270">
            <v>0.01</v>
          </cell>
        </row>
        <row r="9271">
          <cell r="A9271" t="str">
            <v>R635007FES</v>
          </cell>
          <cell r="L9271">
            <v>3641.76</v>
          </cell>
        </row>
        <row r="9272">
          <cell r="A9272" t="str">
            <v>R635007FES</v>
          </cell>
          <cell r="L9272">
            <v>769.84</v>
          </cell>
        </row>
        <row r="9273">
          <cell r="A9273" t="str">
            <v>R635007HAM</v>
          </cell>
          <cell r="L9273">
            <v>0</v>
          </cell>
        </row>
        <row r="9274">
          <cell r="A9274" t="str">
            <v>R635007HAM</v>
          </cell>
          <cell r="L9274">
            <v>0</v>
          </cell>
        </row>
        <row r="9275">
          <cell r="A9275" t="str">
            <v>R635007HAM</v>
          </cell>
          <cell r="L9275">
            <v>-39.840000000000003</v>
          </cell>
        </row>
        <row r="9276">
          <cell r="A9276" t="str">
            <v>R635007HAM</v>
          </cell>
          <cell r="L9276">
            <v>0</v>
          </cell>
        </row>
        <row r="9277">
          <cell r="A9277" t="str">
            <v>R635007HAM</v>
          </cell>
          <cell r="L9277">
            <v>0</v>
          </cell>
        </row>
        <row r="9278">
          <cell r="A9278" t="str">
            <v>R635007HAM</v>
          </cell>
          <cell r="L9278">
            <v>0</v>
          </cell>
        </row>
        <row r="9279">
          <cell r="A9279" t="str">
            <v>R635007HAM</v>
          </cell>
          <cell r="L9279">
            <v>2918.23</v>
          </cell>
        </row>
        <row r="9280">
          <cell r="A9280" t="str">
            <v>R635007HAM</v>
          </cell>
          <cell r="L9280">
            <v>744.14</v>
          </cell>
        </row>
        <row r="9281">
          <cell r="A9281" t="str">
            <v>R635007HAM</v>
          </cell>
          <cell r="L9281">
            <v>113.28</v>
          </cell>
        </row>
        <row r="9282">
          <cell r="A9282" t="str">
            <v>R635007HAM</v>
          </cell>
          <cell r="L9282">
            <v>1423.77</v>
          </cell>
        </row>
        <row r="9283">
          <cell r="A9283" t="str">
            <v>R635007JAL</v>
          </cell>
          <cell r="L9283">
            <v>0</v>
          </cell>
        </row>
        <row r="9284">
          <cell r="A9284" t="str">
            <v>R635007JAL</v>
          </cell>
          <cell r="L9284">
            <v>0</v>
          </cell>
        </row>
        <row r="9285">
          <cell r="A9285" t="str">
            <v>R635007JAL</v>
          </cell>
          <cell r="L9285">
            <v>0</v>
          </cell>
        </row>
        <row r="9286">
          <cell r="A9286" t="str">
            <v>R635007PCO</v>
          </cell>
          <cell r="L9286">
            <v>8112.88</v>
          </cell>
        </row>
        <row r="9287">
          <cell r="A9287" t="str">
            <v>R635007PCO</v>
          </cell>
          <cell r="L9287">
            <v>8432.0300000000007</v>
          </cell>
        </row>
        <row r="9288">
          <cell r="A9288" t="str">
            <v>R635007PCO</v>
          </cell>
          <cell r="L9288">
            <v>8630.3700000000008</v>
          </cell>
        </row>
        <row r="9289">
          <cell r="A9289" t="str">
            <v>R635007PCO</v>
          </cell>
          <cell r="L9289">
            <v>6245</v>
          </cell>
        </row>
        <row r="9290">
          <cell r="A9290" t="str">
            <v>R635007PCO</v>
          </cell>
          <cell r="L9290">
            <v>6597.5</v>
          </cell>
        </row>
        <row r="9291">
          <cell r="A9291" t="str">
            <v>R635007PEC</v>
          </cell>
          <cell r="L9291">
            <v>0</v>
          </cell>
        </row>
        <row r="9292">
          <cell r="A9292" t="str">
            <v>R635007PEC</v>
          </cell>
          <cell r="L9292">
            <v>0</v>
          </cell>
        </row>
        <row r="9293">
          <cell r="A9293" t="str">
            <v>R635007PEC</v>
          </cell>
          <cell r="L9293">
            <v>0</v>
          </cell>
        </row>
        <row r="9294">
          <cell r="A9294" t="str">
            <v>R635007PEC</v>
          </cell>
          <cell r="L9294">
            <v>0</v>
          </cell>
        </row>
        <row r="9295">
          <cell r="A9295" t="str">
            <v>R635007PES</v>
          </cell>
          <cell r="L9295">
            <v>718.39</v>
          </cell>
        </row>
        <row r="9296">
          <cell r="A9296" t="str">
            <v>R635007PES</v>
          </cell>
          <cell r="L9296">
            <v>233.18</v>
          </cell>
        </row>
        <row r="9297">
          <cell r="A9297" t="str">
            <v>R635007PES</v>
          </cell>
          <cell r="L9297">
            <v>6551.88</v>
          </cell>
        </row>
        <row r="9298">
          <cell r="A9298" t="str">
            <v>R635007PES</v>
          </cell>
          <cell r="L9298">
            <v>16249.65</v>
          </cell>
        </row>
        <row r="9299">
          <cell r="A9299" t="str">
            <v>R635007PES</v>
          </cell>
          <cell r="L9299">
            <v>165.24</v>
          </cell>
        </row>
        <row r="9300">
          <cell r="A9300" t="str">
            <v>R635007PES</v>
          </cell>
          <cell r="L9300">
            <v>15105.09</v>
          </cell>
        </row>
        <row r="9301">
          <cell r="A9301" t="str">
            <v>R635007PES</v>
          </cell>
          <cell r="L9301">
            <v>6344.26</v>
          </cell>
        </row>
        <row r="9302">
          <cell r="A9302" t="str">
            <v>R635007PES</v>
          </cell>
          <cell r="L9302">
            <v>344</v>
          </cell>
        </row>
        <row r="9303">
          <cell r="A9303" t="str">
            <v>R635007PES</v>
          </cell>
          <cell r="L9303">
            <v>1994.1</v>
          </cell>
        </row>
        <row r="9304">
          <cell r="A9304" t="str">
            <v>R635007PES</v>
          </cell>
          <cell r="L9304">
            <v>27097.67</v>
          </cell>
        </row>
        <row r="9305">
          <cell r="A9305" t="str">
            <v>R635007PES</v>
          </cell>
          <cell r="L9305">
            <v>67484.34</v>
          </cell>
        </row>
        <row r="9306">
          <cell r="A9306" t="str">
            <v>R635007PES</v>
          </cell>
          <cell r="L9306">
            <v>127.2</v>
          </cell>
        </row>
        <row r="9307">
          <cell r="A9307" t="str">
            <v>R635007PES</v>
          </cell>
          <cell r="L9307">
            <v>368</v>
          </cell>
        </row>
        <row r="9308">
          <cell r="A9308" t="str">
            <v>R635007PES</v>
          </cell>
          <cell r="L9308">
            <v>9513.56</v>
          </cell>
        </row>
        <row r="9309">
          <cell r="A9309" t="str">
            <v>R635007PES</v>
          </cell>
          <cell r="L9309">
            <v>161.87</v>
          </cell>
        </row>
        <row r="9310">
          <cell r="A9310" t="str">
            <v>R635007PES</v>
          </cell>
          <cell r="L9310">
            <v>1329.47</v>
          </cell>
        </row>
        <row r="9311">
          <cell r="A9311" t="str">
            <v>R635007PES</v>
          </cell>
          <cell r="L9311">
            <v>8573.7800000000007</v>
          </cell>
        </row>
        <row r="9312">
          <cell r="A9312" t="str">
            <v>R635007PES</v>
          </cell>
          <cell r="L9312">
            <v>21268.2</v>
          </cell>
        </row>
        <row r="9313">
          <cell r="A9313" t="str">
            <v>R635007PES</v>
          </cell>
          <cell r="L9313">
            <v>8596.7999999999993</v>
          </cell>
        </row>
        <row r="9314">
          <cell r="A9314" t="str">
            <v>R635007PES</v>
          </cell>
          <cell r="L9314">
            <v>21325.32</v>
          </cell>
        </row>
        <row r="9315">
          <cell r="A9315" t="str">
            <v>R635007PES</v>
          </cell>
          <cell r="L9315">
            <v>221.7</v>
          </cell>
        </row>
        <row r="9316">
          <cell r="A9316" t="str">
            <v>R635007PES</v>
          </cell>
          <cell r="L9316">
            <v>2063.0500000000002</v>
          </cell>
        </row>
        <row r="9317">
          <cell r="A9317" t="str">
            <v>R635007PES</v>
          </cell>
          <cell r="L9317">
            <v>6249.4</v>
          </cell>
        </row>
        <row r="9318">
          <cell r="A9318" t="str">
            <v>R635007PES</v>
          </cell>
          <cell r="L9318">
            <v>4374.8599999999997</v>
          </cell>
        </row>
        <row r="9319">
          <cell r="A9319" t="str">
            <v>R635007PES</v>
          </cell>
          <cell r="L9319">
            <v>815.7</v>
          </cell>
        </row>
        <row r="9320">
          <cell r="A9320" t="str">
            <v>R635007PES</v>
          </cell>
          <cell r="L9320">
            <v>2012</v>
          </cell>
        </row>
        <row r="9321">
          <cell r="A9321" t="str">
            <v>R635007PHA</v>
          </cell>
          <cell r="L9321">
            <v>15467.48</v>
          </cell>
        </row>
        <row r="9322">
          <cell r="A9322" t="str">
            <v>R635007PHA</v>
          </cell>
          <cell r="L9322">
            <v>504</v>
          </cell>
        </row>
        <row r="9323">
          <cell r="A9323" t="str">
            <v>R635007PHA</v>
          </cell>
          <cell r="L9323">
            <v>7646.86</v>
          </cell>
        </row>
        <row r="9324">
          <cell r="A9324" t="str">
            <v>R635007PHA</v>
          </cell>
          <cell r="L9324">
            <v>1277.7</v>
          </cell>
        </row>
        <row r="9325">
          <cell r="A9325" t="str">
            <v>R635007PHA</v>
          </cell>
          <cell r="L9325">
            <v>3966.97</v>
          </cell>
        </row>
        <row r="9326">
          <cell r="A9326" t="str">
            <v>R635007PHA</v>
          </cell>
          <cell r="L9326">
            <v>40654.99</v>
          </cell>
        </row>
        <row r="9327">
          <cell r="A9327" t="str">
            <v>R635007PHA</v>
          </cell>
          <cell r="L9327">
            <v>7303.99</v>
          </cell>
        </row>
        <row r="9328">
          <cell r="A9328" t="str">
            <v>R635007PHA</v>
          </cell>
          <cell r="L9328">
            <v>2297.67</v>
          </cell>
        </row>
        <row r="9329">
          <cell r="A9329" t="str">
            <v>R635007PHA</v>
          </cell>
          <cell r="L9329">
            <v>14086.91</v>
          </cell>
        </row>
        <row r="9330">
          <cell r="A9330" t="str">
            <v>R635007PHA</v>
          </cell>
          <cell r="L9330">
            <v>6432.7</v>
          </cell>
        </row>
        <row r="9331">
          <cell r="A9331" t="str">
            <v>R635007PHA</v>
          </cell>
          <cell r="L9331">
            <v>15863.64</v>
          </cell>
        </row>
        <row r="9332">
          <cell r="A9332" t="str">
            <v>R635007PHA</v>
          </cell>
          <cell r="L9332">
            <v>3008.48</v>
          </cell>
        </row>
        <row r="9333">
          <cell r="A9333" t="str">
            <v>R635007PHA</v>
          </cell>
          <cell r="L9333">
            <v>19837.13</v>
          </cell>
        </row>
        <row r="9334">
          <cell r="A9334" t="str">
            <v>R635007PHA</v>
          </cell>
          <cell r="L9334">
            <v>5283.95</v>
          </cell>
        </row>
        <row r="9335">
          <cell r="A9335" t="str">
            <v>R635007PHA</v>
          </cell>
          <cell r="L9335">
            <v>542.86</v>
          </cell>
        </row>
        <row r="9336">
          <cell r="A9336" t="str">
            <v>R635007PHA</v>
          </cell>
          <cell r="L9336">
            <v>17.3</v>
          </cell>
        </row>
        <row r="9337">
          <cell r="A9337" t="str">
            <v>R635007PHA</v>
          </cell>
          <cell r="L9337">
            <v>1327.42</v>
          </cell>
        </row>
        <row r="9338">
          <cell r="A9338" t="str">
            <v>R635007PHA</v>
          </cell>
          <cell r="L9338">
            <v>8150.74</v>
          </cell>
        </row>
        <row r="9339">
          <cell r="A9339" t="str">
            <v>R635007PHA</v>
          </cell>
          <cell r="L9339">
            <v>20219.400000000001</v>
          </cell>
        </row>
        <row r="9340">
          <cell r="A9340" t="str">
            <v>R635007PHA</v>
          </cell>
          <cell r="L9340">
            <v>102.45</v>
          </cell>
        </row>
        <row r="9341">
          <cell r="A9341" t="str">
            <v>R635007PHA</v>
          </cell>
          <cell r="L9341">
            <v>13223.66</v>
          </cell>
        </row>
        <row r="9342">
          <cell r="A9342" t="str">
            <v>R635007PHA</v>
          </cell>
          <cell r="L9342">
            <v>79.86</v>
          </cell>
        </row>
        <row r="9343">
          <cell r="A9343" t="str">
            <v>R635007PHA</v>
          </cell>
          <cell r="L9343">
            <v>935</v>
          </cell>
        </row>
        <row r="9344">
          <cell r="A9344" t="str">
            <v>R635007PHA</v>
          </cell>
          <cell r="L9344">
            <v>7671.97</v>
          </cell>
        </row>
        <row r="9345">
          <cell r="A9345" t="str">
            <v>R635007PHA</v>
          </cell>
          <cell r="L9345">
            <v>18375.830000000002</v>
          </cell>
        </row>
        <row r="9346">
          <cell r="A9346" t="str">
            <v>R635007PHA</v>
          </cell>
          <cell r="L9346">
            <v>469.13</v>
          </cell>
        </row>
        <row r="9347">
          <cell r="A9347" t="str">
            <v>R635007PHA</v>
          </cell>
          <cell r="L9347">
            <v>1306.2</v>
          </cell>
        </row>
        <row r="9348">
          <cell r="A9348" t="str">
            <v>R635007PHA</v>
          </cell>
          <cell r="L9348">
            <v>601.20000000000005</v>
          </cell>
        </row>
        <row r="9349">
          <cell r="A9349" t="str">
            <v>R635007PHA</v>
          </cell>
          <cell r="L9349">
            <v>14519</v>
          </cell>
        </row>
        <row r="9350">
          <cell r="A9350" t="str">
            <v>R635007PHA</v>
          </cell>
          <cell r="L9350">
            <v>34974.959999999999</v>
          </cell>
        </row>
        <row r="9351">
          <cell r="A9351" t="str">
            <v>R635007PHA</v>
          </cell>
          <cell r="L9351">
            <v>524.02</v>
          </cell>
        </row>
        <row r="9352">
          <cell r="A9352" t="str">
            <v>R635007PHA</v>
          </cell>
          <cell r="L9352">
            <v>7081.38</v>
          </cell>
        </row>
        <row r="9353">
          <cell r="A9353" t="str">
            <v>R635007PHA</v>
          </cell>
          <cell r="L9353">
            <v>21254.78</v>
          </cell>
        </row>
        <row r="9354">
          <cell r="A9354" t="str">
            <v>R635007PHA</v>
          </cell>
          <cell r="L9354">
            <v>21687.360000000001</v>
          </cell>
        </row>
        <row r="9355">
          <cell r="A9355" t="str">
            <v>R635007PHA</v>
          </cell>
          <cell r="L9355">
            <v>6379.96</v>
          </cell>
        </row>
        <row r="9356">
          <cell r="A9356" t="str">
            <v>R635007PHA</v>
          </cell>
          <cell r="L9356">
            <v>15858</v>
          </cell>
        </row>
        <row r="9357">
          <cell r="A9357" t="str">
            <v>R635007PHA</v>
          </cell>
          <cell r="L9357">
            <v>7880</v>
          </cell>
        </row>
        <row r="9358">
          <cell r="A9358" t="str">
            <v>R635007PHA</v>
          </cell>
          <cell r="L9358">
            <v>2041.46</v>
          </cell>
        </row>
        <row r="9359">
          <cell r="A9359" t="str">
            <v>R635007PHA</v>
          </cell>
          <cell r="L9359">
            <v>7880</v>
          </cell>
        </row>
        <row r="9360">
          <cell r="A9360" t="str">
            <v>R635007PHA</v>
          </cell>
          <cell r="L9360">
            <v>11001.3</v>
          </cell>
        </row>
        <row r="9361">
          <cell r="A9361" t="str">
            <v>R635007PHA</v>
          </cell>
          <cell r="L9361">
            <v>2507.9899999999998</v>
          </cell>
        </row>
        <row r="9362">
          <cell r="A9362" t="str">
            <v>R635007PHA</v>
          </cell>
          <cell r="L9362">
            <v>6333.33</v>
          </cell>
        </row>
        <row r="9363">
          <cell r="A9363" t="str">
            <v>R635007PHA</v>
          </cell>
          <cell r="L9363">
            <v>166.09</v>
          </cell>
        </row>
        <row r="9364">
          <cell r="A9364" t="str">
            <v>R635007PHA</v>
          </cell>
          <cell r="L9364">
            <v>3871.76</v>
          </cell>
        </row>
        <row r="9365">
          <cell r="A9365" t="str">
            <v>R635007PHA</v>
          </cell>
          <cell r="L9365">
            <v>11883.75</v>
          </cell>
        </row>
        <row r="9366">
          <cell r="A9366" t="str">
            <v>R635007PHA</v>
          </cell>
          <cell r="L9366">
            <v>16716.84</v>
          </cell>
        </row>
        <row r="9367">
          <cell r="A9367" t="str">
            <v>R635007PHA</v>
          </cell>
          <cell r="L9367">
            <v>2890.01</v>
          </cell>
        </row>
        <row r="9368">
          <cell r="A9368" t="str">
            <v>R635007PHA</v>
          </cell>
          <cell r="L9368">
            <v>7083.33</v>
          </cell>
        </row>
        <row r="9369">
          <cell r="A9369" t="str">
            <v>R635007PHA</v>
          </cell>
          <cell r="L9369">
            <v>10000</v>
          </cell>
        </row>
        <row r="9370">
          <cell r="A9370" t="str">
            <v>R635007PHA</v>
          </cell>
          <cell r="L9370">
            <v>5786.74</v>
          </cell>
        </row>
        <row r="9371">
          <cell r="A9371" t="str">
            <v>R635007PHA</v>
          </cell>
          <cell r="L9371">
            <v>1650.97</v>
          </cell>
        </row>
        <row r="9372">
          <cell r="A9372" t="str">
            <v>R635007PHA</v>
          </cell>
          <cell r="L9372">
            <v>119.47</v>
          </cell>
        </row>
        <row r="9373">
          <cell r="A9373" t="str">
            <v>R635007PHA</v>
          </cell>
          <cell r="L9373">
            <v>1097</v>
          </cell>
        </row>
        <row r="9374">
          <cell r="A9374" t="str">
            <v>R635007SYS</v>
          </cell>
          <cell r="L9374">
            <v>2660.11</v>
          </cell>
        </row>
        <row r="9375">
          <cell r="A9375" t="str">
            <v>R635007SYS</v>
          </cell>
          <cell r="L9375">
            <v>57.11</v>
          </cell>
        </row>
        <row r="9376">
          <cell r="A9376" t="str">
            <v>R635007SYS</v>
          </cell>
          <cell r="L9376">
            <v>1410</v>
          </cell>
        </row>
        <row r="9377">
          <cell r="A9377" t="str">
            <v>R635007SYS</v>
          </cell>
          <cell r="L9377">
            <v>1270.6400000000001</v>
          </cell>
        </row>
        <row r="9378">
          <cell r="A9378" t="str">
            <v>R635007SYS</v>
          </cell>
          <cell r="L9378">
            <v>7623.54</v>
          </cell>
        </row>
        <row r="9379">
          <cell r="A9379" t="str">
            <v>R635007SYS</v>
          </cell>
          <cell r="L9379">
            <v>7305.07</v>
          </cell>
        </row>
        <row r="9380">
          <cell r="A9380" t="str">
            <v>R635007SYS</v>
          </cell>
          <cell r="L9380">
            <v>2047.43</v>
          </cell>
        </row>
        <row r="9381">
          <cell r="A9381" t="str">
            <v>R635220DIR</v>
          </cell>
          <cell r="L9381">
            <v>30391.39</v>
          </cell>
        </row>
        <row r="9382">
          <cell r="A9382" t="str">
            <v>R635220DIR</v>
          </cell>
          <cell r="L9382">
            <v>-15.25</v>
          </cell>
        </row>
        <row r="9383">
          <cell r="A9383" t="str">
            <v>R635220DIR</v>
          </cell>
          <cell r="L9383">
            <v>-70.489999999999995</v>
          </cell>
        </row>
        <row r="9384">
          <cell r="A9384" t="str">
            <v>R635220DIR</v>
          </cell>
          <cell r="L9384">
            <v>36675.06</v>
          </cell>
        </row>
        <row r="9385">
          <cell r="A9385" t="str">
            <v>R635220DIR</v>
          </cell>
          <cell r="L9385">
            <v>1326.69</v>
          </cell>
        </row>
        <row r="9386">
          <cell r="A9386" t="str">
            <v>R635220DIR</v>
          </cell>
          <cell r="L9386">
            <v>3251.7</v>
          </cell>
        </row>
        <row r="9387">
          <cell r="A9387" t="str">
            <v>R635220DIR</v>
          </cell>
          <cell r="L9387">
            <v>30.54</v>
          </cell>
        </row>
        <row r="9388">
          <cell r="A9388" t="str">
            <v>R635220DIR</v>
          </cell>
          <cell r="L9388">
            <v>10250.24</v>
          </cell>
        </row>
        <row r="9389">
          <cell r="A9389" t="str">
            <v>R635220DIR</v>
          </cell>
          <cell r="L9389">
            <v>-0.01</v>
          </cell>
        </row>
        <row r="9390">
          <cell r="A9390" t="str">
            <v>R635220DIR</v>
          </cell>
          <cell r="L9390">
            <v>13350</v>
          </cell>
        </row>
        <row r="9391">
          <cell r="A9391" t="str">
            <v>R635220EQ1</v>
          </cell>
          <cell r="L9391">
            <v>0</v>
          </cell>
        </row>
        <row r="9392">
          <cell r="A9392" t="str">
            <v>R635220EQ1</v>
          </cell>
          <cell r="L9392">
            <v>2428</v>
          </cell>
        </row>
        <row r="9393">
          <cell r="A9393" t="str">
            <v>R635220EQ1</v>
          </cell>
          <cell r="L9393">
            <v>34187.449999999997</v>
          </cell>
        </row>
        <row r="9394">
          <cell r="A9394" t="str">
            <v>R635220EQ1</v>
          </cell>
          <cell r="L9394">
            <v>-146.9</v>
          </cell>
        </row>
        <row r="9395">
          <cell r="A9395" t="str">
            <v>R635220EQ1</v>
          </cell>
          <cell r="L9395">
            <v>137574.32999999999</v>
          </cell>
        </row>
        <row r="9396">
          <cell r="A9396" t="str">
            <v>R635220EQ1</v>
          </cell>
          <cell r="L9396">
            <v>21160.82</v>
          </cell>
        </row>
        <row r="9397">
          <cell r="A9397" t="str">
            <v>R635220EQ1</v>
          </cell>
          <cell r="L9397">
            <v>52096.21</v>
          </cell>
        </row>
        <row r="9398">
          <cell r="A9398" t="str">
            <v>R635220EQ1</v>
          </cell>
          <cell r="L9398">
            <v>7950.34</v>
          </cell>
        </row>
        <row r="9399">
          <cell r="A9399" t="str">
            <v>R635220EQ1</v>
          </cell>
          <cell r="L9399">
            <v>4005.32</v>
          </cell>
        </row>
        <row r="9400">
          <cell r="A9400" t="str">
            <v>R635220EQ1</v>
          </cell>
          <cell r="L9400">
            <v>22113.65</v>
          </cell>
        </row>
        <row r="9401">
          <cell r="A9401" t="str">
            <v>R635220EQ1</v>
          </cell>
          <cell r="L9401">
            <v>53795.39</v>
          </cell>
        </row>
        <row r="9402">
          <cell r="A9402" t="str">
            <v>R635220EQ1</v>
          </cell>
          <cell r="L9402">
            <v>-21.1</v>
          </cell>
        </row>
        <row r="9403">
          <cell r="A9403" t="str">
            <v>R635220EQ2</v>
          </cell>
          <cell r="L9403">
            <v>7910.4</v>
          </cell>
        </row>
        <row r="9404">
          <cell r="A9404" t="str">
            <v>R635220EQ3</v>
          </cell>
          <cell r="L9404">
            <v>15.25</v>
          </cell>
        </row>
        <row r="9405">
          <cell r="A9405" t="str">
            <v>R635220EQ3</v>
          </cell>
          <cell r="L9405">
            <v>1827.48</v>
          </cell>
        </row>
        <row r="9406">
          <cell r="A9406" t="str">
            <v>R635220EQ3</v>
          </cell>
          <cell r="L9406">
            <v>11144.04</v>
          </cell>
        </row>
        <row r="9407">
          <cell r="A9407" t="str">
            <v>R635220EQ4</v>
          </cell>
          <cell r="L9407">
            <v>1199.3499999999999</v>
          </cell>
        </row>
        <row r="9408">
          <cell r="A9408" t="str">
            <v>R635220EQ5</v>
          </cell>
          <cell r="L9408">
            <v>7091.87</v>
          </cell>
        </row>
        <row r="9409">
          <cell r="A9409" t="str">
            <v>R635220EQ5</v>
          </cell>
          <cell r="L9409">
            <v>7767</v>
          </cell>
        </row>
        <row r="9410">
          <cell r="A9410" t="str">
            <v>R635220EQ5</v>
          </cell>
          <cell r="L9410">
            <v>11248.4</v>
          </cell>
        </row>
        <row r="9411">
          <cell r="A9411" t="str">
            <v>R635220EQ5</v>
          </cell>
          <cell r="L9411">
            <v>11476.9</v>
          </cell>
        </row>
        <row r="9412">
          <cell r="A9412" t="str">
            <v>R635220EQ6</v>
          </cell>
          <cell r="L9412">
            <v>-559</v>
          </cell>
        </row>
        <row r="9413">
          <cell r="A9413" t="str">
            <v>R635220EQ6</v>
          </cell>
          <cell r="L9413">
            <v>3549.7</v>
          </cell>
        </row>
        <row r="9414">
          <cell r="A9414" t="str">
            <v>R635220EQ6</v>
          </cell>
          <cell r="L9414">
            <v>19363.12</v>
          </cell>
        </row>
        <row r="9415">
          <cell r="A9415" t="str">
            <v>R635220EQ6</v>
          </cell>
          <cell r="L9415">
            <v>10934.58</v>
          </cell>
        </row>
        <row r="9416">
          <cell r="A9416" t="str">
            <v>R635220EQ6</v>
          </cell>
          <cell r="L9416">
            <v>3785.37</v>
          </cell>
        </row>
        <row r="9417">
          <cell r="A9417" t="str">
            <v>R635220EQ6</v>
          </cell>
          <cell r="L9417">
            <v>9140.89</v>
          </cell>
        </row>
        <row r="9418">
          <cell r="A9418" t="str">
            <v>R635270</v>
          </cell>
          <cell r="L9418">
            <v>0</v>
          </cell>
        </row>
        <row r="9419">
          <cell r="A9419" t="str">
            <v>R635270</v>
          </cell>
          <cell r="L9419">
            <v>-321.45</v>
          </cell>
        </row>
        <row r="9420">
          <cell r="A9420" t="str">
            <v>R635270</v>
          </cell>
          <cell r="L9420">
            <v>14558.79</v>
          </cell>
        </row>
        <row r="9421">
          <cell r="A9421" t="str">
            <v>R635270</v>
          </cell>
          <cell r="L9421">
            <v>1315.82</v>
          </cell>
        </row>
        <row r="9422">
          <cell r="A9422" t="str">
            <v>R635270</v>
          </cell>
          <cell r="L9422">
            <v>2101.02</v>
          </cell>
        </row>
        <row r="9423">
          <cell r="A9423" t="str">
            <v>R635270</v>
          </cell>
          <cell r="L9423">
            <v>5305.65</v>
          </cell>
        </row>
        <row r="9424">
          <cell r="A9424" t="str">
            <v>R635270</v>
          </cell>
          <cell r="L9424">
            <v>8618.42</v>
          </cell>
        </row>
        <row r="9425">
          <cell r="A9425" t="str">
            <v>R635270</v>
          </cell>
          <cell r="L9425">
            <v>779</v>
          </cell>
        </row>
        <row r="9426">
          <cell r="A9426" t="str">
            <v>R635270</v>
          </cell>
          <cell r="L9426">
            <v>2024.87</v>
          </cell>
        </row>
        <row r="9427">
          <cell r="A9427" t="str">
            <v>R635270</v>
          </cell>
          <cell r="L9427">
            <v>5113.33</v>
          </cell>
        </row>
        <row r="9428">
          <cell r="A9428" t="str">
            <v>R635270</v>
          </cell>
          <cell r="L9428">
            <v>145.62</v>
          </cell>
        </row>
        <row r="9429">
          <cell r="A9429" t="str">
            <v>R635270</v>
          </cell>
          <cell r="L9429">
            <v>46281.02</v>
          </cell>
        </row>
        <row r="9430">
          <cell r="A9430" t="str">
            <v>R635270</v>
          </cell>
          <cell r="L9430">
            <v>-0.4</v>
          </cell>
        </row>
        <row r="9431">
          <cell r="A9431" t="str">
            <v>R635270</v>
          </cell>
          <cell r="L9431">
            <v>0</v>
          </cell>
        </row>
        <row r="9432">
          <cell r="A9432" t="str">
            <v>R642000</v>
          </cell>
          <cell r="L9432">
            <v>7883.8</v>
          </cell>
        </row>
        <row r="9433">
          <cell r="A9433" t="str">
            <v>R643083</v>
          </cell>
          <cell r="L9433">
            <v>-330</v>
          </cell>
        </row>
        <row r="9434">
          <cell r="A9434" t="str">
            <v>R643083</v>
          </cell>
          <cell r="L9434">
            <v>10583.38</v>
          </cell>
        </row>
        <row r="9435">
          <cell r="A9435" t="str">
            <v>R643083</v>
          </cell>
          <cell r="L9435">
            <v>0</v>
          </cell>
        </row>
        <row r="9436">
          <cell r="A9436" t="str">
            <v>R643083</v>
          </cell>
          <cell r="L9436">
            <v>890.1</v>
          </cell>
        </row>
        <row r="9437">
          <cell r="A9437" t="str">
            <v>R643083</v>
          </cell>
          <cell r="L9437">
            <v>6161.91</v>
          </cell>
        </row>
        <row r="9438">
          <cell r="A9438" t="str">
            <v>R644147</v>
          </cell>
          <cell r="L9438">
            <v>41.25</v>
          </cell>
        </row>
        <row r="9439">
          <cell r="A9439" t="str">
            <v>R644147</v>
          </cell>
          <cell r="L9439">
            <v>5866.64</v>
          </cell>
        </row>
        <row r="9440">
          <cell r="A9440" t="str">
            <v>R644147</v>
          </cell>
          <cell r="L9440">
            <v>166.67</v>
          </cell>
        </row>
        <row r="9441">
          <cell r="A9441" t="str">
            <v>R644147</v>
          </cell>
          <cell r="L9441">
            <v>5812.75</v>
          </cell>
        </row>
        <row r="9442">
          <cell r="A9442" t="str">
            <v>R644147</v>
          </cell>
          <cell r="L9442">
            <v>13922.76</v>
          </cell>
        </row>
        <row r="9443">
          <cell r="A9443" t="str">
            <v>R644147</v>
          </cell>
          <cell r="L9443">
            <v>187.75</v>
          </cell>
        </row>
        <row r="9444">
          <cell r="A9444" t="str">
            <v>R644147</v>
          </cell>
          <cell r="L9444">
            <v>6127.79</v>
          </cell>
        </row>
        <row r="9445">
          <cell r="A9445" t="str">
            <v>R644147</v>
          </cell>
          <cell r="L9445">
            <v>2865.68</v>
          </cell>
        </row>
        <row r="9446">
          <cell r="A9446" t="str">
            <v>R644147</v>
          </cell>
          <cell r="L9446">
            <v>8971.15</v>
          </cell>
        </row>
        <row r="9447">
          <cell r="A9447" t="str">
            <v>R644570</v>
          </cell>
          <cell r="L9447">
            <v>2038.6</v>
          </cell>
        </row>
        <row r="9448">
          <cell r="A9448" t="str">
            <v>R644570</v>
          </cell>
          <cell r="L9448">
            <v>1969.69</v>
          </cell>
        </row>
        <row r="9449">
          <cell r="A9449" t="str">
            <v>R644570</v>
          </cell>
          <cell r="L9449">
            <v>921.92</v>
          </cell>
        </row>
        <row r="9450">
          <cell r="A9450" t="str">
            <v>R645205</v>
          </cell>
          <cell r="L9450">
            <v>544</v>
          </cell>
        </row>
        <row r="9451">
          <cell r="A9451" t="str">
            <v>R645205</v>
          </cell>
          <cell r="L9451">
            <v>2213.11</v>
          </cell>
        </row>
        <row r="9452">
          <cell r="A9452" t="str">
            <v>R645205</v>
          </cell>
          <cell r="L9452">
            <v>5</v>
          </cell>
        </row>
        <row r="9453">
          <cell r="A9453" t="str">
            <v>R645205</v>
          </cell>
          <cell r="L9453">
            <v>34.15</v>
          </cell>
        </row>
        <row r="9454">
          <cell r="A9454" t="str">
            <v>R645205</v>
          </cell>
          <cell r="L9454">
            <v>-63.6</v>
          </cell>
        </row>
        <row r="9455">
          <cell r="A9455" t="str">
            <v>R645205</v>
          </cell>
          <cell r="L9455">
            <v>1262.3</v>
          </cell>
        </row>
        <row r="9456">
          <cell r="A9456" t="str">
            <v>R645205</v>
          </cell>
          <cell r="L9456">
            <v>16638.87</v>
          </cell>
        </row>
        <row r="9457">
          <cell r="A9457" t="str">
            <v>R645205</v>
          </cell>
          <cell r="L9457">
            <v>183.08</v>
          </cell>
        </row>
        <row r="9458">
          <cell r="A9458" t="str">
            <v>R645205</v>
          </cell>
          <cell r="L9458">
            <v>-461.33</v>
          </cell>
        </row>
        <row r="9459">
          <cell r="A9459" t="str">
            <v>R645205</v>
          </cell>
          <cell r="L9459">
            <v>2190.35</v>
          </cell>
        </row>
        <row r="9460">
          <cell r="A9460" t="str">
            <v>R645205</v>
          </cell>
          <cell r="L9460">
            <v>102.7</v>
          </cell>
        </row>
        <row r="9461">
          <cell r="A9461" t="str">
            <v>R645205</v>
          </cell>
          <cell r="L9461">
            <v>10247.24</v>
          </cell>
        </row>
        <row r="9462">
          <cell r="A9462" t="str">
            <v>R645205</v>
          </cell>
          <cell r="L9462">
            <v>6843.26</v>
          </cell>
        </row>
        <row r="9463">
          <cell r="A9463" t="str">
            <v>R645205</v>
          </cell>
          <cell r="L9463">
            <v>16916.099999999999</v>
          </cell>
        </row>
        <row r="9464">
          <cell r="A9464" t="str">
            <v>R645205</v>
          </cell>
          <cell r="L9464">
            <v>3414.43</v>
          </cell>
        </row>
        <row r="9465">
          <cell r="A9465" t="str">
            <v>R645205</v>
          </cell>
          <cell r="L9465">
            <v>2649.59</v>
          </cell>
        </row>
        <row r="9466">
          <cell r="A9466" t="str">
            <v>R645205</v>
          </cell>
          <cell r="L9466">
            <v>6534.24</v>
          </cell>
        </row>
        <row r="9467">
          <cell r="A9467" t="str">
            <v>R645205</v>
          </cell>
          <cell r="L9467">
            <v>1784.63</v>
          </cell>
        </row>
        <row r="9468">
          <cell r="A9468" t="str">
            <v>R645205</v>
          </cell>
          <cell r="L9468">
            <v>40</v>
          </cell>
        </row>
        <row r="9469">
          <cell r="A9469" t="str">
            <v>R645205</v>
          </cell>
          <cell r="L9469">
            <v>6579.56</v>
          </cell>
        </row>
        <row r="9470">
          <cell r="A9470" t="str">
            <v>R645205</v>
          </cell>
          <cell r="L9470">
            <v>1777.88</v>
          </cell>
        </row>
        <row r="9471">
          <cell r="A9471" t="str">
            <v>R645205</v>
          </cell>
          <cell r="L9471">
            <v>15765.62</v>
          </cell>
        </row>
        <row r="9472">
          <cell r="A9472" t="str">
            <v>R645205</v>
          </cell>
          <cell r="L9472">
            <v>38562.31</v>
          </cell>
        </row>
        <row r="9473">
          <cell r="A9473" t="str">
            <v>R645205</v>
          </cell>
          <cell r="L9473">
            <v>167.48</v>
          </cell>
        </row>
        <row r="9474">
          <cell r="A9474" t="str">
            <v>R645205</v>
          </cell>
          <cell r="L9474">
            <v>3219.92</v>
          </cell>
        </row>
        <row r="9475">
          <cell r="A9475" t="str">
            <v>R645205</v>
          </cell>
          <cell r="L9475">
            <v>5309.67</v>
          </cell>
        </row>
        <row r="9476">
          <cell r="A9476" t="str">
            <v>R645205</v>
          </cell>
          <cell r="L9476">
            <v>12717.84</v>
          </cell>
        </row>
        <row r="9477">
          <cell r="A9477" t="str">
            <v>R645205</v>
          </cell>
          <cell r="L9477">
            <v>-24.66</v>
          </cell>
        </row>
        <row r="9478">
          <cell r="A9478" t="str">
            <v>R645205</v>
          </cell>
          <cell r="L9478">
            <v>9702.84</v>
          </cell>
        </row>
        <row r="9479">
          <cell r="A9479" t="str">
            <v>R645205</v>
          </cell>
          <cell r="L9479">
            <v>24052.27</v>
          </cell>
        </row>
        <row r="9480">
          <cell r="A9480" t="str">
            <v>R645205</v>
          </cell>
          <cell r="L9480">
            <v>724.79</v>
          </cell>
        </row>
        <row r="9481">
          <cell r="A9481" t="str">
            <v>R645205</v>
          </cell>
          <cell r="L9481">
            <v>18.5</v>
          </cell>
        </row>
        <row r="9482">
          <cell r="A9482" t="str">
            <v>R645205</v>
          </cell>
          <cell r="L9482">
            <v>39165.29</v>
          </cell>
        </row>
        <row r="9483">
          <cell r="A9483" t="str">
            <v>R645205</v>
          </cell>
          <cell r="L9483">
            <v>4696.5</v>
          </cell>
        </row>
        <row r="9484">
          <cell r="A9484" t="str">
            <v>R645205</v>
          </cell>
          <cell r="L9484">
            <v>2653.4</v>
          </cell>
        </row>
        <row r="9485">
          <cell r="A9485" t="str">
            <v>R645205</v>
          </cell>
          <cell r="L9485">
            <v>6503.46</v>
          </cell>
        </row>
        <row r="9486">
          <cell r="A9486" t="str">
            <v>R645205</v>
          </cell>
          <cell r="L9486">
            <v>50335.81</v>
          </cell>
        </row>
        <row r="9487">
          <cell r="A9487" t="str">
            <v>R645205</v>
          </cell>
          <cell r="L9487">
            <v>1013.22</v>
          </cell>
        </row>
        <row r="9488">
          <cell r="A9488" t="str">
            <v>R645205</v>
          </cell>
          <cell r="L9488">
            <v>4132.78</v>
          </cell>
        </row>
        <row r="9489">
          <cell r="A9489" t="str">
            <v>R645205</v>
          </cell>
          <cell r="L9489">
            <v>9898.9599999999991</v>
          </cell>
        </row>
        <row r="9490">
          <cell r="A9490" t="str">
            <v>R645205</v>
          </cell>
          <cell r="L9490">
            <v>76630.929999999993</v>
          </cell>
        </row>
        <row r="9491">
          <cell r="A9491" t="str">
            <v>R645205</v>
          </cell>
          <cell r="L9491">
            <v>35.36</v>
          </cell>
        </row>
        <row r="9492">
          <cell r="A9492" t="str">
            <v>R645205</v>
          </cell>
          <cell r="L9492">
            <v>12209.39</v>
          </cell>
        </row>
        <row r="9493">
          <cell r="A9493" t="str">
            <v>R645205</v>
          </cell>
          <cell r="L9493">
            <v>5265.86</v>
          </cell>
        </row>
        <row r="9494">
          <cell r="A9494" t="str">
            <v>R645205</v>
          </cell>
          <cell r="L9494">
            <v>18375.349999999999</v>
          </cell>
        </row>
        <row r="9495">
          <cell r="A9495" t="str">
            <v>R645205</v>
          </cell>
          <cell r="L9495">
            <v>48353.38</v>
          </cell>
        </row>
        <row r="9496">
          <cell r="A9496" t="str">
            <v>R645205</v>
          </cell>
          <cell r="L9496">
            <v>10026.4</v>
          </cell>
        </row>
        <row r="9497">
          <cell r="A9497" t="str">
            <v>R645205</v>
          </cell>
          <cell r="L9497">
            <v>11646.4</v>
          </cell>
        </row>
        <row r="9498">
          <cell r="A9498" t="str">
            <v>R645205</v>
          </cell>
          <cell r="L9498">
            <v>1987.13</v>
          </cell>
        </row>
        <row r="9499">
          <cell r="A9499" t="str">
            <v>R645205</v>
          </cell>
          <cell r="L9499">
            <v>23.2</v>
          </cell>
        </row>
        <row r="9500">
          <cell r="A9500" t="str">
            <v>R645205</v>
          </cell>
          <cell r="L9500">
            <v>248.09</v>
          </cell>
        </row>
        <row r="9501">
          <cell r="A9501" t="str">
            <v>R645205</v>
          </cell>
          <cell r="L9501">
            <v>4861</v>
          </cell>
        </row>
        <row r="9502">
          <cell r="A9502" t="str">
            <v>R645205</v>
          </cell>
          <cell r="L9502">
            <v>6416.24</v>
          </cell>
        </row>
        <row r="9503">
          <cell r="A9503" t="str">
            <v>R645205</v>
          </cell>
          <cell r="L9503">
            <v>3259</v>
          </cell>
        </row>
        <row r="9504">
          <cell r="A9504" t="str">
            <v>R645205</v>
          </cell>
          <cell r="L9504">
            <v>32.43</v>
          </cell>
        </row>
        <row r="9505">
          <cell r="A9505" t="str">
            <v>R645205</v>
          </cell>
          <cell r="L9505">
            <v>1240.99</v>
          </cell>
        </row>
        <row r="9506">
          <cell r="A9506" t="str">
            <v>R645205</v>
          </cell>
          <cell r="L9506">
            <v>2204.9299999999998</v>
          </cell>
        </row>
        <row r="9507">
          <cell r="A9507" t="str">
            <v>R645205</v>
          </cell>
          <cell r="L9507">
            <v>5568</v>
          </cell>
        </row>
        <row r="9508">
          <cell r="A9508" t="str">
            <v>R645205</v>
          </cell>
          <cell r="L9508">
            <v>0</v>
          </cell>
        </row>
        <row r="9509">
          <cell r="A9509" t="str">
            <v>R645205</v>
          </cell>
          <cell r="L9509">
            <v>0</v>
          </cell>
        </row>
        <row r="9510">
          <cell r="A9510" t="str">
            <v>R645205</v>
          </cell>
          <cell r="L9510">
            <v>2717.45</v>
          </cell>
        </row>
        <row r="9511">
          <cell r="A9511" t="str">
            <v>R645205</v>
          </cell>
          <cell r="L9511">
            <v>5481.55</v>
          </cell>
        </row>
        <row r="9512">
          <cell r="A9512" t="str">
            <v>R645205</v>
          </cell>
          <cell r="L9512">
            <v>6664.14</v>
          </cell>
        </row>
        <row r="9513">
          <cell r="A9513" t="str">
            <v>R645205</v>
          </cell>
          <cell r="L9513">
            <v>1239.7</v>
          </cell>
        </row>
        <row r="9514">
          <cell r="A9514" t="str">
            <v>R645205</v>
          </cell>
          <cell r="L9514">
            <v>103167.43</v>
          </cell>
        </row>
        <row r="9515">
          <cell r="A9515" t="str">
            <v>R645205</v>
          </cell>
          <cell r="L9515">
            <v>2995.17</v>
          </cell>
        </row>
        <row r="9516">
          <cell r="A9516" t="str">
            <v>R645205</v>
          </cell>
          <cell r="L9516">
            <v>256.62</v>
          </cell>
        </row>
        <row r="9517">
          <cell r="A9517" t="str">
            <v>R645205</v>
          </cell>
          <cell r="L9517">
            <v>3825.36</v>
          </cell>
        </row>
        <row r="9518">
          <cell r="A9518" t="str">
            <v>R645205</v>
          </cell>
          <cell r="L9518">
            <v>3854.71</v>
          </cell>
        </row>
        <row r="9519">
          <cell r="A9519" t="str">
            <v>R645668</v>
          </cell>
          <cell r="L9519">
            <v>1139.26</v>
          </cell>
        </row>
        <row r="9520">
          <cell r="A9520" t="str">
            <v>R645668</v>
          </cell>
          <cell r="L9520">
            <v>1661</v>
          </cell>
        </row>
        <row r="9521">
          <cell r="A9521" t="str">
            <v>R645668</v>
          </cell>
          <cell r="L9521">
            <v>1054.99</v>
          </cell>
        </row>
        <row r="9522">
          <cell r="A9522" t="str">
            <v>R645668</v>
          </cell>
          <cell r="L9522">
            <v>3362.27</v>
          </cell>
        </row>
        <row r="9523">
          <cell r="A9523" t="str">
            <v>R645668</v>
          </cell>
          <cell r="L9523">
            <v>1563.91</v>
          </cell>
        </row>
        <row r="9524">
          <cell r="A9524" t="str">
            <v>R645668</v>
          </cell>
          <cell r="L9524">
            <v>13689.01</v>
          </cell>
        </row>
        <row r="9525">
          <cell r="A9525" t="str">
            <v>R645668</v>
          </cell>
          <cell r="L9525">
            <v>31186</v>
          </cell>
        </row>
        <row r="9526">
          <cell r="A9526" t="str">
            <v>R654148</v>
          </cell>
          <cell r="L9526">
            <v>288.2</v>
          </cell>
        </row>
        <row r="9527">
          <cell r="A9527" t="str">
            <v>R654148</v>
          </cell>
          <cell r="L9527">
            <v>1384.3</v>
          </cell>
        </row>
        <row r="9528">
          <cell r="A9528" t="str">
            <v>R654148</v>
          </cell>
          <cell r="L9528">
            <v>120.05</v>
          </cell>
        </row>
        <row r="9529">
          <cell r="A9529" t="str">
            <v>R654148</v>
          </cell>
          <cell r="L9529">
            <v>451.43</v>
          </cell>
        </row>
        <row r="9530">
          <cell r="A9530" t="str">
            <v>R654148</v>
          </cell>
          <cell r="L9530">
            <v>3900.02</v>
          </cell>
        </row>
        <row r="9531">
          <cell r="A9531" t="str">
            <v>R654148</v>
          </cell>
          <cell r="L9531">
            <v>218</v>
          </cell>
        </row>
        <row r="9532">
          <cell r="A9532" t="str">
            <v>R654148</v>
          </cell>
          <cell r="L9532">
            <v>127.95</v>
          </cell>
        </row>
        <row r="9533">
          <cell r="A9533" t="str">
            <v>R654148</v>
          </cell>
          <cell r="L9533">
            <v>1754.03</v>
          </cell>
        </row>
        <row r="9534">
          <cell r="A9534" t="str">
            <v>R654148</v>
          </cell>
          <cell r="L9534">
            <v>6237.58</v>
          </cell>
        </row>
        <row r="9535">
          <cell r="A9535" t="str">
            <v>R654148</v>
          </cell>
          <cell r="L9535">
            <v>1262.42</v>
          </cell>
        </row>
        <row r="9536">
          <cell r="A9536" t="str">
            <v>R654148</v>
          </cell>
          <cell r="L9536">
            <v>22250.06</v>
          </cell>
        </row>
        <row r="9537">
          <cell r="A9537" t="str">
            <v>R654148</v>
          </cell>
          <cell r="L9537">
            <v>159.19999999999999</v>
          </cell>
        </row>
        <row r="9538">
          <cell r="A9538" t="str">
            <v>R654148</v>
          </cell>
          <cell r="L9538">
            <v>27.2</v>
          </cell>
        </row>
        <row r="9539">
          <cell r="A9539" t="str">
            <v>R654148</v>
          </cell>
          <cell r="L9539">
            <v>2074.42</v>
          </cell>
        </row>
        <row r="9540">
          <cell r="A9540" t="str">
            <v>R654148</v>
          </cell>
          <cell r="L9540">
            <v>1890</v>
          </cell>
        </row>
        <row r="9541">
          <cell r="A9541" t="str">
            <v>R654148</v>
          </cell>
          <cell r="L9541">
            <v>0</v>
          </cell>
        </row>
        <row r="9542">
          <cell r="A9542" t="str">
            <v>R654148</v>
          </cell>
          <cell r="L9542">
            <v>1600</v>
          </cell>
        </row>
        <row r="9543">
          <cell r="A9543" t="str">
            <v>R654148</v>
          </cell>
          <cell r="L9543">
            <v>700</v>
          </cell>
        </row>
        <row r="9544">
          <cell r="A9544" t="str">
            <v>R654148</v>
          </cell>
          <cell r="L9544">
            <v>800</v>
          </cell>
        </row>
        <row r="9545">
          <cell r="A9545" t="str">
            <v>R655208</v>
          </cell>
          <cell r="L9545">
            <v>12051.69</v>
          </cell>
        </row>
        <row r="9546">
          <cell r="A9546" t="str">
            <v>R655208</v>
          </cell>
          <cell r="L9546">
            <v>2445.1999999999998</v>
          </cell>
        </row>
        <row r="9547">
          <cell r="A9547" t="str">
            <v>R655208</v>
          </cell>
          <cell r="L9547">
            <v>2.13</v>
          </cell>
        </row>
        <row r="9548">
          <cell r="A9548" t="str">
            <v>R655208</v>
          </cell>
          <cell r="L9548">
            <v>-0.02</v>
          </cell>
        </row>
        <row r="9549">
          <cell r="A9549" t="str">
            <v>R655208</v>
          </cell>
          <cell r="L9549">
            <v>16437.73</v>
          </cell>
        </row>
        <row r="9550">
          <cell r="A9550" t="str">
            <v>R655208</v>
          </cell>
          <cell r="L9550">
            <v>0</v>
          </cell>
        </row>
        <row r="9551">
          <cell r="A9551" t="str">
            <v>R655208</v>
          </cell>
          <cell r="L9551">
            <v>10192.99</v>
          </cell>
        </row>
        <row r="9552">
          <cell r="A9552" t="str">
            <v>R655208</v>
          </cell>
          <cell r="L9552">
            <v>788.52</v>
          </cell>
        </row>
        <row r="9553">
          <cell r="A9553" t="str">
            <v>R655208</v>
          </cell>
          <cell r="L9553">
            <v>303.32</v>
          </cell>
        </row>
        <row r="9554">
          <cell r="A9554" t="str">
            <v>R655208</v>
          </cell>
          <cell r="L9554">
            <v>1921.86</v>
          </cell>
        </row>
        <row r="9555">
          <cell r="A9555" t="str">
            <v>R655208</v>
          </cell>
          <cell r="L9555">
            <v>2508.04</v>
          </cell>
        </row>
        <row r="9556">
          <cell r="A9556" t="str">
            <v>R655208</v>
          </cell>
          <cell r="L9556">
            <v>9963.27</v>
          </cell>
        </row>
        <row r="9557">
          <cell r="A9557" t="str">
            <v>R655208</v>
          </cell>
          <cell r="L9557">
            <v>47448.88</v>
          </cell>
        </row>
        <row r="9558">
          <cell r="A9558" t="str">
            <v>R655208</v>
          </cell>
          <cell r="L9558">
            <v>9944.59</v>
          </cell>
        </row>
        <row r="9559">
          <cell r="A9559" t="str">
            <v>R655208</v>
          </cell>
          <cell r="L9559">
            <v>7274.92</v>
          </cell>
        </row>
        <row r="9560">
          <cell r="A9560" t="str">
            <v>R655208</v>
          </cell>
          <cell r="L9560">
            <v>8364.2199999999993</v>
          </cell>
        </row>
        <row r="9561">
          <cell r="A9561" t="str">
            <v>R655208</v>
          </cell>
          <cell r="L9561">
            <v>403</v>
          </cell>
        </row>
        <row r="9562">
          <cell r="A9562" t="str">
            <v>R655208</v>
          </cell>
          <cell r="L9562">
            <v>3353.03</v>
          </cell>
        </row>
        <row r="9563">
          <cell r="A9563" t="str">
            <v>R655208</v>
          </cell>
          <cell r="L9563">
            <v>8251.92</v>
          </cell>
        </row>
        <row r="9564">
          <cell r="A9564" t="str">
            <v>R655208</v>
          </cell>
          <cell r="L9564">
            <v>20469.84</v>
          </cell>
        </row>
        <row r="9565">
          <cell r="A9565" t="str">
            <v>R655208</v>
          </cell>
          <cell r="L9565">
            <v>163.80000000000001</v>
          </cell>
        </row>
        <row r="9566">
          <cell r="A9566" t="str">
            <v>R655208</v>
          </cell>
          <cell r="L9566">
            <v>334.96</v>
          </cell>
        </row>
        <row r="9567">
          <cell r="A9567" t="str">
            <v>R655208</v>
          </cell>
          <cell r="L9567">
            <v>8556.26</v>
          </cell>
        </row>
        <row r="9568">
          <cell r="A9568" t="str">
            <v>R655208</v>
          </cell>
          <cell r="L9568">
            <v>21224.99</v>
          </cell>
        </row>
        <row r="9569">
          <cell r="A9569" t="str">
            <v>R655208</v>
          </cell>
          <cell r="L9569">
            <v>0</v>
          </cell>
        </row>
        <row r="9570">
          <cell r="A9570" t="str">
            <v>R655208</v>
          </cell>
          <cell r="L9570">
            <v>-324.37</v>
          </cell>
        </row>
        <row r="9571">
          <cell r="A9571" t="str">
            <v>R655208</v>
          </cell>
          <cell r="L9571">
            <v>9796.11</v>
          </cell>
        </row>
        <row r="9572">
          <cell r="A9572" t="str">
            <v>R655208</v>
          </cell>
          <cell r="L9572">
            <v>1364.52</v>
          </cell>
        </row>
        <row r="9573">
          <cell r="A9573" t="str">
            <v>R655208</v>
          </cell>
          <cell r="L9573">
            <v>25600</v>
          </cell>
        </row>
        <row r="9574">
          <cell r="A9574" t="str">
            <v>R655208</v>
          </cell>
          <cell r="L9574">
            <v>29995.56</v>
          </cell>
        </row>
        <row r="9575">
          <cell r="A9575" t="str">
            <v>R655208</v>
          </cell>
          <cell r="L9575">
            <v>2482.29</v>
          </cell>
        </row>
        <row r="9576">
          <cell r="A9576" t="str">
            <v>R655208</v>
          </cell>
          <cell r="L9576">
            <v>253.1</v>
          </cell>
        </row>
        <row r="9577">
          <cell r="A9577" t="str">
            <v>R655208</v>
          </cell>
          <cell r="L9577">
            <v>60.42</v>
          </cell>
        </row>
        <row r="9578">
          <cell r="A9578" t="str">
            <v>R655208</v>
          </cell>
          <cell r="L9578">
            <v>13461</v>
          </cell>
        </row>
        <row r="9579">
          <cell r="A9579" t="str">
            <v>R655208</v>
          </cell>
          <cell r="L9579">
            <v>8558.64</v>
          </cell>
        </row>
        <row r="9580">
          <cell r="A9580" t="str">
            <v>R655208</v>
          </cell>
          <cell r="L9580">
            <v>34.51</v>
          </cell>
        </row>
        <row r="9581">
          <cell r="A9581" t="str">
            <v>R655208</v>
          </cell>
          <cell r="L9581">
            <v>33391.949999999997</v>
          </cell>
        </row>
        <row r="9582">
          <cell r="A9582" t="str">
            <v>R655208</v>
          </cell>
          <cell r="L9582">
            <v>21230.76</v>
          </cell>
        </row>
        <row r="9583">
          <cell r="A9583" t="str">
            <v>R655208</v>
          </cell>
          <cell r="L9583">
            <v>16600</v>
          </cell>
        </row>
        <row r="9584">
          <cell r="A9584" t="str">
            <v>R655208</v>
          </cell>
          <cell r="L9584">
            <v>-121.22</v>
          </cell>
        </row>
        <row r="9585">
          <cell r="A9585" t="str">
            <v>R655208</v>
          </cell>
          <cell r="L9585">
            <v>0</v>
          </cell>
        </row>
        <row r="9586">
          <cell r="A9586" t="str">
            <v>R655208</v>
          </cell>
          <cell r="L9586">
            <v>10453.33</v>
          </cell>
        </row>
        <row r="9587">
          <cell r="A9587" t="str">
            <v>R655208</v>
          </cell>
          <cell r="L9587">
            <v>114.06</v>
          </cell>
        </row>
        <row r="9588">
          <cell r="A9588" t="str">
            <v>R655208</v>
          </cell>
          <cell r="L9588">
            <v>2801.36</v>
          </cell>
        </row>
        <row r="9589">
          <cell r="A9589" t="str">
            <v>R655208</v>
          </cell>
          <cell r="L9589">
            <v>7074.2</v>
          </cell>
        </row>
        <row r="9590">
          <cell r="A9590" t="str">
            <v>R655208</v>
          </cell>
          <cell r="L9590">
            <v>5154.72</v>
          </cell>
        </row>
        <row r="9591">
          <cell r="A9591" t="str">
            <v>R655208</v>
          </cell>
          <cell r="L9591">
            <v>222</v>
          </cell>
        </row>
        <row r="9592">
          <cell r="A9592" t="str">
            <v>R655208</v>
          </cell>
          <cell r="L9592">
            <v>252</v>
          </cell>
        </row>
        <row r="9593">
          <cell r="A9593" t="str">
            <v>R655208</v>
          </cell>
          <cell r="L9593">
            <v>1512</v>
          </cell>
        </row>
        <row r="9594">
          <cell r="A9594" t="str">
            <v>R655208</v>
          </cell>
          <cell r="L9594">
            <v>771</v>
          </cell>
        </row>
        <row r="9595">
          <cell r="A9595" t="str">
            <v>R655208</v>
          </cell>
          <cell r="L9595">
            <v>7611.45</v>
          </cell>
        </row>
        <row r="9596">
          <cell r="A9596" t="str">
            <v>R655208</v>
          </cell>
          <cell r="L9596">
            <v>18231.04</v>
          </cell>
        </row>
        <row r="9597">
          <cell r="A9597" t="str">
            <v>R655208</v>
          </cell>
          <cell r="L9597">
            <v>800</v>
          </cell>
        </row>
        <row r="9598">
          <cell r="A9598" t="str">
            <v>R655208</v>
          </cell>
          <cell r="L9598">
            <v>400</v>
          </cell>
        </row>
        <row r="9599">
          <cell r="A9599" t="str">
            <v>R655208</v>
          </cell>
          <cell r="L9599">
            <v>4180</v>
          </cell>
        </row>
        <row r="9600">
          <cell r="A9600" t="str">
            <v>R655208</v>
          </cell>
          <cell r="L9600">
            <v>2400</v>
          </cell>
        </row>
        <row r="9601">
          <cell r="A9601" t="str">
            <v>R655208</v>
          </cell>
          <cell r="L9601">
            <v>5543.3</v>
          </cell>
        </row>
        <row r="9602">
          <cell r="A9602" t="str">
            <v>R655208</v>
          </cell>
          <cell r="L9602">
            <v>13794.67</v>
          </cell>
        </row>
        <row r="9603">
          <cell r="A9603" t="str">
            <v>R655208</v>
          </cell>
          <cell r="L9603">
            <v>31.5</v>
          </cell>
        </row>
        <row r="9604">
          <cell r="A9604" t="str">
            <v>R655208</v>
          </cell>
          <cell r="L9604">
            <v>0</v>
          </cell>
        </row>
        <row r="9605">
          <cell r="A9605" t="str">
            <v>R655208</v>
          </cell>
          <cell r="L9605">
            <v>-88.49</v>
          </cell>
        </row>
        <row r="9606">
          <cell r="A9606" t="str">
            <v>R655208</v>
          </cell>
          <cell r="L9606">
            <v>-43.82</v>
          </cell>
        </row>
        <row r="9607">
          <cell r="A9607" t="str">
            <v>R655208</v>
          </cell>
          <cell r="L9607">
            <v>0</v>
          </cell>
        </row>
        <row r="9608">
          <cell r="A9608" t="str">
            <v>R655208</v>
          </cell>
          <cell r="L9608">
            <v>0</v>
          </cell>
        </row>
        <row r="9609">
          <cell r="A9609" t="str">
            <v>R655208</v>
          </cell>
          <cell r="L9609">
            <v>1648.91</v>
          </cell>
        </row>
        <row r="9610">
          <cell r="A9610" t="str">
            <v>R655208</v>
          </cell>
          <cell r="L9610">
            <v>5798.28</v>
          </cell>
        </row>
        <row r="9611">
          <cell r="A9611" t="str">
            <v>R655208</v>
          </cell>
          <cell r="L9611">
            <v>411.02</v>
          </cell>
        </row>
        <row r="9612">
          <cell r="A9612" t="str">
            <v>R655208</v>
          </cell>
          <cell r="L9612">
            <v>1531.3</v>
          </cell>
        </row>
        <row r="9613">
          <cell r="A9613" t="str">
            <v>R655208</v>
          </cell>
          <cell r="L9613">
            <v>2472.61</v>
          </cell>
        </row>
        <row r="9614">
          <cell r="A9614" t="str">
            <v>R655208</v>
          </cell>
          <cell r="L9614">
            <v>319.52</v>
          </cell>
        </row>
        <row r="9615">
          <cell r="A9615" t="str">
            <v>R655208</v>
          </cell>
          <cell r="L9615">
            <v>2545.46</v>
          </cell>
        </row>
        <row r="9616">
          <cell r="A9616" t="str">
            <v>R655208</v>
          </cell>
          <cell r="L9616">
            <v>769.2</v>
          </cell>
        </row>
        <row r="9617">
          <cell r="A9617" t="str">
            <v>R655208</v>
          </cell>
          <cell r="L9617">
            <v>11838.14</v>
          </cell>
        </row>
        <row r="9618">
          <cell r="A9618" t="str">
            <v>R655208</v>
          </cell>
          <cell r="L9618">
            <v>33427.24</v>
          </cell>
        </row>
        <row r="9619">
          <cell r="A9619" t="str">
            <v>R655208</v>
          </cell>
          <cell r="L9619">
            <v>39213.39</v>
          </cell>
        </row>
        <row r="9620">
          <cell r="A9620" t="str">
            <v>R655208</v>
          </cell>
          <cell r="L9620">
            <v>0</v>
          </cell>
        </row>
        <row r="9621">
          <cell r="A9621" t="str">
            <v>R655208</v>
          </cell>
          <cell r="L9621">
            <v>916.69</v>
          </cell>
        </row>
        <row r="9622">
          <cell r="A9622" t="str">
            <v>R655208</v>
          </cell>
          <cell r="L9622">
            <v>1995.93</v>
          </cell>
        </row>
        <row r="9623">
          <cell r="A9623" t="str">
            <v>R655208</v>
          </cell>
          <cell r="L9623">
            <v>2155.65</v>
          </cell>
        </row>
        <row r="9624">
          <cell r="A9624" t="str">
            <v>R655208</v>
          </cell>
          <cell r="L9624">
            <v>5283.54</v>
          </cell>
        </row>
        <row r="9625">
          <cell r="A9625" t="str">
            <v>R655208</v>
          </cell>
          <cell r="L9625">
            <v>125.7</v>
          </cell>
        </row>
        <row r="9626">
          <cell r="A9626" t="str">
            <v>R655208</v>
          </cell>
          <cell r="L9626">
            <v>0</v>
          </cell>
        </row>
        <row r="9627">
          <cell r="A9627" t="str">
            <v>R655208</v>
          </cell>
          <cell r="L9627">
            <v>1000</v>
          </cell>
        </row>
        <row r="9628">
          <cell r="A9628" t="str">
            <v>R655208</v>
          </cell>
          <cell r="L9628">
            <v>4546.1000000000004</v>
          </cell>
        </row>
        <row r="9629">
          <cell r="A9629" t="str">
            <v>R673403</v>
          </cell>
          <cell r="L9629">
            <v>11789.49</v>
          </cell>
        </row>
        <row r="9630">
          <cell r="A9630" t="str">
            <v>R673403</v>
          </cell>
          <cell r="L9630">
            <v>385.65</v>
          </cell>
        </row>
        <row r="9631">
          <cell r="A9631" t="str">
            <v>R673403</v>
          </cell>
          <cell r="L9631">
            <v>17529.91</v>
          </cell>
        </row>
        <row r="9632">
          <cell r="A9632" t="str">
            <v>R673403</v>
          </cell>
          <cell r="L9632">
            <v>670.18</v>
          </cell>
        </row>
        <row r="9633">
          <cell r="A9633" t="str">
            <v>R673403</v>
          </cell>
          <cell r="L9633">
            <v>41047.75</v>
          </cell>
        </row>
        <row r="9634">
          <cell r="A9634" t="str">
            <v>R673403</v>
          </cell>
          <cell r="L9634">
            <v>0</v>
          </cell>
        </row>
        <row r="9635">
          <cell r="A9635" t="str">
            <v>R673403</v>
          </cell>
          <cell r="L9635">
            <v>2672</v>
          </cell>
        </row>
        <row r="9636">
          <cell r="A9636" t="str">
            <v>R674126</v>
          </cell>
          <cell r="L9636">
            <v>2.4900000000000002</v>
          </cell>
        </row>
        <row r="9637">
          <cell r="A9637" t="str">
            <v>R674126</v>
          </cell>
          <cell r="L9637">
            <v>0</v>
          </cell>
        </row>
        <row r="9638">
          <cell r="A9638" t="str">
            <v>R674126</v>
          </cell>
          <cell r="L9638">
            <v>0.67</v>
          </cell>
        </row>
        <row r="9639">
          <cell r="A9639" t="str">
            <v>R674126FER</v>
          </cell>
          <cell r="L9639">
            <v>-121.65</v>
          </cell>
        </row>
        <row r="9640">
          <cell r="A9640" t="str">
            <v>R674126FER</v>
          </cell>
          <cell r="L9640">
            <v>0</v>
          </cell>
        </row>
        <row r="9641">
          <cell r="A9641" t="str">
            <v>R674126FER</v>
          </cell>
          <cell r="L9641">
            <v>0</v>
          </cell>
        </row>
        <row r="9642">
          <cell r="A9642" t="str">
            <v>R674126FER</v>
          </cell>
          <cell r="L9642">
            <v>-67.53</v>
          </cell>
        </row>
        <row r="9643">
          <cell r="A9643" t="str">
            <v>R674126FER</v>
          </cell>
          <cell r="L9643">
            <v>0</v>
          </cell>
        </row>
        <row r="9644">
          <cell r="A9644" t="str">
            <v>R674126FER</v>
          </cell>
          <cell r="L9644">
            <v>-756.07</v>
          </cell>
        </row>
        <row r="9645">
          <cell r="A9645" t="str">
            <v>R674126FER</v>
          </cell>
          <cell r="L9645">
            <v>-267.5</v>
          </cell>
        </row>
        <row r="9646">
          <cell r="A9646" t="str">
            <v>R674126FER</v>
          </cell>
          <cell r="L9646">
            <v>0</v>
          </cell>
        </row>
        <row r="9647">
          <cell r="A9647" t="str">
            <v>R675008</v>
          </cell>
          <cell r="L9647">
            <v>0</v>
          </cell>
        </row>
        <row r="9648">
          <cell r="A9648" t="str">
            <v>R675008</v>
          </cell>
          <cell r="L9648">
            <v>1330</v>
          </cell>
        </row>
        <row r="9649">
          <cell r="A9649" t="str">
            <v>R675008</v>
          </cell>
          <cell r="L9649">
            <v>12096.23</v>
          </cell>
        </row>
        <row r="9650">
          <cell r="A9650" t="str">
            <v>R675008</v>
          </cell>
          <cell r="L9650">
            <v>30006.32</v>
          </cell>
        </row>
        <row r="9651">
          <cell r="A9651" t="str">
            <v>R675008</v>
          </cell>
          <cell r="L9651">
            <v>3254.56</v>
          </cell>
        </row>
        <row r="9652">
          <cell r="A9652" t="str">
            <v>R675008</v>
          </cell>
          <cell r="L9652">
            <v>16659.080000000002</v>
          </cell>
        </row>
        <row r="9653">
          <cell r="A9653" t="str">
            <v>R675008</v>
          </cell>
          <cell r="L9653">
            <v>47667.91</v>
          </cell>
        </row>
        <row r="9654">
          <cell r="A9654" t="str">
            <v>R675008</v>
          </cell>
          <cell r="L9654">
            <v>369.87</v>
          </cell>
        </row>
        <row r="9655">
          <cell r="A9655" t="str">
            <v>R675008</v>
          </cell>
          <cell r="L9655">
            <v>-182.24</v>
          </cell>
        </row>
        <row r="9656">
          <cell r="A9656" t="str">
            <v>R675008</v>
          </cell>
          <cell r="L9656">
            <v>270</v>
          </cell>
        </row>
        <row r="9657">
          <cell r="A9657" t="str">
            <v>R675008</v>
          </cell>
          <cell r="L9657">
            <v>182.24</v>
          </cell>
        </row>
        <row r="9658">
          <cell r="A9658" t="str">
            <v>R675008</v>
          </cell>
          <cell r="L9658">
            <v>5229.3999999999996</v>
          </cell>
        </row>
        <row r="9659">
          <cell r="A9659" t="str">
            <v>R675008</v>
          </cell>
          <cell r="L9659">
            <v>8190.27</v>
          </cell>
        </row>
        <row r="9660">
          <cell r="A9660" t="str">
            <v>R675008</v>
          </cell>
          <cell r="L9660">
            <v>1055</v>
          </cell>
        </row>
        <row r="9661">
          <cell r="A9661" t="str">
            <v>R675008</v>
          </cell>
          <cell r="L9661">
            <v>2240.46</v>
          </cell>
        </row>
        <row r="9662">
          <cell r="A9662" t="str">
            <v>R675509</v>
          </cell>
          <cell r="L9662">
            <v>11111.5</v>
          </cell>
        </row>
        <row r="9663">
          <cell r="A9663" t="str">
            <v>R675509</v>
          </cell>
          <cell r="L9663">
            <v>4065.72</v>
          </cell>
        </row>
        <row r="9664">
          <cell r="A9664" t="str">
            <v>R675509</v>
          </cell>
          <cell r="L9664">
            <v>8558.25</v>
          </cell>
        </row>
        <row r="9665">
          <cell r="A9665" t="str">
            <v>R675509</v>
          </cell>
          <cell r="L9665">
            <v>21230.400000000001</v>
          </cell>
        </row>
        <row r="9666">
          <cell r="A9666" t="str">
            <v>R675509</v>
          </cell>
          <cell r="L9666">
            <v>6437.06</v>
          </cell>
        </row>
        <row r="9667">
          <cell r="A9667" t="str">
            <v>R675509</v>
          </cell>
          <cell r="L9667">
            <v>1201.94</v>
          </cell>
        </row>
        <row r="9668">
          <cell r="A9668" t="str">
            <v>R675509</v>
          </cell>
          <cell r="L9668">
            <v>22418.12</v>
          </cell>
        </row>
        <row r="9669">
          <cell r="A9669" t="str">
            <v>R675509</v>
          </cell>
          <cell r="L9669">
            <v>-16.29</v>
          </cell>
        </row>
        <row r="9670">
          <cell r="A9670" t="str">
            <v>R675509</v>
          </cell>
          <cell r="L9670">
            <v>37563.25</v>
          </cell>
        </row>
        <row r="9671">
          <cell r="A9671" t="str">
            <v>R677427</v>
          </cell>
          <cell r="L9671">
            <v>7639.77</v>
          </cell>
        </row>
        <row r="9672">
          <cell r="A9672" t="str">
            <v>R677427</v>
          </cell>
          <cell r="L9672">
            <v>8.3000000000000007</v>
          </cell>
        </row>
        <row r="9673">
          <cell r="A9673" t="str">
            <v>R677427</v>
          </cell>
          <cell r="L9673">
            <v>3981.94</v>
          </cell>
        </row>
        <row r="9674">
          <cell r="A9674" t="str">
            <v>R677427</v>
          </cell>
          <cell r="L9674">
            <v>5476.96</v>
          </cell>
        </row>
        <row r="9675">
          <cell r="A9675" t="str">
            <v>R677427</v>
          </cell>
          <cell r="L9675">
            <v>13506.72</v>
          </cell>
        </row>
        <row r="9676">
          <cell r="A9676" t="str">
            <v>R677427</v>
          </cell>
          <cell r="L9676">
            <v>9535.5300000000007</v>
          </cell>
        </row>
        <row r="9677">
          <cell r="A9677" t="str">
            <v>R677427</v>
          </cell>
          <cell r="L9677">
            <v>5485.03</v>
          </cell>
        </row>
        <row r="9678">
          <cell r="A9678" t="str">
            <v>R677427</v>
          </cell>
          <cell r="L9678">
            <v>13526.8</v>
          </cell>
        </row>
        <row r="9679">
          <cell r="A9679" t="str">
            <v>R677427</v>
          </cell>
          <cell r="L9679">
            <v>198.72</v>
          </cell>
        </row>
        <row r="9680">
          <cell r="A9680" t="str">
            <v>R677427</v>
          </cell>
          <cell r="L9680">
            <v>20792.23</v>
          </cell>
        </row>
        <row r="9681">
          <cell r="A9681" t="str">
            <v>R677427</v>
          </cell>
          <cell r="L9681">
            <v>744.96</v>
          </cell>
        </row>
        <row r="9682">
          <cell r="A9682" t="str">
            <v>R677427</v>
          </cell>
          <cell r="L9682">
            <v>12938.73</v>
          </cell>
        </row>
        <row r="9683">
          <cell r="A9683" t="str">
            <v>R677427</v>
          </cell>
          <cell r="L9683">
            <v>31427.38</v>
          </cell>
        </row>
        <row r="9684">
          <cell r="A9684" t="str">
            <v>R677427</v>
          </cell>
          <cell r="L9684">
            <v>118.08</v>
          </cell>
        </row>
        <row r="9685">
          <cell r="A9685" t="str">
            <v>R677427</v>
          </cell>
          <cell r="L9685">
            <v>20.9</v>
          </cell>
        </row>
        <row r="9686">
          <cell r="A9686" t="str">
            <v>R677427</v>
          </cell>
          <cell r="L9686">
            <v>10489.98</v>
          </cell>
        </row>
        <row r="9687">
          <cell r="A9687" t="str">
            <v>R677427</v>
          </cell>
          <cell r="L9687">
            <v>1350</v>
          </cell>
        </row>
        <row r="9688">
          <cell r="A9688" t="str">
            <v>R677427</v>
          </cell>
          <cell r="L9688">
            <v>88612</v>
          </cell>
        </row>
        <row r="9689">
          <cell r="A9689" t="str">
            <v>R677427</v>
          </cell>
          <cell r="L9689">
            <v>8729.91</v>
          </cell>
        </row>
        <row r="9690">
          <cell r="A9690" t="str">
            <v>R677427</v>
          </cell>
          <cell r="L9690">
            <v>21368.76</v>
          </cell>
        </row>
        <row r="9691">
          <cell r="A9691" t="str">
            <v>R677427</v>
          </cell>
          <cell r="L9691">
            <v>37345.370000000003</v>
          </cell>
        </row>
        <row r="9692">
          <cell r="A9692" t="str">
            <v>R677427</v>
          </cell>
          <cell r="L9692">
            <v>7150.51</v>
          </cell>
        </row>
        <row r="9693">
          <cell r="A9693" t="str">
            <v>R677427</v>
          </cell>
          <cell r="L9693">
            <v>17690.54</v>
          </cell>
        </row>
        <row r="9694">
          <cell r="A9694" t="str">
            <v>R677427</v>
          </cell>
          <cell r="L9694">
            <v>156.29</v>
          </cell>
        </row>
        <row r="9695">
          <cell r="A9695" t="str">
            <v>R677427</v>
          </cell>
          <cell r="L9695">
            <v>44944.73</v>
          </cell>
        </row>
        <row r="9696">
          <cell r="A9696" t="str">
            <v>R677427</v>
          </cell>
          <cell r="L9696">
            <v>91188</v>
          </cell>
        </row>
        <row r="9697">
          <cell r="A9697" t="str">
            <v>R677427</v>
          </cell>
          <cell r="L9697">
            <v>13245.62</v>
          </cell>
        </row>
        <row r="9698">
          <cell r="A9698" t="str">
            <v>R677427</v>
          </cell>
          <cell r="L9698">
            <v>32484.62</v>
          </cell>
        </row>
        <row r="9699">
          <cell r="A9699" t="str">
            <v>R677427</v>
          </cell>
          <cell r="L9699">
            <v>14480.6</v>
          </cell>
        </row>
        <row r="9700">
          <cell r="A9700" t="str">
            <v>R677427</v>
          </cell>
          <cell r="L9700">
            <v>1691.12</v>
          </cell>
        </row>
        <row r="9701">
          <cell r="A9701" t="str">
            <v>R677427</v>
          </cell>
          <cell r="L9701">
            <v>13492</v>
          </cell>
        </row>
        <row r="9702">
          <cell r="A9702" t="str">
            <v>R677427</v>
          </cell>
          <cell r="L9702">
            <v>4969.54</v>
          </cell>
        </row>
        <row r="9703">
          <cell r="A9703" t="str">
            <v>R677427</v>
          </cell>
          <cell r="L9703">
            <v>386.06</v>
          </cell>
        </row>
        <row r="9704">
          <cell r="A9704" t="str">
            <v>R677427</v>
          </cell>
          <cell r="L9704">
            <v>318.74</v>
          </cell>
        </row>
        <row r="9705">
          <cell r="A9705" t="str">
            <v>R677427</v>
          </cell>
          <cell r="L9705">
            <v>25485.55</v>
          </cell>
        </row>
        <row r="9706">
          <cell r="A9706" t="str">
            <v>R677427</v>
          </cell>
          <cell r="L9706">
            <v>146</v>
          </cell>
        </row>
        <row r="9707">
          <cell r="A9707" t="str">
            <v>R677427</v>
          </cell>
          <cell r="L9707">
            <v>13400.82</v>
          </cell>
        </row>
        <row r="9708">
          <cell r="A9708" t="str">
            <v>R679406</v>
          </cell>
          <cell r="L9708">
            <v>8213.68</v>
          </cell>
        </row>
        <row r="9709">
          <cell r="A9709" t="str">
            <v>R679406</v>
          </cell>
          <cell r="L9709">
            <v>560</v>
          </cell>
        </row>
        <row r="9710">
          <cell r="A9710" t="str">
            <v>R679406</v>
          </cell>
          <cell r="L9710">
            <v>90.55</v>
          </cell>
        </row>
        <row r="9711">
          <cell r="A9711" t="str">
            <v>R679406</v>
          </cell>
          <cell r="L9711">
            <v>387.23</v>
          </cell>
        </row>
        <row r="9712">
          <cell r="A9712" t="str">
            <v>R679406</v>
          </cell>
          <cell r="L9712">
            <v>1849.7</v>
          </cell>
        </row>
        <row r="9713">
          <cell r="A9713" t="str">
            <v>R679406</v>
          </cell>
          <cell r="L9713">
            <v>9032.6299999999992</v>
          </cell>
        </row>
        <row r="9714">
          <cell r="A9714" t="str">
            <v>R679406</v>
          </cell>
          <cell r="L9714">
            <v>22428.21</v>
          </cell>
        </row>
        <row r="9715">
          <cell r="A9715" t="str">
            <v>R679406</v>
          </cell>
          <cell r="L9715">
            <v>1214.73</v>
          </cell>
        </row>
        <row r="9716">
          <cell r="A9716" t="str">
            <v>R679406</v>
          </cell>
          <cell r="L9716">
            <v>9754.6299999999992</v>
          </cell>
        </row>
        <row r="9717">
          <cell r="A9717" t="str">
            <v>R679406</v>
          </cell>
          <cell r="L9717">
            <v>1842.24</v>
          </cell>
        </row>
        <row r="9718">
          <cell r="A9718" t="str">
            <v>R679406</v>
          </cell>
          <cell r="L9718">
            <v>18.23</v>
          </cell>
        </row>
        <row r="9719">
          <cell r="A9719" t="str">
            <v>R679406</v>
          </cell>
          <cell r="L9719">
            <v>1049</v>
          </cell>
        </row>
        <row r="9720">
          <cell r="A9720" t="str">
            <v>R679406</v>
          </cell>
          <cell r="L9720">
            <v>39.44</v>
          </cell>
        </row>
        <row r="9721">
          <cell r="A9721" t="str">
            <v>R679406</v>
          </cell>
          <cell r="L9721">
            <v>237.95</v>
          </cell>
        </row>
        <row r="9722">
          <cell r="A9722" t="str">
            <v>R679406</v>
          </cell>
          <cell r="L9722">
            <v>6620.46</v>
          </cell>
        </row>
        <row r="9723">
          <cell r="A9723" t="str">
            <v>R679406</v>
          </cell>
          <cell r="L9723">
            <v>247.5</v>
          </cell>
        </row>
        <row r="9724">
          <cell r="A9724" t="str">
            <v>R679406</v>
          </cell>
          <cell r="L9724">
            <v>102.62</v>
          </cell>
        </row>
        <row r="9725">
          <cell r="A9725" t="str">
            <v>R679406</v>
          </cell>
          <cell r="L9725">
            <v>73</v>
          </cell>
        </row>
        <row r="9726">
          <cell r="A9726" t="str">
            <v>R679406</v>
          </cell>
          <cell r="L9726">
            <v>210</v>
          </cell>
        </row>
        <row r="9727">
          <cell r="A9727" t="str">
            <v>R679406</v>
          </cell>
          <cell r="L9727">
            <v>53.2</v>
          </cell>
        </row>
        <row r="9728">
          <cell r="A9728" t="str">
            <v>R679406</v>
          </cell>
          <cell r="L9728">
            <v>105.58</v>
          </cell>
        </row>
        <row r="9729">
          <cell r="A9729" t="str">
            <v>R679406</v>
          </cell>
          <cell r="L9729">
            <v>89.38</v>
          </cell>
        </row>
        <row r="9730">
          <cell r="A9730" t="str">
            <v>R679406</v>
          </cell>
          <cell r="L9730">
            <v>6404.06</v>
          </cell>
        </row>
        <row r="9731">
          <cell r="A9731" t="str">
            <v>R679406</v>
          </cell>
          <cell r="L9731">
            <v>0</v>
          </cell>
        </row>
        <row r="9732">
          <cell r="A9732" t="str">
            <v>R679406</v>
          </cell>
          <cell r="L9732">
            <v>7883.86</v>
          </cell>
        </row>
        <row r="9733">
          <cell r="A9733" t="str">
            <v>R679406</v>
          </cell>
          <cell r="L9733">
            <v>119.4</v>
          </cell>
        </row>
        <row r="9734">
          <cell r="A9734" t="str">
            <v>R679406</v>
          </cell>
          <cell r="L9734">
            <v>210</v>
          </cell>
        </row>
        <row r="9735">
          <cell r="A9735" t="str">
            <v>R679406</v>
          </cell>
          <cell r="L9735">
            <v>15.25</v>
          </cell>
        </row>
        <row r="9736">
          <cell r="A9736" t="str">
            <v>R679406</v>
          </cell>
          <cell r="L9736">
            <v>2056.2399999999998</v>
          </cell>
        </row>
        <row r="9737">
          <cell r="A9737" t="str">
            <v>R679406</v>
          </cell>
          <cell r="L9737">
            <v>6600.64</v>
          </cell>
        </row>
        <row r="9738">
          <cell r="A9738" t="str">
            <v>R679406</v>
          </cell>
          <cell r="L9738">
            <v>285</v>
          </cell>
        </row>
        <row r="9739">
          <cell r="A9739" t="str">
            <v>R679406</v>
          </cell>
          <cell r="L9739">
            <v>215.57</v>
          </cell>
        </row>
        <row r="9740">
          <cell r="A9740" t="str">
            <v>R679406</v>
          </cell>
          <cell r="L9740">
            <v>317.14999999999998</v>
          </cell>
        </row>
        <row r="9741">
          <cell r="A9741" t="str">
            <v>R679406</v>
          </cell>
          <cell r="L9741">
            <v>6922.34</v>
          </cell>
        </row>
        <row r="9742">
          <cell r="A9742" t="str">
            <v>R679406</v>
          </cell>
          <cell r="L9742">
            <v>99.5</v>
          </cell>
        </row>
        <row r="9743">
          <cell r="A9743" t="str">
            <v>R679406</v>
          </cell>
          <cell r="L9743">
            <v>7549.72</v>
          </cell>
        </row>
        <row r="9744">
          <cell r="A9744" t="str">
            <v>R679406</v>
          </cell>
          <cell r="L9744">
            <v>2928.66</v>
          </cell>
        </row>
        <row r="9745">
          <cell r="A9745" t="str">
            <v>R679406</v>
          </cell>
          <cell r="L9745">
            <v>0</v>
          </cell>
        </row>
        <row r="9746">
          <cell r="A9746" t="str">
            <v>R679406</v>
          </cell>
          <cell r="L9746">
            <v>2605.6799999999998</v>
          </cell>
        </row>
        <row r="9747">
          <cell r="A9747" t="str">
            <v>R679406</v>
          </cell>
          <cell r="L9747">
            <v>1410.87</v>
          </cell>
        </row>
        <row r="9748">
          <cell r="A9748" t="str">
            <v>R679406</v>
          </cell>
          <cell r="L9748">
            <v>133.07</v>
          </cell>
        </row>
        <row r="9749">
          <cell r="A9749" t="str">
            <v>R679406</v>
          </cell>
          <cell r="L9749">
            <v>116.62</v>
          </cell>
        </row>
        <row r="9750">
          <cell r="A9750" t="str">
            <v>R679406</v>
          </cell>
          <cell r="L9750">
            <v>7698.8</v>
          </cell>
        </row>
        <row r="9751">
          <cell r="A9751" t="str">
            <v>R679406</v>
          </cell>
          <cell r="L9751">
            <v>114.78</v>
          </cell>
        </row>
        <row r="9752">
          <cell r="A9752" t="str">
            <v>R679406</v>
          </cell>
          <cell r="L9752">
            <v>181</v>
          </cell>
        </row>
        <row r="9753">
          <cell r="A9753" t="str">
            <v>R679406</v>
          </cell>
          <cell r="L9753">
            <v>188.8</v>
          </cell>
        </row>
        <row r="9754">
          <cell r="A9754" t="str">
            <v>R679406</v>
          </cell>
          <cell r="L9754">
            <v>0</v>
          </cell>
        </row>
        <row r="9755">
          <cell r="A9755" t="str">
            <v>R679406</v>
          </cell>
          <cell r="L9755">
            <v>0</v>
          </cell>
        </row>
        <row r="9756">
          <cell r="A9756" t="str">
            <v>R679406</v>
          </cell>
          <cell r="L9756">
            <v>0</v>
          </cell>
        </row>
        <row r="9757">
          <cell r="A9757" t="str">
            <v>R679406MIT</v>
          </cell>
          <cell r="L9757">
            <v>-1485.45</v>
          </cell>
        </row>
        <row r="9758">
          <cell r="A9758" t="str">
            <v>R683127</v>
          </cell>
          <cell r="L9758">
            <v>86745.17</v>
          </cell>
        </row>
        <row r="9759">
          <cell r="A9759" t="str">
            <v>R683127</v>
          </cell>
          <cell r="L9759">
            <v>-630.08000000000004</v>
          </cell>
        </row>
        <row r="9760">
          <cell r="A9760" t="str">
            <v>R683127</v>
          </cell>
          <cell r="L9760">
            <v>-73.92</v>
          </cell>
        </row>
        <row r="9761">
          <cell r="A9761" t="str">
            <v>R683127</v>
          </cell>
          <cell r="L9761">
            <v>283.18</v>
          </cell>
        </row>
        <row r="9762">
          <cell r="A9762" t="str">
            <v>R683127</v>
          </cell>
          <cell r="L9762">
            <v>13000</v>
          </cell>
        </row>
        <row r="9763">
          <cell r="A9763" t="str">
            <v>R683127</v>
          </cell>
          <cell r="L9763">
            <v>48067.44</v>
          </cell>
        </row>
        <row r="9764">
          <cell r="A9764" t="str">
            <v>R683127</v>
          </cell>
          <cell r="L9764">
            <v>4998.0600000000004</v>
          </cell>
        </row>
        <row r="9765">
          <cell r="A9765" t="str">
            <v>R685306</v>
          </cell>
          <cell r="L9765">
            <v>816.36</v>
          </cell>
        </row>
        <row r="9766">
          <cell r="A9766" t="str">
            <v>R685306</v>
          </cell>
          <cell r="L9766">
            <v>339503</v>
          </cell>
        </row>
        <row r="9767">
          <cell r="A9767" t="str">
            <v>R685306</v>
          </cell>
          <cell r="L9767">
            <v>869</v>
          </cell>
        </row>
        <row r="9768">
          <cell r="A9768" t="str">
            <v>R685306</v>
          </cell>
          <cell r="L9768">
            <v>1147.54</v>
          </cell>
        </row>
        <row r="9769">
          <cell r="A9769" t="str">
            <v>R685306</v>
          </cell>
          <cell r="L9769">
            <v>7875.27</v>
          </cell>
        </row>
        <row r="9770">
          <cell r="A9770" t="str">
            <v>R685306</v>
          </cell>
          <cell r="L9770">
            <v>6040.75</v>
          </cell>
        </row>
        <row r="9771">
          <cell r="A9771" t="str">
            <v>R685306</v>
          </cell>
          <cell r="L9771">
            <v>5161.67</v>
          </cell>
        </row>
        <row r="9772">
          <cell r="A9772" t="str">
            <v>R685306</v>
          </cell>
          <cell r="L9772">
            <v>214.3</v>
          </cell>
        </row>
        <row r="9773">
          <cell r="A9773" t="str">
            <v>R685306</v>
          </cell>
          <cell r="L9773">
            <v>3361.5</v>
          </cell>
        </row>
        <row r="9774">
          <cell r="A9774" t="str">
            <v>R685306</v>
          </cell>
          <cell r="L9774">
            <v>305.99</v>
          </cell>
        </row>
        <row r="9775">
          <cell r="A9775" t="str">
            <v>R685306</v>
          </cell>
          <cell r="L9775">
            <v>732.9</v>
          </cell>
        </row>
        <row r="9776">
          <cell r="A9776" t="str">
            <v>R685306</v>
          </cell>
          <cell r="L9776">
            <v>148.16</v>
          </cell>
        </row>
        <row r="9777">
          <cell r="A9777" t="str">
            <v>R685306</v>
          </cell>
          <cell r="L9777">
            <v>7446.8</v>
          </cell>
        </row>
        <row r="9778">
          <cell r="A9778" t="str">
            <v>R685306</v>
          </cell>
          <cell r="L9778">
            <v>8772.0499999999993</v>
          </cell>
        </row>
        <row r="9779">
          <cell r="A9779" t="str">
            <v>R685306</v>
          </cell>
          <cell r="L9779">
            <v>1142.72</v>
          </cell>
        </row>
        <row r="9780">
          <cell r="A9780" t="str">
            <v>R685306</v>
          </cell>
          <cell r="L9780">
            <v>494.8</v>
          </cell>
        </row>
        <row r="9781">
          <cell r="A9781" t="str">
            <v>R685306</v>
          </cell>
          <cell r="L9781">
            <v>932.85</v>
          </cell>
        </row>
        <row r="9782">
          <cell r="A9782" t="str">
            <v>R685306</v>
          </cell>
          <cell r="L9782">
            <v>1045.8</v>
          </cell>
        </row>
        <row r="9783">
          <cell r="A9783" t="str">
            <v>R685306</v>
          </cell>
          <cell r="L9783">
            <v>97332.49</v>
          </cell>
        </row>
        <row r="9784">
          <cell r="A9784" t="str">
            <v>R685306</v>
          </cell>
          <cell r="L9784">
            <v>32414.57</v>
          </cell>
        </row>
        <row r="9785">
          <cell r="A9785" t="str">
            <v>R685306</v>
          </cell>
          <cell r="L9785">
            <v>49726.43</v>
          </cell>
        </row>
        <row r="9786">
          <cell r="A9786" t="str">
            <v>R685306</v>
          </cell>
          <cell r="L9786">
            <v>165.72</v>
          </cell>
        </row>
        <row r="9787">
          <cell r="A9787" t="str">
            <v>R685306</v>
          </cell>
          <cell r="L9787">
            <v>168</v>
          </cell>
        </row>
        <row r="9788">
          <cell r="A9788" t="str">
            <v>R685306</v>
          </cell>
          <cell r="L9788">
            <v>-12.53</v>
          </cell>
        </row>
        <row r="9789">
          <cell r="A9789" t="str">
            <v>R685306</v>
          </cell>
          <cell r="L9789">
            <v>1590.24</v>
          </cell>
        </row>
        <row r="9790">
          <cell r="A9790" t="str">
            <v>R685306</v>
          </cell>
          <cell r="L9790">
            <v>76894.320000000007</v>
          </cell>
        </row>
        <row r="9791">
          <cell r="A9791" t="str">
            <v>R685306</v>
          </cell>
          <cell r="L9791">
            <v>2758.38</v>
          </cell>
        </row>
        <row r="9792">
          <cell r="A9792" t="str">
            <v>R685306</v>
          </cell>
          <cell r="L9792">
            <v>-975</v>
          </cell>
        </row>
        <row r="9793">
          <cell r="A9793" t="str">
            <v>R685306</v>
          </cell>
          <cell r="L9793">
            <v>1131.8499999999999</v>
          </cell>
        </row>
        <row r="9794">
          <cell r="A9794" t="str">
            <v>R685306</v>
          </cell>
          <cell r="L9794">
            <v>5104.09</v>
          </cell>
        </row>
        <row r="9795">
          <cell r="A9795" t="str">
            <v>R685306</v>
          </cell>
          <cell r="L9795">
            <v>28.87</v>
          </cell>
        </row>
        <row r="9796">
          <cell r="A9796" t="str">
            <v>R685306</v>
          </cell>
          <cell r="L9796">
            <v>14169.75</v>
          </cell>
        </row>
        <row r="9797">
          <cell r="A9797" t="str">
            <v>R685306</v>
          </cell>
          <cell r="L9797">
            <v>2166.34</v>
          </cell>
        </row>
        <row r="9798">
          <cell r="A9798" t="str">
            <v>R685306</v>
          </cell>
          <cell r="L9798">
            <v>68642.12</v>
          </cell>
        </row>
        <row r="9799">
          <cell r="A9799" t="str">
            <v>R685306</v>
          </cell>
          <cell r="L9799">
            <v>0</v>
          </cell>
        </row>
        <row r="9800">
          <cell r="A9800" t="str">
            <v>R685306</v>
          </cell>
          <cell r="L9800">
            <v>0</v>
          </cell>
        </row>
        <row r="9801">
          <cell r="A9801" t="str">
            <v>R685306</v>
          </cell>
          <cell r="L9801">
            <v>0</v>
          </cell>
        </row>
        <row r="9802">
          <cell r="A9802" t="str">
            <v>R685306</v>
          </cell>
          <cell r="L9802">
            <v>-0.04</v>
          </cell>
        </row>
        <row r="9803">
          <cell r="A9803" t="str">
            <v>R685306</v>
          </cell>
          <cell r="L9803">
            <v>0</v>
          </cell>
        </row>
        <row r="9804">
          <cell r="A9804" t="str">
            <v>R685306E01</v>
          </cell>
          <cell r="L9804">
            <v>12928.97</v>
          </cell>
        </row>
        <row r="9805">
          <cell r="A9805" t="str">
            <v>R685306E01</v>
          </cell>
          <cell r="L9805">
            <v>2070.86</v>
          </cell>
        </row>
        <row r="9806">
          <cell r="A9806" t="str">
            <v>R685306E01</v>
          </cell>
          <cell r="L9806">
            <v>12</v>
          </cell>
        </row>
        <row r="9807">
          <cell r="A9807" t="str">
            <v>R685306E02</v>
          </cell>
          <cell r="L9807">
            <v>-75.73</v>
          </cell>
        </row>
        <row r="9808">
          <cell r="A9808" t="str">
            <v>R685306E02</v>
          </cell>
          <cell r="L9808">
            <v>356</v>
          </cell>
        </row>
        <row r="9809">
          <cell r="A9809" t="str">
            <v>R685306E02</v>
          </cell>
          <cell r="L9809">
            <v>30137.39</v>
          </cell>
        </row>
        <row r="9810">
          <cell r="A9810" t="str">
            <v>R685306E02</v>
          </cell>
          <cell r="L9810">
            <v>417.52</v>
          </cell>
        </row>
        <row r="9811">
          <cell r="A9811" t="str">
            <v>R685306E02</v>
          </cell>
          <cell r="L9811">
            <v>4254.84</v>
          </cell>
        </row>
        <row r="9812">
          <cell r="A9812" t="str">
            <v>R685306E02</v>
          </cell>
          <cell r="L9812">
            <v>-277.61</v>
          </cell>
        </row>
        <row r="9813">
          <cell r="A9813" t="str">
            <v>R685306E02</v>
          </cell>
          <cell r="L9813">
            <v>12695</v>
          </cell>
        </row>
        <row r="9814">
          <cell r="A9814" t="str">
            <v>R685306E02</v>
          </cell>
          <cell r="L9814">
            <v>11011.75</v>
          </cell>
        </row>
        <row r="9815">
          <cell r="A9815" t="str">
            <v>R685306E02</v>
          </cell>
          <cell r="L9815">
            <v>25.6</v>
          </cell>
        </row>
        <row r="9816">
          <cell r="A9816" t="str">
            <v>R685306E02</v>
          </cell>
          <cell r="L9816">
            <v>1222.5999999999999</v>
          </cell>
        </row>
        <row r="9817">
          <cell r="A9817" t="str">
            <v>R685306E02</v>
          </cell>
          <cell r="L9817">
            <v>6318.62</v>
          </cell>
        </row>
        <row r="9818">
          <cell r="A9818" t="str">
            <v>R685306E03</v>
          </cell>
          <cell r="L9818">
            <v>0</v>
          </cell>
        </row>
        <row r="9819">
          <cell r="A9819" t="str">
            <v>R685306E03</v>
          </cell>
          <cell r="L9819">
            <v>0</v>
          </cell>
        </row>
        <row r="9820">
          <cell r="A9820" t="str">
            <v>R685306E04</v>
          </cell>
          <cell r="L9820">
            <v>3357.37</v>
          </cell>
        </row>
        <row r="9821">
          <cell r="A9821" t="str">
            <v>R685306E04</v>
          </cell>
          <cell r="L9821">
            <v>8087.64</v>
          </cell>
        </row>
        <row r="9822">
          <cell r="A9822" t="str">
            <v>R685306E04</v>
          </cell>
          <cell r="L9822">
            <v>0</v>
          </cell>
        </row>
        <row r="9823">
          <cell r="A9823" t="str">
            <v>R685306E05</v>
          </cell>
          <cell r="L9823">
            <v>5556</v>
          </cell>
        </row>
        <row r="9824">
          <cell r="A9824" t="str">
            <v>R685306E05</v>
          </cell>
          <cell r="L9824">
            <v>69444</v>
          </cell>
        </row>
        <row r="9825">
          <cell r="A9825" t="str">
            <v>R685306E05</v>
          </cell>
          <cell r="L9825">
            <v>9500</v>
          </cell>
        </row>
        <row r="9826">
          <cell r="A9826" t="str">
            <v>R685306E07</v>
          </cell>
          <cell r="L9826">
            <v>16653.939999999999</v>
          </cell>
        </row>
        <row r="9827">
          <cell r="A9827" t="str">
            <v>R685306E07</v>
          </cell>
          <cell r="L9827">
            <v>104</v>
          </cell>
        </row>
        <row r="9828">
          <cell r="A9828" t="str">
            <v>R685306E07</v>
          </cell>
          <cell r="L9828">
            <v>-0.01</v>
          </cell>
        </row>
        <row r="9829">
          <cell r="A9829" t="str">
            <v>R685306E07</v>
          </cell>
          <cell r="L9829">
            <v>12135.55</v>
          </cell>
        </row>
        <row r="9830">
          <cell r="A9830" t="str">
            <v>R685306E07</v>
          </cell>
          <cell r="L9830">
            <v>240.5</v>
          </cell>
        </row>
        <row r="9831">
          <cell r="A9831" t="str">
            <v>R685306E07</v>
          </cell>
          <cell r="L9831">
            <v>2827.5</v>
          </cell>
        </row>
        <row r="9832">
          <cell r="A9832" t="str">
            <v>R685306E07</v>
          </cell>
          <cell r="L9832">
            <v>4632.03</v>
          </cell>
        </row>
        <row r="9833">
          <cell r="A9833" t="str">
            <v>R685306E07</v>
          </cell>
          <cell r="L9833">
            <v>750.65</v>
          </cell>
        </row>
        <row r="9834">
          <cell r="A9834" t="str">
            <v>R685306E07</v>
          </cell>
          <cell r="L9834">
            <v>1431.54</v>
          </cell>
        </row>
        <row r="9835">
          <cell r="A9835" t="str">
            <v>R685306E07</v>
          </cell>
          <cell r="L9835">
            <v>2435.46</v>
          </cell>
        </row>
        <row r="9836">
          <cell r="A9836" t="str">
            <v>R685306E07</v>
          </cell>
          <cell r="L9836">
            <v>991.95</v>
          </cell>
        </row>
        <row r="9837">
          <cell r="A9837" t="str">
            <v>R685306E07</v>
          </cell>
          <cell r="L9837">
            <v>10066.25</v>
          </cell>
        </row>
        <row r="9838">
          <cell r="A9838" t="str">
            <v>R685306E07</v>
          </cell>
          <cell r="L9838">
            <v>25000</v>
          </cell>
        </row>
        <row r="9839">
          <cell r="A9839" t="str">
            <v>R685306E07</v>
          </cell>
          <cell r="L9839">
            <v>4066.79</v>
          </cell>
        </row>
        <row r="9840">
          <cell r="A9840" t="str">
            <v>R685306E07</v>
          </cell>
          <cell r="L9840">
            <v>4066.79</v>
          </cell>
        </row>
        <row r="9841">
          <cell r="A9841" t="str">
            <v>R685306E07</v>
          </cell>
          <cell r="L9841">
            <v>9510</v>
          </cell>
        </row>
        <row r="9842">
          <cell r="A9842" t="str">
            <v>R685306E07</v>
          </cell>
          <cell r="L9842">
            <v>413</v>
          </cell>
        </row>
        <row r="9843">
          <cell r="A9843" t="str">
            <v>R685306E07</v>
          </cell>
          <cell r="L9843">
            <v>1764</v>
          </cell>
        </row>
        <row r="9844">
          <cell r="A9844" t="str">
            <v>R685306E07</v>
          </cell>
          <cell r="L9844">
            <v>650</v>
          </cell>
        </row>
        <row r="9845">
          <cell r="A9845" t="str">
            <v>R685306E07</v>
          </cell>
          <cell r="L9845">
            <v>4324.92</v>
          </cell>
        </row>
        <row r="9846">
          <cell r="A9846" t="str">
            <v>R685306E07</v>
          </cell>
          <cell r="L9846">
            <v>3394.57</v>
          </cell>
        </row>
        <row r="9847">
          <cell r="A9847" t="str">
            <v>R685306E07</v>
          </cell>
          <cell r="L9847">
            <v>1625.78</v>
          </cell>
        </row>
        <row r="9848">
          <cell r="A9848" t="str">
            <v>R685306E09</v>
          </cell>
          <cell r="L9848">
            <v>13436.94</v>
          </cell>
        </row>
        <row r="9849">
          <cell r="A9849" t="str">
            <v>R685306E09</v>
          </cell>
          <cell r="L9849">
            <v>1013.45</v>
          </cell>
        </row>
        <row r="9850">
          <cell r="A9850" t="str">
            <v>R685306E09</v>
          </cell>
          <cell r="L9850">
            <v>3923.82</v>
          </cell>
        </row>
        <row r="9851">
          <cell r="A9851" t="str">
            <v>R685306E09</v>
          </cell>
          <cell r="L9851">
            <v>15835.15</v>
          </cell>
        </row>
        <row r="9852">
          <cell r="A9852" t="str">
            <v>R685306E09</v>
          </cell>
          <cell r="L9852">
            <v>8995.0400000000009</v>
          </cell>
        </row>
        <row r="9853">
          <cell r="A9853" t="str">
            <v>R685306E09</v>
          </cell>
          <cell r="L9853">
            <v>225.28</v>
          </cell>
        </row>
        <row r="9854">
          <cell r="A9854" t="str">
            <v>R685306E09</v>
          </cell>
          <cell r="L9854">
            <v>1755.11</v>
          </cell>
        </row>
        <row r="9855">
          <cell r="A9855" t="str">
            <v>R685306E09</v>
          </cell>
          <cell r="L9855">
            <v>3871</v>
          </cell>
        </row>
        <row r="9856">
          <cell r="A9856" t="str">
            <v>R685306E09</v>
          </cell>
          <cell r="L9856">
            <v>517.46</v>
          </cell>
        </row>
        <row r="9857">
          <cell r="A9857" t="str">
            <v>R685306E09</v>
          </cell>
          <cell r="L9857">
            <v>24</v>
          </cell>
        </row>
        <row r="9858">
          <cell r="A9858" t="str">
            <v>R685306E09</v>
          </cell>
          <cell r="L9858">
            <v>454</v>
          </cell>
        </row>
        <row r="9859">
          <cell r="A9859" t="str">
            <v>R685306E10</v>
          </cell>
          <cell r="L9859">
            <v>2038.4</v>
          </cell>
        </row>
        <row r="9860">
          <cell r="A9860" t="str">
            <v>R685306E10</v>
          </cell>
          <cell r="L9860">
            <v>-0.03</v>
          </cell>
        </row>
        <row r="9861">
          <cell r="A9861" t="str">
            <v>R685306E10</v>
          </cell>
          <cell r="L9861">
            <v>1934.79</v>
          </cell>
        </row>
        <row r="9862">
          <cell r="A9862" t="str">
            <v>R685306E10</v>
          </cell>
          <cell r="L9862">
            <v>221.49</v>
          </cell>
        </row>
        <row r="9863">
          <cell r="A9863" t="str">
            <v>R685306E10</v>
          </cell>
          <cell r="L9863">
            <v>4585.57</v>
          </cell>
        </row>
        <row r="9864">
          <cell r="A9864" t="str">
            <v>R685306E10</v>
          </cell>
          <cell r="L9864">
            <v>11308.54</v>
          </cell>
        </row>
        <row r="9865">
          <cell r="A9865" t="str">
            <v>R685306E10</v>
          </cell>
          <cell r="L9865">
            <v>8820.43</v>
          </cell>
        </row>
        <row r="9866">
          <cell r="A9866" t="str">
            <v>R685306E10</v>
          </cell>
          <cell r="L9866">
            <v>235.78</v>
          </cell>
        </row>
        <row r="9867">
          <cell r="A9867" t="str">
            <v>R685306E10</v>
          </cell>
          <cell r="L9867">
            <v>557.16999999999996</v>
          </cell>
        </row>
        <row r="9868">
          <cell r="A9868" t="str">
            <v>R685306E10</v>
          </cell>
          <cell r="L9868">
            <v>5330.04</v>
          </cell>
        </row>
        <row r="9869">
          <cell r="A9869" t="str">
            <v>R685306E10</v>
          </cell>
          <cell r="L9869">
            <v>6825.81</v>
          </cell>
        </row>
        <row r="9870">
          <cell r="A9870" t="str">
            <v>R685306E10</v>
          </cell>
          <cell r="L9870">
            <v>-3739.2</v>
          </cell>
        </row>
        <row r="9871">
          <cell r="A9871" t="str">
            <v>R685306E10</v>
          </cell>
          <cell r="L9871">
            <v>1402.03</v>
          </cell>
        </row>
        <row r="9872">
          <cell r="A9872" t="str">
            <v>R685306E10</v>
          </cell>
          <cell r="L9872">
            <v>-0.01</v>
          </cell>
        </row>
        <row r="9873">
          <cell r="A9873" t="str">
            <v>R685306E10</v>
          </cell>
          <cell r="L9873">
            <v>35089.279999999999</v>
          </cell>
        </row>
        <row r="9874">
          <cell r="A9874" t="str">
            <v>R685306E10</v>
          </cell>
          <cell r="L9874">
            <v>502.97</v>
          </cell>
        </row>
        <row r="9875">
          <cell r="A9875" t="str">
            <v>R685306E10</v>
          </cell>
          <cell r="L9875">
            <v>999.49</v>
          </cell>
        </row>
        <row r="9876">
          <cell r="A9876" t="str">
            <v>R685306E10</v>
          </cell>
          <cell r="L9876">
            <v>38847.949999999997</v>
          </cell>
        </row>
        <row r="9877">
          <cell r="A9877" t="str">
            <v>R685306E10</v>
          </cell>
          <cell r="L9877">
            <v>95.76</v>
          </cell>
        </row>
        <row r="9878">
          <cell r="A9878" t="str">
            <v>R685306E10</v>
          </cell>
          <cell r="L9878">
            <v>4539.42</v>
          </cell>
        </row>
        <row r="9879">
          <cell r="A9879" t="str">
            <v>R685306E10</v>
          </cell>
          <cell r="L9879">
            <v>7650.43</v>
          </cell>
        </row>
        <row r="9880">
          <cell r="A9880" t="str">
            <v>R685306E10</v>
          </cell>
          <cell r="L9880">
            <v>2889.27</v>
          </cell>
        </row>
        <row r="9881">
          <cell r="A9881" t="str">
            <v>R685306E10</v>
          </cell>
          <cell r="L9881">
            <v>296.06</v>
          </cell>
        </row>
        <row r="9882">
          <cell r="A9882" t="str">
            <v>R685306E10</v>
          </cell>
          <cell r="L9882">
            <v>19679.810000000001</v>
          </cell>
        </row>
        <row r="9883">
          <cell r="A9883" t="str">
            <v>R685306E10</v>
          </cell>
          <cell r="L9883">
            <v>23.82</v>
          </cell>
        </row>
        <row r="9884">
          <cell r="A9884" t="str">
            <v>R685306E10</v>
          </cell>
          <cell r="L9884">
            <v>407.88</v>
          </cell>
        </row>
        <row r="9885">
          <cell r="A9885" t="str">
            <v>R685306E10</v>
          </cell>
          <cell r="L9885">
            <v>-0.01</v>
          </cell>
        </row>
        <row r="9886">
          <cell r="A9886" t="str">
            <v>R685306E10</v>
          </cell>
          <cell r="L9886">
            <v>8600.1299999999992</v>
          </cell>
        </row>
        <row r="9887">
          <cell r="A9887" t="str">
            <v>R685306E10</v>
          </cell>
          <cell r="L9887">
            <v>21333.96</v>
          </cell>
        </row>
        <row r="9888">
          <cell r="A9888" t="str">
            <v>R685306E10</v>
          </cell>
          <cell r="L9888">
            <v>158.1</v>
          </cell>
        </row>
        <row r="9889">
          <cell r="A9889" t="str">
            <v>R685306E10</v>
          </cell>
          <cell r="L9889">
            <v>110</v>
          </cell>
        </row>
        <row r="9890">
          <cell r="A9890" t="str">
            <v>R685306E10</v>
          </cell>
          <cell r="L9890">
            <v>16211.94</v>
          </cell>
        </row>
        <row r="9891">
          <cell r="A9891" t="str">
            <v>R685306E10</v>
          </cell>
          <cell r="L9891">
            <v>13776.21</v>
          </cell>
        </row>
        <row r="9892">
          <cell r="A9892" t="str">
            <v>R685306E10</v>
          </cell>
          <cell r="L9892">
            <v>39990.68</v>
          </cell>
        </row>
        <row r="9893">
          <cell r="A9893" t="str">
            <v>R685306E10</v>
          </cell>
          <cell r="L9893">
            <v>520</v>
          </cell>
        </row>
        <row r="9894">
          <cell r="A9894" t="str">
            <v>R685306E10</v>
          </cell>
          <cell r="L9894">
            <v>17793.72</v>
          </cell>
        </row>
        <row r="9895">
          <cell r="A9895" t="str">
            <v>R685306E10</v>
          </cell>
          <cell r="L9895">
            <v>57.02</v>
          </cell>
        </row>
        <row r="9896">
          <cell r="A9896" t="str">
            <v>R685306E10</v>
          </cell>
          <cell r="L9896">
            <v>2300.86</v>
          </cell>
        </row>
        <row r="9897">
          <cell r="A9897" t="str">
            <v>R685306E10</v>
          </cell>
          <cell r="L9897">
            <v>99486.5</v>
          </cell>
        </row>
        <row r="9898">
          <cell r="A9898" t="str">
            <v>R685306E10</v>
          </cell>
          <cell r="L9898">
            <v>9320.26</v>
          </cell>
        </row>
        <row r="9899">
          <cell r="A9899" t="str">
            <v>R685306E10</v>
          </cell>
          <cell r="L9899">
            <v>23109.05</v>
          </cell>
        </row>
        <row r="9900">
          <cell r="A9900" t="str">
            <v>R685306E10</v>
          </cell>
          <cell r="L9900">
            <v>5900</v>
          </cell>
        </row>
        <row r="9901">
          <cell r="A9901" t="str">
            <v>R685306E10</v>
          </cell>
          <cell r="L9901">
            <v>18516.18</v>
          </cell>
        </row>
        <row r="9902">
          <cell r="A9902" t="str">
            <v>R685306E10</v>
          </cell>
          <cell r="L9902">
            <v>712.48</v>
          </cell>
        </row>
        <row r="9903">
          <cell r="A9903" t="str">
            <v>R685306E10</v>
          </cell>
          <cell r="L9903">
            <v>9630.7199999999993</v>
          </cell>
        </row>
        <row r="9904">
          <cell r="A9904" t="str">
            <v>R685306E10</v>
          </cell>
          <cell r="L9904">
            <v>23940</v>
          </cell>
        </row>
        <row r="9905">
          <cell r="A9905" t="str">
            <v>R685306E10</v>
          </cell>
          <cell r="L9905">
            <v>113069</v>
          </cell>
        </row>
        <row r="9906">
          <cell r="A9906" t="str">
            <v>R685306E10</v>
          </cell>
          <cell r="L9906">
            <v>1425.62</v>
          </cell>
        </row>
        <row r="9907">
          <cell r="A9907" t="str">
            <v>R685306E10</v>
          </cell>
          <cell r="L9907">
            <v>231.47</v>
          </cell>
        </row>
        <row r="9908">
          <cell r="A9908" t="str">
            <v>R685306E10</v>
          </cell>
          <cell r="L9908">
            <v>379.33</v>
          </cell>
        </row>
        <row r="9909">
          <cell r="A9909" t="str">
            <v>R685306E10</v>
          </cell>
          <cell r="L9909">
            <v>37.94</v>
          </cell>
        </row>
        <row r="9910">
          <cell r="A9910" t="str">
            <v>R685306E10</v>
          </cell>
          <cell r="L9910">
            <v>0</v>
          </cell>
        </row>
        <row r="9911">
          <cell r="A9911" t="str">
            <v>R685306E11</v>
          </cell>
          <cell r="L9911">
            <v>3182.72</v>
          </cell>
        </row>
        <row r="9912">
          <cell r="A9912" t="str">
            <v>R685306E11</v>
          </cell>
          <cell r="L9912">
            <v>95.83</v>
          </cell>
        </row>
        <row r="9913">
          <cell r="A9913" t="str">
            <v>R685306E11</v>
          </cell>
          <cell r="L9913">
            <v>-652.5</v>
          </cell>
        </row>
        <row r="9914">
          <cell r="A9914" t="str">
            <v>R685306E11</v>
          </cell>
          <cell r="L9914">
            <v>-899</v>
          </cell>
        </row>
        <row r="9915">
          <cell r="A9915" t="str">
            <v>R685306E11</v>
          </cell>
          <cell r="L9915">
            <v>28001.200000000001</v>
          </cell>
        </row>
        <row r="9916">
          <cell r="A9916" t="str">
            <v>R685306E11</v>
          </cell>
          <cell r="L9916">
            <v>1194.8699999999999</v>
          </cell>
        </row>
        <row r="9917">
          <cell r="A9917" t="str">
            <v>R685306E11</v>
          </cell>
          <cell r="L9917">
            <v>35390.589999999997</v>
          </cell>
        </row>
        <row r="9918">
          <cell r="A9918" t="str">
            <v>R685306E11</v>
          </cell>
          <cell r="L9918">
            <v>918.14</v>
          </cell>
        </row>
        <row r="9919">
          <cell r="A9919" t="str">
            <v>R685306E11</v>
          </cell>
          <cell r="L9919">
            <v>17010.29</v>
          </cell>
        </row>
        <row r="9920">
          <cell r="A9920" t="str">
            <v>R685306E11</v>
          </cell>
          <cell r="L9920">
            <v>41537.11</v>
          </cell>
        </row>
        <row r="9921">
          <cell r="A9921" t="str">
            <v>R685306E11</v>
          </cell>
          <cell r="L9921">
            <v>102581.56</v>
          </cell>
        </row>
        <row r="9922">
          <cell r="A9922" t="str">
            <v>R685306E11</v>
          </cell>
          <cell r="L9922">
            <v>422.56</v>
          </cell>
        </row>
        <row r="9923">
          <cell r="A9923" t="str">
            <v>R685306E11</v>
          </cell>
          <cell r="L9923">
            <v>-1147.54</v>
          </cell>
        </row>
        <row r="9924">
          <cell r="A9924" t="str">
            <v>R685306E11</v>
          </cell>
          <cell r="L9924">
            <v>3630.43</v>
          </cell>
        </row>
        <row r="9925">
          <cell r="A9925" t="str">
            <v>R685306E11</v>
          </cell>
          <cell r="L9925">
            <v>0</v>
          </cell>
        </row>
        <row r="9926">
          <cell r="A9926" t="str">
            <v>R685306E11</v>
          </cell>
          <cell r="L9926">
            <v>4390.0200000000004</v>
          </cell>
        </row>
        <row r="9927">
          <cell r="A9927" t="str">
            <v>R685306E11</v>
          </cell>
          <cell r="L9927">
            <v>0</v>
          </cell>
        </row>
        <row r="9928">
          <cell r="A9928" t="str">
            <v>R685306E11</v>
          </cell>
          <cell r="L9928">
            <v>14586.68</v>
          </cell>
        </row>
        <row r="9929">
          <cell r="A9929" t="str">
            <v>R685306E11</v>
          </cell>
          <cell r="L9929">
            <v>36166</v>
          </cell>
        </row>
        <row r="9930">
          <cell r="A9930" t="str">
            <v>R685306E11</v>
          </cell>
          <cell r="L9930">
            <v>381</v>
          </cell>
        </row>
        <row r="9931">
          <cell r="A9931" t="str">
            <v>R685306E11</v>
          </cell>
          <cell r="L9931">
            <v>6381.46</v>
          </cell>
        </row>
        <row r="9932">
          <cell r="A9932" t="str">
            <v>R685306E11</v>
          </cell>
          <cell r="L9932">
            <v>578</v>
          </cell>
        </row>
        <row r="9933">
          <cell r="A9933" t="str">
            <v>R685306E11</v>
          </cell>
          <cell r="L9933">
            <v>5787.41</v>
          </cell>
        </row>
        <row r="9934">
          <cell r="A9934" t="str">
            <v>R685306E12</v>
          </cell>
          <cell r="L9934">
            <v>140</v>
          </cell>
        </row>
        <row r="9935">
          <cell r="A9935" t="str">
            <v>R685306E12</v>
          </cell>
          <cell r="L9935">
            <v>7525.11</v>
          </cell>
        </row>
        <row r="9936">
          <cell r="A9936" t="str">
            <v>R685306E12</v>
          </cell>
          <cell r="L9936">
            <v>5721.41</v>
          </cell>
        </row>
        <row r="9937">
          <cell r="A9937" t="str">
            <v>R685306E12</v>
          </cell>
          <cell r="L9937">
            <v>2596.1999999999998</v>
          </cell>
        </row>
        <row r="9938">
          <cell r="A9938" t="str">
            <v>R685306E12</v>
          </cell>
          <cell r="L9938">
            <v>5475.95</v>
          </cell>
        </row>
        <row r="9939">
          <cell r="A9939" t="str">
            <v>R685306E12</v>
          </cell>
          <cell r="L9939">
            <v>13504.26</v>
          </cell>
        </row>
        <row r="9940">
          <cell r="A9940" t="str">
            <v>R685306E12</v>
          </cell>
          <cell r="L9940">
            <v>330.48</v>
          </cell>
        </row>
        <row r="9941">
          <cell r="A9941" t="str">
            <v>R685306E13</v>
          </cell>
          <cell r="L9941">
            <v>0</v>
          </cell>
        </row>
        <row r="9942">
          <cell r="A9942" t="str">
            <v>R685306E13</v>
          </cell>
          <cell r="L9942">
            <v>-49.9</v>
          </cell>
        </row>
        <row r="9943">
          <cell r="A9943" t="str">
            <v>R685306E13</v>
          </cell>
          <cell r="L9943">
            <v>7020</v>
          </cell>
        </row>
        <row r="9944">
          <cell r="A9944" t="str">
            <v>R685306E13</v>
          </cell>
          <cell r="L9944">
            <v>7020</v>
          </cell>
        </row>
        <row r="9945">
          <cell r="A9945" t="str">
            <v>R685306E13</v>
          </cell>
          <cell r="L9945">
            <v>210</v>
          </cell>
        </row>
        <row r="9946">
          <cell r="A9946" t="str">
            <v>R685306E13</v>
          </cell>
          <cell r="L9946">
            <v>9400</v>
          </cell>
        </row>
        <row r="9947">
          <cell r="A9947" t="str">
            <v>R685306E13</v>
          </cell>
          <cell r="L9947">
            <v>9400</v>
          </cell>
        </row>
        <row r="9948">
          <cell r="A9948" t="str">
            <v>R685306E13</v>
          </cell>
          <cell r="L9948">
            <v>209.72</v>
          </cell>
        </row>
        <row r="9949">
          <cell r="A9949" t="str">
            <v>R685306E13</v>
          </cell>
          <cell r="L9949">
            <v>7839.6</v>
          </cell>
        </row>
        <row r="9950">
          <cell r="A9950" t="str">
            <v>R685306E13</v>
          </cell>
          <cell r="L9950">
            <v>94.62</v>
          </cell>
        </row>
        <row r="9951">
          <cell r="A9951" t="str">
            <v>R685306E13</v>
          </cell>
          <cell r="L9951">
            <v>2062</v>
          </cell>
        </row>
        <row r="9952">
          <cell r="A9952" t="str">
            <v>R685306E13</v>
          </cell>
          <cell r="L9952">
            <v>9968.6299999999992</v>
          </cell>
        </row>
        <row r="9953">
          <cell r="A9953" t="str">
            <v>R685306E13</v>
          </cell>
          <cell r="L9953">
            <v>0</v>
          </cell>
        </row>
        <row r="9954">
          <cell r="A9954" t="str">
            <v>R685306E13</v>
          </cell>
          <cell r="L9954">
            <v>0</v>
          </cell>
        </row>
        <row r="9955">
          <cell r="A9955" t="str">
            <v>R685306E14</v>
          </cell>
          <cell r="L9955">
            <v>8809.06</v>
          </cell>
        </row>
        <row r="9956">
          <cell r="A9956" t="str">
            <v>R685306E14</v>
          </cell>
          <cell r="L9956">
            <v>246.96</v>
          </cell>
        </row>
        <row r="9957">
          <cell r="A9957" t="str">
            <v>R685306E14</v>
          </cell>
          <cell r="L9957">
            <v>0</v>
          </cell>
        </row>
        <row r="9958">
          <cell r="A9958" t="str">
            <v>R685306E14</v>
          </cell>
          <cell r="L9958">
            <v>494.87</v>
          </cell>
        </row>
        <row r="9959">
          <cell r="A9959" t="str">
            <v>R685306E15</v>
          </cell>
          <cell r="L9959">
            <v>220.5</v>
          </cell>
        </row>
        <row r="9960">
          <cell r="A9960" t="str">
            <v>R685306E15</v>
          </cell>
          <cell r="L9960">
            <v>6672.75</v>
          </cell>
        </row>
        <row r="9961">
          <cell r="A9961" t="str">
            <v>R685306E15</v>
          </cell>
          <cell r="L9961">
            <v>0</v>
          </cell>
        </row>
        <row r="9962">
          <cell r="A9962" t="str">
            <v>R685306E17</v>
          </cell>
          <cell r="L9962">
            <v>0</v>
          </cell>
        </row>
        <row r="9963">
          <cell r="A9963" t="str">
            <v>R685306E17</v>
          </cell>
          <cell r="L9963">
            <v>-287</v>
          </cell>
        </row>
        <row r="9964">
          <cell r="A9964" t="str">
            <v>R685306E17</v>
          </cell>
          <cell r="L9964">
            <v>0</v>
          </cell>
        </row>
        <row r="9965">
          <cell r="A9965" t="str">
            <v>R685306E17</v>
          </cell>
          <cell r="L9965">
            <v>40</v>
          </cell>
        </row>
        <row r="9966">
          <cell r="A9966" t="str">
            <v>R685306E17</v>
          </cell>
          <cell r="L9966">
            <v>12173.22</v>
          </cell>
        </row>
        <row r="9967">
          <cell r="A9967" t="str">
            <v>R685306E17</v>
          </cell>
          <cell r="L9967">
            <v>311.3</v>
          </cell>
        </row>
        <row r="9968">
          <cell r="A9968" t="str">
            <v>R685306E17</v>
          </cell>
          <cell r="L9968">
            <v>10087.06</v>
          </cell>
        </row>
        <row r="9969">
          <cell r="A9969" t="str">
            <v>R685306E17</v>
          </cell>
          <cell r="L9969">
            <v>1666.79</v>
          </cell>
        </row>
        <row r="9970">
          <cell r="A9970" t="str">
            <v>R685306E17</v>
          </cell>
          <cell r="L9970">
            <v>40050.959999999999</v>
          </cell>
        </row>
        <row r="9971">
          <cell r="A9971" t="str">
            <v>R685306E17</v>
          </cell>
          <cell r="L9971">
            <v>7098.54</v>
          </cell>
        </row>
        <row r="9972">
          <cell r="A9972" t="str">
            <v>R685306E17</v>
          </cell>
          <cell r="L9972">
            <v>17505.740000000002</v>
          </cell>
        </row>
        <row r="9973">
          <cell r="A9973" t="str">
            <v>R685306E17</v>
          </cell>
          <cell r="L9973">
            <v>272.89999999999998</v>
          </cell>
        </row>
        <row r="9974">
          <cell r="A9974" t="str">
            <v>R685306E17</v>
          </cell>
          <cell r="L9974">
            <v>12252.82</v>
          </cell>
        </row>
        <row r="9975">
          <cell r="A9975" t="str">
            <v>R685306E17</v>
          </cell>
          <cell r="L9975">
            <v>11895.46</v>
          </cell>
        </row>
        <row r="9976">
          <cell r="A9976" t="str">
            <v>R685306E17</v>
          </cell>
          <cell r="L9976">
            <v>3214.38</v>
          </cell>
        </row>
        <row r="9977">
          <cell r="A9977" t="str">
            <v>R685306E17</v>
          </cell>
          <cell r="L9977">
            <v>7967.5</v>
          </cell>
        </row>
        <row r="9978">
          <cell r="A9978" t="str">
            <v>R685306E17</v>
          </cell>
          <cell r="L9978">
            <v>12101.57</v>
          </cell>
        </row>
        <row r="9979">
          <cell r="A9979" t="str">
            <v>R685306E17</v>
          </cell>
          <cell r="L9979">
            <v>29749.01</v>
          </cell>
        </row>
        <row r="9980">
          <cell r="A9980" t="str">
            <v>R685306E17</v>
          </cell>
          <cell r="L9980">
            <v>1591.92</v>
          </cell>
        </row>
        <row r="9981">
          <cell r="A9981" t="str">
            <v>R685306E17</v>
          </cell>
          <cell r="L9981">
            <v>2163.6999999999998</v>
          </cell>
        </row>
        <row r="9982">
          <cell r="A9982" t="str">
            <v>R685306E17</v>
          </cell>
          <cell r="L9982">
            <v>47.62</v>
          </cell>
        </row>
        <row r="9983">
          <cell r="A9983" t="str">
            <v>R685306E17</v>
          </cell>
          <cell r="L9983">
            <v>1565.98</v>
          </cell>
        </row>
        <row r="9984">
          <cell r="A9984" t="str">
            <v>R685306E17</v>
          </cell>
          <cell r="L9984">
            <v>3914.9</v>
          </cell>
        </row>
        <row r="9985">
          <cell r="A9985" t="str">
            <v>R685306E17</v>
          </cell>
          <cell r="L9985">
            <v>3861.9</v>
          </cell>
        </row>
        <row r="9986">
          <cell r="A9986" t="str">
            <v>R685306E17</v>
          </cell>
          <cell r="L9986">
            <v>9654.75</v>
          </cell>
        </row>
        <row r="9987">
          <cell r="A9987" t="str">
            <v>R685306E17</v>
          </cell>
          <cell r="L9987">
            <v>0</v>
          </cell>
        </row>
        <row r="9988">
          <cell r="A9988" t="str">
            <v>R685306E17</v>
          </cell>
          <cell r="L9988">
            <v>8688.8799999999992</v>
          </cell>
        </row>
        <row r="9989">
          <cell r="A9989" t="str">
            <v>R685306E17</v>
          </cell>
          <cell r="L9989">
            <v>8688.8799999999992</v>
          </cell>
        </row>
        <row r="9990">
          <cell r="A9990" t="str">
            <v>R685306E17</v>
          </cell>
          <cell r="L9990">
            <v>384.62</v>
          </cell>
        </row>
        <row r="9991">
          <cell r="A9991" t="str">
            <v>R685306E17</v>
          </cell>
          <cell r="L9991">
            <v>10000</v>
          </cell>
        </row>
        <row r="9992">
          <cell r="A9992" t="str">
            <v>R685306E20</v>
          </cell>
          <cell r="L9992">
            <v>165.56</v>
          </cell>
        </row>
        <row r="9993">
          <cell r="A9993" t="str">
            <v>R685306E20</v>
          </cell>
          <cell r="L9993">
            <v>0</v>
          </cell>
        </row>
        <row r="9994">
          <cell r="A9994" t="str">
            <v>R685306E20</v>
          </cell>
          <cell r="L9994">
            <v>642</v>
          </cell>
        </row>
        <row r="9995">
          <cell r="A9995" t="str">
            <v>R685306E20</v>
          </cell>
          <cell r="L9995">
            <v>-1260</v>
          </cell>
        </row>
        <row r="9996">
          <cell r="A9996" t="str">
            <v>R685306E20</v>
          </cell>
          <cell r="L9996">
            <v>0</v>
          </cell>
        </row>
        <row r="9997">
          <cell r="A9997" t="str">
            <v>R685306E20</v>
          </cell>
          <cell r="L9997">
            <v>8642.2199999999993</v>
          </cell>
        </row>
        <row r="9998">
          <cell r="A9998" t="str">
            <v>R685306E20</v>
          </cell>
          <cell r="L9998">
            <v>21438.48</v>
          </cell>
        </row>
        <row r="9999">
          <cell r="A9999" t="str">
            <v>R685306E20</v>
          </cell>
          <cell r="L9999">
            <v>3150</v>
          </cell>
        </row>
        <row r="10000">
          <cell r="A10000" t="str">
            <v>R685306E20</v>
          </cell>
          <cell r="L10000">
            <v>18900</v>
          </cell>
        </row>
        <row r="10001">
          <cell r="A10001" t="str">
            <v>R685306E20</v>
          </cell>
          <cell r="L10001">
            <v>463.49</v>
          </cell>
        </row>
        <row r="10002">
          <cell r="A10002" t="str">
            <v>R685306E20</v>
          </cell>
          <cell r="L10002">
            <v>94.62</v>
          </cell>
        </row>
        <row r="10003">
          <cell r="A10003" t="str">
            <v>R685306E21</v>
          </cell>
          <cell r="L10003">
            <v>1221.68</v>
          </cell>
        </row>
        <row r="10004">
          <cell r="A10004" t="str">
            <v>R685306E21</v>
          </cell>
          <cell r="L10004">
            <v>74.7</v>
          </cell>
        </row>
        <row r="10005">
          <cell r="A10005" t="str">
            <v>R685306E21</v>
          </cell>
          <cell r="L10005">
            <v>2702.02</v>
          </cell>
        </row>
        <row r="10006">
          <cell r="A10006" t="str">
            <v>R685672</v>
          </cell>
          <cell r="L10006">
            <v>0</v>
          </cell>
        </row>
        <row r="10007">
          <cell r="A10007" t="str">
            <v>R685672</v>
          </cell>
          <cell r="L10007">
            <v>450</v>
          </cell>
        </row>
        <row r="10008">
          <cell r="A10008" t="str">
            <v>R685672</v>
          </cell>
          <cell r="L10008">
            <v>60947</v>
          </cell>
        </row>
        <row r="10009">
          <cell r="A10009" t="str">
            <v>R685672</v>
          </cell>
          <cell r="L10009">
            <v>36361.89</v>
          </cell>
        </row>
        <row r="10010">
          <cell r="A10010" t="str">
            <v>R685672</v>
          </cell>
          <cell r="L10010">
            <v>8000</v>
          </cell>
        </row>
        <row r="10011">
          <cell r="A10011" t="str">
            <v>R685822</v>
          </cell>
          <cell r="L10011">
            <v>-350</v>
          </cell>
        </row>
        <row r="10012">
          <cell r="A10012" t="str">
            <v>R685822</v>
          </cell>
          <cell r="L10012">
            <v>2431.7600000000002</v>
          </cell>
        </row>
        <row r="10013">
          <cell r="A10013" t="str">
            <v>R685822</v>
          </cell>
          <cell r="L10013">
            <v>430.82</v>
          </cell>
        </row>
        <row r="10014">
          <cell r="A10014" t="str">
            <v>R685822</v>
          </cell>
          <cell r="L10014">
            <v>12104.98</v>
          </cell>
        </row>
        <row r="10015">
          <cell r="A10015" t="str">
            <v>R685822</v>
          </cell>
          <cell r="L10015">
            <v>6247.68</v>
          </cell>
        </row>
        <row r="10016">
          <cell r="A10016" t="str">
            <v>R685822</v>
          </cell>
          <cell r="L10016">
            <v>4899.8900000000003</v>
          </cell>
        </row>
        <row r="10017">
          <cell r="A10017" t="str">
            <v>R685822</v>
          </cell>
          <cell r="L10017">
            <v>12083.83</v>
          </cell>
        </row>
        <row r="10018">
          <cell r="A10018" t="str">
            <v>R685822</v>
          </cell>
          <cell r="L10018">
            <v>17587.849999999999</v>
          </cell>
        </row>
        <row r="10019">
          <cell r="A10019" t="str">
            <v>R685822</v>
          </cell>
          <cell r="L10019">
            <v>4147.88</v>
          </cell>
        </row>
        <row r="10020">
          <cell r="A10020" t="str">
            <v>R685822</v>
          </cell>
          <cell r="L10020">
            <v>0</v>
          </cell>
        </row>
        <row r="10021">
          <cell r="A10021" t="str">
            <v>R685822</v>
          </cell>
          <cell r="L10021">
            <v>243.6</v>
          </cell>
        </row>
        <row r="10022">
          <cell r="A10022" t="str">
            <v>R685822</v>
          </cell>
          <cell r="L10022">
            <v>2493.75</v>
          </cell>
        </row>
        <row r="10023">
          <cell r="A10023" t="str">
            <v>R685822</v>
          </cell>
          <cell r="L10023">
            <v>763.5</v>
          </cell>
        </row>
        <row r="10024">
          <cell r="A10024" t="str">
            <v>R685822</v>
          </cell>
          <cell r="L10024">
            <v>7276.74</v>
          </cell>
        </row>
        <row r="10025">
          <cell r="A10025" t="str">
            <v>R685822</v>
          </cell>
          <cell r="L10025">
            <v>6510.17</v>
          </cell>
        </row>
        <row r="10026">
          <cell r="A10026" t="str">
            <v>R685822</v>
          </cell>
          <cell r="L10026">
            <v>18010.990000000002</v>
          </cell>
        </row>
        <row r="10027">
          <cell r="A10027" t="str">
            <v>R685822</v>
          </cell>
          <cell r="L10027">
            <v>16144.62</v>
          </cell>
        </row>
        <row r="10028">
          <cell r="A10028" t="str">
            <v>R685822</v>
          </cell>
          <cell r="L10028">
            <v>159</v>
          </cell>
        </row>
        <row r="10029">
          <cell r="A10029" t="str">
            <v>R685822</v>
          </cell>
          <cell r="L10029">
            <v>4774.87</v>
          </cell>
        </row>
        <row r="10030">
          <cell r="A10030" t="str">
            <v>R685822</v>
          </cell>
          <cell r="L10030">
            <v>11784.5</v>
          </cell>
        </row>
        <row r="10031">
          <cell r="A10031" t="str">
            <v>R685822</v>
          </cell>
          <cell r="L10031">
            <v>2264.13</v>
          </cell>
        </row>
        <row r="10032">
          <cell r="A10032" t="str">
            <v>R685822</v>
          </cell>
          <cell r="L10032">
            <v>1081.48</v>
          </cell>
        </row>
        <row r="10033">
          <cell r="A10033" t="str">
            <v>R685822</v>
          </cell>
          <cell r="L10033">
            <v>30.1</v>
          </cell>
        </row>
        <row r="10034">
          <cell r="A10034" t="str">
            <v>R685822</v>
          </cell>
          <cell r="L10034">
            <v>12094.08</v>
          </cell>
        </row>
        <row r="10035">
          <cell r="A10035" t="str">
            <v>R685822</v>
          </cell>
          <cell r="L10035">
            <v>30000.880000000001</v>
          </cell>
        </row>
        <row r="10036">
          <cell r="A10036" t="str">
            <v>R685822</v>
          </cell>
          <cell r="L10036">
            <v>14755.91</v>
          </cell>
        </row>
        <row r="10037">
          <cell r="A10037" t="str">
            <v>R685822</v>
          </cell>
          <cell r="L10037">
            <v>0</v>
          </cell>
        </row>
        <row r="10038">
          <cell r="A10038" t="str">
            <v>R685822</v>
          </cell>
          <cell r="L10038">
            <v>-132.5</v>
          </cell>
        </row>
        <row r="10039">
          <cell r="A10039" t="str">
            <v>R685822</v>
          </cell>
          <cell r="L10039">
            <v>2600</v>
          </cell>
        </row>
        <row r="10040">
          <cell r="A10040" t="str">
            <v>R685822</v>
          </cell>
          <cell r="L10040">
            <v>284.32</v>
          </cell>
        </row>
        <row r="10041">
          <cell r="A10041" t="str">
            <v>R685822</v>
          </cell>
          <cell r="L10041">
            <v>13135</v>
          </cell>
        </row>
        <row r="10042">
          <cell r="A10042" t="str">
            <v>R685822</v>
          </cell>
          <cell r="L10042">
            <v>295.89999999999998</v>
          </cell>
        </row>
        <row r="10043">
          <cell r="A10043" t="str">
            <v>R685822</v>
          </cell>
          <cell r="L10043">
            <v>2275.75</v>
          </cell>
        </row>
        <row r="10044">
          <cell r="A10044" t="str">
            <v>R685822</v>
          </cell>
          <cell r="L10044">
            <v>732</v>
          </cell>
        </row>
        <row r="10045">
          <cell r="A10045" t="str">
            <v>R685822</v>
          </cell>
          <cell r="L10045">
            <v>6737.21</v>
          </cell>
        </row>
        <row r="10046">
          <cell r="A10046" t="str">
            <v>R685822</v>
          </cell>
          <cell r="L10046">
            <v>282.14999999999998</v>
          </cell>
        </row>
        <row r="10047">
          <cell r="A10047" t="str">
            <v>R685822</v>
          </cell>
          <cell r="L10047">
            <v>1285.68</v>
          </cell>
        </row>
        <row r="10048">
          <cell r="A10048" t="str">
            <v>R685822</v>
          </cell>
          <cell r="L10048">
            <v>2892.67</v>
          </cell>
        </row>
        <row r="10049">
          <cell r="A10049" t="str">
            <v>R685822</v>
          </cell>
          <cell r="L10049">
            <v>396</v>
          </cell>
        </row>
        <row r="10050">
          <cell r="A10050" t="str">
            <v>R685822</v>
          </cell>
          <cell r="L10050">
            <v>385.58</v>
          </cell>
        </row>
        <row r="10051">
          <cell r="A10051" t="str">
            <v>R685822</v>
          </cell>
          <cell r="L10051">
            <v>6134.3</v>
          </cell>
        </row>
        <row r="10052">
          <cell r="A10052" t="str">
            <v>R685822</v>
          </cell>
          <cell r="L10052">
            <v>1319</v>
          </cell>
        </row>
        <row r="10053">
          <cell r="A10053" t="str">
            <v>R685822</v>
          </cell>
          <cell r="L10053">
            <v>2323.87</v>
          </cell>
        </row>
        <row r="10054">
          <cell r="A10054" t="str">
            <v>R685822</v>
          </cell>
          <cell r="L10054">
            <v>260.22000000000003</v>
          </cell>
        </row>
        <row r="10055">
          <cell r="A10055" t="str">
            <v>R685822</v>
          </cell>
          <cell r="L10055">
            <v>625</v>
          </cell>
        </row>
        <row r="10056">
          <cell r="A10056" t="str">
            <v>R685822</v>
          </cell>
          <cell r="L10056">
            <v>9060.65</v>
          </cell>
        </row>
        <row r="10057">
          <cell r="A10057" t="str">
            <v>R685822</v>
          </cell>
          <cell r="L10057">
            <v>115471.58</v>
          </cell>
        </row>
        <row r="10058">
          <cell r="A10058" t="str">
            <v>R685822</v>
          </cell>
          <cell r="L10058">
            <v>97.06</v>
          </cell>
        </row>
        <row r="10059">
          <cell r="A10059" t="str">
            <v>R685822</v>
          </cell>
          <cell r="L10059">
            <v>2402.62</v>
          </cell>
        </row>
        <row r="10060">
          <cell r="A10060" t="str">
            <v>R685822</v>
          </cell>
          <cell r="L10060">
            <v>-116</v>
          </cell>
        </row>
        <row r="10061">
          <cell r="A10061" t="str">
            <v>R685822</v>
          </cell>
          <cell r="L10061">
            <v>-0.04</v>
          </cell>
        </row>
        <row r="10062">
          <cell r="A10062" t="str">
            <v>R685822</v>
          </cell>
          <cell r="L10062">
            <v>15627</v>
          </cell>
        </row>
        <row r="10063">
          <cell r="A10063" t="str">
            <v>R685822</v>
          </cell>
          <cell r="L10063">
            <v>1046.24</v>
          </cell>
        </row>
        <row r="10064">
          <cell r="A10064" t="str">
            <v>R685822</v>
          </cell>
          <cell r="L10064">
            <v>134.25</v>
          </cell>
        </row>
        <row r="10065">
          <cell r="A10065" t="str">
            <v>R685822</v>
          </cell>
          <cell r="L10065">
            <v>170.2</v>
          </cell>
        </row>
        <row r="10066">
          <cell r="A10066" t="str">
            <v>R685822</v>
          </cell>
          <cell r="L10066">
            <v>1455.91</v>
          </cell>
        </row>
        <row r="10067">
          <cell r="A10067" t="str">
            <v>R685822</v>
          </cell>
          <cell r="L10067">
            <v>981.68</v>
          </cell>
        </row>
        <row r="10068">
          <cell r="A10068" t="str">
            <v>R72RCH</v>
          </cell>
          <cell r="L10068">
            <v>2550.5</v>
          </cell>
        </row>
        <row r="10069">
          <cell r="A10069" t="str">
            <v>R72RCH</v>
          </cell>
          <cell r="L10069">
            <v>905.24</v>
          </cell>
        </row>
        <row r="10070">
          <cell r="A10070" t="str">
            <v>R72RCH</v>
          </cell>
          <cell r="L10070">
            <v>7239.96</v>
          </cell>
        </row>
        <row r="10071">
          <cell r="A10071" t="str">
            <v>R72RCH</v>
          </cell>
          <cell r="L10071">
            <v>2844.49</v>
          </cell>
        </row>
        <row r="10072">
          <cell r="A10072" t="str">
            <v>R72RCH</v>
          </cell>
          <cell r="L10072">
            <v>594.65</v>
          </cell>
        </row>
        <row r="10073">
          <cell r="A10073" t="str">
            <v>R72RCH</v>
          </cell>
          <cell r="L10073">
            <v>0</v>
          </cell>
        </row>
        <row r="10074">
          <cell r="A10074" t="str">
            <v>R72RCH</v>
          </cell>
          <cell r="L10074">
            <v>60</v>
          </cell>
        </row>
        <row r="10075">
          <cell r="A10075" t="str">
            <v>R72RCH</v>
          </cell>
          <cell r="L10075">
            <v>0</v>
          </cell>
        </row>
        <row r="10076">
          <cell r="A10076" t="str">
            <v>R72RCH</v>
          </cell>
          <cell r="L10076">
            <v>0</v>
          </cell>
        </row>
        <row r="10077">
          <cell r="A10077" t="str">
            <v>R90OUTILS</v>
          </cell>
          <cell r="L10077">
            <v>5140</v>
          </cell>
        </row>
        <row r="10078">
          <cell r="A10078" t="str">
            <v>R90OUTILS</v>
          </cell>
          <cell r="L10078">
            <v>143270</v>
          </cell>
        </row>
        <row r="10079">
          <cell r="A10079" t="str">
            <v>R90OUTILS</v>
          </cell>
          <cell r="L10079">
            <v>27420</v>
          </cell>
        </row>
        <row r="10080">
          <cell r="A10080" t="str">
            <v>R90OUTILS</v>
          </cell>
          <cell r="L10080">
            <v>13000</v>
          </cell>
        </row>
        <row r="10081">
          <cell r="A10081" t="str">
            <v>R90OUTILS</v>
          </cell>
          <cell r="L10081">
            <v>434825</v>
          </cell>
        </row>
        <row r="10082">
          <cell r="A10082" t="str">
            <v>R90VALO</v>
          </cell>
          <cell r="L10082">
            <v>81560.73</v>
          </cell>
        </row>
        <row r="10083">
          <cell r="A10083" t="str">
            <v>R90VALO</v>
          </cell>
          <cell r="L10083">
            <v>1307.04</v>
          </cell>
        </row>
        <row r="10084">
          <cell r="A10084" t="str">
            <v>R90VALO</v>
          </cell>
          <cell r="L10084">
            <v>21338.9</v>
          </cell>
        </row>
        <row r="10085">
          <cell r="A10085" t="str">
            <v>R90VALO</v>
          </cell>
          <cell r="L10085">
            <v>0</v>
          </cell>
        </row>
        <row r="10086">
          <cell r="A10086" t="str">
            <v>R90VALO</v>
          </cell>
          <cell r="L10086">
            <v>-126.5</v>
          </cell>
        </row>
        <row r="10087">
          <cell r="A10087" t="str">
            <v>R90VALO</v>
          </cell>
          <cell r="L10087">
            <v>936.24</v>
          </cell>
        </row>
        <row r="10088">
          <cell r="A10088" t="str">
            <v>R90VALO</v>
          </cell>
          <cell r="L10088">
            <v>7161</v>
          </cell>
        </row>
        <row r="10089">
          <cell r="A10089" t="str">
            <v>R90VALO</v>
          </cell>
          <cell r="L10089">
            <v>63.45</v>
          </cell>
        </row>
        <row r="10090">
          <cell r="A10090" t="str">
            <v>R90VALO</v>
          </cell>
          <cell r="L10090">
            <v>1269.1600000000001</v>
          </cell>
        </row>
        <row r="10091">
          <cell r="A10091" t="str">
            <v>R90VALO</v>
          </cell>
          <cell r="L10091">
            <v>0</v>
          </cell>
        </row>
        <row r="10092">
          <cell r="A10092" t="str">
            <v>R90VALO</v>
          </cell>
          <cell r="L10092">
            <v>500</v>
          </cell>
        </row>
        <row r="10093">
          <cell r="A10093" t="str">
            <v>R90VALO</v>
          </cell>
          <cell r="L10093">
            <v>1741</v>
          </cell>
        </row>
        <row r="10094">
          <cell r="A10094" t="str">
            <v>R90VALO</v>
          </cell>
          <cell r="L10094">
            <v>5263</v>
          </cell>
        </row>
        <row r="10095">
          <cell r="A10095" t="str">
            <v>R90VALO</v>
          </cell>
          <cell r="L10095">
            <v>612.96</v>
          </cell>
        </row>
        <row r="10096">
          <cell r="A10096" t="str">
            <v>R90VALO</v>
          </cell>
          <cell r="L10096">
            <v>1709.92</v>
          </cell>
        </row>
        <row r="10097">
          <cell r="A10097" t="str">
            <v>R90VALO</v>
          </cell>
          <cell r="L10097">
            <v>1468.12</v>
          </cell>
        </row>
        <row r="10098">
          <cell r="A10098" t="str">
            <v>R90VALO</v>
          </cell>
          <cell r="L10098">
            <v>15448.41</v>
          </cell>
        </row>
        <row r="10099">
          <cell r="A10099" t="str">
            <v>02F1010</v>
          </cell>
          <cell r="I10099">
            <v>13919</v>
          </cell>
        </row>
        <row r="10100">
          <cell r="A10100" t="str">
            <v>03F1000</v>
          </cell>
          <cell r="I10100">
            <v>14999</v>
          </cell>
        </row>
        <row r="10101">
          <cell r="A10101" t="str">
            <v>03F1000</v>
          </cell>
          <cell r="I10101">
            <v>3480</v>
          </cell>
        </row>
        <row r="10102">
          <cell r="A10102" t="str">
            <v>909F1010</v>
          </cell>
          <cell r="I10102">
            <v>9743</v>
          </cell>
        </row>
        <row r="10103">
          <cell r="A10103" t="str">
            <v>909F1030</v>
          </cell>
          <cell r="I10103">
            <v>8400</v>
          </cell>
        </row>
        <row r="10104">
          <cell r="A10104" t="str">
            <v>909F1030</v>
          </cell>
          <cell r="I10104">
            <v>6681</v>
          </cell>
        </row>
        <row r="10105">
          <cell r="A10105" t="str">
            <v>951D5200</v>
          </cell>
          <cell r="I10105">
            <v>48716</v>
          </cell>
        </row>
        <row r="10106">
          <cell r="A10106" t="str">
            <v>9900201</v>
          </cell>
          <cell r="I10106">
            <v>27838</v>
          </cell>
        </row>
        <row r="10107">
          <cell r="A10107" t="str">
            <v>9900201</v>
          </cell>
          <cell r="I10107">
            <v>400000</v>
          </cell>
        </row>
        <row r="10108">
          <cell r="A10108" t="str">
            <v>9900226</v>
          </cell>
          <cell r="I10108">
            <v>2001</v>
          </cell>
        </row>
        <row r="10109">
          <cell r="A10109" t="str">
            <v>9900226</v>
          </cell>
          <cell r="I10109">
            <v>26446</v>
          </cell>
        </row>
        <row r="10110">
          <cell r="A10110" t="str">
            <v>9900226</v>
          </cell>
          <cell r="I10110">
            <v>10000</v>
          </cell>
        </row>
        <row r="10111">
          <cell r="A10111" t="str">
            <v>9900300</v>
          </cell>
          <cell r="I10111">
            <v>2003</v>
          </cell>
        </row>
        <row r="10112">
          <cell r="A10112" t="str">
            <v>9900300</v>
          </cell>
          <cell r="I10112">
            <v>14786</v>
          </cell>
        </row>
        <row r="10113">
          <cell r="A10113" t="str">
            <v>9900500</v>
          </cell>
          <cell r="I10113">
            <v>15000</v>
          </cell>
        </row>
        <row r="10114">
          <cell r="A10114" t="str">
            <v>9900500</v>
          </cell>
          <cell r="I10114">
            <v>4000</v>
          </cell>
        </row>
        <row r="10115">
          <cell r="A10115" t="str">
            <v>9900600</v>
          </cell>
          <cell r="I10115">
            <v>29000</v>
          </cell>
        </row>
        <row r="10116">
          <cell r="A10116" t="str">
            <v>02F1010</v>
          </cell>
          <cell r="I10116">
            <v>6081</v>
          </cell>
        </row>
        <row r="10117">
          <cell r="A10117" t="str">
            <v>03F1000</v>
          </cell>
          <cell r="I10117">
            <v>1521</v>
          </cell>
        </row>
        <row r="10118">
          <cell r="A10118" t="str">
            <v>9900201</v>
          </cell>
          <cell r="I10118">
            <v>12162</v>
          </cell>
        </row>
        <row r="10119">
          <cell r="A10119" t="str">
            <v>951D5200</v>
          </cell>
          <cell r="I10119">
            <v>21284</v>
          </cell>
        </row>
        <row r="10120">
          <cell r="A10120" t="str">
            <v>909F1010</v>
          </cell>
          <cell r="I10120">
            <v>4257</v>
          </cell>
        </row>
        <row r="10121">
          <cell r="A10121" t="str">
            <v>909F1030</v>
          </cell>
          <cell r="I10121">
            <v>2919</v>
          </cell>
        </row>
        <row r="10122">
          <cell r="A10122" t="str">
            <v>9900226</v>
          </cell>
          <cell r="I10122">
            <v>11553</v>
          </cell>
        </row>
        <row r="10123">
          <cell r="A10123" t="str">
            <v>9900300</v>
          </cell>
          <cell r="I10123">
            <v>6457</v>
          </cell>
        </row>
        <row r="10124">
          <cell r="A10124" t="str">
            <v>99008121</v>
          </cell>
          <cell r="I10124">
            <v>1824</v>
          </cell>
        </row>
        <row r="10125">
          <cell r="A10125" t="str">
            <v>99008121</v>
          </cell>
          <cell r="I10125">
            <v>4175</v>
          </cell>
        </row>
        <row r="10126">
          <cell r="A10126" t="str">
            <v>99008121</v>
          </cell>
          <cell r="I10126">
            <v>116557</v>
          </cell>
        </row>
        <row r="10127">
          <cell r="A10127" t="str">
            <v>99008121</v>
          </cell>
          <cell r="I10127">
            <v>266795</v>
          </cell>
        </row>
        <row r="10128">
          <cell r="A10128" t="str">
            <v>99008121</v>
          </cell>
          <cell r="I10128">
            <v>108398</v>
          </cell>
        </row>
        <row r="10129">
          <cell r="A10129" t="str">
            <v>99008121</v>
          </cell>
          <cell r="I10129">
            <v>248122</v>
          </cell>
        </row>
        <row r="10130">
          <cell r="A10130" t="str">
            <v>962F1036</v>
          </cell>
          <cell r="I10130">
            <v>74944.39</v>
          </cell>
        </row>
        <row r="10131">
          <cell r="A10131" t="str">
            <v>962F1036</v>
          </cell>
          <cell r="I10131">
            <v>-9.9999999999909051E-3</v>
          </cell>
        </row>
        <row r="10132">
          <cell r="A10132" t="str">
            <v>963F1040</v>
          </cell>
          <cell r="I10132">
            <v>82479</v>
          </cell>
        </row>
        <row r="10133">
          <cell r="A10133" t="str">
            <v>972FGENE</v>
          </cell>
          <cell r="I10133">
            <v>8413.4599999999991</v>
          </cell>
        </row>
        <row r="10134">
          <cell r="A10134" t="str">
            <v>972FGENE</v>
          </cell>
          <cell r="I10134">
            <v>788</v>
          </cell>
        </row>
        <row r="10135">
          <cell r="A10135" t="str">
            <v>972FGENE</v>
          </cell>
          <cell r="I10135">
            <v>1804</v>
          </cell>
        </row>
        <row r="10136">
          <cell r="A10136" t="str">
            <v>9900226</v>
          </cell>
          <cell r="I10136">
            <v>36920</v>
          </cell>
        </row>
        <row r="10137">
          <cell r="A10137" t="str">
            <v>99010022</v>
          </cell>
          <cell r="I10137">
            <v>10635.3</v>
          </cell>
        </row>
        <row r="10138">
          <cell r="A10138" t="str">
            <v>99010022</v>
          </cell>
          <cell r="I10138">
            <v>12750</v>
          </cell>
        </row>
        <row r="10139">
          <cell r="A10139" t="str">
            <v>99010022</v>
          </cell>
          <cell r="I10139">
            <v>8199</v>
          </cell>
        </row>
        <row r="10140">
          <cell r="A10140" t="str">
            <v>99010022</v>
          </cell>
          <cell r="I10140">
            <v>560875.02</v>
          </cell>
        </row>
        <row r="10141">
          <cell r="A10141" t="str">
            <v>99010022</v>
          </cell>
          <cell r="I10141">
            <v>4999.6399999999994</v>
          </cell>
        </row>
        <row r="10142">
          <cell r="A10142" t="str">
            <v>99010022</v>
          </cell>
          <cell r="I10142">
            <v>9944</v>
          </cell>
        </row>
        <row r="10143">
          <cell r="A10143" t="str">
            <v>99010022</v>
          </cell>
          <cell r="I10143">
            <v>22764.21</v>
          </cell>
        </row>
        <row r="10144">
          <cell r="A10144" t="str">
            <v>99010022</v>
          </cell>
          <cell r="I10144">
            <v>33820.869999999995</v>
          </cell>
        </row>
        <row r="10145">
          <cell r="A10145" t="str">
            <v>99010022</v>
          </cell>
          <cell r="I10145">
            <v>5558</v>
          </cell>
        </row>
        <row r="10146">
          <cell r="A10146" t="str">
            <v>99010022</v>
          </cell>
          <cell r="I10146">
            <v>4618.08</v>
          </cell>
        </row>
        <row r="10147">
          <cell r="A10147" t="str">
            <v>99010022</v>
          </cell>
          <cell r="I10147">
            <v>20956</v>
          </cell>
        </row>
        <row r="10148">
          <cell r="A10148" t="str">
            <v>99010022</v>
          </cell>
          <cell r="I10148">
            <v>6000</v>
          </cell>
        </row>
        <row r="10149">
          <cell r="A10149" t="str">
            <v>99010022</v>
          </cell>
          <cell r="I10149">
            <v>19030</v>
          </cell>
        </row>
        <row r="10150">
          <cell r="A10150" t="str">
            <v>99010022</v>
          </cell>
          <cell r="I10150">
            <v>61436.5</v>
          </cell>
        </row>
        <row r="10151">
          <cell r="A10151" t="str">
            <v>99010022</v>
          </cell>
          <cell r="I10151">
            <v>3582</v>
          </cell>
        </row>
        <row r="10152">
          <cell r="A10152" t="str">
            <v>99010022</v>
          </cell>
          <cell r="I10152">
            <v>38160</v>
          </cell>
        </row>
        <row r="10153">
          <cell r="A10153" t="str">
            <v>06SAMSEI</v>
          </cell>
          <cell r="I10153">
            <v>251057</v>
          </cell>
        </row>
        <row r="10154">
          <cell r="A10154" t="str">
            <v>06SAMSEI</v>
          </cell>
          <cell r="I10154">
            <v>281565</v>
          </cell>
        </row>
        <row r="10155">
          <cell r="A10155" t="str">
            <v>06SAMSEI</v>
          </cell>
          <cell r="I10155">
            <v>347400</v>
          </cell>
        </row>
        <row r="10156">
          <cell r="A10156" t="str">
            <v>911F1000</v>
          </cell>
          <cell r="I10156">
            <v>19000</v>
          </cell>
        </row>
        <row r="10157">
          <cell r="A10157" t="str">
            <v>928F1090</v>
          </cell>
          <cell r="I10157">
            <v>206588.88</v>
          </cell>
        </row>
        <row r="10158">
          <cell r="A10158" t="str">
            <v>928F1090</v>
          </cell>
          <cell r="I10158">
            <v>43138.78</v>
          </cell>
        </row>
        <row r="10159">
          <cell r="A10159" t="str">
            <v>928F1090</v>
          </cell>
          <cell r="I10159">
            <v>12189</v>
          </cell>
        </row>
        <row r="10160">
          <cell r="A10160" t="str">
            <v>928F1090</v>
          </cell>
          <cell r="I10160">
            <v>27900</v>
          </cell>
        </row>
        <row r="10161">
          <cell r="A10161" t="str">
            <v>928F1090</v>
          </cell>
          <cell r="I10161">
            <v>2936</v>
          </cell>
        </row>
        <row r="10162">
          <cell r="A10162" t="str">
            <v>928F1090</v>
          </cell>
          <cell r="I10162">
            <v>950</v>
          </cell>
        </row>
        <row r="10163">
          <cell r="A10163" t="str">
            <v>928F1090</v>
          </cell>
          <cell r="I10163">
            <v>696</v>
          </cell>
        </row>
        <row r="10164">
          <cell r="A10164" t="str">
            <v>928F1090</v>
          </cell>
          <cell r="I10164">
            <v>8800</v>
          </cell>
        </row>
        <row r="10165">
          <cell r="A10165" t="str">
            <v>928F1090</v>
          </cell>
          <cell r="I10165">
            <v>2000</v>
          </cell>
        </row>
        <row r="10166">
          <cell r="A10166" t="str">
            <v>928F1090</v>
          </cell>
          <cell r="I10166">
            <v>14965</v>
          </cell>
        </row>
        <row r="10167">
          <cell r="A10167" t="str">
            <v>928F1090</v>
          </cell>
          <cell r="I10167">
            <v>2551</v>
          </cell>
        </row>
        <row r="10168">
          <cell r="A10168" t="str">
            <v>965P3000</v>
          </cell>
          <cell r="I10168">
            <v>224</v>
          </cell>
        </row>
        <row r="10169">
          <cell r="A10169" t="str">
            <v>965P3000</v>
          </cell>
          <cell r="I10169">
            <v>3897</v>
          </cell>
        </row>
        <row r="10170">
          <cell r="A10170" t="str">
            <v>967F1010</v>
          </cell>
          <cell r="I10170">
            <v>50892</v>
          </cell>
        </row>
        <row r="10171">
          <cell r="A10171" t="str">
            <v>99010022</v>
          </cell>
          <cell r="I10171">
            <v>8898</v>
          </cell>
        </row>
        <row r="10172">
          <cell r="A10172" t="str">
            <v>06SAMSEI</v>
          </cell>
          <cell r="I10172">
            <v>151770</v>
          </cell>
        </row>
        <row r="10173">
          <cell r="A10173" t="str">
            <v>928F1090</v>
          </cell>
          <cell r="I10173">
            <v>304</v>
          </cell>
        </row>
        <row r="10174">
          <cell r="A10174" t="str">
            <v>965P3000</v>
          </cell>
          <cell r="I10174">
            <v>1703</v>
          </cell>
        </row>
        <row r="10175">
          <cell r="A10175" t="str">
            <v>965P3000</v>
          </cell>
          <cell r="I10175">
            <v>3569</v>
          </cell>
        </row>
        <row r="10176">
          <cell r="A10176" t="str">
            <v>5858-2001F</v>
          </cell>
          <cell r="I10176">
            <v>119460</v>
          </cell>
        </row>
        <row r="10177">
          <cell r="A10177" t="str">
            <v>925F1050</v>
          </cell>
          <cell r="I10177">
            <v>25017</v>
          </cell>
        </row>
        <row r="10178">
          <cell r="A10178" t="str">
            <v>925F1050</v>
          </cell>
          <cell r="I10178">
            <v>37430</v>
          </cell>
        </row>
        <row r="10179">
          <cell r="A10179" t="str">
            <v>925P3000</v>
          </cell>
          <cell r="I10179">
            <v>15000</v>
          </cell>
        </row>
        <row r="10180">
          <cell r="A10180" t="str">
            <v>964F1030</v>
          </cell>
          <cell r="I10180">
            <v>6000</v>
          </cell>
        </row>
        <row r="10181">
          <cell r="A10181" t="str">
            <v>967P3000</v>
          </cell>
          <cell r="I10181">
            <v>9999</v>
          </cell>
        </row>
        <row r="10182">
          <cell r="A10182" t="str">
            <v>967P3000</v>
          </cell>
          <cell r="I10182">
            <v>6960</v>
          </cell>
        </row>
        <row r="10183">
          <cell r="A10183" t="str">
            <v>9900226</v>
          </cell>
          <cell r="I10183">
            <v>65316</v>
          </cell>
        </row>
        <row r="10184">
          <cell r="A10184" t="str">
            <v>9900226</v>
          </cell>
          <cell r="I10184">
            <v>10999</v>
          </cell>
        </row>
        <row r="10185">
          <cell r="A10185" t="str">
            <v>967P3000</v>
          </cell>
          <cell r="I10185">
            <v>3041</v>
          </cell>
        </row>
        <row r="10186">
          <cell r="A10186" t="str">
            <v>925F1050</v>
          </cell>
          <cell r="I10186">
            <v>16353</v>
          </cell>
        </row>
        <row r="10187">
          <cell r="A10187" t="str">
            <v>9900226</v>
          </cell>
          <cell r="I10187">
            <v>7657</v>
          </cell>
        </row>
        <row r="10188">
          <cell r="A10188" t="str">
            <v>9900226</v>
          </cell>
          <cell r="I10188">
            <v>3344</v>
          </cell>
        </row>
        <row r="10189">
          <cell r="A10189" t="str">
            <v>01ADMIN</v>
          </cell>
          <cell r="I10189">
            <v>11969</v>
          </cell>
        </row>
        <row r="10190">
          <cell r="A10190" t="str">
            <v>01ADMIN</v>
          </cell>
          <cell r="I10190">
            <v>31499.5</v>
          </cell>
        </row>
        <row r="10191">
          <cell r="A10191" t="str">
            <v>01COM2018</v>
          </cell>
          <cell r="I10191">
            <v>40000</v>
          </cell>
        </row>
        <row r="10192">
          <cell r="A10192" t="str">
            <v>01COM2018</v>
          </cell>
          <cell r="I10192">
            <v>4200</v>
          </cell>
        </row>
        <row r="10193">
          <cell r="A10193" t="str">
            <v>01COM2018</v>
          </cell>
          <cell r="I10193">
            <v>40000</v>
          </cell>
        </row>
        <row r="10194">
          <cell r="A10194" t="str">
            <v>01COM2018</v>
          </cell>
          <cell r="I10194">
            <v>29500</v>
          </cell>
        </row>
        <row r="10195">
          <cell r="A10195" t="str">
            <v>01COM2018</v>
          </cell>
          <cell r="I10195">
            <v>46800</v>
          </cell>
        </row>
        <row r="10196">
          <cell r="A10196" t="str">
            <v>01COM2018</v>
          </cell>
          <cell r="I10196">
            <v>80000</v>
          </cell>
        </row>
        <row r="10197">
          <cell r="A10197" t="str">
            <v>01COM2018</v>
          </cell>
          <cell r="I10197">
            <v>10000</v>
          </cell>
        </row>
        <row r="10198">
          <cell r="A10198" t="str">
            <v>01SCOL</v>
          </cell>
          <cell r="I10198">
            <v>34900</v>
          </cell>
        </row>
        <row r="10199">
          <cell r="A10199" t="str">
            <v>01SCOL</v>
          </cell>
          <cell r="I10199">
            <v>2000</v>
          </cell>
        </row>
        <row r="10200">
          <cell r="A10200" t="str">
            <v>01SCOL</v>
          </cell>
          <cell r="I10200">
            <v>3983</v>
          </cell>
        </row>
        <row r="10201">
          <cell r="A10201" t="str">
            <v>01SCOL</v>
          </cell>
          <cell r="I10201">
            <v>9117</v>
          </cell>
        </row>
        <row r="10202">
          <cell r="A10202" t="str">
            <v>01ADMIN</v>
          </cell>
          <cell r="I10202">
            <v>228149</v>
          </cell>
        </row>
        <row r="10203">
          <cell r="A10203" t="str">
            <v>961F1000</v>
          </cell>
          <cell r="I10203">
            <v>9214</v>
          </cell>
        </row>
        <row r="10204">
          <cell r="A10204" t="str">
            <v>961F1010</v>
          </cell>
          <cell r="I10204">
            <v>20000</v>
          </cell>
        </row>
        <row r="10205">
          <cell r="A10205" t="str">
            <v>961F1010</v>
          </cell>
          <cell r="I10205">
            <v>9783</v>
          </cell>
        </row>
        <row r="10206">
          <cell r="A10206" t="str">
            <v>961F1020</v>
          </cell>
          <cell r="I10206">
            <v>12919</v>
          </cell>
        </row>
        <row r="10207">
          <cell r="A10207" t="str">
            <v>961F1020</v>
          </cell>
          <cell r="I10207">
            <v>4000</v>
          </cell>
        </row>
        <row r="10208">
          <cell r="A10208" t="str">
            <v>961F1030</v>
          </cell>
          <cell r="I10208">
            <v>21390</v>
          </cell>
        </row>
        <row r="10209">
          <cell r="A10209" t="str">
            <v>961F1040</v>
          </cell>
          <cell r="I10209">
            <v>5587</v>
          </cell>
        </row>
        <row r="10210">
          <cell r="A10210" t="str">
            <v>961F1040</v>
          </cell>
          <cell r="I10210">
            <v>1040</v>
          </cell>
        </row>
        <row r="10211">
          <cell r="A10211" t="str">
            <v>961F1050</v>
          </cell>
          <cell r="I10211">
            <v>19622</v>
          </cell>
        </row>
        <row r="10212">
          <cell r="A10212" t="str">
            <v>961F1050</v>
          </cell>
          <cell r="I10212">
            <v>2400</v>
          </cell>
        </row>
        <row r="10213">
          <cell r="A10213" t="str">
            <v>961F1050</v>
          </cell>
          <cell r="I10213">
            <v>1095</v>
          </cell>
        </row>
        <row r="10214">
          <cell r="A10214" t="str">
            <v>961F1050</v>
          </cell>
          <cell r="I10214">
            <v>2507</v>
          </cell>
        </row>
        <row r="10215">
          <cell r="A10215" t="str">
            <v>961F1060</v>
          </cell>
          <cell r="I10215">
            <v>6832</v>
          </cell>
        </row>
        <row r="10216">
          <cell r="A10216" t="str">
            <v>961F1070</v>
          </cell>
          <cell r="I10216">
            <v>28817</v>
          </cell>
        </row>
        <row r="10217">
          <cell r="A10217" t="str">
            <v>961F1070</v>
          </cell>
          <cell r="I10217">
            <v>6000</v>
          </cell>
        </row>
        <row r="10218">
          <cell r="A10218" t="str">
            <v>961F1080</v>
          </cell>
          <cell r="I10218">
            <v>3664</v>
          </cell>
        </row>
        <row r="10219">
          <cell r="A10219" t="str">
            <v>961F1090</v>
          </cell>
          <cell r="I10219">
            <v>37193</v>
          </cell>
        </row>
        <row r="10220">
          <cell r="A10220" t="str">
            <v>961F1090</v>
          </cell>
          <cell r="I10220">
            <v>1500</v>
          </cell>
        </row>
        <row r="10221">
          <cell r="A10221" t="str">
            <v>961F1100</v>
          </cell>
          <cell r="I10221">
            <v>3360</v>
          </cell>
        </row>
        <row r="10222">
          <cell r="A10222" t="str">
            <v>961F1100</v>
          </cell>
          <cell r="I10222">
            <v>35724</v>
          </cell>
        </row>
        <row r="10223">
          <cell r="A10223" t="str">
            <v>961P3000</v>
          </cell>
          <cell r="I10223">
            <v>9600</v>
          </cell>
        </row>
        <row r="10224">
          <cell r="A10224" t="str">
            <v>961F1900</v>
          </cell>
          <cell r="I10224">
            <v>10000</v>
          </cell>
        </row>
        <row r="10225">
          <cell r="A10225" t="str">
            <v>961F1000</v>
          </cell>
          <cell r="I10225">
            <v>1056</v>
          </cell>
        </row>
        <row r="10226">
          <cell r="A10226" t="str">
            <v>961F1000</v>
          </cell>
          <cell r="I10226">
            <v>441</v>
          </cell>
        </row>
        <row r="10227">
          <cell r="A10227" t="str">
            <v>962F1020</v>
          </cell>
          <cell r="I10227">
            <v>9008</v>
          </cell>
        </row>
        <row r="10228">
          <cell r="A10228" t="str">
            <v>962F1021</v>
          </cell>
          <cell r="I10228">
            <v>6933</v>
          </cell>
        </row>
        <row r="10229">
          <cell r="A10229" t="str">
            <v>962F1021</v>
          </cell>
          <cell r="I10229">
            <v>6934</v>
          </cell>
        </row>
        <row r="10230">
          <cell r="A10230" t="str">
            <v>962F1022</v>
          </cell>
          <cell r="I10230">
            <v>3569</v>
          </cell>
        </row>
        <row r="10231">
          <cell r="A10231" t="str">
            <v>962F1022</v>
          </cell>
          <cell r="I10231">
            <v>3569</v>
          </cell>
        </row>
        <row r="10232">
          <cell r="A10232" t="str">
            <v>962F1023</v>
          </cell>
          <cell r="I10232">
            <v>2492</v>
          </cell>
        </row>
        <row r="10233">
          <cell r="A10233" t="str">
            <v>962F1023</v>
          </cell>
          <cell r="I10233">
            <v>2492</v>
          </cell>
        </row>
        <row r="10234">
          <cell r="A10234" t="str">
            <v>962F1032</v>
          </cell>
          <cell r="I10234">
            <v>2903</v>
          </cell>
        </row>
        <row r="10235">
          <cell r="A10235" t="str">
            <v>962F1032</v>
          </cell>
          <cell r="I10235">
            <v>4608</v>
          </cell>
        </row>
        <row r="10236">
          <cell r="A10236" t="str">
            <v>962F1034</v>
          </cell>
          <cell r="I10236">
            <v>30870</v>
          </cell>
        </row>
        <row r="10237">
          <cell r="A10237" t="str">
            <v>962F1034</v>
          </cell>
          <cell r="I10237">
            <v>4159</v>
          </cell>
        </row>
        <row r="10238">
          <cell r="A10238" t="str">
            <v>962F1035</v>
          </cell>
          <cell r="I10238">
            <v>2240</v>
          </cell>
        </row>
        <row r="10239">
          <cell r="A10239" t="str">
            <v>962F1036</v>
          </cell>
          <cell r="I10239">
            <v>18886</v>
          </cell>
        </row>
        <row r="10240">
          <cell r="A10240" t="str">
            <v>962F1038</v>
          </cell>
          <cell r="I10240">
            <v>7770</v>
          </cell>
        </row>
        <row r="10241">
          <cell r="A10241" t="str">
            <v>962F1900</v>
          </cell>
          <cell r="I10241">
            <v>15000</v>
          </cell>
        </row>
        <row r="10242">
          <cell r="A10242" t="str">
            <v>962P3000</v>
          </cell>
          <cell r="I10242">
            <v>12769</v>
          </cell>
        </row>
        <row r="10243">
          <cell r="A10243" t="str">
            <v>962P3000</v>
          </cell>
          <cell r="I10243">
            <v>4000</v>
          </cell>
        </row>
        <row r="10244">
          <cell r="A10244" t="str">
            <v>962P3000</v>
          </cell>
          <cell r="I10244">
            <v>2700</v>
          </cell>
        </row>
        <row r="10245">
          <cell r="A10245" t="str">
            <v>962F1034</v>
          </cell>
          <cell r="I10245">
            <v>-14000</v>
          </cell>
        </row>
        <row r="10246">
          <cell r="A10246" t="str">
            <v>962F1034</v>
          </cell>
          <cell r="I10246">
            <v>20000</v>
          </cell>
        </row>
        <row r="10247">
          <cell r="A10247" t="str">
            <v>963F1010</v>
          </cell>
          <cell r="I10247">
            <v>13000</v>
          </cell>
        </row>
        <row r="10248">
          <cell r="A10248" t="str">
            <v>963F1020</v>
          </cell>
          <cell r="I10248">
            <v>10000</v>
          </cell>
        </row>
        <row r="10249">
          <cell r="A10249" t="str">
            <v>963F1040</v>
          </cell>
          <cell r="I10249">
            <v>2000</v>
          </cell>
        </row>
        <row r="10250">
          <cell r="A10250" t="str">
            <v>963F1040</v>
          </cell>
          <cell r="I10250">
            <v>18060</v>
          </cell>
        </row>
        <row r="10251">
          <cell r="A10251" t="str">
            <v>963F1050</v>
          </cell>
          <cell r="I10251">
            <v>2240</v>
          </cell>
        </row>
        <row r="10252">
          <cell r="A10252" t="str">
            <v>963F1900</v>
          </cell>
          <cell r="I10252">
            <v>7000</v>
          </cell>
        </row>
        <row r="10253">
          <cell r="A10253" t="str">
            <v>963P3000</v>
          </cell>
          <cell r="I10253">
            <v>8000</v>
          </cell>
        </row>
        <row r="10254">
          <cell r="A10254" t="str">
            <v>963F1010</v>
          </cell>
          <cell r="I10254">
            <v>3224</v>
          </cell>
        </row>
        <row r="10255">
          <cell r="A10255" t="str">
            <v>963F1020</v>
          </cell>
          <cell r="I10255">
            <v>2323</v>
          </cell>
        </row>
        <row r="10256">
          <cell r="A10256" t="str">
            <v>963F1040</v>
          </cell>
          <cell r="I10256">
            <v>2294</v>
          </cell>
        </row>
        <row r="10257">
          <cell r="A10257" t="str">
            <v>963F1900</v>
          </cell>
          <cell r="I10257">
            <v>2000</v>
          </cell>
        </row>
        <row r="10258">
          <cell r="A10258" t="str">
            <v>963P3000</v>
          </cell>
          <cell r="I10258">
            <v>3360</v>
          </cell>
        </row>
        <row r="10259">
          <cell r="A10259" t="str">
            <v>964F1900</v>
          </cell>
          <cell r="I10259">
            <v>10279</v>
          </cell>
        </row>
        <row r="10260">
          <cell r="A10260" t="str">
            <v>964P3000</v>
          </cell>
          <cell r="I10260">
            <v>29032</v>
          </cell>
        </row>
        <row r="10261">
          <cell r="A10261" t="str">
            <v>964P3000</v>
          </cell>
          <cell r="I10261">
            <v>30220</v>
          </cell>
        </row>
        <row r="10262">
          <cell r="A10262" t="str">
            <v>964P3000</v>
          </cell>
          <cell r="I10262">
            <v>3600</v>
          </cell>
        </row>
        <row r="10263">
          <cell r="A10263" t="str">
            <v>964P3020</v>
          </cell>
          <cell r="I10263">
            <v>30610</v>
          </cell>
        </row>
        <row r="10264">
          <cell r="A10264" t="str">
            <v>964P3000</v>
          </cell>
          <cell r="I10264">
            <v>2116</v>
          </cell>
        </row>
        <row r="10265">
          <cell r="A10265" t="str">
            <v>964F1900</v>
          </cell>
          <cell r="I10265">
            <v>4721</v>
          </cell>
        </row>
        <row r="10266">
          <cell r="A10266" t="str">
            <v>965D5000</v>
          </cell>
          <cell r="I10266">
            <v>8000</v>
          </cell>
        </row>
        <row r="10267">
          <cell r="A10267" t="str">
            <v>965F1011</v>
          </cell>
          <cell r="I10267">
            <v>3000</v>
          </cell>
        </row>
        <row r="10268">
          <cell r="A10268" t="str">
            <v>965F1012</v>
          </cell>
          <cell r="I10268">
            <v>2000</v>
          </cell>
        </row>
        <row r="10269">
          <cell r="A10269" t="str">
            <v>965F1021</v>
          </cell>
          <cell r="I10269">
            <v>1700</v>
          </cell>
        </row>
        <row r="10270">
          <cell r="A10270" t="str">
            <v>965F1022</v>
          </cell>
          <cell r="I10270">
            <v>2000</v>
          </cell>
        </row>
        <row r="10271">
          <cell r="A10271" t="str">
            <v>965F1030</v>
          </cell>
          <cell r="I10271">
            <v>3000</v>
          </cell>
        </row>
        <row r="10272">
          <cell r="A10272" t="str">
            <v>965F1100</v>
          </cell>
          <cell r="I10272">
            <v>2000</v>
          </cell>
        </row>
        <row r="10273">
          <cell r="A10273" t="str">
            <v>965F1200</v>
          </cell>
          <cell r="I10273">
            <v>1000</v>
          </cell>
        </row>
        <row r="10274">
          <cell r="A10274" t="str">
            <v>965F1400</v>
          </cell>
          <cell r="I10274">
            <v>3500</v>
          </cell>
        </row>
        <row r="10275">
          <cell r="A10275" t="str">
            <v>965P3000</v>
          </cell>
          <cell r="I10275">
            <v>66938</v>
          </cell>
        </row>
        <row r="10276">
          <cell r="A10276" t="str">
            <v>965P3000</v>
          </cell>
          <cell r="I10276">
            <v>10000</v>
          </cell>
        </row>
        <row r="10277">
          <cell r="A10277" t="str">
            <v>965P3000</v>
          </cell>
          <cell r="I10277">
            <v>4938</v>
          </cell>
        </row>
        <row r="10278">
          <cell r="A10278" t="str">
            <v>965P3000</v>
          </cell>
          <cell r="I10278">
            <v>2062</v>
          </cell>
        </row>
        <row r="10279">
          <cell r="A10279" t="str">
            <v>967F1010</v>
          </cell>
          <cell r="I10279">
            <v>8631</v>
          </cell>
        </row>
        <row r="10280">
          <cell r="A10280" t="str">
            <v>967F1010</v>
          </cell>
          <cell r="I10280">
            <v>8500</v>
          </cell>
        </row>
        <row r="10281">
          <cell r="A10281" t="str">
            <v>967F1020</v>
          </cell>
          <cell r="I10281">
            <v>27459</v>
          </cell>
        </row>
        <row r="10282">
          <cell r="A10282" t="str">
            <v>967F1020</v>
          </cell>
          <cell r="I10282">
            <v>3500</v>
          </cell>
        </row>
        <row r="10283">
          <cell r="A10283" t="str">
            <v>967F1900</v>
          </cell>
          <cell r="I10283">
            <v>3000</v>
          </cell>
        </row>
        <row r="10284">
          <cell r="A10284" t="str">
            <v>967F1900</v>
          </cell>
          <cell r="I10284">
            <v>4000</v>
          </cell>
        </row>
        <row r="10285">
          <cell r="A10285" t="str">
            <v>967P3000</v>
          </cell>
          <cell r="I10285">
            <v>6120</v>
          </cell>
        </row>
        <row r="10286">
          <cell r="A10286" t="str">
            <v>967P3000</v>
          </cell>
          <cell r="I10286">
            <v>-2000</v>
          </cell>
        </row>
        <row r="10287">
          <cell r="A10287" t="str">
            <v>967P3000</v>
          </cell>
          <cell r="I10287">
            <v>2000</v>
          </cell>
        </row>
        <row r="10288">
          <cell r="A10288" t="str">
            <v>967P3000</v>
          </cell>
          <cell r="I10288">
            <v>9824</v>
          </cell>
        </row>
        <row r="10289">
          <cell r="A10289" t="str">
            <v>967P3000</v>
          </cell>
          <cell r="I10289">
            <v>2500</v>
          </cell>
        </row>
        <row r="10290">
          <cell r="A10290" t="str">
            <v>968F1010</v>
          </cell>
          <cell r="I10290">
            <v>12800</v>
          </cell>
        </row>
        <row r="10291">
          <cell r="A10291" t="str">
            <v>968F1020</v>
          </cell>
          <cell r="I10291">
            <v>9150</v>
          </cell>
        </row>
        <row r="10292">
          <cell r="A10292" t="str">
            <v>968F1040</v>
          </cell>
          <cell r="I10292">
            <v>7169</v>
          </cell>
        </row>
        <row r="10293">
          <cell r="A10293" t="str">
            <v>968F1040</v>
          </cell>
          <cell r="I10293">
            <v>213</v>
          </cell>
        </row>
        <row r="10294">
          <cell r="A10294" t="str">
            <v>968F1040</v>
          </cell>
          <cell r="I10294">
            <v>489</v>
          </cell>
        </row>
        <row r="10295">
          <cell r="A10295" t="str">
            <v>968F1900</v>
          </cell>
          <cell r="I10295">
            <v>8000</v>
          </cell>
        </row>
        <row r="10296">
          <cell r="A10296" t="str">
            <v>968P3000</v>
          </cell>
          <cell r="I10296">
            <v>47436</v>
          </cell>
        </row>
        <row r="10297">
          <cell r="A10297" t="str">
            <v>968P3000</v>
          </cell>
          <cell r="I10297">
            <v>2000</v>
          </cell>
        </row>
        <row r="10298">
          <cell r="A10298" t="str">
            <v>02COM2018</v>
          </cell>
          <cell r="I10298">
            <v>6000</v>
          </cell>
        </row>
        <row r="10299">
          <cell r="A10299" t="str">
            <v>02COM2018</v>
          </cell>
          <cell r="I10299">
            <v>2000</v>
          </cell>
        </row>
        <row r="10300">
          <cell r="A10300" t="str">
            <v>02COM2018</v>
          </cell>
          <cell r="I10300">
            <v>226000</v>
          </cell>
        </row>
        <row r="10301">
          <cell r="A10301" t="str">
            <v>02COM2018</v>
          </cell>
          <cell r="I10301">
            <v>33000</v>
          </cell>
        </row>
        <row r="10302">
          <cell r="A10302" t="str">
            <v>02COM2018</v>
          </cell>
          <cell r="I10302">
            <v>14815</v>
          </cell>
        </row>
        <row r="10303">
          <cell r="A10303" t="str">
            <v>02COM2018</v>
          </cell>
          <cell r="I10303">
            <v>3000</v>
          </cell>
        </row>
        <row r="10304">
          <cell r="A10304" t="str">
            <v>02F1010</v>
          </cell>
          <cell r="I10304">
            <v>3000</v>
          </cell>
        </row>
        <row r="10305">
          <cell r="A10305" t="str">
            <v>02F1010</v>
          </cell>
          <cell r="I10305">
            <v>280000</v>
          </cell>
        </row>
        <row r="10306">
          <cell r="A10306" t="str">
            <v>02F1010</v>
          </cell>
          <cell r="I10306">
            <v>16500</v>
          </cell>
        </row>
        <row r="10307">
          <cell r="A10307" t="str">
            <v>02F1010</v>
          </cell>
          <cell r="I10307">
            <v>500</v>
          </cell>
        </row>
        <row r="10308">
          <cell r="A10308" t="str">
            <v>02F1010</v>
          </cell>
          <cell r="I10308">
            <v>1000</v>
          </cell>
        </row>
        <row r="10309">
          <cell r="A10309" t="str">
            <v>02F1010</v>
          </cell>
          <cell r="I10309">
            <v>158851</v>
          </cell>
        </row>
        <row r="10310">
          <cell r="A10310" t="str">
            <v>02F1010</v>
          </cell>
          <cell r="I10310">
            <v>5000</v>
          </cell>
        </row>
        <row r="10311">
          <cell r="A10311" t="str">
            <v>02F1010</v>
          </cell>
          <cell r="I10311">
            <v>40000</v>
          </cell>
        </row>
        <row r="10312">
          <cell r="A10312" t="str">
            <v>02F1010</v>
          </cell>
          <cell r="I10312">
            <v>22687</v>
          </cell>
        </row>
        <row r="10313">
          <cell r="A10313" t="str">
            <v>02F1010</v>
          </cell>
          <cell r="I10313">
            <v>230000</v>
          </cell>
        </row>
        <row r="10314">
          <cell r="A10314" t="str">
            <v>02F1010</v>
          </cell>
          <cell r="I10314">
            <v>10308</v>
          </cell>
        </row>
        <row r="10315">
          <cell r="A10315" t="str">
            <v>02F1010</v>
          </cell>
          <cell r="I10315">
            <v>24692</v>
          </cell>
        </row>
        <row r="10316">
          <cell r="A10316" t="str">
            <v>02F1020</v>
          </cell>
          <cell r="I10316">
            <v>5000</v>
          </cell>
        </row>
        <row r="10317">
          <cell r="A10317" t="str">
            <v>02F1020</v>
          </cell>
          <cell r="I10317">
            <v>5000</v>
          </cell>
        </row>
        <row r="10318">
          <cell r="A10318" t="str">
            <v>02F1020</v>
          </cell>
          <cell r="I10318">
            <v>2465.8199999999997</v>
          </cell>
        </row>
        <row r="10319">
          <cell r="A10319" t="str">
            <v>02F1020</v>
          </cell>
          <cell r="I10319">
            <v>1000</v>
          </cell>
        </row>
        <row r="10320">
          <cell r="A10320" t="str">
            <v>02F1020</v>
          </cell>
          <cell r="I10320">
            <v>589</v>
          </cell>
        </row>
        <row r="10321">
          <cell r="A10321" t="str">
            <v>02F1020</v>
          </cell>
          <cell r="I10321">
            <v>1411</v>
          </cell>
        </row>
        <row r="10322">
          <cell r="A10322" t="str">
            <v>02F1020</v>
          </cell>
          <cell r="I10322">
            <v>1573</v>
          </cell>
        </row>
        <row r="10323">
          <cell r="A10323" t="str">
            <v>02F1020</v>
          </cell>
          <cell r="I10323">
            <v>3769</v>
          </cell>
        </row>
        <row r="10324">
          <cell r="A10324" t="str">
            <v>02F1020</v>
          </cell>
          <cell r="I10324">
            <v>3734</v>
          </cell>
        </row>
        <row r="10325">
          <cell r="A10325" t="str">
            <v>02F1020</v>
          </cell>
          <cell r="I10325">
            <v>1137</v>
          </cell>
        </row>
        <row r="10326">
          <cell r="A10326" t="str">
            <v>02F1020</v>
          </cell>
          <cell r="I10326">
            <v>2722</v>
          </cell>
        </row>
        <row r="10327">
          <cell r="A10327" t="str">
            <v>02F1020</v>
          </cell>
          <cell r="I10327">
            <v>2000</v>
          </cell>
        </row>
        <row r="10328">
          <cell r="A10328" t="str">
            <v>02F1020</v>
          </cell>
          <cell r="I10328">
            <v>1072</v>
          </cell>
        </row>
        <row r="10329">
          <cell r="A10329" t="str">
            <v>02F1020</v>
          </cell>
          <cell r="I10329">
            <v>2568</v>
          </cell>
        </row>
        <row r="10330">
          <cell r="A10330" t="str">
            <v>02F1020</v>
          </cell>
          <cell r="I10330">
            <v>2000</v>
          </cell>
        </row>
        <row r="10331">
          <cell r="A10331" t="str">
            <v>02F1020</v>
          </cell>
          <cell r="I10331">
            <v>500</v>
          </cell>
        </row>
        <row r="10332">
          <cell r="A10332" t="str">
            <v>02F1020</v>
          </cell>
          <cell r="I10332">
            <v>1200</v>
          </cell>
        </row>
        <row r="10333">
          <cell r="A10333" t="str">
            <v>02F1020</v>
          </cell>
          <cell r="I10333">
            <v>1000</v>
          </cell>
        </row>
        <row r="10334">
          <cell r="A10334" t="str">
            <v>02F1020</v>
          </cell>
          <cell r="I10334">
            <v>1000</v>
          </cell>
        </row>
        <row r="10335">
          <cell r="A10335" t="str">
            <v>02F1020</v>
          </cell>
          <cell r="I10335">
            <v>56</v>
          </cell>
        </row>
        <row r="10336">
          <cell r="A10336" t="str">
            <v>02F1020</v>
          </cell>
          <cell r="I10336">
            <v>1924</v>
          </cell>
        </row>
        <row r="10337">
          <cell r="A10337" t="str">
            <v>02F1020</v>
          </cell>
          <cell r="I10337">
            <v>4609</v>
          </cell>
        </row>
        <row r="10338">
          <cell r="A10338" t="str">
            <v>02F1020</v>
          </cell>
          <cell r="I10338">
            <v>500</v>
          </cell>
        </row>
        <row r="10339">
          <cell r="A10339" t="str">
            <v>02F1020</v>
          </cell>
          <cell r="I10339">
            <v>124</v>
          </cell>
        </row>
        <row r="10340">
          <cell r="A10340" t="str">
            <v>02F1020</v>
          </cell>
          <cell r="I10340">
            <v>296</v>
          </cell>
        </row>
        <row r="10341">
          <cell r="A10341" t="str">
            <v>02F1020</v>
          </cell>
          <cell r="I10341">
            <v>3100</v>
          </cell>
        </row>
        <row r="10342">
          <cell r="A10342" t="str">
            <v>02F1020</v>
          </cell>
          <cell r="I10342">
            <v>26</v>
          </cell>
        </row>
        <row r="10343">
          <cell r="A10343" t="str">
            <v>02F1020</v>
          </cell>
          <cell r="I10343">
            <v>63</v>
          </cell>
        </row>
        <row r="10344">
          <cell r="A10344" t="str">
            <v>02F1020</v>
          </cell>
          <cell r="I10344">
            <v>6000</v>
          </cell>
        </row>
        <row r="10345">
          <cell r="A10345" t="str">
            <v>02F1020</v>
          </cell>
          <cell r="I10345">
            <v>10000</v>
          </cell>
        </row>
        <row r="10346">
          <cell r="A10346" t="str">
            <v>02F1020</v>
          </cell>
          <cell r="I10346">
            <v>3302.18</v>
          </cell>
        </row>
        <row r="10347">
          <cell r="A10347" t="str">
            <v>02F1020</v>
          </cell>
          <cell r="I10347">
            <v>1730</v>
          </cell>
        </row>
        <row r="10348">
          <cell r="A10348" t="str">
            <v>02F1020</v>
          </cell>
          <cell r="I10348">
            <v>800</v>
          </cell>
        </row>
        <row r="10349">
          <cell r="A10349" t="str">
            <v>02F1020</v>
          </cell>
          <cell r="I10349">
            <v>787</v>
          </cell>
        </row>
        <row r="10350">
          <cell r="A10350" t="str">
            <v>02F1020</v>
          </cell>
          <cell r="I10350">
            <v>1886</v>
          </cell>
        </row>
        <row r="10351">
          <cell r="A10351" t="str">
            <v>02F1020</v>
          </cell>
          <cell r="I10351">
            <v>10000</v>
          </cell>
        </row>
        <row r="10352">
          <cell r="A10352" t="str">
            <v>02F1020</v>
          </cell>
          <cell r="I10352">
            <v>2000</v>
          </cell>
        </row>
        <row r="10353">
          <cell r="A10353" t="str">
            <v>02F1020</v>
          </cell>
          <cell r="I10353">
            <v>4000</v>
          </cell>
        </row>
        <row r="10354">
          <cell r="A10354" t="str">
            <v>02F1020</v>
          </cell>
          <cell r="I10354">
            <v>1000</v>
          </cell>
        </row>
        <row r="10355">
          <cell r="A10355" t="str">
            <v>02F1020</v>
          </cell>
          <cell r="I10355">
            <v>315</v>
          </cell>
        </row>
        <row r="10356">
          <cell r="A10356" t="str">
            <v>02F1020</v>
          </cell>
          <cell r="I10356">
            <v>754</v>
          </cell>
        </row>
        <row r="10357">
          <cell r="A10357" t="str">
            <v>02F1020</v>
          </cell>
          <cell r="I10357">
            <v>400</v>
          </cell>
        </row>
        <row r="10358">
          <cell r="A10358" t="str">
            <v>02F1020</v>
          </cell>
          <cell r="I10358">
            <v>7200</v>
          </cell>
        </row>
        <row r="10359">
          <cell r="A10359" t="str">
            <v>02F1020</v>
          </cell>
          <cell r="I10359">
            <v>400</v>
          </cell>
        </row>
        <row r="10360">
          <cell r="A10360" t="str">
            <v>02F1020</v>
          </cell>
          <cell r="I10360">
            <v>1534</v>
          </cell>
        </row>
        <row r="10361">
          <cell r="A10361" t="str">
            <v>02F1020</v>
          </cell>
          <cell r="I10361">
            <v>3674</v>
          </cell>
        </row>
        <row r="10362">
          <cell r="A10362" t="str">
            <v>02F1020</v>
          </cell>
          <cell r="I10362">
            <v>612</v>
          </cell>
        </row>
        <row r="10363">
          <cell r="A10363" t="str">
            <v>02F1020</v>
          </cell>
          <cell r="I10363">
            <v>1467</v>
          </cell>
        </row>
        <row r="10364">
          <cell r="A10364" t="str">
            <v>02F1020</v>
          </cell>
          <cell r="I10364">
            <v>7000</v>
          </cell>
        </row>
        <row r="10365">
          <cell r="A10365" t="str">
            <v>02F1020</v>
          </cell>
          <cell r="I10365">
            <v>20050</v>
          </cell>
        </row>
        <row r="10366">
          <cell r="A10366" t="str">
            <v>02F1020</v>
          </cell>
          <cell r="I10366">
            <v>1573</v>
          </cell>
        </row>
        <row r="10367">
          <cell r="A10367" t="str">
            <v>02F1020</v>
          </cell>
          <cell r="I10367">
            <v>3769</v>
          </cell>
        </row>
        <row r="10368">
          <cell r="A10368" t="str">
            <v>02F1020</v>
          </cell>
          <cell r="I10368">
            <v>2620</v>
          </cell>
        </row>
        <row r="10369">
          <cell r="A10369" t="str">
            <v>02F1020</v>
          </cell>
          <cell r="I10369">
            <v>7000</v>
          </cell>
        </row>
        <row r="10370">
          <cell r="A10370" t="str">
            <v>02F1020</v>
          </cell>
          <cell r="I10370">
            <v>6750</v>
          </cell>
        </row>
        <row r="10371">
          <cell r="A10371" t="str">
            <v>02F1020</v>
          </cell>
          <cell r="I10371">
            <v>866</v>
          </cell>
        </row>
        <row r="10372">
          <cell r="A10372" t="str">
            <v>02F1020</v>
          </cell>
          <cell r="I10372">
            <v>2072</v>
          </cell>
        </row>
        <row r="10373">
          <cell r="A10373" t="str">
            <v>02F1030</v>
          </cell>
          <cell r="I10373">
            <v>1911</v>
          </cell>
        </row>
        <row r="10374">
          <cell r="A10374" t="str">
            <v>02F1030</v>
          </cell>
          <cell r="I10374">
            <v>1911</v>
          </cell>
        </row>
        <row r="10375">
          <cell r="A10375" t="str">
            <v>02F1030</v>
          </cell>
          <cell r="I10375">
            <v>9342</v>
          </cell>
        </row>
        <row r="10376">
          <cell r="A10376" t="str">
            <v>02F1030</v>
          </cell>
          <cell r="I10376">
            <v>7817</v>
          </cell>
        </row>
        <row r="10377">
          <cell r="A10377" t="str">
            <v>02F1030</v>
          </cell>
          <cell r="I10377">
            <v>212</v>
          </cell>
        </row>
        <row r="10378">
          <cell r="A10378" t="str">
            <v>02F1030</v>
          </cell>
          <cell r="I10378">
            <v>1326</v>
          </cell>
        </row>
        <row r="10379">
          <cell r="A10379" t="str">
            <v>02F1030</v>
          </cell>
          <cell r="I10379">
            <v>3000</v>
          </cell>
        </row>
        <row r="10380">
          <cell r="A10380" t="str">
            <v>02F1030</v>
          </cell>
          <cell r="I10380">
            <v>1539</v>
          </cell>
        </row>
        <row r="10381">
          <cell r="A10381" t="str">
            <v>02F1030</v>
          </cell>
          <cell r="I10381">
            <v>3494</v>
          </cell>
        </row>
        <row r="10382">
          <cell r="A10382" t="str">
            <v>02F1030</v>
          </cell>
          <cell r="I10382">
            <v>502</v>
          </cell>
        </row>
        <row r="10383">
          <cell r="A10383" t="str">
            <v>02F1030</v>
          </cell>
          <cell r="I10383">
            <v>1186</v>
          </cell>
        </row>
        <row r="10384">
          <cell r="A10384" t="str">
            <v>02F1030</v>
          </cell>
          <cell r="I10384">
            <v>1267</v>
          </cell>
        </row>
        <row r="10385">
          <cell r="A10385" t="str">
            <v>02F1030</v>
          </cell>
          <cell r="I10385">
            <v>4000</v>
          </cell>
        </row>
        <row r="10386">
          <cell r="A10386" t="str">
            <v>02F1030</v>
          </cell>
          <cell r="I10386">
            <v>388</v>
          </cell>
        </row>
        <row r="10387">
          <cell r="A10387" t="str">
            <v>02F1030</v>
          </cell>
          <cell r="I10387">
            <v>342</v>
          </cell>
        </row>
        <row r="10388">
          <cell r="A10388" t="str">
            <v>02F1030</v>
          </cell>
          <cell r="I10388">
            <v>2138</v>
          </cell>
        </row>
        <row r="10389">
          <cell r="A10389" t="str">
            <v>02F1030</v>
          </cell>
          <cell r="I10389">
            <v>1100</v>
          </cell>
        </row>
        <row r="10390">
          <cell r="A10390" t="str">
            <v>02F1030</v>
          </cell>
          <cell r="I10390">
            <v>1026</v>
          </cell>
        </row>
        <row r="10391">
          <cell r="A10391" t="str">
            <v>02F1030</v>
          </cell>
          <cell r="I10391">
            <v>1505</v>
          </cell>
        </row>
        <row r="10392">
          <cell r="A10392" t="str">
            <v>02F1030</v>
          </cell>
          <cell r="I10392">
            <v>1505</v>
          </cell>
        </row>
        <row r="10393">
          <cell r="A10393" t="str">
            <v>02F1030</v>
          </cell>
          <cell r="I10393">
            <v>6977</v>
          </cell>
        </row>
        <row r="10394">
          <cell r="A10394" t="str">
            <v>02F1030</v>
          </cell>
          <cell r="I10394">
            <v>1921</v>
          </cell>
        </row>
        <row r="10395">
          <cell r="A10395" t="str">
            <v>02F1030</v>
          </cell>
          <cell r="I10395">
            <v>2463</v>
          </cell>
        </row>
        <row r="10396">
          <cell r="A10396" t="str">
            <v>02F1030</v>
          </cell>
          <cell r="I10396">
            <v>3000</v>
          </cell>
        </row>
        <row r="10397">
          <cell r="A10397" t="str">
            <v>02F1030</v>
          </cell>
          <cell r="I10397">
            <v>3586</v>
          </cell>
        </row>
        <row r="10398">
          <cell r="A10398" t="str">
            <v>02F1030</v>
          </cell>
          <cell r="I10398">
            <v>5000</v>
          </cell>
        </row>
        <row r="10399">
          <cell r="A10399" t="str">
            <v>02F1030</v>
          </cell>
          <cell r="I10399">
            <v>1026</v>
          </cell>
        </row>
        <row r="10400">
          <cell r="A10400" t="str">
            <v>02F1030</v>
          </cell>
          <cell r="I10400">
            <v>1080</v>
          </cell>
        </row>
        <row r="10401">
          <cell r="A10401" t="str">
            <v>02F1030</v>
          </cell>
          <cell r="I10401">
            <v>3790</v>
          </cell>
        </row>
        <row r="10402">
          <cell r="A10402" t="str">
            <v>02F1030</v>
          </cell>
          <cell r="I10402">
            <v>2755</v>
          </cell>
        </row>
        <row r="10403">
          <cell r="A10403" t="str">
            <v>02F1030</v>
          </cell>
          <cell r="I10403">
            <v>4500</v>
          </cell>
        </row>
        <row r="10404">
          <cell r="A10404" t="str">
            <v>02F1030</v>
          </cell>
          <cell r="I10404">
            <v>3512</v>
          </cell>
        </row>
        <row r="10405">
          <cell r="A10405" t="str">
            <v>02F1030</v>
          </cell>
          <cell r="I10405">
            <v>1037</v>
          </cell>
        </row>
        <row r="10406">
          <cell r="A10406" t="str">
            <v>02F1030</v>
          </cell>
          <cell r="I10406">
            <v>4800</v>
          </cell>
        </row>
        <row r="10407">
          <cell r="A10407" t="str">
            <v>02F1030</v>
          </cell>
          <cell r="I10407">
            <v>8459</v>
          </cell>
        </row>
        <row r="10408">
          <cell r="A10408" t="str">
            <v>02F1030</v>
          </cell>
          <cell r="I10408">
            <v>2956</v>
          </cell>
        </row>
        <row r="10409">
          <cell r="A10409" t="str">
            <v>02F1030</v>
          </cell>
          <cell r="I10409">
            <v>1930</v>
          </cell>
        </row>
        <row r="10410">
          <cell r="A10410" t="str">
            <v>02F1030</v>
          </cell>
          <cell r="I10410">
            <v>821</v>
          </cell>
        </row>
        <row r="10411">
          <cell r="A10411" t="str">
            <v>02F1030</v>
          </cell>
          <cell r="I10411">
            <v>1984</v>
          </cell>
        </row>
        <row r="10412">
          <cell r="A10412" t="str">
            <v>02F1030</v>
          </cell>
          <cell r="I10412">
            <v>411</v>
          </cell>
        </row>
        <row r="10413">
          <cell r="A10413" t="str">
            <v>02F1030</v>
          </cell>
          <cell r="I10413">
            <v>4600</v>
          </cell>
        </row>
        <row r="10414">
          <cell r="A10414" t="str">
            <v>02F1030</v>
          </cell>
          <cell r="I10414">
            <v>4031</v>
          </cell>
        </row>
        <row r="10415">
          <cell r="A10415" t="str">
            <v>02F1030</v>
          </cell>
          <cell r="I10415">
            <v>1150</v>
          </cell>
        </row>
        <row r="10416">
          <cell r="A10416" t="str">
            <v>02F1030</v>
          </cell>
          <cell r="I10416">
            <v>2052</v>
          </cell>
        </row>
        <row r="10417">
          <cell r="A10417" t="str">
            <v>02F1030</v>
          </cell>
          <cell r="I10417">
            <v>16204</v>
          </cell>
        </row>
        <row r="10418">
          <cell r="A10418" t="str">
            <v>02F1030</v>
          </cell>
          <cell r="I10418">
            <v>5000</v>
          </cell>
        </row>
        <row r="10419">
          <cell r="A10419" t="str">
            <v>02F1030</v>
          </cell>
          <cell r="I10419">
            <v>8892</v>
          </cell>
        </row>
        <row r="10420">
          <cell r="A10420" t="str">
            <v>02F1030</v>
          </cell>
          <cell r="I10420">
            <v>6770</v>
          </cell>
        </row>
        <row r="10421">
          <cell r="A10421" t="str">
            <v>02F1030</v>
          </cell>
          <cell r="I10421">
            <v>1505</v>
          </cell>
        </row>
        <row r="10422">
          <cell r="A10422" t="str">
            <v>02F1030</v>
          </cell>
          <cell r="I10422">
            <v>342</v>
          </cell>
        </row>
        <row r="10423">
          <cell r="A10423" t="str">
            <v>02F1030</v>
          </cell>
          <cell r="I10423">
            <v>1817</v>
          </cell>
        </row>
        <row r="10424">
          <cell r="A10424" t="str">
            <v>02F1030</v>
          </cell>
          <cell r="I10424">
            <v>2372</v>
          </cell>
        </row>
        <row r="10425">
          <cell r="A10425" t="str">
            <v>02F1030</v>
          </cell>
          <cell r="I10425">
            <v>502</v>
          </cell>
        </row>
        <row r="10426">
          <cell r="A10426" t="str">
            <v>02F1030</v>
          </cell>
          <cell r="I10426">
            <v>867</v>
          </cell>
        </row>
        <row r="10427">
          <cell r="A10427" t="str">
            <v>02F1030</v>
          </cell>
          <cell r="I10427">
            <v>1664</v>
          </cell>
        </row>
        <row r="10428">
          <cell r="A10428" t="str">
            <v>02F1030</v>
          </cell>
          <cell r="I10428">
            <v>4272</v>
          </cell>
        </row>
        <row r="10429">
          <cell r="A10429" t="str">
            <v>02F1030</v>
          </cell>
          <cell r="I10429">
            <v>4104</v>
          </cell>
        </row>
        <row r="10430">
          <cell r="A10430" t="str">
            <v>02F1030</v>
          </cell>
          <cell r="I10430">
            <v>3000</v>
          </cell>
        </row>
        <row r="10431">
          <cell r="A10431" t="str">
            <v>02F1030</v>
          </cell>
          <cell r="I10431">
            <v>1163</v>
          </cell>
        </row>
        <row r="10432">
          <cell r="A10432" t="str">
            <v>02F1030</v>
          </cell>
          <cell r="I10432">
            <v>1905</v>
          </cell>
        </row>
        <row r="10433">
          <cell r="A10433" t="str">
            <v>02F1030</v>
          </cell>
          <cell r="I10433">
            <v>890</v>
          </cell>
        </row>
        <row r="10434">
          <cell r="A10434" t="str">
            <v>02F1030</v>
          </cell>
          <cell r="I10434">
            <v>1551</v>
          </cell>
        </row>
        <row r="10435">
          <cell r="A10435" t="str">
            <v>02F1030</v>
          </cell>
          <cell r="I10435">
            <v>1026</v>
          </cell>
        </row>
        <row r="10436">
          <cell r="A10436" t="str">
            <v>02F1030</v>
          </cell>
          <cell r="I10436">
            <v>99105</v>
          </cell>
        </row>
        <row r="10437">
          <cell r="A10437" t="str">
            <v>02F1030</v>
          </cell>
          <cell r="I10437">
            <v>29510</v>
          </cell>
        </row>
        <row r="10438">
          <cell r="A10438" t="str">
            <v>02F1030</v>
          </cell>
          <cell r="I10438">
            <v>886</v>
          </cell>
        </row>
        <row r="10439">
          <cell r="A10439" t="str">
            <v>02F1030</v>
          </cell>
          <cell r="I10439">
            <v>2116</v>
          </cell>
        </row>
        <row r="10440">
          <cell r="A10440" t="str">
            <v>02F1030</v>
          </cell>
          <cell r="I10440">
            <v>7140</v>
          </cell>
        </row>
        <row r="10441">
          <cell r="A10441" t="str">
            <v>02F1060</v>
          </cell>
          <cell r="I10441">
            <v>2176.5400000000009</v>
          </cell>
        </row>
        <row r="10442">
          <cell r="A10442" t="str">
            <v>02F1060</v>
          </cell>
          <cell r="I10442">
            <v>0.61999999999989086</v>
          </cell>
        </row>
        <row r="10443">
          <cell r="A10443" t="str">
            <v>02F1200</v>
          </cell>
          <cell r="I10443">
            <v>20000</v>
          </cell>
        </row>
        <row r="10444">
          <cell r="A10444" t="str">
            <v>02F1900</v>
          </cell>
          <cell r="I10444">
            <v>35000</v>
          </cell>
        </row>
        <row r="10445">
          <cell r="A10445" t="str">
            <v>02P3000</v>
          </cell>
          <cell r="I10445">
            <v>87503</v>
          </cell>
        </row>
        <row r="10446">
          <cell r="A10446" t="str">
            <v>02P3000</v>
          </cell>
          <cell r="I10446">
            <v>20000</v>
          </cell>
        </row>
        <row r="10447">
          <cell r="A10447" t="str">
            <v>02P3000</v>
          </cell>
          <cell r="I10447">
            <v>18243</v>
          </cell>
        </row>
        <row r="10448">
          <cell r="A10448" t="str">
            <v>02P3000</v>
          </cell>
          <cell r="I10448">
            <v>41757</v>
          </cell>
        </row>
        <row r="10449">
          <cell r="A10449" t="str">
            <v>02COM2018</v>
          </cell>
          <cell r="I10449">
            <v>6185</v>
          </cell>
        </row>
        <row r="10450">
          <cell r="A10450" t="str">
            <v>02F1010</v>
          </cell>
          <cell r="I10450">
            <v>3145</v>
          </cell>
        </row>
        <row r="10451">
          <cell r="A10451" t="str">
            <v>02F1010</v>
          </cell>
          <cell r="I10451">
            <v>86</v>
          </cell>
        </row>
        <row r="10452">
          <cell r="A10452" t="str">
            <v>02F1030</v>
          </cell>
          <cell r="I10452">
            <v>1430</v>
          </cell>
        </row>
        <row r="10453">
          <cell r="A10453" t="str">
            <v>02F1030</v>
          </cell>
          <cell r="I10453">
            <v>1446</v>
          </cell>
        </row>
        <row r="10454">
          <cell r="A10454" t="str">
            <v>02F1030</v>
          </cell>
          <cell r="I10454">
            <v>1357</v>
          </cell>
        </row>
        <row r="10455">
          <cell r="A10455" t="str">
            <v>02F1030</v>
          </cell>
          <cell r="I10455">
            <v>1200</v>
          </cell>
        </row>
        <row r="10456">
          <cell r="A10456" t="str">
            <v>02F1030</v>
          </cell>
          <cell r="I10456">
            <v>1310</v>
          </cell>
        </row>
        <row r="10457">
          <cell r="A10457" t="str">
            <v>02F1030</v>
          </cell>
          <cell r="I10457">
            <v>7515</v>
          </cell>
        </row>
        <row r="10458">
          <cell r="A10458" t="str">
            <v>02F1060</v>
          </cell>
          <cell r="I10458">
            <v>2450</v>
          </cell>
        </row>
        <row r="10459">
          <cell r="A10459" t="str">
            <v>02F1060</v>
          </cell>
          <cell r="I10459">
            <v>3000</v>
          </cell>
        </row>
        <row r="10460">
          <cell r="A10460" t="str">
            <v>02F1060</v>
          </cell>
          <cell r="I10460">
            <v>10162</v>
          </cell>
        </row>
        <row r="10461">
          <cell r="A10461" t="str">
            <v>02F1900</v>
          </cell>
          <cell r="I10461">
            <v>15000</v>
          </cell>
        </row>
        <row r="10462">
          <cell r="A10462" t="str">
            <v>03COM2018</v>
          </cell>
          <cell r="I10462">
            <v>190000</v>
          </cell>
        </row>
        <row r="10463">
          <cell r="A10463" t="str">
            <v>03COM2018</v>
          </cell>
          <cell r="I10463">
            <v>20000</v>
          </cell>
        </row>
        <row r="10464">
          <cell r="A10464" t="str">
            <v>03F1000</v>
          </cell>
          <cell r="I10464">
            <v>10000</v>
          </cell>
        </row>
        <row r="10465">
          <cell r="A10465" t="str">
            <v>03F1000</v>
          </cell>
          <cell r="I10465">
            <v>1000</v>
          </cell>
        </row>
        <row r="10466">
          <cell r="A10466" t="str">
            <v>03F1000</v>
          </cell>
          <cell r="I10466">
            <v>80000</v>
          </cell>
        </row>
        <row r="10467">
          <cell r="A10467" t="str">
            <v>03F1000</v>
          </cell>
          <cell r="I10467">
            <v>307519</v>
          </cell>
        </row>
        <row r="10468">
          <cell r="A10468" t="str">
            <v>03F1000</v>
          </cell>
          <cell r="I10468">
            <v>149463</v>
          </cell>
        </row>
        <row r="10469">
          <cell r="A10469" t="str">
            <v>03F1000</v>
          </cell>
          <cell r="I10469">
            <v>1000</v>
          </cell>
        </row>
        <row r="10470">
          <cell r="A10470" t="str">
            <v>03F1000</v>
          </cell>
          <cell r="I10470">
            <v>2000</v>
          </cell>
        </row>
        <row r="10471">
          <cell r="A10471" t="str">
            <v>03F1000</v>
          </cell>
          <cell r="I10471">
            <v>35000</v>
          </cell>
        </row>
        <row r="10472">
          <cell r="A10472" t="str">
            <v>03F1000</v>
          </cell>
          <cell r="I10472">
            <v>2000</v>
          </cell>
        </row>
        <row r="10473">
          <cell r="A10473" t="str">
            <v>03F1000</v>
          </cell>
          <cell r="I10473">
            <v>17148</v>
          </cell>
        </row>
        <row r="10474">
          <cell r="A10474" t="str">
            <v>03F1000</v>
          </cell>
          <cell r="I10474">
            <v>50517</v>
          </cell>
        </row>
        <row r="10475">
          <cell r="A10475" t="str">
            <v>03F1000</v>
          </cell>
          <cell r="I10475">
            <v>126000</v>
          </cell>
        </row>
        <row r="10476">
          <cell r="A10476" t="str">
            <v>03F1010</v>
          </cell>
          <cell r="I10476">
            <v>52145</v>
          </cell>
        </row>
        <row r="10477">
          <cell r="A10477" t="str">
            <v>03F1010</v>
          </cell>
          <cell r="I10477">
            <v>63</v>
          </cell>
        </row>
        <row r="10478">
          <cell r="A10478" t="str">
            <v>03F1010</v>
          </cell>
          <cell r="I10478">
            <v>25000</v>
          </cell>
        </row>
        <row r="10479">
          <cell r="A10479" t="str">
            <v>03F1010</v>
          </cell>
          <cell r="I10479">
            <v>13299</v>
          </cell>
        </row>
        <row r="10480">
          <cell r="A10480" t="str">
            <v>03F1010</v>
          </cell>
          <cell r="I10480">
            <v>34133</v>
          </cell>
        </row>
        <row r="10481">
          <cell r="A10481" t="str">
            <v>03F1900</v>
          </cell>
          <cell r="I10481">
            <v>1500</v>
          </cell>
        </row>
        <row r="10482">
          <cell r="A10482" t="str">
            <v>03P3000</v>
          </cell>
          <cell r="I10482">
            <v>18400</v>
          </cell>
        </row>
        <row r="10483">
          <cell r="A10483" t="str">
            <v>03P3000</v>
          </cell>
          <cell r="I10483">
            <v>1600</v>
          </cell>
        </row>
        <row r="10484">
          <cell r="A10484" t="str">
            <v>03S4000</v>
          </cell>
          <cell r="I10484">
            <v>130000</v>
          </cell>
        </row>
        <row r="10485">
          <cell r="A10485" t="str">
            <v>03F1000</v>
          </cell>
          <cell r="I10485">
            <v>7163</v>
          </cell>
        </row>
        <row r="10486">
          <cell r="A10486" t="str">
            <v>03F1000</v>
          </cell>
          <cell r="I10486">
            <v>3000</v>
          </cell>
        </row>
        <row r="10487">
          <cell r="A10487" t="str">
            <v>971COM2018</v>
          </cell>
          <cell r="I10487">
            <v>100000</v>
          </cell>
        </row>
        <row r="10488">
          <cell r="A10488" t="str">
            <v>971COM2018</v>
          </cell>
          <cell r="I10488">
            <v>2000</v>
          </cell>
        </row>
        <row r="10489">
          <cell r="A10489" t="str">
            <v>971COM2018</v>
          </cell>
          <cell r="I10489">
            <v>30000</v>
          </cell>
        </row>
        <row r="10490">
          <cell r="A10490" t="str">
            <v>971COM2018</v>
          </cell>
          <cell r="I10490">
            <v>50000</v>
          </cell>
        </row>
        <row r="10491">
          <cell r="A10491" t="str">
            <v>971COM2018</v>
          </cell>
          <cell r="I10491">
            <v>50000</v>
          </cell>
        </row>
        <row r="10492">
          <cell r="A10492" t="str">
            <v>971COM2018</v>
          </cell>
          <cell r="I10492">
            <v>15000</v>
          </cell>
        </row>
        <row r="10493">
          <cell r="A10493" t="str">
            <v>971COM2018</v>
          </cell>
          <cell r="I10493">
            <v>73000</v>
          </cell>
        </row>
        <row r="10494">
          <cell r="A10494" t="str">
            <v>971D5000</v>
          </cell>
          <cell r="I10494">
            <v>7000</v>
          </cell>
        </row>
        <row r="10495">
          <cell r="A10495" t="str">
            <v>971D5000</v>
          </cell>
          <cell r="I10495">
            <v>15150</v>
          </cell>
        </row>
        <row r="10496">
          <cell r="A10496" t="str">
            <v>971D5000</v>
          </cell>
          <cell r="I10496">
            <v>47500</v>
          </cell>
        </row>
        <row r="10497">
          <cell r="A10497" t="str">
            <v>971D5000</v>
          </cell>
          <cell r="I10497">
            <v>18500</v>
          </cell>
        </row>
        <row r="10498">
          <cell r="A10498" t="str">
            <v>971D5000</v>
          </cell>
          <cell r="I10498">
            <v>25000</v>
          </cell>
        </row>
        <row r="10499">
          <cell r="A10499" t="str">
            <v>971D5000</v>
          </cell>
          <cell r="I10499">
            <v>86850</v>
          </cell>
        </row>
        <row r="10500">
          <cell r="A10500" t="str">
            <v>971F1001</v>
          </cell>
          <cell r="I10500">
            <v>103992</v>
          </cell>
        </row>
        <row r="10501">
          <cell r="A10501" t="str">
            <v>971F1001</v>
          </cell>
          <cell r="I10501">
            <v>713149</v>
          </cell>
        </row>
        <row r="10502">
          <cell r="A10502" t="str">
            <v>971F1001</v>
          </cell>
          <cell r="I10502">
            <v>2106963</v>
          </cell>
        </row>
        <row r="10503">
          <cell r="A10503" t="str">
            <v>971F1002</v>
          </cell>
          <cell r="I10503">
            <v>110000</v>
          </cell>
        </row>
        <row r="10504">
          <cell r="A10504" t="str">
            <v>971F1002</v>
          </cell>
          <cell r="I10504">
            <v>2012007</v>
          </cell>
        </row>
        <row r="10505">
          <cell r="A10505" t="str">
            <v>971F1003</v>
          </cell>
          <cell r="I10505">
            <v>450276</v>
          </cell>
        </row>
        <row r="10506">
          <cell r="A10506" t="str">
            <v>971F1004</v>
          </cell>
          <cell r="I10506">
            <v>342188</v>
          </cell>
        </row>
        <row r="10507">
          <cell r="A10507" t="str">
            <v>971F1010</v>
          </cell>
          <cell r="I10507">
            <v>116060</v>
          </cell>
        </row>
        <row r="10508">
          <cell r="A10508" t="str">
            <v>971F1020</v>
          </cell>
          <cell r="I10508">
            <v>149600</v>
          </cell>
        </row>
        <row r="10509">
          <cell r="A10509" t="str">
            <v>971F1030</v>
          </cell>
          <cell r="I10509">
            <v>29025</v>
          </cell>
        </row>
        <row r="10510">
          <cell r="A10510" t="str">
            <v>971F1040</v>
          </cell>
          <cell r="I10510">
            <v>151360</v>
          </cell>
        </row>
        <row r="10511">
          <cell r="A10511" t="str">
            <v>971F1050</v>
          </cell>
          <cell r="I10511">
            <v>152060</v>
          </cell>
        </row>
        <row r="10512">
          <cell r="A10512" t="str">
            <v>971F1060</v>
          </cell>
          <cell r="I10512">
            <v>73760</v>
          </cell>
        </row>
        <row r="10513">
          <cell r="A10513" t="str">
            <v>971F1070</v>
          </cell>
          <cell r="I10513">
            <v>135500</v>
          </cell>
        </row>
        <row r="10514">
          <cell r="A10514" t="str">
            <v>971F1080</v>
          </cell>
          <cell r="I10514">
            <v>55450</v>
          </cell>
        </row>
        <row r="10515">
          <cell r="A10515" t="str">
            <v>971F1090</v>
          </cell>
          <cell r="I10515">
            <v>86880</v>
          </cell>
        </row>
        <row r="10516">
          <cell r="A10516" t="str">
            <v>971F1100</v>
          </cell>
          <cell r="I10516">
            <v>222278</v>
          </cell>
        </row>
        <row r="10517">
          <cell r="A10517" t="str">
            <v>971F1110</v>
          </cell>
          <cell r="I10517">
            <v>125995</v>
          </cell>
        </row>
        <row r="10518">
          <cell r="A10518" t="str">
            <v>971F1120</v>
          </cell>
          <cell r="I10518">
            <v>127000</v>
          </cell>
        </row>
        <row r="10519">
          <cell r="A10519" t="str">
            <v>971F1130</v>
          </cell>
          <cell r="I10519">
            <v>90000</v>
          </cell>
        </row>
        <row r="10520">
          <cell r="A10520" t="str">
            <v>971F1140</v>
          </cell>
          <cell r="I10520">
            <v>28820</v>
          </cell>
        </row>
        <row r="10521">
          <cell r="A10521" t="str">
            <v>971F1200</v>
          </cell>
          <cell r="I10521">
            <v>50000</v>
          </cell>
        </row>
        <row r="10522">
          <cell r="A10522" t="str">
            <v>971F1200</v>
          </cell>
          <cell r="I10522">
            <v>20000</v>
          </cell>
        </row>
        <row r="10523">
          <cell r="A10523" t="str">
            <v>971F1200</v>
          </cell>
          <cell r="I10523">
            <v>5000</v>
          </cell>
        </row>
        <row r="10524">
          <cell r="A10524" t="str">
            <v>971F1300</v>
          </cell>
          <cell r="I10524">
            <v>100000</v>
          </cell>
        </row>
        <row r="10525">
          <cell r="A10525" t="str">
            <v>971F1400</v>
          </cell>
          <cell r="I10525">
            <v>34798</v>
          </cell>
        </row>
        <row r="10526">
          <cell r="A10526" t="str">
            <v>971F1400</v>
          </cell>
          <cell r="I10526">
            <v>10091</v>
          </cell>
        </row>
        <row r="10527">
          <cell r="A10527" t="str">
            <v>971F1400</v>
          </cell>
          <cell r="I10527">
            <v>5000</v>
          </cell>
        </row>
        <row r="10528">
          <cell r="A10528" t="str">
            <v>971F1400</v>
          </cell>
          <cell r="I10528">
            <v>10000</v>
          </cell>
        </row>
        <row r="10529">
          <cell r="A10529" t="str">
            <v>971F1400</v>
          </cell>
          <cell r="I10529">
            <v>50000</v>
          </cell>
        </row>
        <row r="10530">
          <cell r="A10530" t="str">
            <v>971F1500</v>
          </cell>
          <cell r="I10530">
            <v>4000</v>
          </cell>
        </row>
        <row r="10531">
          <cell r="A10531" t="str">
            <v>971F1500</v>
          </cell>
          <cell r="I10531">
            <v>13000</v>
          </cell>
        </row>
        <row r="10532">
          <cell r="A10532" t="str">
            <v>971F1500</v>
          </cell>
          <cell r="I10532">
            <v>5000</v>
          </cell>
        </row>
        <row r="10533">
          <cell r="A10533" t="str">
            <v>971F1500</v>
          </cell>
          <cell r="I10533">
            <v>12000</v>
          </cell>
        </row>
        <row r="10534">
          <cell r="A10534" t="str">
            <v>971F1500</v>
          </cell>
          <cell r="I10534">
            <v>5000</v>
          </cell>
        </row>
        <row r="10535">
          <cell r="A10535" t="str">
            <v>971F1500</v>
          </cell>
          <cell r="I10535">
            <v>12000</v>
          </cell>
        </row>
        <row r="10536">
          <cell r="A10536" t="str">
            <v>971P3000</v>
          </cell>
          <cell r="I10536">
            <v>549794</v>
          </cell>
        </row>
        <row r="10537">
          <cell r="A10537" t="str">
            <v>971P3000</v>
          </cell>
          <cell r="I10537">
            <v>100000</v>
          </cell>
        </row>
        <row r="10538">
          <cell r="A10538" t="str">
            <v>971P3500</v>
          </cell>
          <cell r="I10538">
            <v>50000</v>
          </cell>
        </row>
        <row r="10539">
          <cell r="A10539" t="str">
            <v>971P3500</v>
          </cell>
          <cell r="I10539">
            <v>80000</v>
          </cell>
        </row>
        <row r="10540">
          <cell r="A10540" t="str">
            <v>971P3500</v>
          </cell>
          <cell r="I10540">
            <v>60000</v>
          </cell>
        </row>
        <row r="10541">
          <cell r="A10541" t="str">
            <v>971P3500</v>
          </cell>
          <cell r="I10541">
            <v>20000</v>
          </cell>
        </row>
        <row r="10542">
          <cell r="A10542" t="str">
            <v>971R2000</v>
          </cell>
          <cell r="I10542">
            <v>22000</v>
          </cell>
        </row>
        <row r="10543">
          <cell r="A10543" t="str">
            <v>971R2000</v>
          </cell>
          <cell r="I10543">
            <v>17000</v>
          </cell>
        </row>
        <row r="10544">
          <cell r="A10544" t="str">
            <v>971R2000</v>
          </cell>
          <cell r="I10544">
            <v>30000</v>
          </cell>
        </row>
        <row r="10545">
          <cell r="A10545" t="str">
            <v>971S4100</v>
          </cell>
          <cell r="I10545">
            <v>380669.21</v>
          </cell>
        </row>
        <row r="10546">
          <cell r="A10546" t="str">
            <v>971S4100</v>
          </cell>
          <cell r="I10546">
            <v>109079.22</v>
          </cell>
        </row>
        <row r="10547">
          <cell r="A10547" t="str">
            <v>971S4100</v>
          </cell>
          <cell r="I10547">
            <v>112043.98</v>
          </cell>
        </row>
        <row r="10548">
          <cell r="A10548" t="str">
            <v>971S4100</v>
          </cell>
          <cell r="I10548">
            <v>459810.16000000003</v>
          </cell>
        </row>
        <row r="10549">
          <cell r="A10549" t="str">
            <v>971S4110</v>
          </cell>
          <cell r="I10549">
            <v>430000</v>
          </cell>
        </row>
        <row r="10550">
          <cell r="A10550" t="str">
            <v>971S4120</v>
          </cell>
          <cell r="I10550">
            <v>944779</v>
          </cell>
        </row>
        <row r="10551">
          <cell r="A10551" t="str">
            <v>971S4200</v>
          </cell>
          <cell r="I10551">
            <v>8000</v>
          </cell>
        </row>
        <row r="10552">
          <cell r="A10552" t="str">
            <v>971S4200</v>
          </cell>
          <cell r="I10552">
            <v>3000</v>
          </cell>
        </row>
        <row r="10553">
          <cell r="A10553" t="str">
            <v>971S4200</v>
          </cell>
          <cell r="I10553">
            <v>24000</v>
          </cell>
        </row>
        <row r="10554">
          <cell r="A10554" t="str">
            <v>971S4200</v>
          </cell>
          <cell r="I10554">
            <v>60000</v>
          </cell>
        </row>
        <row r="10555">
          <cell r="A10555" t="str">
            <v>971S4200</v>
          </cell>
          <cell r="I10555">
            <v>60000</v>
          </cell>
        </row>
        <row r="10556">
          <cell r="A10556" t="str">
            <v>971S4300</v>
          </cell>
          <cell r="I10556">
            <v>70000</v>
          </cell>
        </row>
        <row r="10557">
          <cell r="A10557" t="str">
            <v>971S4300</v>
          </cell>
          <cell r="I10557">
            <v>370000</v>
          </cell>
        </row>
        <row r="10558">
          <cell r="A10558" t="str">
            <v>971S4300</v>
          </cell>
          <cell r="I10558">
            <v>320000</v>
          </cell>
        </row>
        <row r="10559">
          <cell r="A10559" t="str">
            <v>971S4410</v>
          </cell>
          <cell r="I10559">
            <v>390000</v>
          </cell>
        </row>
        <row r="10560">
          <cell r="A10560" t="str">
            <v>971S4420</v>
          </cell>
          <cell r="I10560">
            <v>456000</v>
          </cell>
        </row>
        <row r="10561">
          <cell r="A10561" t="str">
            <v>971S4430</v>
          </cell>
          <cell r="I10561">
            <v>550003</v>
          </cell>
        </row>
        <row r="10562">
          <cell r="A10562" t="str">
            <v>971S4510</v>
          </cell>
          <cell r="I10562">
            <v>3000</v>
          </cell>
        </row>
        <row r="10563">
          <cell r="A10563" t="str">
            <v>971S4520</v>
          </cell>
          <cell r="I10563">
            <v>51000</v>
          </cell>
        </row>
        <row r="10564">
          <cell r="A10564" t="str">
            <v>971S4600</v>
          </cell>
          <cell r="I10564">
            <v>3000</v>
          </cell>
        </row>
        <row r="10565">
          <cell r="A10565" t="str">
            <v>971S4600</v>
          </cell>
          <cell r="I10565">
            <v>12000</v>
          </cell>
        </row>
        <row r="10566">
          <cell r="A10566" t="str">
            <v>971S4600</v>
          </cell>
          <cell r="I10566">
            <v>42000</v>
          </cell>
        </row>
        <row r="10567">
          <cell r="A10567" t="str">
            <v>971S4600</v>
          </cell>
          <cell r="I10567">
            <v>31000</v>
          </cell>
        </row>
        <row r="10568">
          <cell r="A10568" t="str">
            <v>971S4600</v>
          </cell>
          <cell r="I10568">
            <v>11000</v>
          </cell>
        </row>
        <row r="10569">
          <cell r="A10569" t="str">
            <v>971S4600</v>
          </cell>
          <cell r="I10569">
            <v>1200</v>
          </cell>
        </row>
        <row r="10570">
          <cell r="A10570" t="str">
            <v>971S4700</v>
          </cell>
          <cell r="I10570">
            <v>50000</v>
          </cell>
        </row>
        <row r="10571">
          <cell r="A10571" t="str">
            <v>971S4800</v>
          </cell>
          <cell r="I10571">
            <v>24099</v>
          </cell>
        </row>
        <row r="10572">
          <cell r="A10572" t="str">
            <v>971S4800</v>
          </cell>
          <cell r="I10572">
            <v>2000</v>
          </cell>
        </row>
        <row r="10573">
          <cell r="A10573" t="str">
            <v>971S4800</v>
          </cell>
          <cell r="I10573">
            <v>4840</v>
          </cell>
        </row>
        <row r="10574">
          <cell r="A10574" t="str">
            <v>971S4800</v>
          </cell>
          <cell r="I10574">
            <v>7000</v>
          </cell>
        </row>
        <row r="10575">
          <cell r="A10575" t="str">
            <v>971S4800</v>
          </cell>
          <cell r="I10575">
            <v>1000</v>
          </cell>
        </row>
        <row r="10576">
          <cell r="A10576" t="str">
            <v>971S4800</v>
          </cell>
          <cell r="I10576">
            <v>50000</v>
          </cell>
        </row>
        <row r="10577">
          <cell r="A10577" t="str">
            <v>971S4800</v>
          </cell>
          <cell r="I10577">
            <v>10000</v>
          </cell>
        </row>
        <row r="10578">
          <cell r="A10578" t="str">
            <v>971V6000</v>
          </cell>
          <cell r="I10578">
            <v>30000</v>
          </cell>
        </row>
        <row r="10579">
          <cell r="A10579" t="str">
            <v>971S4800</v>
          </cell>
          <cell r="I10579">
            <v>2115</v>
          </cell>
        </row>
        <row r="10580">
          <cell r="A10580" t="str">
            <v>971F1050</v>
          </cell>
          <cell r="I10580">
            <v>-20000</v>
          </cell>
        </row>
        <row r="10581">
          <cell r="A10581" t="str">
            <v>971F1071</v>
          </cell>
          <cell r="I10581">
            <v>-6000</v>
          </cell>
        </row>
        <row r="10582">
          <cell r="A10582" t="str">
            <v>971F1400</v>
          </cell>
          <cell r="I10582">
            <v>15202</v>
          </cell>
        </row>
        <row r="10583">
          <cell r="A10583" t="str">
            <v>971F1400</v>
          </cell>
          <cell r="I10583">
            <v>4409</v>
          </cell>
        </row>
        <row r="10584">
          <cell r="A10584" t="str">
            <v>971P3000</v>
          </cell>
          <cell r="I10584">
            <v>-100000</v>
          </cell>
        </row>
        <row r="10585">
          <cell r="A10585" t="str">
            <v>971S4100</v>
          </cell>
          <cell r="I10585">
            <v>292000</v>
          </cell>
        </row>
        <row r="10586">
          <cell r="A10586" t="str">
            <v>971V6000</v>
          </cell>
          <cell r="I10586">
            <v>-30000</v>
          </cell>
        </row>
        <row r="10587">
          <cell r="A10587" t="str">
            <v>971F1500</v>
          </cell>
          <cell r="I10587">
            <v>11000</v>
          </cell>
        </row>
        <row r="10588">
          <cell r="A10588" t="str">
            <v>971F1500</v>
          </cell>
          <cell r="I10588">
            <v>11000</v>
          </cell>
        </row>
        <row r="10589">
          <cell r="A10589" t="str">
            <v>971F1500</v>
          </cell>
          <cell r="I10589">
            <v>11000</v>
          </cell>
        </row>
        <row r="10590">
          <cell r="A10590" t="str">
            <v>R013728</v>
          </cell>
          <cell r="I10590">
            <v>48257</v>
          </cell>
        </row>
        <row r="10591">
          <cell r="A10591" t="str">
            <v>R013728</v>
          </cell>
          <cell r="I10591">
            <v>39000</v>
          </cell>
        </row>
        <row r="10592">
          <cell r="A10592" t="str">
            <v>R013728</v>
          </cell>
          <cell r="I10592">
            <v>10137</v>
          </cell>
        </row>
        <row r="10593">
          <cell r="A10593" t="str">
            <v>R013728</v>
          </cell>
          <cell r="I10593">
            <v>23204</v>
          </cell>
        </row>
        <row r="10594">
          <cell r="A10594" t="str">
            <v>R013728</v>
          </cell>
          <cell r="I10594">
            <v>-16000</v>
          </cell>
        </row>
        <row r="10595">
          <cell r="A10595" t="str">
            <v>R013728</v>
          </cell>
          <cell r="I10595">
            <v>16000</v>
          </cell>
        </row>
        <row r="10596">
          <cell r="A10596" t="str">
            <v>R013728</v>
          </cell>
          <cell r="I10596">
            <v>-5000</v>
          </cell>
        </row>
        <row r="10597">
          <cell r="A10597" t="str">
            <v>R013728</v>
          </cell>
          <cell r="I10597">
            <v>5000</v>
          </cell>
        </row>
        <row r="10598">
          <cell r="A10598" t="str">
            <v>R014271</v>
          </cell>
          <cell r="I10598">
            <v>6000</v>
          </cell>
        </row>
        <row r="10599">
          <cell r="A10599" t="str">
            <v>R014271</v>
          </cell>
          <cell r="I10599">
            <v>1200</v>
          </cell>
        </row>
        <row r="10600">
          <cell r="A10600" t="str">
            <v>R014271</v>
          </cell>
          <cell r="I10600">
            <v>3284</v>
          </cell>
        </row>
        <row r="10601">
          <cell r="A10601" t="str">
            <v>R014271</v>
          </cell>
          <cell r="I10601">
            <v>7516</v>
          </cell>
        </row>
        <row r="10602">
          <cell r="A10602" t="str">
            <v>R014271</v>
          </cell>
          <cell r="I10602">
            <v>8948</v>
          </cell>
        </row>
        <row r="10603">
          <cell r="A10603" t="str">
            <v>R014271</v>
          </cell>
          <cell r="I10603">
            <v>625</v>
          </cell>
        </row>
        <row r="10604">
          <cell r="A10604" t="str">
            <v>R014271</v>
          </cell>
          <cell r="I10604">
            <v>1500</v>
          </cell>
        </row>
        <row r="10605">
          <cell r="A10605" t="str">
            <v>R014271</v>
          </cell>
          <cell r="I10605">
            <v>22354</v>
          </cell>
        </row>
        <row r="10606">
          <cell r="A10606" t="str">
            <v>R014271</v>
          </cell>
          <cell r="I10606">
            <v>6809</v>
          </cell>
        </row>
        <row r="10607">
          <cell r="A10607" t="str">
            <v>R014271</v>
          </cell>
          <cell r="I10607">
            <v>15791</v>
          </cell>
        </row>
        <row r="10608">
          <cell r="A10608" t="str">
            <v>R014271</v>
          </cell>
          <cell r="I10608">
            <v>3356</v>
          </cell>
        </row>
        <row r="10609">
          <cell r="A10609" t="str">
            <v>R014271</v>
          </cell>
          <cell r="I10609">
            <v>1242</v>
          </cell>
        </row>
        <row r="10610">
          <cell r="A10610" t="str">
            <v>R014271</v>
          </cell>
          <cell r="I10610">
            <v>2975</v>
          </cell>
        </row>
        <row r="10611">
          <cell r="A10611" t="str">
            <v>R01COM2018</v>
          </cell>
          <cell r="I10611">
            <v>29606</v>
          </cell>
        </row>
        <row r="10612">
          <cell r="A10612" t="str">
            <v>R01DIVERS</v>
          </cell>
          <cell r="I10612">
            <v>0.5</v>
          </cell>
        </row>
        <row r="10613">
          <cell r="A10613" t="str">
            <v>R01DIVERS</v>
          </cell>
          <cell r="I10613">
            <v>-0.47000000000116415</v>
          </cell>
        </row>
        <row r="10614">
          <cell r="A10614" t="str">
            <v>R01DIVERS</v>
          </cell>
          <cell r="I10614">
            <v>-0.13000000000465661</v>
          </cell>
        </row>
        <row r="10615">
          <cell r="A10615" t="str">
            <v>R01DIVERS</v>
          </cell>
          <cell r="I10615">
            <v>500000</v>
          </cell>
        </row>
        <row r="10616">
          <cell r="A10616" t="str">
            <v>R01CTMU</v>
          </cell>
          <cell r="I10616">
            <v>6000</v>
          </cell>
        </row>
        <row r="10617">
          <cell r="A10617" t="str">
            <v>R013728</v>
          </cell>
          <cell r="I10617">
            <v>-5000</v>
          </cell>
        </row>
        <row r="10618">
          <cell r="A10618" t="str">
            <v>R013728</v>
          </cell>
          <cell r="I10618">
            <v>5000</v>
          </cell>
        </row>
        <row r="10619">
          <cell r="A10619" t="str">
            <v>R014271</v>
          </cell>
          <cell r="I10619">
            <v>5000</v>
          </cell>
        </row>
        <row r="10620">
          <cell r="A10620" t="str">
            <v>R01COM2018</v>
          </cell>
          <cell r="I10620">
            <v>394</v>
          </cell>
        </row>
        <row r="10621">
          <cell r="A10621" t="str">
            <v>R021033</v>
          </cell>
          <cell r="I10621">
            <v>6416.52</v>
          </cell>
        </row>
        <row r="10622">
          <cell r="A10622" t="str">
            <v>R021033</v>
          </cell>
          <cell r="I10622">
            <v>4505</v>
          </cell>
        </row>
        <row r="10623">
          <cell r="A10623" t="str">
            <v>R021033</v>
          </cell>
          <cell r="I10623">
            <v>74653</v>
          </cell>
        </row>
        <row r="10624">
          <cell r="A10624" t="str">
            <v>R021033BOI</v>
          </cell>
          <cell r="I10624">
            <v>19858</v>
          </cell>
        </row>
        <row r="10625">
          <cell r="A10625" t="str">
            <v>R021033BOI</v>
          </cell>
          <cell r="I10625">
            <v>7095</v>
          </cell>
        </row>
        <row r="10626">
          <cell r="A10626" t="str">
            <v>R021033CHA</v>
          </cell>
          <cell r="I10626">
            <v>55994</v>
          </cell>
        </row>
        <row r="10627">
          <cell r="A10627" t="str">
            <v>R021033CHA</v>
          </cell>
          <cell r="I10627">
            <v>13914</v>
          </cell>
        </row>
        <row r="10628">
          <cell r="A10628" t="str">
            <v>R021033CLE</v>
          </cell>
          <cell r="I10628">
            <v>39.72</v>
          </cell>
        </row>
        <row r="10629">
          <cell r="A10629" t="str">
            <v>R021033CLE</v>
          </cell>
          <cell r="I10629">
            <v>19000</v>
          </cell>
        </row>
        <row r="10630">
          <cell r="A10630" t="str">
            <v>R021033CLE</v>
          </cell>
          <cell r="I10630">
            <v>47792</v>
          </cell>
        </row>
        <row r="10631">
          <cell r="A10631" t="str">
            <v>R021033CLE</v>
          </cell>
          <cell r="I10631">
            <v>11668</v>
          </cell>
        </row>
        <row r="10632">
          <cell r="A10632" t="str">
            <v>R021213</v>
          </cell>
          <cell r="I10632">
            <v>20000</v>
          </cell>
        </row>
        <row r="10633">
          <cell r="A10633" t="str">
            <v>R021213</v>
          </cell>
          <cell r="I10633">
            <v>60000</v>
          </cell>
        </row>
        <row r="10634">
          <cell r="A10634" t="str">
            <v>R021213</v>
          </cell>
          <cell r="I10634">
            <v>10000</v>
          </cell>
        </row>
        <row r="10635">
          <cell r="A10635" t="str">
            <v>R024130</v>
          </cell>
          <cell r="I10635">
            <v>9000</v>
          </cell>
        </row>
        <row r="10636">
          <cell r="A10636" t="str">
            <v>R024609</v>
          </cell>
          <cell r="I10636">
            <v>8000</v>
          </cell>
        </row>
        <row r="10637">
          <cell r="A10637" t="str">
            <v>R025310E01</v>
          </cell>
          <cell r="I10637">
            <v>97121</v>
          </cell>
        </row>
        <row r="10638">
          <cell r="A10638" t="str">
            <v>R025310E05</v>
          </cell>
          <cell r="I10638">
            <v>12500</v>
          </cell>
        </row>
        <row r="10639">
          <cell r="A10639" t="str">
            <v>R025310E06</v>
          </cell>
          <cell r="I10639">
            <v>12500</v>
          </cell>
        </row>
        <row r="10640">
          <cell r="A10640" t="str">
            <v>R025310E10</v>
          </cell>
          <cell r="I10640">
            <v>12500</v>
          </cell>
        </row>
        <row r="10641">
          <cell r="A10641" t="str">
            <v>R025310E13</v>
          </cell>
          <cell r="I10641">
            <v>12500</v>
          </cell>
        </row>
        <row r="10642">
          <cell r="A10642" t="str">
            <v>R029405</v>
          </cell>
          <cell r="I10642">
            <v>9000</v>
          </cell>
        </row>
        <row r="10643">
          <cell r="A10643" t="str">
            <v>R029405</v>
          </cell>
          <cell r="I10643">
            <v>9000</v>
          </cell>
        </row>
        <row r="10644">
          <cell r="A10644" t="str">
            <v>R029405</v>
          </cell>
          <cell r="I10644">
            <v>16000</v>
          </cell>
        </row>
        <row r="10645">
          <cell r="A10645" t="str">
            <v>R029405</v>
          </cell>
          <cell r="I10645">
            <v>16000</v>
          </cell>
        </row>
        <row r="10646">
          <cell r="A10646" t="str">
            <v>R029405</v>
          </cell>
          <cell r="I10646">
            <v>2000</v>
          </cell>
        </row>
        <row r="10647">
          <cell r="A10647" t="str">
            <v>R029405</v>
          </cell>
          <cell r="I10647">
            <v>2128</v>
          </cell>
        </row>
        <row r="10648">
          <cell r="A10648" t="str">
            <v>R029405</v>
          </cell>
          <cell r="I10648">
            <v>4872</v>
          </cell>
        </row>
        <row r="10649">
          <cell r="A10649" t="str">
            <v>R02DIVERS</v>
          </cell>
          <cell r="I10649">
            <v>500000</v>
          </cell>
        </row>
        <row r="10650">
          <cell r="A10650" t="str">
            <v>R021033</v>
          </cell>
          <cell r="I10650">
            <v>1500</v>
          </cell>
        </row>
        <row r="10651">
          <cell r="A10651" t="str">
            <v>R021033BOI</v>
          </cell>
          <cell r="I10651">
            <v>20000</v>
          </cell>
        </row>
        <row r="10652">
          <cell r="A10652" t="str">
            <v>R021033BOI</v>
          </cell>
          <cell r="I10652">
            <v>2797</v>
          </cell>
        </row>
        <row r="10653">
          <cell r="A10653" t="str">
            <v>R021033BOI</v>
          </cell>
          <cell r="I10653">
            <v>6403</v>
          </cell>
        </row>
        <row r="10654">
          <cell r="A10654" t="str">
            <v>R021033CHA</v>
          </cell>
          <cell r="I10654">
            <v>1003</v>
          </cell>
        </row>
        <row r="10655">
          <cell r="A10655" t="str">
            <v>R021033CLE</v>
          </cell>
          <cell r="I10655">
            <v>3000</v>
          </cell>
        </row>
        <row r="10656">
          <cell r="A10656" t="str">
            <v>R021213</v>
          </cell>
          <cell r="I10656">
            <v>27000</v>
          </cell>
        </row>
        <row r="10657">
          <cell r="A10657" t="str">
            <v>R021213</v>
          </cell>
          <cell r="I10657">
            <v>3000</v>
          </cell>
        </row>
        <row r="10658">
          <cell r="A10658" t="str">
            <v>R021213</v>
          </cell>
          <cell r="I10658">
            <v>16000</v>
          </cell>
        </row>
        <row r="10659">
          <cell r="A10659" t="str">
            <v>R024130</v>
          </cell>
          <cell r="I10659">
            <v>8000</v>
          </cell>
        </row>
        <row r="10660">
          <cell r="A10660" t="str">
            <v>R025310E01</v>
          </cell>
          <cell r="I10660">
            <v>8733</v>
          </cell>
        </row>
        <row r="10661">
          <cell r="A10661" t="str">
            <v>R025310E01</v>
          </cell>
          <cell r="I10661">
            <v>20146</v>
          </cell>
        </row>
        <row r="10662">
          <cell r="A10662" t="str">
            <v>R025310E01</v>
          </cell>
          <cell r="I10662">
            <v>2000</v>
          </cell>
        </row>
        <row r="10663">
          <cell r="A10663" t="str">
            <v>R029405</v>
          </cell>
          <cell r="I10663">
            <v>1976</v>
          </cell>
        </row>
        <row r="10664">
          <cell r="A10664" t="str">
            <v>R029405</v>
          </cell>
          <cell r="I10664">
            <v>589</v>
          </cell>
        </row>
        <row r="10665">
          <cell r="A10665" t="str">
            <v>R029405</v>
          </cell>
          <cell r="I10665">
            <v>1411</v>
          </cell>
        </row>
        <row r="10666">
          <cell r="A10666" t="str">
            <v>R029405</v>
          </cell>
          <cell r="I10666">
            <v>589</v>
          </cell>
        </row>
        <row r="10667">
          <cell r="A10667" t="str">
            <v>R029405</v>
          </cell>
          <cell r="I10667">
            <v>1411</v>
          </cell>
        </row>
        <row r="10668">
          <cell r="A10668" t="str">
            <v>R029405</v>
          </cell>
          <cell r="I10668">
            <v>1178</v>
          </cell>
        </row>
        <row r="10669">
          <cell r="A10669" t="str">
            <v>R029405</v>
          </cell>
          <cell r="I10669">
            <v>2822</v>
          </cell>
        </row>
        <row r="10670">
          <cell r="A10670" t="str">
            <v>R02NOVA</v>
          </cell>
          <cell r="I10670">
            <v>672</v>
          </cell>
        </row>
        <row r="10671">
          <cell r="A10671" t="str">
            <v>R02NOVA</v>
          </cell>
          <cell r="I10671">
            <v>1537</v>
          </cell>
        </row>
        <row r="10672">
          <cell r="A10672" t="str">
            <v>R033738</v>
          </cell>
          <cell r="I10672">
            <v>40000</v>
          </cell>
        </row>
        <row r="10673">
          <cell r="A10673" t="str">
            <v>R033738</v>
          </cell>
          <cell r="I10673">
            <v>4787</v>
          </cell>
        </row>
        <row r="10674">
          <cell r="A10674" t="str">
            <v>R035239</v>
          </cell>
          <cell r="I10674">
            <v>22500</v>
          </cell>
        </row>
        <row r="10675">
          <cell r="A10675" t="str">
            <v>R03CARMVID</v>
          </cell>
          <cell r="I10675">
            <v>39940</v>
          </cell>
        </row>
        <row r="10676">
          <cell r="A10676" t="str">
            <v>R03CARMVID</v>
          </cell>
          <cell r="I10676">
            <v>1660</v>
          </cell>
        </row>
        <row r="10677">
          <cell r="A10677" t="str">
            <v>R03CARMVID</v>
          </cell>
          <cell r="I10677">
            <v>89424</v>
          </cell>
        </row>
        <row r="10678">
          <cell r="A10678" t="str">
            <v>R03CARMVID</v>
          </cell>
          <cell r="I10678">
            <v>1976</v>
          </cell>
        </row>
        <row r="10679">
          <cell r="A10679" t="str">
            <v>R03RESSP</v>
          </cell>
          <cell r="I10679">
            <v>5000</v>
          </cell>
        </row>
        <row r="10680">
          <cell r="A10680" t="str">
            <v>R03RESSP</v>
          </cell>
          <cell r="I10680">
            <v>47459.8</v>
          </cell>
        </row>
        <row r="10681">
          <cell r="A10681" t="str">
            <v>R03RESSP</v>
          </cell>
          <cell r="I10681">
            <v>82796.67</v>
          </cell>
        </row>
        <row r="10682">
          <cell r="A10682" t="str">
            <v>R03RESSP</v>
          </cell>
          <cell r="I10682">
            <v>10080</v>
          </cell>
        </row>
        <row r="10683">
          <cell r="A10683" t="str">
            <v>R03RESSP</v>
          </cell>
          <cell r="I10683">
            <v>3555</v>
          </cell>
        </row>
        <row r="10684">
          <cell r="A10684" t="str">
            <v>R03RESSP</v>
          </cell>
          <cell r="I10684">
            <v>2506</v>
          </cell>
        </row>
        <row r="10685">
          <cell r="A10685" t="str">
            <v>R03RESSP</v>
          </cell>
          <cell r="I10685">
            <v>8000</v>
          </cell>
        </row>
        <row r="10686">
          <cell r="A10686" t="str">
            <v>R03RESSP</v>
          </cell>
          <cell r="I10686">
            <v>5990</v>
          </cell>
        </row>
        <row r="10687">
          <cell r="A10687" t="str">
            <v>R03RESSP</v>
          </cell>
          <cell r="I10687">
            <v>10710.59</v>
          </cell>
        </row>
        <row r="10688">
          <cell r="A10688" t="str">
            <v>R03RESSP</v>
          </cell>
          <cell r="I10688">
            <v>7667</v>
          </cell>
        </row>
        <row r="10689">
          <cell r="A10689" t="str">
            <v>R03RESSP</v>
          </cell>
          <cell r="I10689">
            <v>7667</v>
          </cell>
        </row>
        <row r="10690">
          <cell r="A10690" t="str">
            <v>R05CONTRAT</v>
          </cell>
          <cell r="I10690">
            <v>58231</v>
          </cell>
        </row>
        <row r="10691">
          <cell r="A10691" t="str">
            <v>R05CONTRAT</v>
          </cell>
          <cell r="I10691">
            <v>73435</v>
          </cell>
        </row>
        <row r="10692">
          <cell r="A10692" t="str">
            <v>R05CONTRAT</v>
          </cell>
          <cell r="I10692">
            <v>73350</v>
          </cell>
        </row>
        <row r="10693">
          <cell r="A10693" t="str">
            <v>R05CONTRAT</v>
          </cell>
          <cell r="I10693">
            <v>60925</v>
          </cell>
        </row>
        <row r="10694">
          <cell r="A10694" t="str">
            <v>R05CONTRAT</v>
          </cell>
          <cell r="I10694">
            <v>26617</v>
          </cell>
        </row>
        <row r="10695">
          <cell r="A10695" t="str">
            <v>R05CONTRAT</v>
          </cell>
          <cell r="I10695">
            <v>6720</v>
          </cell>
        </row>
        <row r="10696">
          <cell r="A10696" t="str">
            <v>R05CONTRAT</v>
          </cell>
          <cell r="I10696">
            <v>220453</v>
          </cell>
        </row>
        <row r="10697">
          <cell r="A10697" t="str">
            <v>R05CONTRAT</v>
          </cell>
          <cell r="I10697">
            <v>40000</v>
          </cell>
        </row>
        <row r="10698">
          <cell r="A10698" t="str">
            <v>R05CONTRAT</v>
          </cell>
          <cell r="I10698">
            <v>25999</v>
          </cell>
        </row>
        <row r="10699">
          <cell r="A10699" t="str">
            <v>R05CONTRAT</v>
          </cell>
          <cell r="I10699">
            <v>40000</v>
          </cell>
        </row>
        <row r="10700">
          <cell r="A10700" t="str">
            <v>R05CONTRAT</v>
          </cell>
          <cell r="I10700">
            <v>24999</v>
          </cell>
        </row>
        <row r="10701">
          <cell r="A10701" t="str">
            <v>R05CONTRAT</v>
          </cell>
          <cell r="I10701">
            <v>6960</v>
          </cell>
        </row>
        <row r="10702">
          <cell r="A10702" t="str">
            <v>R05CONTRAT</v>
          </cell>
          <cell r="I10702">
            <v>3041</v>
          </cell>
        </row>
        <row r="10703">
          <cell r="A10703" t="str">
            <v>R05CONTRAT</v>
          </cell>
          <cell r="I10703">
            <v>114247</v>
          </cell>
        </row>
        <row r="10704">
          <cell r="A10704" t="str">
            <v>R05CONTRAT</v>
          </cell>
          <cell r="I10704">
            <v>49910</v>
          </cell>
        </row>
        <row r="10705">
          <cell r="A10705" t="str">
            <v>R05CONTRAT</v>
          </cell>
          <cell r="I10705">
            <v>48717</v>
          </cell>
        </row>
        <row r="10706">
          <cell r="A10706" t="str">
            <v>R05CONTRAT</v>
          </cell>
          <cell r="I10706">
            <v>21284</v>
          </cell>
        </row>
        <row r="10707">
          <cell r="A10707" t="str">
            <v>R05CONTRAT</v>
          </cell>
          <cell r="I10707">
            <v>267188</v>
          </cell>
        </row>
        <row r="10708">
          <cell r="A10708" t="str">
            <v>R05CONTRAT</v>
          </cell>
          <cell r="I10708">
            <v>342000</v>
          </cell>
        </row>
        <row r="10709">
          <cell r="A10709" t="str">
            <v>R05CONTRAT</v>
          </cell>
          <cell r="I10709">
            <v>80119</v>
          </cell>
        </row>
        <row r="10710">
          <cell r="A10710" t="str">
            <v>R05CONTRAT</v>
          </cell>
          <cell r="I10710">
            <v>35003</v>
          </cell>
        </row>
        <row r="10711">
          <cell r="A10711" t="str">
            <v>R05CONTRAT</v>
          </cell>
          <cell r="I10711">
            <v>55654</v>
          </cell>
        </row>
        <row r="10712">
          <cell r="A10712" t="str">
            <v>R05CONTRAT</v>
          </cell>
          <cell r="I10712">
            <v>62150</v>
          </cell>
        </row>
        <row r="10713">
          <cell r="A10713" t="str">
            <v>R05CONTRAT</v>
          </cell>
          <cell r="I10713">
            <v>27152</v>
          </cell>
        </row>
        <row r="10714">
          <cell r="A10714" t="str">
            <v>R05CONTRAT</v>
          </cell>
          <cell r="I10714">
            <v>18125</v>
          </cell>
        </row>
        <row r="10715">
          <cell r="A10715" t="str">
            <v>R05CONTRAT</v>
          </cell>
          <cell r="I10715">
            <v>20879</v>
          </cell>
        </row>
        <row r="10716">
          <cell r="A10716" t="str">
            <v>R05CONTRAT</v>
          </cell>
          <cell r="I10716">
            <v>9122</v>
          </cell>
        </row>
        <row r="10717">
          <cell r="A10717" t="str">
            <v>R05CONTRAT</v>
          </cell>
          <cell r="I10717">
            <v>90034</v>
          </cell>
        </row>
        <row r="10718">
          <cell r="A10718" t="str">
            <v>R05CONTRAT</v>
          </cell>
          <cell r="I10718">
            <v>27839</v>
          </cell>
        </row>
        <row r="10719">
          <cell r="A10719" t="str">
            <v>R05CONTRAT</v>
          </cell>
          <cell r="I10719">
            <v>12163</v>
          </cell>
        </row>
        <row r="10720">
          <cell r="A10720" t="str">
            <v>R05CONTRAT</v>
          </cell>
          <cell r="I10720">
            <v>20373</v>
          </cell>
        </row>
        <row r="10721">
          <cell r="A10721" t="str">
            <v>R05CONTRAT</v>
          </cell>
          <cell r="I10721">
            <v>16998</v>
          </cell>
        </row>
        <row r="10722">
          <cell r="A10722" t="str">
            <v>R05CONTRAT</v>
          </cell>
          <cell r="I10722">
            <v>7424</v>
          </cell>
        </row>
        <row r="10723">
          <cell r="A10723" t="str">
            <v>R05CONTRAT</v>
          </cell>
          <cell r="I10723">
            <v>-2360000</v>
          </cell>
        </row>
        <row r="10724">
          <cell r="A10724" t="str">
            <v>R05CONTRAT</v>
          </cell>
          <cell r="I10724">
            <v>-340000</v>
          </cell>
        </row>
        <row r="10725">
          <cell r="A10725" t="str">
            <v>R05CONTRAT</v>
          </cell>
          <cell r="I10725">
            <v>-1530000</v>
          </cell>
        </row>
        <row r="10726">
          <cell r="A10726" t="str">
            <v>R05CONTRAT</v>
          </cell>
          <cell r="I10726">
            <v>-90000</v>
          </cell>
        </row>
        <row r="10727">
          <cell r="A10727" t="str">
            <v>R05CONTRAT</v>
          </cell>
          <cell r="I10727">
            <v>-430000</v>
          </cell>
        </row>
        <row r="10728">
          <cell r="A10728" t="str">
            <v>R05CONTRAT</v>
          </cell>
          <cell r="I10728">
            <v>-230000</v>
          </cell>
        </row>
        <row r="10729">
          <cell r="A10729" t="str">
            <v>R05CONTRAT</v>
          </cell>
          <cell r="I10729">
            <v>-20000</v>
          </cell>
        </row>
        <row r="10730">
          <cell r="A10730" t="str">
            <v>R05CONTRAT</v>
          </cell>
          <cell r="I10730">
            <v>-490000</v>
          </cell>
        </row>
        <row r="10731">
          <cell r="A10731" t="str">
            <v>R05CONTRAT</v>
          </cell>
          <cell r="I10731">
            <v>-20000</v>
          </cell>
        </row>
        <row r="10732">
          <cell r="A10732" t="str">
            <v>R05CONTRAT</v>
          </cell>
          <cell r="I10732">
            <v>-870000</v>
          </cell>
        </row>
        <row r="10733">
          <cell r="A10733" t="str">
            <v>R05CONTRAT</v>
          </cell>
          <cell r="I10733">
            <v>-10000</v>
          </cell>
        </row>
        <row r="10734">
          <cell r="A10734" t="str">
            <v>R05CONTRAT</v>
          </cell>
          <cell r="I10734">
            <v>-90000</v>
          </cell>
        </row>
        <row r="10735">
          <cell r="A10735" t="str">
            <v>R05CONTRAT</v>
          </cell>
          <cell r="I10735">
            <v>-20000</v>
          </cell>
        </row>
        <row r="10736">
          <cell r="A10736" t="str">
            <v>R05DIVERS</v>
          </cell>
          <cell r="I10736">
            <v>50000</v>
          </cell>
        </row>
        <row r="10737">
          <cell r="A10737" t="str">
            <v>R09CRIS</v>
          </cell>
          <cell r="I10737">
            <v>7200</v>
          </cell>
        </row>
        <row r="10738">
          <cell r="A10738" t="str">
            <v>R09CRIS</v>
          </cell>
          <cell r="I10738">
            <v>800</v>
          </cell>
        </row>
        <row r="10739">
          <cell r="A10739" t="str">
            <v>R09EACOM</v>
          </cell>
          <cell r="I10739">
            <v>2000</v>
          </cell>
        </row>
        <row r="10740">
          <cell r="A10740" t="str">
            <v>R09LIBM</v>
          </cell>
          <cell r="I10740">
            <v>3836</v>
          </cell>
        </row>
        <row r="10741">
          <cell r="A10741" t="str">
            <v>R09LIBM</v>
          </cell>
          <cell r="I10741">
            <v>10000</v>
          </cell>
        </row>
        <row r="10742">
          <cell r="A10742" t="str">
            <v>R09LIBM</v>
          </cell>
          <cell r="I10742">
            <v>13330</v>
          </cell>
        </row>
        <row r="10743">
          <cell r="A10743" t="str">
            <v>R09LIBM</v>
          </cell>
          <cell r="I10743">
            <v>13066.19</v>
          </cell>
        </row>
        <row r="10744">
          <cell r="A10744" t="str">
            <v>R09LIBM</v>
          </cell>
          <cell r="I10744">
            <v>14272.56</v>
          </cell>
        </row>
        <row r="10745">
          <cell r="A10745" t="str">
            <v>R09LIBM</v>
          </cell>
          <cell r="I10745">
            <v>1266</v>
          </cell>
        </row>
        <row r="10746">
          <cell r="A10746" t="str">
            <v>R09LIBM</v>
          </cell>
          <cell r="I10746">
            <v>44000</v>
          </cell>
        </row>
        <row r="10747">
          <cell r="A10747" t="str">
            <v>R09LIBM</v>
          </cell>
          <cell r="I10747">
            <v>2000</v>
          </cell>
        </row>
        <row r="10748">
          <cell r="A10748" t="str">
            <v>R09LVIS</v>
          </cell>
          <cell r="I10748">
            <v>2091.75</v>
          </cell>
        </row>
        <row r="10749">
          <cell r="A10749" t="str">
            <v>R09LVIS</v>
          </cell>
          <cell r="I10749">
            <v>10108.91</v>
          </cell>
        </row>
        <row r="10750">
          <cell r="A10750" t="str">
            <v>R09LVIS</v>
          </cell>
          <cell r="I10750">
            <v>1075</v>
          </cell>
        </row>
        <row r="10751">
          <cell r="A10751" t="str">
            <v>R09LVIS</v>
          </cell>
          <cell r="I10751">
            <v>2571.62</v>
          </cell>
        </row>
        <row r="10752">
          <cell r="A10752" t="str">
            <v>R09LVIS</v>
          </cell>
          <cell r="I10752">
            <v>962.18000000000029</v>
          </cell>
        </row>
        <row r="10753">
          <cell r="A10753" t="str">
            <v>R09LVIS</v>
          </cell>
          <cell r="I10753">
            <v>-2.9999999999972715E-2</v>
          </cell>
        </row>
        <row r="10754">
          <cell r="A10754" t="str">
            <v>R09LVIS</v>
          </cell>
          <cell r="I10754">
            <v>2000</v>
          </cell>
        </row>
        <row r="10755">
          <cell r="A10755" t="str">
            <v>R09LVIS</v>
          </cell>
          <cell r="I10755">
            <v>5000</v>
          </cell>
        </row>
        <row r="10756">
          <cell r="A10756" t="str">
            <v>R09LVIS</v>
          </cell>
          <cell r="I10756">
            <v>2080</v>
          </cell>
        </row>
        <row r="10757">
          <cell r="A10757" t="str">
            <v>R09LVIS</v>
          </cell>
          <cell r="I10757">
            <v>1000</v>
          </cell>
        </row>
        <row r="10758">
          <cell r="A10758" t="str">
            <v>R09LVIS</v>
          </cell>
          <cell r="I10758">
            <v>6770</v>
          </cell>
        </row>
        <row r="10759">
          <cell r="A10759" t="str">
            <v>R09LVIS</v>
          </cell>
          <cell r="I10759">
            <v>1000</v>
          </cell>
        </row>
        <row r="10760">
          <cell r="A10760" t="str">
            <v>R09LVIS</v>
          </cell>
          <cell r="I10760">
            <v>6636</v>
          </cell>
        </row>
        <row r="10761">
          <cell r="A10761" t="str">
            <v>R09LVIS</v>
          </cell>
          <cell r="I10761">
            <v>7742</v>
          </cell>
        </row>
        <row r="10762">
          <cell r="A10762" t="str">
            <v>R09LVIS</v>
          </cell>
          <cell r="I10762">
            <v>13272</v>
          </cell>
        </row>
        <row r="10763">
          <cell r="A10763" t="str">
            <v>R09LVIS</v>
          </cell>
          <cell r="I10763">
            <v>5000</v>
          </cell>
        </row>
        <row r="10764">
          <cell r="A10764" t="str">
            <v>R09LVIS</v>
          </cell>
          <cell r="I10764">
            <v>2300</v>
          </cell>
        </row>
        <row r="10765">
          <cell r="A10765" t="str">
            <v>R09LVIS</v>
          </cell>
          <cell r="I10765">
            <v>303</v>
          </cell>
        </row>
        <row r="10766">
          <cell r="A10766" t="str">
            <v>R09LVIS</v>
          </cell>
          <cell r="I10766">
            <v>38278</v>
          </cell>
        </row>
        <row r="10767">
          <cell r="A10767" t="str">
            <v>R09LVIS</v>
          </cell>
          <cell r="I10767">
            <v>16722</v>
          </cell>
        </row>
        <row r="10768">
          <cell r="A10768" t="str">
            <v>R09LVIS</v>
          </cell>
          <cell r="I10768">
            <v>11000</v>
          </cell>
        </row>
        <row r="10769">
          <cell r="A10769" t="str">
            <v>R114446</v>
          </cell>
          <cell r="I10769">
            <v>19500</v>
          </cell>
        </row>
        <row r="10770">
          <cell r="A10770" t="str">
            <v>R114446</v>
          </cell>
          <cell r="I10770">
            <v>2000</v>
          </cell>
        </row>
        <row r="10771">
          <cell r="A10771" t="str">
            <v>R114446</v>
          </cell>
          <cell r="I10771">
            <v>6996.38</v>
          </cell>
        </row>
        <row r="10772">
          <cell r="A10772" t="str">
            <v>R115510</v>
          </cell>
          <cell r="I10772">
            <v>16747</v>
          </cell>
        </row>
        <row r="10773">
          <cell r="A10773" t="str">
            <v>R115510</v>
          </cell>
          <cell r="I10773">
            <v>2000</v>
          </cell>
        </row>
        <row r="10774">
          <cell r="A10774" t="str">
            <v>R115510</v>
          </cell>
          <cell r="I10774">
            <v>685</v>
          </cell>
        </row>
        <row r="10775">
          <cell r="A10775" t="str">
            <v>R115510</v>
          </cell>
          <cell r="I10775">
            <v>1568</v>
          </cell>
        </row>
        <row r="10776">
          <cell r="A10776" t="str">
            <v>R117426</v>
          </cell>
          <cell r="I10776">
            <v>5178.25</v>
          </cell>
        </row>
        <row r="10777">
          <cell r="A10777" t="str">
            <v>R117426</v>
          </cell>
          <cell r="I10777">
            <v>14000</v>
          </cell>
        </row>
        <row r="10778">
          <cell r="A10778" t="str">
            <v>R11CRCLADM</v>
          </cell>
          <cell r="I10778">
            <v>5016</v>
          </cell>
        </row>
        <row r="10779">
          <cell r="A10779" t="str">
            <v>R11CRCLADM</v>
          </cell>
          <cell r="I10779">
            <v>160055</v>
          </cell>
        </row>
        <row r="10780">
          <cell r="A10780" t="str">
            <v>R11CRCLADM</v>
          </cell>
          <cell r="I10780">
            <v>80000</v>
          </cell>
        </row>
        <row r="10781">
          <cell r="A10781" t="str">
            <v>R11CRCLADM</v>
          </cell>
          <cell r="I10781">
            <v>16098</v>
          </cell>
        </row>
        <row r="10782">
          <cell r="A10782" t="str">
            <v>R11CRCLADM</v>
          </cell>
          <cell r="I10782">
            <v>36847</v>
          </cell>
        </row>
        <row r="10783">
          <cell r="A10783" t="str">
            <v>R11CRCLRIM</v>
          </cell>
          <cell r="I10783">
            <v>5926.62</v>
          </cell>
        </row>
        <row r="10784">
          <cell r="A10784" t="str">
            <v>R11CRCLRIM</v>
          </cell>
          <cell r="I10784">
            <v>10821.71</v>
          </cell>
        </row>
        <row r="10785">
          <cell r="A10785" t="str">
            <v>R115510</v>
          </cell>
          <cell r="I10785">
            <v>8000</v>
          </cell>
        </row>
        <row r="10786">
          <cell r="A10786" t="str">
            <v>R117426</v>
          </cell>
          <cell r="I10786">
            <v>10000</v>
          </cell>
        </row>
        <row r="10787">
          <cell r="A10787" t="str">
            <v>R11CRCLADM</v>
          </cell>
          <cell r="I10787">
            <v>-14759</v>
          </cell>
        </row>
        <row r="10788">
          <cell r="A10788" t="str">
            <v>R11CRCLADM</v>
          </cell>
          <cell r="I10788">
            <v>14759</v>
          </cell>
        </row>
        <row r="10789">
          <cell r="A10789" t="str">
            <v>R11CRCLRIM</v>
          </cell>
          <cell r="I10789">
            <v>176</v>
          </cell>
        </row>
        <row r="10790">
          <cell r="A10790" t="str">
            <v>R11CRCLRIM</v>
          </cell>
          <cell r="I10790">
            <v>159</v>
          </cell>
        </row>
        <row r="10791">
          <cell r="A10791" t="str">
            <v>R251111</v>
          </cell>
          <cell r="I10791">
            <v>490.64</v>
          </cell>
        </row>
        <row r="10792">
          <cell r="A10792" t="str">
            <v>R251111ADM</v>
          </cell>
          <cell r="I10792">
            <v>53493</v>
          </cell>
        </row>
        <row r="10793">
          <cell r="A10793" t="str">
            <v>R251111ADM</v>
          </cell>
          <cell r="I10793">
            <v>6843</v>
          </cell>
        </row>
        <row r="10794">
          <cell r="A10794" t="str">
            <v>R251111ADM</v>
          </cell>
          <cell r="I10794">
            <v>15664</v>
          </cell>
        </row>
        <row r="10795">
          <cell r="A10795" t="str">
            <v>R251111ADM</v>
          </cell>
          <cell r="I10795">
            <v>3000</v>
          </cell>
        </row>
        <row r="10796">
          <cell r="A10796" t="str">
            <v>R251111ADM</v>
          </cell>
          <cell r="I10796">
            <v>6000</v>
          </cell>
        </row>
        <row r="10797">
          <cell r="A10797" t="str">
            <v>R251111ADM</v>
          </cell>
          <cell r="I10797">
            <v>3000</v>
          </cell>
        </row>
        <row r="10798">
          <cell r="A10798" t="str">
            <v>R251111ADM</v>
          </cell>
          <cell r="I10798">
            <v>6000</v>
          </cell>
        </row>
        <row r="10799">
          <cell r="A10799" t="str">
            <v>R251111ADM</v>
          </cell>
          <cell r="I10799">
            <v>6000</v>
          </cell>
        </row>
        <row r="10800">
          <cell r="A10800" t="str">
            <v>R251111ADM</v>
          </cell>
          <cell r="I10800">
            <v>9000</v>
          </cell>
        </row>
        <row r="10801">
          <cell r="A10801" t="str">
            <v>R251111ADM</v>
          </cell>
          <cell r="I10801">
            <v>6000</v>
          </cell>
        </row>
        <row r="10802">
          <cell r="A10802" t="str">
            <v>R251111ADM</v>
          </cell>
          <cell r="I10802">
            <v>6000</v>
          </cell>
        </row>
        <row r="10803">
          <cell r="A10803" t="str">
            <v>R251111ADM</v>
          </cell>
          <cell r="I10803">
            <v>6000</v>
          </cell>
        </row>
        <row r="10804">
          <cell r="A10804" t="str">
            <v>R251111ADM</v>
          </cell>
          <cell r="I10804">
            <v>3000</v>
          </cell>
        </row>
        <row r="10805">
          <cell r="A10805" t="str">
            <v>R251111ADM</v>
          </cell>
          <cell r="I10805">
            <v>6000</v>
          </cell>
        </row>
        <row r="10806">
          <cell r="A10806" t="str">
            <v>R251111ADM</v>
          </cell>
          <cell r="I10806">
            <v>3000</v>
          </cell>
        </row>
        <row r="10807">
          <cell r="A10807" t="str">
            <v>R251111ADM</v>
          </cell>
          <cell r="I10807">
            <v>6000</v>
          </cell>
        </row>
        <row r="10808">
          <cell r="A10808" t="str">
            <v>R251111FAU</v>
          </cell>
          <cell r="I10808">
            <v>22378.1</v>
          </cell>
        </row>
        <row r="10809">
          <cell r="A10809" t="str">
            <v>R253444</v>
          </cell>
          <cell r="I10809">
            <v>3422</v>
          </cell>
        </row>
        <row r="10810">
          <cell r="A10810" t="str">
            <v>R253444</v>
          </cell>
          <cell r="I10810">
            <v>16525</v>
          </cell>
        </row>
        <row r="10811">
          <cell r="A10811" t="str">
            <v>R253444</v>
          </cell>
          <cell r="I10811">
            <v>37828</v>
          </cell>
        </row>
        <row r="10812">
          <cell r="A10812" t="str">
            <v>R253453</v>
          </cell>
          <cell r="I10812">
            <v>40000</v>
          </cell>
        </row>
        <row r="10813">
          <cell r="A10813" t="str">
            <v>R253453</v>
          </cell>
          <cell r="I10813">
            <v>150000</v>
          </cell>
        </row>
        <row r="10814">
          <cell r="A10814" t="str">
            <v>R253453</v>
          </cell>
          <cell r="I10814">
            <v>10600</v>
          </cell>
        </row>
        <row r="10815">
          <cell r="A10815" t="str">
            <v>R253453</v>
          </cell>
          <cell r="I10815">
            <v>89025</v>
          </cell>
        </row>
        <row r="10816">
          <cell r="A10816" t="str">
            <v>R253453</v>
          </cell>
          <cell r="I10816">
            <v>16574</v>
          </cell>
        </row>
        <row r="10817">
          <cell r="A10817" t="str">
            <v>R253453</v>
          </cell>
          <cell r="I10817">
            <v>4379</v>
          </cell>
        </row>
        <row r="10818">
          <cell r="A10818" t="str">
            <v>R253453</v>
          </cell>
          <cell r="I10818">
            <v>10022</v>
          </cell>
        </row>
        <row r="10819">
          <cell r="A10819" t="str">
            <v>R253453</v>
          </cell>
          <cell r="I10819">
            <v>50000</v>
          </cell>
        </row>
        <row r="10820">
          <cell r="A10820" t="str">
            <v>R254129</v>
          </cell>
          <cell r="I10820">
            <v>8118</v>
          </cell>
        </row>
        <row r="10821">
          <cell r="A10821" t="str">
            <v>R254129</v>
          </cell>
          <cell r="I10821">
            <v>1000</v>
          </cell>
        </row>
        <row r="10822">
          <cell r="A10822" t="str">
            <v>R255304</v>
          </cell>
          <cell r="I10822">
            <v>17000</v>
          </cell>
        </row>
        <row r="10823">
          <cell r="A10823" t="str">
            <v>R255304</v>
          </cell>
          <cell r="I10823">
            <v>7000</v>
          </cell>
        </row>
        <row r="10824">
          <cell r="A10824" t="str">
            <v>R25A754</v>
          </cell>
          <cell r="I10824">
            <v>7000</v>
          </cell>
        </row>
        <row r="10825">
          <cell r="A10825" t="str">
            <v>R25A754</v>
          </cell>
          <cell r="I10825">
            <v>10000</v>
          </cell>
        </row>
        <row r="10826">
          <cell r="A10826" t="str">
            <v>R25ALECS</v>
          </cell>
          <cell r="I10826">
            <v>-42393</v>
          </cell>
        </row>
        <row r="10827">
          <cell r="A10827" t="str">
            <v>R25ALECS</v>
          </cell>
          <cell r="I10827">
            <v>12889</v>
          </cell>
        </row>
        <row r="10828">
          <cell r="A10828" t="str">
            <v>R25ALECS</v>
          </cell>
          <cell r="I10828">
            <v>29504</v>
          </cell>
        </row>
        <row r="10829">
          <cell r="A10829" t="str">
            <v>R25ALECS</v>
          </cell>
          <cell r="I10829">
            <v>-49536</v>
          </cell>
        </row>
        <row r="10830">
          <cell r="A10830" t="str">
            <v>R25ALECS</v>
          </cell>
          <cell r="I10830">
            <v>15061</v>
          </cell>
        </row>
        <row r="10831">
          <cell r="A10831" t="str">
            <v>R25ALECS</v>
          </cell>
          <cell r="I10831">
            <v>34475</v>
          </cell>
        </row>
        <row r="10832">
          <cell r="A10832" t="str">
            <v>R25CIQLE</v>
          </cell>
          <cell r="I10832">
            <v>-75000</v>
          </cell>
        </row>
        <row r="10833">
          <cell r="A10833" t="str">
            <v>R25CIQLE</v>
          </cell>
          <cell r="I10833">
            <v>75000</v>
          </cell>
        </row>
        <row r="10834">
          <cell r="A10834" t="str">
            <v>R25CRNLADM</v>
          </cell>
          <cell r="I10834">
            <v>36942</v>
          </cell>
        </row>
        <row r="10835">
          <cell r="A10835" t="str">
            <v>R25CRNLADM</v>
          </cell>
          <cell r="I10835">
            <v>5000</v>
          </cell>
        </row>
        <row r="10836">
          <cell r="A10836" t="str">
            <v>R25CRNLADM</v>
          </cell>
          <cell r="I10836">
            <v>15810</v>
          </cell>
        </row>
        <row r="10837">
          <cell r="A10837" t="str">
            <v>R25CRNLADM</v>
          </cell>
          <cell r="I10837">
            <v>36190</v>
          </cell>
        </row>
        <row r="10838">
          <cell r="A10838" t="str">
            <v>R25CRNLBER</v>
          </cell>
          <cell r="I10838">
            <v>10841</v>
          </cell>
        </row>
        <row r="10839">
          <cell r="A10839" t="str">
            <v>R25CRNLCMO</v>
          </cell>
          <cell r="I10839">
            <v>20666</v>
          </cell>
        </row>
        <row r="10840">
          <cell r="A10840" t="str">
            <v>R25CRNLDID</v>
          </cell>
          <cell r="I10840">
            <v>7863</v>
          </cell>
        </row>
        <row r="10841">
          <cell r="A10841" t="str">
            <v>R25CRNLDID</v>
          </cell>
          <cell r="I10841">
            <v>1409</v>
          </cell>
        </row>
        <row r="10842">
          <cell r="A10842" t="str">
            <v>R25CRNLFLU</v>
          </cell>
          <cell r="I10842">
            <v>1470</v>
          </cell>
        </row>
        <row r="10843">
          <cell r="A10843" t="str">
            <v>R25CRNLFOR</v>
          </cell>
          <cell r="I10843">
            <v>4518</v>
          </cell>
        </row>
        <row r="10844">
          <cell r="A10844" t="str">
            <v>R25CRNLGAR</v>
          </cell>
          <cell r="I10844">
            <v>15424</v>
          </cell>
        </row>
        <row r="10845">
          <cell r="A10845" t="str">
            <v>R25CRNLGEN</v>
          </cell>
          <cell r="I10845">
            <v>2439</v>
          </cell>
        </row>
        <row r="10846">
          <cell r="A10846" t="str">
            <v>R25CRNLLIN</v>
          </cell>
          <cell r="I10846">
            <v>5000</v>
          </cell>
        </row>
        <row r="10847">
          <cell r="A10847" t="str">
            <v>R25CRNLLIN</v>
          </cell>
          <cell r="I10847">
            <v>5497</v>
          </cell>
        </row>
        <row r="10848">
          <cell r="A10848" t="str">
            <v>R25CRNLLUP</v>
          </cell>
          <cell r="I10848">
            <v>8666</v>
          </cell>
        </row>
        <row r="10849">
          <cell r="A10849" t="str">
            <v>R25CRNLPEL</v>
          </cell>
          <cell r="I10849">
            <v>6288</v>
          </cell>
        </row>
        <row r="10850">
          <cell r="A10850" t="str">
            <v>R25CRNLPEL</v>
          </cell>
          <cell r="I10850">
            <v>4257</v>
          </cell>
        </row>
        <row r="10851">
          <cell r="A10851" t="str">
            <v>R25CRNLPEL</v>
          </cell>
          <cell r="I10851">
            <v>9743</v>
          </cell>
        </row>
        <row r="10852">
          <cell r="A10852" t="str">
            <v>R25CRNLPSY</v>
          </cell>
          <cell r="I10852">
            <v>10768</v>
          </cell>
        </row>
        <row r="10853">
          <cell r="A10853" t="str">
            <v>R25CRNLTIG</v>
          </cell>
          <cell r="I10853">
            <v>4597</v>
          </cell>
        </row>
        <row r="10854">
          <cell r="A10854" t="str">
            <v>R25CRNLTIL</v>
          </cell>
          <cell r="I10854">
            <v>6716</v>
          </cell>
        </row>
        <row r="10855">
          <cell r="A10855" t="str">
            <v>R25CRNLTIL</v>
          </cell>
          <cell r="I10855">
            <v>59</v>
          </cell>
        </row>
        <row r="10856">
          <cell r="A10856" t="str">
            <v>R25CRNLZIM</v>
          </cell>
          <cell r="I10856">
            <v>38418</v>
          </cell>
        </row>
        <row r="10857">
          <cell r="A10857" t="str">
            <v>R25HESPER</v>
          </cell>
          <cell r="I10857">
            <v>23261</v>
          </cell>
        </row>
        <row r="10858">
          <cell r="A10858" t="str">
            <v>R25HESPER</v>
          </cell>
          <cell r="I10858">
            <v>12100</v>
          </cell>
        </row>
        <row r="10859">
          <cell r="A10859" t="str">
            <v>R25HESPER</v>
          </cell>
          <cell r="I10859">
            <v>7723</v>
          </cell>
        </row>
        <row r="10860">
          <cell r="A10860" t="str">
            <v>R25HESPER</v>
          </cell>
          <cell r="I10860">
            <v>17677</v>
          </cell>
        </row>
        <row r="10861">
          <cell r="A10861" t="str">
            <v>R25HESPER</v>
          </cell>
          <cell r="I10861">
            <v>3957.8600000000006</v>
          </cell>
        </row>
        <row r="10862">
          <cell r="A10862" t="str">
            <v>R251111ADM</v>
          </cell>
          <cell r="I10862">
            <v>15000</v>
          </cell>
        </row>
        <row r="10863">
          <cell r="A10863" t="str">
            <v>R253444</v>
          </cell>
          <cell r="I10863">
            <v>12225</v>
          </cell>
        </row>
        <row r="10864">
          <cell r="A10864" t="str">
            <v>R253453</v>
          </cell>
          <cell r="I10864">
            <v>500</v>
          </cell>
        </row>
        <row r="10865">
          <cell r="A10865" t="str">
            <v>R253453</v>
          </cell>
          <cell r="I10865">
            <v>-16000</v>
          </cell>
        </row>
        <row r="10866">
          <cell r="A10866" t="str">
            <v>R253453</v>
          </cell>
          <cell r="I10866">
            <v>18000</v>
          </cell>
        </row>
        <row r="10867">
          <cell r="A10867" t="str">
            <v>R253453</v>
          </cell>
          <cell r="I10867">
            <v>150000</v>
          </cell>
        </row>
        <row r="10868">
          <cell r="A10868" t="str">
            <v>R254129</v>
          </cell>
          <cell r="I10868">
            <v>3460</v>
          </cell>
        </row>
        <row r="10869">
          <cell r="A10869" t="str">
            <v>R254129</v>
          </cell>
          <cell r="I10869">
            <v>7922</v>
          </cell>
        </row>
        <row r="10870">
          <cell r="A10870" t="str">
            <v>R25CRNLADM</v>
          </cell>
          <cell r="I10870">
            <v>-4200</v>
          </cell>
        </row>
        <row r="10871">
          <cell r="A10871" t="str">
            <v>R25CRNLADM</v>
          </cell>
          <cell r="I10871">
            <v>4200</v>
          </cell>
        </row>
        <row r="10872">
          <cell r="A10872" t="str">
            <v>R25CRNLBER</v>
          </cell>
          <cell r="I10872">
            <v>4087</v>
          </cell>
        </row>
        <row r="10873">
          <cell r="A10873" t="str">
            <v>R25CRNLBER</v>
          </cell>
          <cell r="I10873">
            <v>9353</v>
          </cell>
        </row>
        <row r="10874">
          <cell r="A10874" t="str">
            <v>R25CRNLCMO</v>
          </cell>
          <cell r="I10874">
            <v>2347</v>
          </cell>
        </row>
        <row r="10875">
          <cell r="A10875" t="str">
            <v>R25CRNLCMO</v>
          </cell>
          <cell r="I10875">
            <v>140</v>
          </cell>
        </row>
        <row r="10876">
          <cell r="A10876" t="str">
            <v>R25CRNLCMO</v>
          </cell>
          <cell r="I10876">
            <v>335</v>
          </cell>
        </row>
        <row r="10877">
          <cell r="A10877" t="str">
            <v>R25CRNLPSY</v>
          </cell>
          <cell r="I10877">
            <v>16657</v>
          </cell>
        </row>
        <row r="10878">
          <cell r="A10878" t="str">
            <v>R25CRNLZIM</v>
          </cell>
          <cell r="I10878">
            <v>10000</v>
          </cell>
        </row>
        <row r="10879">
          <cell r="A10879" t="str">
            <v>R25HESPER</v>
          </cell>
          <cell r="I10879">
            <v>8668</v>
          </cell>
        </row>
        <row r="10880">
          <cell r="A10880" t="str">
            <v>R25HESPER</v>
          </cell>
          <cell r="I10880">
            <v>19841</v>
          </cell>
        </row>
        <row r="10881">
          <cell r="A10881" t="str">
            <v>R25HESPER</v>
          </cell>
          <cell r="I10881">
            <v>12162</v>
          </cell>
        </row>
        <row r="10882">
          <cell r="A10882" t="str">
            <v>R25HESPER</v>
          </cell>
          <cell r="I10882">
            <v>27838</v>
          </cell>
        </row>
        <row r="10883">
          <cell r="A10883" t="str">
            <v>R25HESPER</v>
          </cell>
          <cell r="I10883">
            <v>1824</v>
          </cell>
        </row>
        <row r="10884">
          <cell r="A10884" t="str">
            <v>R25HESPER</v>
          </cell>
          <cell r="I10884">
            <v>4176</v>
          </cell>
        </row>
        <row r="10885">
          <cell r="A10885" t="str">
            <v>R25SCAR</v>
          </cell>
          <cell r="I10885">
            <v>-30000</v>
          </cell>
        </row>
        <row r="10886">
          <cell r="A10886" t="str">
            <v>R25SCAR</v>
          </cell>
          <cell r="I10886">
            <v>30000</v>
          </cell>
        </row>
        <row r="10887">
          <cell r="A10887" t="str">
            <v>R273721</v>
          </cell>
          <cell r="I10887">
            <v>10000</v>
          </cell>
        </row>
        <row r="10888">
          <cell r="A10888" t="str">
            <v>R273721</v>
          </cell>
          <cell r="I10888">
            <v>18500</v>
          </cell>
        </row>
        <row r="10889">
          <cell r="A10889" t="str">
            <v>R273721</v>
          </cell>
          <cell r="I10889">
            <v>11500</v>
          </cell>
        </row>
        <row r="10890">
          <cell r="A10890" t="str">
            <v>R275276</v>
          </cell>
          <cell r="I10890">
            <v>11265.51</v>
          </cell>
        </row>
        <row r="10891">
          <cell r="A10891" t="str">
            <v>R275276</v>
          </cell>
          <cell r="I10891">
            <v>8000</v>
          </cell>
        </row>
        <row r="10892">
          <cell r="A10892" t="str">
            <v>R275276</v>
          </cell>
          <cell r="I10892">
            <v>10411.120000000001</v>
          </cell>
        </row>
        <row r="10893">
          <cell r="A10893" t="str">
            <v>R275276</v>
          </cell>
          <cell r="I10893">
            <v>2000</v>
          </cell>
        </row>
        <row r="10894">
          <cell r="A10894" t="str">
            <v>R275276</v>
          </cell>
          <cell r="I10894">
            <v>1521</v>
          </cell>
        </row>
        <row r="10895">
          <cell r="A10895" t="str">
            <v>R275276</v>
          </cell>
          <cell r="I10895">
            <v>3480</v>
          </cell>
        </row>
        <row r="10896">
          <cell r="A10896" t="str">
            <v>R275276</v>
          </cell>
          <cell r="I10896">
            <v>135000</v>
          </cell>
        </row>
        <row r="10897">
          <cell r="A10897" t="str">
            <v>R275276</v>
          </cell>
          <cell r="I10897">
            <v>9000</v>
          </cell>
        </row>
        <row r="10898">
          <cell r="A10898" t="str">
            <v>R275574</v>
          </cell>
          <cell r="I10898">
            <v>45000</v>
          </cell>
        </row>
        <row r="10899">
          <cell r="A10899" t="str">
            <v>R275574</v>
          </cell>
          <cell r="I10899">
            <v>7000</v>
          </cell>
        </row>
        <row r="10900">
          <cell r="A10900" t="str">
            <v>R275574</v>
          </cell>
          <cell r="I10900">
            <v>25000</v>
          </cell>
        </row>
        <row r="10901">
          <cell r="A10901" t="str">
            <v>R275574</v>
          </cell>
          <cell r="I10901">
            <v>10000</v>
          </cell>
        </row>
        <row r="10902">
          <cell r="A10902" t="str">
            <v>R275574</v>
          </cell>
          <cell r="I10902">
            <v>350</v>
          </cell>
        </row>
        <row r="10903">
          <cell r="A10903" t="str">
            <v>R275276</v>
          </cell>
          <cell r="I10903">
            <v>1000</v>
          </cell>
        </row>
        <row r="10904">
          <cell r="A10904" t="str">
            <v>R422429</v>
          </cell>
          <cell r="I10904">
            <v>5803</v>
          </cell>
        </row>
        <row r="10905">
          <cell r="A10905" t="str">
            <v>R422429</v>
          </cell>
          <cell r="I10905">
            <v>13283</v>
          </cell>
        </row>
        <row r="10906">
          <cell r="A10906" t="str">
            <v>R422429</v>
          </cell>
          <cell r="I10906">
            <v>29000</v>
          </cell>
        </row>
        <row r="10907">
          <cell r="A10907" t="str">
            <v>R425824</v>
          </cell>
          <cell r="I10907">
            <v>3000</v>
          </cell>
        </row>
        <row r="10908">
          <cell r="A10908" t="str">
            <v>R422429</v>
          </cell>
          <cell r="I10908">
            <v>5000</v>
          </cell>
        </row>
        <row r="10909">
          <cell r="A10909" t="str">
            <v>R422429</v>
          </cell>
          <cell r="I10909">
            <v>6000</v>
          </cell>
        </row>
        <row r="10910">
          <cell r="A10910" t="str">
            <v>R614161</v>
          </cell>
          <cell r="I10910">
            <v>17000</v>
          </cell>
        </row>
        <row r="10911">
          <cell r="A10911" t="str">
            <v>R615023BEL</v>
          </cell>
          <cell r="I10911">
            <v>1809</v>
          </cell>
        </row>
        <row r="10912">
          <cell r="A10912" t="str">
            <v>R615023BEL</v>
          </cell>
          <cell r="I10912">
            <v>1455</v>
          </cell>
        </row>
        <row r="10913">
          <cell r="A10913" t="str">
            <v>R615023BMT</v>
          </cell>
          <cell r="I10913">
            <v>1632</v>
          </cell>
        </row>
        <row r="10914">
          <cell r="A10914" t="str">
            <v>R615023COM</v>
          </cell>
          <cell r="I10914">
            <v>64501</v>
          </cell>
        </row>
        <row r="10915">
          <cell r="A10915" t="str">
            <v>R615023COM</v>
          </cell>
          <cell r="I10915">
            <v>15000</v>
          </cell>
        </row>
        <row r="10916">
          <cell r="A10916" t="str">
            <v>R615023E2C</v>
          </cell>
          <cell r="I10916">
            <v>5000</v>
          </cell>
        </row>
        <row r="10917">
          <cell r="A10917" t="str">
            <v>R615023E2C</v>
          </cell>
          <cell r="I10917">
            <v>24975.72</v>
          </cell>
        </row>
        <row r="10918">
          <cell r="A10918" t="str">
            <v>R615023E2C</v>
          </cell>
          <cell r="I10918">
            <v>12000</v>
          </cell>
        </row>
        <row r="10919">
          <cell r="A10919" t="str">
            <v>R615023E2C</v>
          </cell>
          <cell r="I10919">
            <v>7787</v>
          </cell>
        </row>
        <row r="10920">
          <cell r="A10920" t="str">
            <v>R615023E2C</v>
          </cell>
          <cell r="I10920">
            <v>1000</v>
          </cell>
        </row>
        <row r="10921">
          <cell r="A10921" t="str">
            <v>R615023E3S</v>
          </cell>
          <cell r="I10921">
            <v>6497</v>
          </cell>
        </row>
        <row r="10922">
          <cell r="A10922" t="str">
            <v>R615023E3S</v>
          </cell>
          <cell r="I10922">
            <v>1662</v>
          </cell>
        </row>
        <row r="10923">
          <cell r="A10923" t="str">
            <v>R615023EVZ</v>
          </cell>
          <cell r="I10923">
            <v>6034</v>
          </cell>
        </row>
        <row r="10924">
          <cell r="A10924" t="str">
            <v>R615023EVZ</v>
          </cell>
          <cell r="I10924">
            <v>1623</v>
          </cell>
        </row>
        <row r="10925">
          <cell r="A10925" t="str">
            <v>R615240</v>
          </cell>
          <cell r="I10925">
            <v>44000</v>
          </cell>
        </row>
        <row r="10926">
          <cell r="A10926" t="str">
            <v>R615240</v>
          </cell>
          <cell r="I10926">
            <v>2000</v>
          </cell>
        </row>
        <row r="10927">
          <cell r="A10927" t="str">
            <v>R615242</v>
          </cell>
          <cell r="I10927">
            <v>53000</v>
          </cell>
        </row>
        <row r="10928">
          <cell r="A10928" t="str">
            <v>R615557</v>
          </cell>
          <cell r="I10928">
            <v>90800</v>
          </cell>
        </row>
        <row r="10929">
          <cell r="A10929" t="str">
            <v>R615557</v>
          </cell>
          <cell r="I10929">
            <v>17200</v>
          </cell>
        </row>
        <row r="10930">
          <cell r="A10930" t="str">
            <v>R615558</v>
          </cell>
          <cell r="I10930">
            <v>14585.7</v>
          </cell>
        </row>
        <row r="10931">
          <cell r="A10931" t="str">
            <v>R615558</v>
          </cell>
          <cell r="I10931">
            <v>10857.46</v>
          </cell>
        </row>
        <row r="10932">
          <cell r="A10932" t="str">
            <v>R615558</v>
          </cell>
          <cell r="I10932">
            <v>6204.89</v>
          </cell>
        </row>
        <row r="10933">
          <cell r="A10933" t="str">
            <v>R615558</v>
          </cell>
          <cell r="I10933">
            <v>1886</v>
          </cell>
        </row>
        <row r="10934">
          <cell r="A10934" t="str">
            <v>R615558</v>
          </cell>
          <cell r="I10934">
            <v>4315</v>
          </cell>
        </row>
        <row r="10935">
          <cell r="A10935" t="str">
            <v>R615558</v>
          </cell>
          <cell r="I10935">
            <v>24049.5</v>
          </cell>
        </row>
        <row r="10936">
          <cell r="A10936" t="str">
            <v>R615558</v>
          </cell>
          <cell r="I10936">
            <v>9500</v>
          </cell>
        </row>
        <row r="10937">
          <cell r="A10937" t="str">
            <v>R615558</v>
          </cell>
          <cell r="I10937">
            <v>45200</v>
          </cell>
        </row>
        <row r="10938">
          <cell r="A10938" t="str">
            <v>R615558</v>
          </cell>
          <cell r="I10938">
            <v>115799</v>
          </cell>
        </row>
        <row r="10939">
          <cell r="A10939" t="str">
            <v>R615558</v>
          </cell>
          <cell r="I10939">
            <v>30000</v>
          </cell>
        </row>
        <row r="10940">
          <cell r="A10940" t="str">
            <v>R615558</v>
          </cell>
          <cell r="I10940">
            <v>10642</v>
          </cell>
        </row>
        <row r="10941">
          <cell r="A10941" t="str">
            <v>R615558</v>
          </cell>
          <cell r="I10941">
            <v>24359</v>
          </cell>
        </row>
        <row r="10942">
          <cell r="A10942" t="str">
            <v>R615667</v>
          </cell>
          <cell r="I10942">
            <v>25500</v>
          </cell>
        </row>
        <row r="10943">
          <cell r="A10943" t="str">
            <v>R615558</v>
          </cell>
          <cell r="I10943">
            <v>4743</v>
          </cell>
        </row>
        <row r="10944">
          <cell r="A10944" t="str">
            <v>R615023E3S</v>
          </cell>
          <cell r="I10944">
            <v>10000</v>
          </cell>
        </row>
        <row r="10945">
          <cell r="A10945" t="str">
            <v>R615557</v>
          </cell>
          <cell r="I10945">
            <v>10000</v>
          </cell>
        </row>
        <row r="10946">
          <cell r="A10946" t="str">
            <v>R615558</v>
          </cell>
          <cell r="I10946">
            <v>9500</v>
          </cell>
        </row>
        <row r="10947">
          <cell r="A10947" t="str">
            <v>R615558</v>
          </cell>
          <cell r="I10947">
            <v>15600</v>
          </cell>
        </row>
        <row r="10948">
          <cell r="A10948" t="str">
            <v>R615023E3S</v>
          </cell>
          <cell r="I10948">
            <v>2000</v>
          </cell>
        </row>
        <row r="10949">
          <cell r="A10949" t="str">
            <v>R623023</v>
          </cell>
          <cell r="I10949">
            <v>85217</v>
          </cell>
        </row>
        <row r="10950">
          <cell r="A10950" t="str">
            <v>R623023</v>
          </cell>
          <cell r="I10950">
            <v>44783</v>
          </cell>
        </row>
        <row r="10951">
          <cell r="A10951" t="str">
            <v>R623023</v>
          </cell>
          <cell r="I10951">
            <v>2907</v>
          </cell>
        </row>
        <row r="10952">
          <cell r="A10952" t="str">
            <v>R623733</v>
          </cell>
          <cell r="I10952">
            <v>20500</v>
          </cell>
        </row>
        <row r="10953">
          <cell r="A10953" t="str">
            <v>R623733</v>
          </cell>
          <cell r="I10953">
            <v>4000</v>
          </cell>
        </row>
        <row r="10954">
          <cell r="A10954" t="str">
            <v>R625182</v>
          </cell>
          <cell r="I10954">
            <v>9000</v>
          </cell>
        </row>
        <row r="10955">
          <cell r="A10955" t="str">
            <v>R625182</v>
          </cell>
          <cell r="I10955">
            <v>2000</v>
          </cell>
        </row>
        <row r="10956">
          <cell r="A10956" t="str">
            <v>R625223</v>
          </cell>
          <cell r="I10956">
            <v>2000</v>
          </cell>
        </row>
        <row r="10957">
          <cell r="A10957" t="str">
            <v>R625223</v>
          </cell>
          <cell r="I10957">
            <v>54500</v>
          </cell>
        </row>
        <row r="10958">
          <cell r="A10958" t="str">
            <v>R625246ASP</v>
          </cell>
          <cell r="I10958">
            <v>200</v>
          </cell>
        </row>
        <row r="10959">
          <cell r="A10959" t="str">
            <v>R625246CQR</v>
          </cell>
          <cell r="I10959">
            <v>13595</v>
          </cell>
        </row>
        <row r="10960">
          <cell r="A10960" t="str">
            <v>R625246CQR</v>
          </cell>
          <cell r="I10960">
            <v>1851</v>
          </cell>
        </row>
        <row r="10961">
          <cell r="A10961" t="str">
            <v>R625246CQR</v>
          </cell>
          <cell r="I10961">
            <v>2000</v>
          </cell>
        </row>
        <row r="10962">
          <cell r="A10962" t="str">
            <v>R625246CQR</v>
          </cell>
          <cell r="I10962">
            <v>6244</v>
          </cell>
        </row>
        <row r="10963">
          <cell r="A10963" t="str">
            <v>R625246CQR</v>
          </cell>
          <cell r="I10963">
            <v>12118</v>
          </cell>
        </row>
        <row r="10964">
          <cell r="A10964" t="str">
            <v>R625246CQR</v>
          </cell>
          <cell r="I10964">
            <v>9254</v>
          </cell>
        </row>
        <row r="10965">
          <cell r="A10965" t="str">
            <v>R625246CQR</v>
          </cell>
          <cell r="I10965">
            <v>3607</v>
          </cell>
        </row>
        <row r="10966">
          <cell r="A10966" t="str">
            <v>R625246CQR</v>
          </cell>
          <cell r="I10966">
            <v>2526</v>
          </cell>
        </row>
        <row r="10967">
          <cell r="A10967" t="str">
            <v>R625246CQR</v>
          </cell>
          <cell r="I10967">
            <v>8674</v>
          </cell>
        </row>
        <row r="10968">
          <cell r="A10968" t="str">
            <v>R625246CQR</v>
          </cell>
          <cell r="I10968">
            <v>12118</v>
          </cell>
        </row>
        <row r="10969">
          <cell r="A10969" t="str">
            <v>R625246CQR</v>
          </cell>
          <cell r="I10969">
            <v>11840</v>
          </cell>
        </row>
        <row r="10970">
          <cell r="A10970" t="str">
            <v>R625246CQR</v>
          </cell>
          <cell r="I10970">
            <v>29400</v>
          </cell>
        </row>
        <row r="10971">
          <cell r="A10971" t="str">
            <v>R625246CQR</v>
          </cell>
          <cell r="I10971">
            <v>4000</v>
          </cell>
        </row>
        <row r="10972">
          <cell r="A10972" t="str">
            <v>R625246CQR</v>
          </cell>
          <cell r="I10972">
            <v>2100</v>
          </cell>
        </row>
        <row r="10973">
          <cell r="A10973" t="str">
            <v>R625246CQR</v>
          </cell>
          <cell r="I10973">
            <v>27144</v>
          </cell>
        </row>
        <row r="10974">
          <cell r="A10974" t="str">
            <v>R625246CQR</v>
          </cell>
          <cell r="I10974">
            <v>5161</v>
          </cell>
        </row>
        <row r="10975">
          <cell r="A10975" t="str">
            <v>R625246CQR</v>
          </cell>
          <cell r="I10975">
            <v>25835</v>
          </cell>
        </row>
        <row r="10976">
          <cell r="A10976" t="str">
            <v>R625246CQR</v>
          </cell>
          <cell r="I10976">
            <v>2000</v>
          </cell>
        </row>
        <row r="10977">
          <cell r="A10977" t="str">
            <v>R625246CQR</v>
          </cell>
          <cell r="I10977">
            <v>15032</v>
          </cell>
        </row>
        <row r="10978">
          <cell r="A10978" t="str">
            <v>R625246CQR</v>
          </cell>
          <cell r="I10978">
            <v>17000</v>
          </cell>
        </row>
        <row r="10979">
          <cell r="A10979" t="str">
            <v>R625246CQR</v>
          </cell>
          <cell r="I10979">
            <v>7092</v>
          </cell>
        </row>
        <row r="10980">
          <cell r="A10980" t="str">
            <v>R625246CQR</v>
          </cell>
          <cell r="I10980">
            <v>2653</v>
          </cell>
        </row>
        <row r="10981">
          <cell r="A10981" t="str">
            <v>R625246CQR</v>
          </cell>
          <cell r="I10981">
            <v>1093</v>
          </cell>
        </row>
        <row r="10982">
          <cell r="A10982" t="str">
            <v>R625246CQR</v>
          </cell>
          <cell r="I10982">
            <v>12381</v>
          </cell>
        </row>
        <row r="10983">
          <cell r="A10983" t="str">
            <v>R625246CQR</v>
          </cell>
          <cell r="I10983">
            <v>13282</v>
          </cell>
        </row>
        <row r="10984">
          <cell r="A10984" t="str">
            <v>R625246CQR</v>
          </cell>
          <cell r="I10984">
            <v>662.12</v>
          </cell>
        </row>
        <row r="10985">
          <cell r="A10985" t="str">
            <v>R625246GEM</v>
          </cell>
          <cell r="I10985">
            <v>18000</v>
          </cell>
        </row>
        <row r="10986">
          <cell r="A10986" t="str">
            <v>R625246MEM</v>
          </cell>
          <cell r="I10986">
            <v>1284.3</v>
          </cell>
        </row>
        <row r="10987">
          <cell r="A10987" t="str">
            <v>R625246MEM</v>
          </cell>
          <cell r="I10987">
            <v>8454.44</v>
          </cell>
        </row>
        <row r="10988">
          <cell r="A10988" t="str">
            <v>R625246MEM</v>
          </cell>
          <cell r="I10988">
            <v>20000</v>
          </cell>
        </row>
        <row r="10989">
          <cell r="A10989" t="str">
            <v>R625246MUT</v>
          </cell>
          <cell r="I10989">
            <v>4500</v>
          </cell>
        </row>
        <row r="10990">
          <cell r="A10990" t="str">
            <v>R625246SMI</v>
          </cell>
          <cell r="I10990">
            <v>3620</v>
          </cell>
        </row>
        <row r="10991">
          <cell r="A10991" t="str">
            <v>R625265</v>
          </cell>
          <cell r="I10991">
            <v>28500</v>
          </cell>
        </row>
        <row r="10992">
          <cell r="A10992" t="str">
            <v>R625265</v>
          </cell>
          <cell r="I10992">
            <v>4000</v>
          </cell>
        </row>
        <row r="10993">
          <cell r="A10993" t="str">
            <v>R625278</v>
          </cell>
          <cell r="I10993">
            <v>16000</v>
          </cell>
        </row>
        <row r="10994">
          <cell r="A10994" t="str">
            <v>R625280</v>
          </cell>
          <cell r="I10994">
            <v>71000</v>
          </cell>
        </row>
        <row r="10995">
          <cell r="A10995" t="str">
            <v>R625280</v>
          </cell>
          <cell r="I10995">
            <v>14000</v>
          </cell>
        </row>
        <row r="10996">
          <cell r="A10996" t="str">
            <v>R625280SIM</v>
          </cell>
          <cell r="I10996">
            <v>1500</v>
          </cell>
        </row>
        <row r="10997">
          <cell r="A10997" t="str">
            <v>R625285</v>
          </cell>
          <cell r="I10997">
            <v>14500</v>
          </cell>
        </row>
        <row r="10998">
          <cell r="A10998" t="str">
            <v>R625615</v>
          </cell>
          <cell r="I10998">
            <v>11995.09</v>
          </cell>
        </row>
        <row r="10999">
          <cell r="A10999" t="str">
            <v>R625615</v>
          </cell>
          <cell r="I10999">
            <v>-9.9999999999994316E-2</v>
          </cell>
        </row>
        <row r="11000">
          <cell r="A11000" t="str">
            <v>R625615</v>
          </cell>
          <cell r="I11000">
            <v>7298.55</v>
          </cell>
        </row>
        <row r="11001">
          <cell r="A11001" t="str">
            <v>R625615</v>
          </cell>
          <cell r="I11001">
            <v>4113.8599999999997</v>
          </cell>
        </row>
        <row r="11002">
          <cell r="A11002" t="str">
            <v>R625615</v>
          </cell>
          <cell r="I11002">
            <v>109800</v>
          </cell>
        </row>
        <row r="11003">
          <cell r="A11003" t="str">
            <v>R625615</v>
          </cell>
          <cell r="I11003">
            <v>7000</v>
          </cell>
        </row>
        <row r="11004">
          <cell r="A11004" t="str">
            <v>R625246CAS</v>
          </cell>
          <cell r="I11004">
            <v>9500</v>
          </cell>
        </row>
        <row r="11005">
          <cell r="A11005" t="str">
            <v>R625280</v>
          </cell>
          <cell r="I11005">
            <v>30000</v>
          </cell>
        </row>
        <row r="11006">
          <cell r="A11006" t="str">
            <v>R625246MEM</v>
          </cell>
          <cell r="I11006">
            <v>20000</v>
          </cell>
        </row>
        <row r="11007">
          <cell r="A11007" t="str">
            <v>R625246MEM</v>
          </cell>
          <cell r="I11007">
            <v>32000</v>
          </cell>
        </row>
        <row r="11008">
          <cell r="A11008" t="str">
            <v>R625246MEM</v>
          </cell>
          <cell r="I11008">
            <v>60548</v>
          </cell>
        </row>
        <row r="11009">
          <cell r="A11009" t="str">
            <v>R625246MEM</v>
          </cell>
          <cell r="I11009">
            <v>26452</v>
          </cell>
        </row>
        <row r="11010">
          <cell r="A11010" t="str">
            <v>R625246GEM</v>
          </cell>
          <cell r="I11010">
            <v>4200</v>
          </cell>
        </row>
        <row r="11011">
          <cell r="A11011" t="str">
            <v>R625615</v>
          </cell>
          <cell r="I11011">
            <v>5500</v>
          </cell>
        </row>
        <row r="11012">
          <cell r="A11012" t="str">
            <v>R625246MEM</v>
          </cell>
          <cell r="I11012">
            <v>5000</v>
          </cell>
        </row>
        <row r="11013">
          <cell r="A11013" t="str">
            <v>R625615</v>
          </cell>
          <cell r="I11013">
            <v>500</v>
          </cell>
        </row>
        <row r="11014">
          <cell r="A11014" t="str">
            <v>R623733</v>
          </cell>
          <cell r="I11014">
            <v>345</v>
          </cell>
        </row>
        <row r="11015">
          <cell r="A11015" t="str">
            <v>R633411</v>
          </cell>
          <cell r="I11015">
            <v>30000</v>
          </cell>
        </row>
        <row r="11016">
          <cell r="A11016" t="str">
            <v>R635005</v>
          </cell>
          <cell r="I11016">
            <v>45000</v>
          </cell>
        </row>
        <row r="11017">
          <cell r="A11017" t="str">
            <v>R635005</v>
          </cell>
          <cell r="I11017">
            <v>8000</v>
          </cell>
        </row>
        <row r="11018">
          <cell r="A11018" t="str">
            <v>R635007</v>
          </cell>
          <cell r="I11018">
            <v>40585</v>
          </cell>
        </row>
        <row r="11019">
          <cell r="A11019" t="str">
            <v>R635007</v>
          </cell>
          <cell r="I11019">
            <v>25000</v>
          </cell>
        </row>
        <row r="11020">
          <cell r="A11020" t="str">
            <v>R635007DYN</v>
          </cell>
          <cell r="I11020">
            <v>8000</v>
          </cell>
        </row>
        <row r="11021">
          <cell r="A11021" t="str">
            <v>R635007DYN</v>
          </cell>
          <cell r="I11021">
            <v>2000</v>
          </cell>
        </row>
        <row r="11022">
          <cell r="A11022" t="str">
            <v>R635007FES</v>
          </cell>
          <cell r="I11022">
            <v>5000</v>
          </cell>
        </row>
        <row r="11023">
          <cell r="A11023" t="str">
            <v>R635007HAM</v>
          </cell>
          <cell r="I11023">
            <v>5200</v>
          </cell>
        </row>
        <row r="11024">
          <cell r="A11024" t="str">
            <v>R635007PCO</v>
          </cell>
          <cell r="I11024">
            <v>18055</v>
          </cell>
        </row>
        <row r="11025">
          <cell r="A11025" t="str">
            <v>R635007PES</v>
          </cell>
          <cell r="I11025">
            <v>8000</v>
          </cell>
        </row>
        <row r="11026">
          <cell r="A11026" t="str">
            <v>R635007PES</v>
          </cell>
          <cell r="I11026">
            <v>2000</v>
          </cell>
        </row>
        <row r="11027">
          <cell r="A11027" t="str">
            <v>R635007PHA</v>
          </cell>
          <cell r="I11027">
            <v>8000</v>
          </cell>
        </row>
        <row r="11028">
          <cell r="A11028" t="str">
            <v>R635007PHA</v>
          </cell>
          <cell r="I11028">
            <v>2000</v>
          </cell>
        </row>
        <row r="11029">
          <cell r="A11029" t="str">
            <v>R635007SYS</v>
          </cell>
          <cell r="I11029">
            <v>8000</v>
          </cell>
        </row>
        <row r="11030">
          <cell r="A11030" t="str">
            <v>R635007SYS</v>
          </cell>
          <cell r="I11030">
            <v>2000</v>
          </cell>
        </row>
        <row r="11031">
          <cell r="A11031" t="str">
            <v>R635220EQ3</v>
          </cell>
          <cell r="I11031">
            <v>20444.32</v>
          </cell>
        </row>
        <row r="11032">
          <cell r="A11032" t="str">
            <v>R635270</v>
          </cell>
          <cell r="I11032">
            <v>39000</v>
          </cell>
        </row>
        <row r="11033">
          <cell r="A11033" t="str">
            <v>R635270</v>
          </cell>
          <cell r="I11033">
            <v>10000</v>
          </cell>
        </row>
        <row r="11034">
          <cell r="A11034" t="str">
            <v>R635007PHA</v>
          </cell>
          <cell r="I11034">
            <v>7000</v>
          </cell>
        </row>
        <row r="11035">
          <cell r="A11035" t="str">
            <v>R635007PCO</v>
          </cell>
          <cell r="I11035">
            <v>20000</v>
          </cell>
        </row>
        <row r="11036">
          <cell r="A11036" t="str">
            <v>R635007PHA</v>
          </cell>
          <cell r="I11036">
            <v>3000</v>
          </cell>
        </row>
        <row r="11037">
          <cell r="A11037" t="str">
            <v>R635220DIR</v>
          </cell>
          <cell r="I11037">
            <v>45968</v>
          </cell>
        </row>
        <row r="11038">
          <cell r="A11038" t="str">
            <v>R635220DIR</v>
          </cell>
          <cell r="I11038">
            <v>30000</v>
          </cell>
        </row>
        <row r="11039">
          <cell r="A11039" t="str">
            <v>R635220DIR</v>
          </cell>
          <cell r="I11039">
            <v>22</v>
          </cell>
        </row>
        <row r="11040">
          <cell r="A11040" t="str">
            <v>R635220DIR</v>
          </cell>
          <cell r="I11040">
            <v>10</v>
          </cell>
        </row>
        <row r="11041">
          <cell r="A11041" t="str">
            <v>R635007</v>
          </cell>
          <cell r="I11041">
            <v>4280</v>
          </cell>
        </row>
        <row r="11042">
          <cell r="A11042" t="str">
            <v>R642000</v>
          </cell>
          <cell r="I11042">
            <v>8000</v>
          </cell>
        </row>
        <row r="11043">
          <cell r="A11043" t="str">
            <v>R643083</v>
          </cell>
          <cell r="I11043">
            <v>14522</v>
          </cell>
        </row>
        <row r="11044">
          <cell r="A11044" t="str">
            <v>R643083</v>
          </cell>
          <cell r="I11044">
            <v>3000</v>
          </cell>
        </row>
        <row r="11045">
          <cell r="A11045" t="str">
            <v>R644147</v>
          </cell>
          <cell r="I11045">
            <v>10000</v>
          </cell>
        </row>
        <row r="11046">
          <cell r="A11046" t="str">
            <v>R644570</v>
          </cell>
          <cell r="I11046">
            <v>5000</v>
          </cell>
        </row>
        <row r="11047">
          <cell r="A11047" t="str">
            <v>R645205</v>
          </cell>
          <cell r="I11047">
            <v>113000</v>
          </cell>
        </row>
        <row r="11048">
          <cell r="A11048" t="str">
            <v>R645205</v>
          </cell>
          <cell r="I11048">
            <v>15000</v>
          </cell>
        </row>
        <row r="11049">
          <cell r="A11049" t="str">
            <v>R645205</v>
          </cell>
          <cell r="I11049">
            <v>10641</v>
          </cell>
        </row>
        <row r="11050">
          <cell r="A11050" t="str">
            <v>R645205</v>
          </cell>
          <cell r="I11050">
            <v>24359</v>
          </cell>
        </row>
        <row r="11051">
          <cell r="A11051" t="str">
            <v>R645205</v>
          </cell>
          <cell r="I11051">
            <v>3800</v>
          </cell>
        </row>
        <row r="11052">
          <cell r="A11052" t="str">
            <v>R645668</v>
          </cell>
          <cell r="I11052">
            <v>34499.519999999997</v>
          </cell>
        </row>
        <row r="11053">
          <cell r="A11053" t="str">
            <v>R645668</v>
          </cell>
          <cell r="I11053">
            <v>12000</v>
          </cell>
        </row>
        <row r="11054">
          <cell r="A11054" t="str">
            <v>R644147</v>
          </cell>
          <cell r="I11054">
            <v>6134</v>
          </cell>
        </row>
        <row r="11055">
          <cell r="A11055" t="str">
            <v>R644147</v>
          </cell>
          <cell r="I11055">
            <v>2866</v>
          </cell>
        </row>
        <row r="11056">
          <cell r="A11056" t="str">
            <v>R645205</v>
          </cell>
          <cell r="I11056">
            <v>4145</v>
          </cell>
        </row>
        <row r="11057">
          <cell r="A11057" t="str">
            <v>R645205</v>
          </cell>
          <cell r="I11057">
            <v>4355</v>
          </cell>
        </row>
        <row r="11058">
          <cell r="A11058" t="str">
            <v>R645205</v>
          </cell>
          <cell r="I11058">
            <v>8000</v>
          </cell>
        </row>
        <row r="11059">
          <cell r="A11059" t="str">
            <v>R645668</v>
          </cell>
          <cell r="I11059">
            <v>4500</v>
          </cell>
        </row>
        <row r="11060">
          <cell r="A11060" t="str">
            <v>R645668</v>
          </cell>
          <cell r="I11060">
            <v>7500</v>
          </cell>
        </row>
        <row r="11061">
          <cell r="A11061" t="str">
            <v>R654148</v>
          </cell>
          <cell r="I11061">
            <v>1680</v>
          </cell>
        </row>
        <row r="11062">
          <cell r="A11062" t="str">
            <v>R654148</v>
          </cell>
          <cell r="I11062">
            <v>23000</v>
          </cell>
        </row>
        <row r="11063">
          <cell r="A11063" t="str">
            <v>R654148</v>
          </cell>
          <cell r="I11063">
            <v>1600</v>
          </cell>
        </row>
        <row r="11064">
          <cell r="A11064" t="str">
            <v>R654148</v>
          </cell>
          <cell r="I11064">
            <v>1500</v>
          </cell>
        </row>
        <row r="11065">
          <cell r="A11065" t="str">
            <v>R655208</v>
          </cell>
          <cell r="I11065">
            <v>4543.97</v>
          </cell>
        </row>
        <row r="11066">
          <cell r="A11066" t="str">
            <v>R655208</v>
          </cell>
          <cell r="I11066">
            <v>-0.17000000000000171</v>
          </cell>
        </row>
        <row r="11067">
          <cell r="A11067" t="str">
            <v>R655208</v>
          </cell>
          <cell r="I11067">
            <v>6960</v>
          </cell>
        </row>
        <row r="11068">
          <cell r="A11068" t="str">
            <v>R655208</v>
          </cell>
          <cell r="I11068">
            <v>265000</v>
          </cell>
        </row>
        <row r="11069">
          <cell r="A11069" t="str">
            <v>R655208</v>
          </cell>
          <cell r="I11069">
            <v>5000</v>
          </cell>
        </row>
        <row r="11070">
          <cell r="A11070" t="str">
            <v>R654148</v>
          </cell>
          <cell r="I11070">
            <v>6000</v>
          </cell>
        </row>
        <row r="11071">
          <cell r="A11071" t="str">
            <v>R654148</v>
          </cell>
          <cell r="I11071">
            <v>6105</v>
          </cell>
        </row>
        <row r="11072">
          <cell r="A11072" t="str">
            <v>R654148</v>
          </cell>
          <cell r="I11072">
            <v>1395</v>
          </cell>
        </row>
        <row r="11073">
          <cell r="A11073" t="str">
            <v>R655208</v>
          </cell>
          <cell r="I11073">
            <v>10000</v>
          </cell>
        </row>
        <row r="11074">
          <cell r="A11074" t="str">
            <v>R654148</v>
          </cell>
          <cell r="I11074">
            <v>3000</v>
          </cell>
        </row>
        <row r="11075">
          <cell r="A11075" t="str">
            <v>R655208</v>
          </cell>
          <cell r="I11075">
            <v>3041</v>
          </cell>
        </row>
        <row r="11076">
          <cell r="A11076" t="str">
            <v>R673403</v>
          </cell>
          <cell r="I11076">
            <v>20000</v>
          </cell>
        </row>
        <row r="11077">
          <cell r="A11077" t="str">
            <v>R673403</v>
          </cell>
          <cell r="I11077">
            <v>40000</v>
          </cell>
        </row>
        <row r="11078">
          <cell r="A11078" t="str">
            <v>R675008</v>
          </cell>
          <cell r="I11078">
            <v>15500</v>
          </cell>
        </row>
        <row r="11079">
          <cell r="A11079" t="str">
            <v>R675008</v>
          </cell>
          <cell r="I11079">
            <v>5000</v>
          </cell>
        </row>
        <row r="11080">
          <cell r="A11080" t="str">
            <v>R675509</v>
          </cell>
          <cell r="I11080">
            <v>28000</v>
          </cell>
        </row>
        <row r="11081">
          <cell r="A11081" t="str">
            <v>R675509</v>
          </cell>
          <cell r="I11081">
            <v>36000</v>
          </cell>
        </row>
        <row r="11082">
          <cell r="A11082" t="str">
            <v>R677427</v>
          </cell>
          <cell r="I11082">
            <v>22000</v>
          </cell>
        </row>
        <row r="11083">
          <cell r="A11083" t="str">
            <v>R677427</v>
          </cell>
          <cell r="I11083">
            <v>7000</v>
          </cell>
        </row>
        <row r="11084">
          <cell r="A11084" t="str">
            <v>R679406</v>
          </cell>
          <cell r="I11084">
            <v>14400</v>
          </cell>
        </row>
        <row r="11085">
          <cell r="A11085" t="str">
            <v>R679406</v>
          </cell>
          <cell r="I11085">
            <v>10300</v>
          </cell>
        </row>
        <row r="11086">
          <cell r="A11086" t="str">
            <v>R679406</v>
          </cell>
          <cell r="I11086">
            <v>10500</v>
          </cell>
        </row>
        <row r="11087">
          <cell r="A11087" t="str">
            <v>R679406</v>
          </cell>
          <cell r="I11087">
            <v>14900</v>
          </cell>
        </row>
        <row r="11088">
          <cell r="A11088" t="str">
            <v>R679406</v>
          </cell>
          <cell r="I11088">
            <v>8300</v>
          </cell>
        </row>
        <row r="11089">
          <cell r="A11089" t="str">
            <v>R675509</v>
          </cell>
          <cell r="I11089">
            <v>8500</v>
          </cell>
        </row>
        <row r="11090">
          <cell r="A11090" t="str">
            <v>R679406</v>
          </cell>
          <cell r="I11090">
            <v>100</v>
          </cell>
        </row>
        <row r="11091">
          <cell r="A11091" t="str">
            <v>R679406</v>
          </cell>
          <cell r="I11091">
            <v>6000</v>
          </cell>
        </row>
        <row r="11092">
          <cell r="A11092" t="str">
            <v>R683127</v>
          </cell>
          <cell r="I11092">
            <v>99000</v>
          </cell>
        </row>
        <row r="11093">
          <cell r="A11093" t="str">
            <v>R683127</v>
          </cell>
          <cell r="I11093">
            <v>52000</v>
          </cell>
        </row>
        <row r="11094">
          <cell r="A11094" t="str">
            <v>R685306</v>
          </cell>
          <cell r="I11094">
            <v>14788</v>
          </cell>
        </row>
        <row r="11095">
          <cell r="A11095" t="str">
            <v>R685306</v>
          </cell>
          <cell r="I11095">
            <v>6960</v>
          </cell>
        </row>
        <row r="11096">
          <cell r="A11096" t="str">
            <v>R685306</v>
          </cell>
          <cell r="I11096">
            <v>250999</v>
          </cell>
        </row>
        <row r="11097">
          <cell r="A11097" t="str">
            <v>R685306</v>
          </cell>
          <cell r="I11097">
            <v>100000</v>
          </cell>
        </row>
        <row r="11098">
          <cell r="A11098" t="str">
            <v>R685306</v>
          </cell>
          <cell r="I11098">
            <v>1521</v>
          </cell>
        </row>
        <row r="11099">
          <cell r="A11099" t="str">
            <v>R685306</v>
          </cell>
          <cell r="I11099">
            <v>3480</v>
          </cell>
        </row>
        <row r="11100">
          <cell r="A11100" t="str">
            <v>R685306</v>
          </cell>
          <cell r="I11100">
            <v>64977.79</v>
          </cell>
        </row>
        <row r="11101">
          <cell r="A11101" t="str">
            <v>R685306</v>
          </cell>
          <cell r="I11101">
            <v>20000.23</v>
          </cell>
        </row>
        <row r="11102">
          <cell r="A11102" t="str">
            <v>R685306E04</v>
          </cell>
          <cell r="I11102">
            <v>187.21000000000004</v>
          </cell>
        </row>
        <row r="11103">
          <cell r="A11103" t="str">
            <v>R685306E04</v>
          </cell>
          <cell r="I11103">
            <v>3517</v>
          </cell>
        </row>
        <row r="11104">
          <cell r="A11104" t="str">
            <v>R685306E04</v>
          </cell>
          <cell r="I11104">
            <v>8050.48</v>
          </cell>
        </row>
        <row r="11105">
          <cell r="A11105" t="str">
            <v>R685306E09</v>
          </cell>
          <cell r="I11105">
            <v>20241.48</v>
          </cell>
        </row>
        <row r="11106">
          <cell r="A11106" t="str">
            <v>R685306E09</v>
          </cell>
          <cell r="I11106">
            <v>20000</v>
          </cell>
        </row>
        <row r="11107">
          <cell r="A11107" t="str">
            <v>R685306E11</v>
          </cell>
          <cell r="I11107">
            <v>11827.04</v>
          </cell>
        </row>
        <row r="11108">
          <cell r="A11108" t="str">
            <v>R685306E11</v>
          </cell>
          <cell r="I11108">
            <v>5000</v>
          </cell>
        </row>
        <row r="11109">
          <cell r="A11109" t="str">
            <v>R685672</v>
          </cell>
          <cell r="I11109">
            <v>8000</v>
          </cell>
        </row>
        <row r="11110">
          <cell r="A11110" t="str">
            <v>R685822</v>
          </cell>
          <cell r="I11110">
            <v>17452.87</v>
          </cell>
        </row>
        <row r="11111">
          <cell r="A11111" t="str">
            <v>R685822</v>
          </cell>
          <cell r="I11111">
            <v>23249.22</v>
          </cell>
        </row>
        <row r="11112">
          <cell r="A11112" t="str">
            <v>R685822</v>
          </cell>
          <cell r="I11112">
            <v>16825.88</v>
          </cell>
        </row>
        <row r="11113">
          <cell r="A11113" t="str">
            <v>R685822</v>
          </cell>
          <cell r="I11113">
            <v>21559.17</v>
          </cell>
        </row>
        <row r="11114">
          <cell r="A11114" t="str">
            <v>R685822</v>
          </cell>
          <cell r="I11114">
            <v>196000</v>
          </cell>
        </row>
        <row r="11115">
          <cell r="A11115" t="str">
            <v>R685822</v>
          </cell>
          <cell r="I11115">
            <v>20000</v>
          </cell>
        </row>
        <row r="11116">
          <cell r="A11116" t="str">
            <v>R685306E13</v>
          </cell>
          <cell r="I11116">
            <v>7000</v>
          </cell>
        </row>
        <row r="11117">
          <cell r="A11117" t="str">
            <v>R685306E13</v>
          </cell>
          <cell r="I11117">
            <v>3000</v>
          </cell>
        </row>
        <row r="11118">
          <cell r="A11118" t="str">
            <v>R685306E05</v>
          </cell>
          <cell r="I11118">
            <v>9500</v>
          </cell>
        </row>
        <row r="11119">
          <cell r="A11119" t="str">
            <v>R685822</v>
          </cell>
          <cell r="I11119">
            <v>800</v>
          </cell>
        </row>
        <row r="11120">
          <cell r="A11120" t="str">
            <v>R683127</v>
          </cell>
          <cell r="I11120">
            <v>5000</v>
          </cell>
        </row>
        <row r="11121">
          <cell r="A11121" t="str">
            <v>R685306</v>
          </cell>
          <cell r="I11121">
            <v>3041</v>
          </cell>
        </row>
        <row r="11122">
          <cell r="A11122" t="str">
            <v>R90OUTILS</v>
          </cell>
          <cell r="I11122">
            <v>201800</v>
          </cell>
        </row>
        <row r="11123">
          <cell r="A11123" t="str">
            <v>R90OUTILS</v>
          </cell>
          <cell r="I11123">
            <v>693046</v>
          </cell>
        </row>
        <row r="11124">
          <cell r="A11124" t="str">
            <v>R90VALO</v>
          </cell>
          <cell r="I11124">
            <v>62600</v>
          </cell>
        </row>
        <row r="11125">
          <cell r="A11125" t="str">
            <v>R90VALO</v>
          </cell>
          <cell r="I11125">
            <v>50000</v>
          </cell>
        </row>
        <row r="11126">
          <cell r="A11126" t="str">
            <v>R90VALO</v>
          </cell>
          <cell r="I11126">
            <v>24000</v>
          </cell>
        </row>
        <row r="11127">
          <cell r="A11127" t="str">
            <v>R90VALO</v>
          </cell>
          <cell r="I11127">
            <v>30000</v>
          </cell>
        </row>
        <row r="11128">
          <cell r="A11128" t="str">
            <v>R90VALO</v>
          </cell>
          <cell r="I11128">
            <v>20000</v>
          </cell>
        </row>
        <row r="11129">
          <cell r="A11129" t="str">
            <v>R625615</v>
          </cell>
          <cell r="I11129">
            <v>1584</v>
          </cell>
        </row>
        <row r="11130">
          <cell r="A11130" t="str">
            <v>R025310E03</v>
          </cell>
          <cell r="I11130">
            <v>153</v>
          </cell>
        </row>
        <row r="11131">
          <cell r="A11131" t="str">
            <v>R03CARMOVI</v>
          </cell>
          <cell r="I11131">
            <v>110365.95</v>
          </cell>
        </row>
        <row r="11132">
          <cell r="A11132" t="str">
            <v>R03CARMOVI</v>
          </cell>
          <cell r="I11132">
            <v>30000</v>
          </cell>
        </row>
        <row r="11133">
          <cell r="A11133" t="str">
            <v>R03CARMOVI</v>
          </cell>
          <cell r="I11133">
            <v>13111</v>
          </cell>
        </row>
        <row r="11134">
          <cell r="A11134" t="str">
            <v>R03CARMOVI</v>
          </cell>
          <cell r="I11134">
            <v>30010.49</v>
          </cell>
        </row>
        <row r="11135">
          <cell r="A11135" t="str">
            <v>R03CARMOVI</v>
          </cell>
          <cell r="I11135">
            <v>225933.15</v>
          </cell>
        </row>
        <row r="11136">
          <cell r="A11136" t="str">
            <v>R03CARMOVI</v>
          </cell>
          <cell r="I11136">
            <v>60000</v>
          </cell>
        </row>
        <row r="11137">
          <cell r="A11137" t="str">
            <v>R03CARMOVI</v>
          </cell>
          <cell r="I11137">
            <v>29201</v>
          </cell>
        </row>
        <row r="11138">
          <cell r="A11138" t="str">
            <v>R03CARMOVI</v>
          </cell>
          <cell r="I11138">
            <v>66841.279999999999</v>
          </cell>
        </row>
        <row r="11139">
          <cell r="A11139" t="str">
            <v>R03CARMVID</v>
          </cell>
          <cell r="I11139">
            <v>29680</v>
          </cell>
        </row>
        <row r="11140">
          <cell r="A11140" t="str">
            <v>R03CARMVID</v>
          </cell>
          <cell r="I11140">
            <v>16265.519999999997</v>
          </cell>
        </row>
        <row r="11141">
          <cell r="A11141" t="str">
            <v>R11CRCLDUM</v>
          </cell>
          <cell r="I11141">
            <v>1460427.15</v>
          </cell>
        </row>
        <row r="11142">
          <cell r="A11142" t="str">
            <v>R11CRCLDUM</v>
          </cell>
          <cell r="I11142">
            <v>320516</v>
          </cell>
        </row>
        <row r="11143">
          <cell r="A11143" t="str">
            <v>R11CRCLDUM</v>
          </cell>
          <cell r="I11143">
            <v>98103</v>
          </cell>
        </row>
        <row r="11144">
          <cell r="A11144" t="str">
            <v>R11CRCLDUM</v>
          </cell>
          <cell r="I11144">
            <v>225929.97</v>
          </cell>
        </row>
        <row r="11145">
          <cell r="A11145" t="str">
            <v>R11CRCLMEH</v>
          </cell>
          <cell r="I11145">
            <v>67794.3</v>
          </cell>
        </row>
        <row r="11146">
          <cell r="A11146" t="str">
            <v>R11CRCLMEH</v>
          </cell>
          <cell r="I11146">
            <v>769022</v>
          </cell>
        </row>
        <row r="11147">
          <cell r="A11147" t="str">
            <v>R11CRCLMEH</v>
          </cell>
          <cell r="I11147">
            <v>168723</v>
          </cell>
        </row>
        <row r="11148">
          <cell r="A11148" t="str">
            <v>R11DIVERS</v>
          </cell>
          <cell r="I11148">
            <v>211400.5</v>
          </cell>
        </row>
        <row r="11149">
          <cell r="A11149" t="str">
            <v>R11DIVERS</v>
          </cell>
          <cell r="I11149">
            <v>92520</v>
          </cell>
        </row>
        <row r="11150">
          <cell r="A11150" t="str">
            <v>R251032</v>
          </cell>
          <cell r="I11150">
            <v>145419</v>
          </cell>
        </row>
        <row r="11151">
          <cell r="A11151" t="str">
            <v>R251032</v>
          </cell>
          <cell r="I11151">
            <v>35400</v>
          </cell>
        </row>
        <row r="11152">
          <cell r="A11152" t="str">
            <v>R25CRNL</v>
          </cell>
          <cell r="I11152">
            <v>982653.66</v>
          </cell>
        </row>
        <row r="11153">
          <cell r="A11153" t="str">
            <v>R25CRNL</v>
          </cell>
          <cell r="I11153">
            <v>376550</v>
          </cell>
        </row>
        <row r="11154">
          <cell r="A11154" t="str">
            <v>R25CRNL</v>
          </cell>
          <cell r="I11154">
            <v>861917.95</v>
          </cell>
        </row>
        <row r="11155">
          <cell r="A11155" t="str">
            <v>R25HESPER</v>
          </cell>
          <cell r="I11155">
            <v>6952.3</v>
          </cell>
        </row>
        <row r="11156">
          <cell r="A11156" t="str">
            <v>R25HESPER</v>
          </cell>
          <cell r="I11156">
            <v>10000</v>
          </cell>
        </row>
        <row r="11157">
          <cell r="A11157" t="str">
            <v>R25HESPER</v>
          </cell>
          <cell r="I11157">
            <v>36723</v>
          </cell>
        </row>
        <row r="11158">
          <cell r="A11158" t="str">
            <v>R25HESPER</v>
          </cell>
          <cell r="I11158">
            <v>84057.97</v>
          </cell>
        </row>
        <row r="11159">
          <cell r="A11159" t="str">
            <v>R275276</v>
          </cell>
          <cell r="I11159">
            <v>15000</v>
          </cell>
        </row>
        <row r="11160">
          <cell r="A11160" t="str">
            <v>R275276</v>
          </cell>
          <cell r="I11160">
            <v>40000</v>
          </cell>
        </row>
        <row r="11161">
          <cell r="A11161" t="str">
            <v>R615558</v>
          </cell>
          <cell r="I11161">
            <v>1592.01</v>
          </cell>
        </row>
        <row r="11162">
          <cell r="A11162" t="str">
            <v>R615558</v>
          </cell>
          <cell r="I11162">
            <v>13002.87</v>
          </cell>
        </row>
        <row r="11163">
          <cell r="A11163" t="str">
            <v>R615558</v>
          </cell>
          <cell r="I11163">
            <v>29764.66</v>
          </cell>
        </row>
        <row r="11164">
          <cell r="A11164" t="str">
            <v>R615558</v>
          </cell>
          <cell r="I11164">
            <v>53500</v>
          </cell>
        </row>
        <row r="11165">
          <cell r="A11165" t="str">
            <v>R625246CAS</v>
          </cell>
          <cell r="I11165">
            <v>11740</v>
          </cell>
        </row>
        <row r="11166">
          <cell r="A11166" t="str">
            <v>R625246CAS</v>
          </cell>
          <cell r="I11166">
            <v>9260</v>
          </cell>
        </row>
        <row r="11167">
          <cell r="A11167" t="str">
            <v>R625246CAS</v>
          </cell>
          <cell r="I11167">
            <v>25542</v>
          </cell>
        </row>
        <row r="11168">
          <cell r="A11168" t="str">
            <v>R635220EQ1</v>
          </cell>
          <cell r="I11168">
            <v>33484.85</v>
          </cell>
        </row>
        <row r="11169">
          <cell r="A11169" t="str">
            <v>R635220EQ1</v>
          </cell>
          <cell r="I11169">
            <v>45058</v>
          </cell>
        </row>
        <row r="11170">
          <cell r="A11170" t="str">
            <v>R635220EQ1</v>
          </cell>
          <cell r="I11170">
            <v>100000</v>
          </cell>
        </row>
        <row r="11171">
          <cell r="A11171" t="str">
            <v>R635220EQ1</v>
          </cell>
          <cell r="I11171">
            <v>24148</v>
          </cell>
        </row>
        <row r="11172">
          <cell r="A11172" t="str">
            <v>R635220EQ1</v>
          </cell>
          <cell r="I11172">
            <v>55274</v>
          </cell>
        </row>
        <row r="11173">
          <cell r="A11173" t="str">
            <v>R635220EQ2</v>
          </cell>
          <cell r="I11173">
            <v>5393</v>
          </cell>
        </row>
        <row r="11174">
          <cell r="A11174" t="str">
            <v>R635220EQ2</v>
          </cell>
          <cell r="I11174">
            <v>10246</v>
          </cell>
        </row>
        <row r="11175">
          <cell r="A11175" t="str">
            <v>R635220EQ6</v>
          </cell>
          <cell r="I11175">
            <v>53244.15</v>
          </cell>
        </row>
        <row r="11176">
          <cell r="A11176" t="str">
            <v>R635220EQ6</v>
          </cell>
          <cell r="I11176">
            <v>2000</v>
          </cell>
        </row>
        <row r="11177">
          <cell r="A11177" t="str">
            <v>R635220EQ6</v>
          </cell>
          <cell r="I11177">
            <v>14301</v>
          </cell>
        </row>
        <row r="11178">
          <cell r="A11178" t="str">
            <v>R635220EQ6</v>
          </cell>
          <cell r="I11178">
            <v>32736</v>
          </cell>
        </row>
        <row r="11179">
          <cell r="A11179" t="str">
            <v>R645205</v>
          </cell>
          <cell r="I11179">
            <v>32463.93</v>
          </cell>
        </row>
        <row r="11180">
          <cell r="A11180" t="str">
            <v>R645205</v>
          </cell>
          <cell r="I11180">
            <v>18000</v>
          </cell>
        </row>
        <row r="11181">
          <cell r="A11181" t="str">
            <v>R645205</v>
          </cell>
          <cell r="I11181">
            <v>76135</v>
          </cell>
        </row>
        <row r="11182">
          <cell r="A11182" t="str">
            <v>R655208</v>
          </cell>
          <cell r="I11182">
            <v>396</v>
          </cell>
        </row>
        <row r="11183">
          <cell r="A11183" t="str">
            <v>R655208</v>
          </cell>
          <cell r="I11183">
            <v>9070</v>
          </cell>
        </row>
        <row r="11184">
          <cell r="A11184" t="str">
            <v>R655208</v>
          </cell>
          <cell r="I11184">
            <v>20762.07</v>
          </cell>
        </row>
        <row r="11185">
          <cell r="A11185" t="str">
            <v>R655208</v>
          </cell>
          <cell r="I11185">
            <v>771</v>
          </cell>
        </row>
        <row r="11186">
          <cell r="A11186" t="str">
            <v>R655208</v>
          </cell>
          <cell r="I11186">
            <v>13425</v>
          </cell>
        </row>
        <row r="11187">
          <cell r="A11187" t="str">
            <v>R673403</v>
          </cell>
          <cell r="I11187">
            <v>54496.15</v>
          </cell>
        </row>
        <row r="11188">
          <cell r="A11188" t="str">
            <v>R685306E05</v>
          </cell>
          <cell r="I11188">
            <v>5556</v>
          </cell>
        </row>
        <row r="11189">
          <cell r="A11189" t="str">
            <v>R685306E05</v>
          </cell>
          <cell r="I11189">
            <v>69444</v>
          </cell>
        </row>
        <row r="11190">
          <cell r="A11190" t="str">
            <v>R685306E17</v>
          </cell>
          <cell r="I11190">
            <v>3786</v>
          </cell>
        </row>
        <row r="11191">
          <cell r="A11191" t="str">
            <v>R685306E17</v>
          </cell>
          <cell r="I11191">
            <v>385</v>
          </cell>
        </row>
        <row r="11192">
          <cell r="A11192" t="str">
            <v>R685306E17</v>
          </cell>
          <cell r="I11192">
            <v>10000</v>
          </cell>
        </row>
        <row r="11193">
          <cell r="A11193" t="str">
            <v>R685822</v>
          </cell>
          <cell r="I11193">
            <v>2600</v>
          </cell>
        </row>
        <row r="11194">
          <cell r="A11194" t="str">
            <v>R685822</v>
          </cell>
          <cell r="I11194">
            <v>65000</v>
          </cell>
        </row>
        <row r="11195">
          <cell r="A11195" t="str">
            <v>R635220EQ1</v>
          </cell>
          <cell r="I11195">
            <v>33000</v>
          </cell>
        </row>
        <row r="11196">
          <cell r="A11196" t="str">
            <v>R635220EQ2</v>
          </cell>
          <cell r="I11196">
            <v>4476</v>
          </cell>
        </row>
        <row r="11197">
          <cell r="A11197" t="str">
            <v>R251032</v>
          </cell>
          <cell r="I11197">
            <v>59272</v>
          </cell>
        </row>
        <row r="11198">
          <cell r="A11198" t="str">
            <v>R251032</v>
          </cell>
          <cell r="I11198">
            <v>25895</v>
          </cell>
        </row>
        <row r="11199">
          <cell r="A11199" t="str">
            <v>R11CRCLMEH</v>
          </cell>
          <cell r="I11199">
            <v>73711</v>
          </cell>
        </row>
        <row r="11200">
          <cell r="A11200" t="str">
            <v>R11DIVERS</v>
          </cell>
          <cell r="I11200">
            <v>40419</v>
          </cell>
        </row>
        <row r="11201">
          <cell r="A11201" t="str">
            <v>R03CARMVID</v>
          </cell>
          <cell r="I11201">
            <v>7106</v>
          </cell>
        </row>
        <row r="11202">
          <cell r="A11202" t="str">
            <v>R625246CAS</v>
          </cell>
          <cell r="I11202">
            <v>11158</v>
          </cell>
        </row>
        <row r="11203">
          <cell r="A11203" t="str">
            <v>R645205</v>
          </cell>
          <cell r="I11203">
            <v>33865</v>
          </cell>
        </row>
        <row r="11204">
          <cell r="A11204" t="str">
            <v>R655208</v>
          </cell>
          <cell r="I11204">
            <v>5864</v>
          </cell>
        </row>
        <row r="11205">
          <cell r="A11205" t="str">
            <v>R024130</v>
          </cell>
          <cell r="I11205">
            <v>19667.86</v>
          </cell>
        </row>
        <row r="11206">
          <cell r="A11206" t="str">
            <v>R024130</v>
          </cell>
          <cell r="I11206">
            <v>11956</v>
          </cell>
        </row>
        <row r="11207">
          <cell r="A11207" t="str">
            <v>R024130</v>
          </cell>
          <cell r="I11207">
            <v>27370.42</v>
          </cell>
        </row>
        <row r="11208">
          <cell r="A11208" t="str">
            <v>R11CRCLLEV</v>
          </cell>
          <cell r="I11208">
            <v>107847.31</v>
          </cell>
        </row>
        <row r="11209">
          <cell r="A11209" t="str">
            <v>R11CRCLLEV</v>
          </cell>
          <cell r="I11209">
            <v>6410.49</v>
          </cell>
        </row>
        <row r="11210">
          <cell r="A11210" t="str">
            <v>R11CRCLLEV</v>
          </cell>
          <cell r="I11210">
            <v>77749</v>
          </cell>
        </row>
        <row r="11211">
          <cell r="A11211" t="str">
            <v>R11CRCLLEV</v>
          </cell>
          <cell r="I11211">
            <v>177968.4</v>
          </cell>
        </row>
        <row r="11212">
          <cell r="A11212" t="str">
            <v>R251111VIR</v>
          </cell>
          <cell r="I11212">
            <v>21235.03</v>
          </cell>
        </row>
        <row r="11213">
          <cell r="A11213" t="str">
            <v>R251111VIR</v>
          </cell>
          <cell r="I11213">
            <v>4105.33</v>
          </cell>
        </row>
        <row r="11214">
          <cell r="A11214" t="str">
            <v>R25CRNLLIN</v>
          </cell>
          <cell r="I11214">
            <v>5798.880000000001</v>
          </cell>
        </row>
        <row r="11215">
          <cell r="A11215" t="str">
            <v>R25CRNLLIN</v>
          </cell>
          <cell r="I11215">
            <v>9070</v>
          </cell>
        </row>
        <row r="11216">
          <cell r="A11216" t="str">
            <v>R25CRNLLIN</v>
          </cell>
          <cell r="I11216">
            <v>20760.75</v>
          </cell>
        </row>
        <row r="11217">
          <cell r="A11217" t="str">
            <v>R25CRNLPEL</v>
          </cell>
          <cell r="I11217">
            <v>54231.199999999997</v>
          </cell>
        </row>
        <row r="11218">
          <cell r="A11218" t="str">
            <v>R25CRNLPEL</v>
          </cell>
          <cell r="I11218">
            <v>5000</v>
          </cell>
        </row>
        <row r="11219">
          <cell r="A11219" t="str">
            <v>R25CRNLPEL</v>
          </cell>
          <cell r="I11219">
            <v>13220</v>
          </cell>
        </row>
        <row r="11220">
          <cell r="A11220" t="str">
            <v>R25CRNLPEL</v>
          </cell>
          <cell r="I11220">
            <v>30260.22</v>
          </cell>
        </row>
        <row r="11221">
          <cell r="A11221" t="str">
            <v>R25CRNLPEL</v>
          </cell>
          <cell r="I11221">
            <v>36006.31</v>
          </cell>
        </row>
        <row r="11222">
          <cell r="A11222" t="str">
            <v>R25CRNLPEL</v>
          </cell>
          <cell r="I11222">
            <v>40000</v>
          </cell>
        </row>
        <row r="11223">
          <cell r="A11223" t="str">
            <v>R25CRNLPEL</v>
          </cell>
          <cell r="I11223">
            <v>9531</v>
          </cell>
        </row>
        <row r="11224">
          <cell r="A11224" t="str">
            <v>R25CRNLPEL</v>
          </cell>
          <cell r="I11224">
            <v>21814.42</v>
          </cell>
        </row>
        <row r="11225">
          <cell r="A11225" t="str">
            <v>R25CRNLTIL</v>
          </cell>
          <cell r="I11225">
            <v>13891.599999999999</v>
          </cell>
        </row>
        <row r="11226">
          <cell r="A11226" t="str">
            <v>R25CRNLTIL</v>
          </cell>
          <cell r="I11226">
            <v>2700</v>
          </cell>
        </row>
        <row r="11227">
          <cell r="A11227" t="str">
            <v>R25CRNLTIL</v>
          </cell>
          <cell r="I11227">
            <v>5434</v>
          </cell>
        </row>
        <row r="11228">
          <cell r="A11228" t="str">
            <v>R25CRNLTIL</v>
          </cell>
          <cell r="I11228">
            <v>12438.92</v>
          </cell>
        </row>
        <row r="11229">
          <cell r="A11229" t="str">
            <v>R25CRNLZIM</v>
          </cell>
          <cell r="I11229">
            <v>49445</v>
          </cell>
        </row>
        <row r="11230">
          <cell r="A11230" t="str">
            <v>R25CRNLZIM</v>
          </cell>
          <cell r="I11230">
            <v>10669</v>
          </cell>
        </row>
        <row r="11231">
          <cell r="A11231" t="str">
            <v>R623733</v>
          </cell>
          <cell r="I11231">
            <v>21939.97</v>
          </cell>
        </row>
        <row r="11232">
          <cell r="A11232" t="str">
            <v>R623733</v>
          </cell>
          <cell r="I11232">
            <v>3662</v>
          </cell>
        </row>
        <row r="11233">
          <cell r="A11233" t="str">
            <v>R623733</v>
          </cell>
          <cell r="I11233">
            <v>8382.98</v>
          </cell>
        </row>
        <row r="11234">
          <cell r="A11234" t="str">
            <v>R625223</v>
          </cell>
          <cell r="I11234">
            <v>3475</v>
          </cell>
        </row>
        <row r="11235">
          <cell r="A11235" t="str">
            <v>R625223</v>
          </cell>
          <cell r="I11235">
            <v>106.84</v>
          </cell>
        </row>
        <row r="11236">
          <cell r="A11236" t="str">
            <v>R625280ANA</v>
          </cell>
          <cell r="I11236">
            <v>62371.55</v>
          </cell>
        </row>
        <row r="11237">
          <cell r="A11237" t="str">
            <v>R625280ANA</v>
          </cell>
          <cell r="I11237">
            <v>20999</v>
          </cell>
        </row>
        <row r="11238">
          <cell r="A11238" t="str">
            <v>R625280ANA</v>
          </cell>
          <cell r="I11238">
            <v>15274</v>
          </cell>
        </row>
        <row r="11239">
          <cell r="A11239" t="str">
            <v>R625280ANA</v>
          </cell>
          <cell r="I11239">
            <v>34960.99</v>
          </cell>
        </row>
        <row r="11240">
          <cell r="A11240" t="str">
            <v>R625280CHE</v>
          </cell>
          <cell r="I11240">
            <v>9018.31</v>
          </cell>
        </row>
        <row r="11241">
          <cell r="A11241" t="str">
            <v>R625280CHE</v>
          </cell>
          <cell r="I11241">
            <v>-0.25</v>
          </cell>
        </row>
        <row r="11242">
          <cell r="A11242" t="str">
            <v>R625615</v>
          </cell>
          <cell r="I11242">
            <v>6743</v>
          </cell>
        </row>
        <row r="11243">
          <cell r="A11243" t="str">
            <v>R625615</v>
          </cell>
          <cell r="I11243">
            <v>6925</v>
          </cell>
        </row>
        <row r="11244">
          <cell r="A11244" t="str">
            <v>R625615</v>
          </cell>
          <cell r="I11244">
            <v>7978.33</v>
          </cell>
        </row>
        <row r="11245">
          <cell r="A11245" t="str">
            <v>R625615</v>
          </cell>
          <cell r="I11245">
            <v>8500</v>
          </cell>
        </row>
        <row r="11246">
          <cell r="A11246" t="str">
            <v>R635007PES</v>
          </cell>
          <cell r="I11246">
            <v>945.75</v>
          </cell>
        </row>
        <row r="11247">
          <cell r="A11247" t="str">
            <v>R635007PES</v>
          </cell>
          <cell r="I11247">
            <v>7175</v>
          </cell>
        </row>
        <row r="11248">
          <cell r="A11248" t="str">
            <v>R635007PES</v>
          </cell>
          <cell r="I11248">
            <v>16425.099999999999</v>
          </cell>
        </row>
        <row r="11249">
          <cell r="A11249" t="str">
            <v>R635007PHA</v>
          </cell>
          <cell r="I11249">
            <v>21325.49</v>
          </cell>
        </row>
        <row r="11250">
          <cell r="A11250" t="str">
            <v>R635007PHA</v>
          </cell>
          <cell r="I11250">
            <v>3000</v>
          </cell>
        </row>
        <row r="11251">
          <cell r="A11251" t="str">
            <v>R644147</v>
          </cell>
          <cell r="I11251">
            <v>9251.4000000000015</v>
          </cell>
        </row>
        <row r="11252">
          <cell r="A11252" t="str">
            <v>R644147</v>
          </cell>
          <cell r="I11252">
            <v>6051</v>
          </cell>
        </row>
        <row r="11253">
          <cell r="A11253" t="str">
            <v>R644147</v>
          </cell>
          <cell r="I11253">
            <v>13850.76</v>
          </cell>
        </row>
        <row r="11254">
          <cell r="A11254" t="str">
            <v>R645205</v>
          </cell>
          <cell r="I11254">
            <v>5444.6</v>
          </cell>
        </row>
        <row r="11255">
          <cell r="A11255" t="str">
            <v>R645205</v>
          </cell>
          <cell r="I11255">
            <v>60041.96</v>
          </cell>
        </row>
        <row r="11256">
          <cell r="A11256" t="str">
            <v>R645205</v>
          </cell>
          <cell r="I11256">
            <v>-0.29999999999999716</v>
          </cell>
        </row>
        <row r="11257">
          <cell r="A11257" t="str">
            <v>R645205</v>
          </cell>
          <cell r="I11257">
            <v>21878</v>
          </cell>
        </row>
        <row r="11258">
          <cell r="A11258" t="str">
            <v>R645205</v>
          </cell>
          <cell r="I11258">
            <v>50076.5</v>
          </cell>
        </row>
        <row r="11259">
          <cell r="A11259" t="str">
            <v>R645205</v>
          </cell>
          <cell r="I11259">
            <v>6162.52</v>
          </cell>
        </row>
        <row r="11260">
          <cell r="A11260" t="str">
            <v>R645205</v>
          </cell>
          <cell r="I11260">
            <v>-0.47999999999998977</v>
          </cell>
        </row>
        <row r="11261">
          <cell r="A11261" t="str">
            <v>R645205</v>
          </cell>
          <cell r="I11261">
            <v>26159.85</v>
          </cell>
        </row>
        <row r="11262">
          <cell r="A11262" t="str">
            <v>R645205</v>
          </cell>
          <cell r="I11262">
            <v>3268</v>
          </cell>
        </row>
        <row r="11263">
          <cell r="A11263" t="str">
            <v>R645205</v>
          </cell>
          <cell r="I11263">
            <v>7479.33</v>
          </cell>
        </row>
        <row r="11264">
          <cell r="A11264" t="str">
            <v>R655208</v>
          </cell>
          <cell r="I11264">
            <v>41576.46</v>
          </cell>
        </row>
        <row r="11265">
          <cell r="A11265" t="str">
            <v>R655208</v>
          </cell>
          <cell r="I11265">
            <v>6371.14</v>
          </cell>
        </row>
        <row r="11266">
          <cell r="A11266" t="str">
            <v>R655208</v>
          </cell>
          <cell r="I11266">
            <v>7293.3</v>
          </cell>
        </row>
        <row r="11267">
          <cell r="A11267" t="str">
            <v>R655208</v>
          </cell>
          <cell r="I11267">
            <v>5000</v>
          </cell>
        </row>
        <row r="11268">
          <cell r="A11268" t="str">
            <v>R655208</v>
          </cell>
          <cell r="I11268">
            <v>3041</v>
          </cell>
        </row>
        <row r="11269">
          <cell r="A11269" t="str">
            <v>R655208</v>
          </cell>
          <cell r="I11269">
            <v>6960</v>
          </cell>
        </row>
        <row r="11270">
          <cell r="A11270" t="str">
            <v>R685306E07</v>
          </cell>
          <cell r="I11270">
            <v>590.91</v>
          </cell>
        </row>
        <row r="11271">
          <cell r="A11271" t="str">
            <v>R685306E21</v>
          </cell>
          <cell r="I11271">
            <v>203</v>
          </cell>
        </row>
        <row r="11272">
          <cell r="A11272" t="str">
            <v>R685822</v>
          </cell>
          <cell r="I11272">
            <v>17987.439999999999</v>
          </cell>
        </row>
        <row r="11273">
          <cell r="A11273" t="str">
            <v>R685822</v>
          </cell>
          <cell r="I11273">
            <v>6262</v>
          </cell>
        </row>
        <row r="11274">
          <cell r="A11274" t="str">
            <v>R685822</v>
          </cell>
          <cell r="I11274">
            <v>14331.02</v>
          </cell>
        </row>
        <row r="11275">
          <cell r="A11275" t="str">
            <v>R625223</v>
          </cell>
          <cell r="I11275">
            <v>47</v>
          </cell>
        </row>
        <row r="11276">
          <cell r="A11276" t="str">
            <v>R625615</v>
          </cell>
          <cell r="I11276">
            <v>1500</v>
          </cell>
        </row>
        <row r="11277">
          <cell r="A11277" t="str">
            <v>R625615</v>
          </cell>
          <cell r="I11277">
            <v>3025</v>
          </cell>
        </row>
        <row r="11278">
          <cell r="A11278" t="str">
            <v>R25CRNLZIM</v>
          </cell>
          <cell r="I11278">
            <v>4661</v>
          </cell>
        </row>
        <row r="11279">
          <cell r="A11279" t="str">
            <v>R251111VIR</v>
          </cell>
          <cell r="I11279">
            <v>1793</v>
          </cell>
        </row>
        <row r="11280">
          <cell r="A11280" t="str">
            <v>R021033CLE</v>
          </cell>
          <cell r="I11280">
            <v>35000</v>
          </cell>
        </row>
        <row r="11281">
          <cell r="A11281" t="str">
            <v>R021033CLE</v>
          </cell>
          <cell r="I11281">
            <v>10873</v>
          </cell>
        </row>
        <row r="11282">
          <cell r="A11282" t="str">
            <v>R021033CLE</v>
          </cell>
          <cell r="I11282">
            <v>5541</v>
          </cell>
        </row>
        <row r="11283">
          <cell r="A11283" t="str">
            <v>R021033CLE</v>
          </cell>
          <cell r="I11283">
            <v>12682.52</v>
          </cell>
        </row>
        <row r="11284">
          <cell r="A11284" t="str">
            <v>R021213</v>
          </cell>
          <cell r="I11284">
            <v>13738</v>
          </cell>
        </row>
        <row r="11285">
          <cell r="A11285" t="str">
            <v>R021213</v>
          </cell>
          <cell r="I11285">
            <v>8347</v>
          </cell>
        </row>
        <row r="11286">
          <cell r="A11286" t="str">
            <v>R021213</v>
          </cell>
          <cell r="I11286">
            <v>19107</v>
          </cell>
        </row>
        <row r="11287">
          <cell r="A11287" t="str">
            <v>R025310E03</v>
          </cell>
          <cell r="I11287">
            <v>117126</v>
          </cell>
        </row>
        <row r="11288">
          <cell r="A11288" t="str">
            <v>R025310E03</v>
          </cell>
          <cell r="I11288">
            <v>10000</v>
          </cell>
        </row>
        <row r="11289">
          <cell r="A11289" t="str">
            <v>R025310E03</v>
          </cell>
          <cell r="I11289">
            <v>26748</v>
          </cell>
        </row>
        <row r="11290">
          <cell r="A11290" t="str">
            <v>R025310E03</v>
          </cell>
          <cell r="I11290">
            <v>61225</v>
          </cell>
        </row>
        <row r="11291">
          <cell r="A11291" t="str">
            <v>R025310E06</v>
          </cell>
          <cell r="I11291">
            <v>22963</v>
          </cell>
        </row>
        <row r="11292">
          <cell r="A11292" t="str">
            <v>R025310E06</v>
          </cell>
          <cell r="I11292">
            <v>6879</v>
          </cell>
        </row>
        <row r="11293">
          <cell r="A11293" t="str">
            <v>R025310E06</v>
          </cell>
          <cell r="I11293">
            <v>15746</v>
          </cell>
        </row>
        <row r="11294">
          <cell r="A11294" t="str">
            <v>R025310E06</v>
          </cell>
          <cell r="I11294">
            <v>26288</v>
          </cell>
        </row>
        <row r="11295">
          <cell r="A11295" t="str">
            <v>R025310E06</v>
          </cell>
          <cell r="I11295">
            <v>24833</v>
          </cell>
        </row>
        <row r="11296">
          <cell r="A11296" t="str">
            <v>R025310E06</v>
          </cell>
          <cell r="I11296">
            <v>56842</v>
          </cell>
        </row>
        <row r="11297">
          <cell r="A11297" t="str">
            <v>R025310E12</v>
          </cell>
          <cell r="I11297">
            <v>76196</v>
          </cell>
        </row>
        <row r="11298">
          <cell r="A11298" t="str">
            <v>R02S855</v>
          </cell>
          <cell r="I11298">
            <v>-0.26000000000021828</v>
          </cell>
        </row>
        <row r="11299">
          <cell r="A11299" t="str">
            <v>R03CARMVID</v>
          </cell>
          <cell r="I11299">
            <v>14929.1</v>
          </cell>
        </row>
        <row r="11300">
          <cell r="A11300" t="str">
            <v>R03CARMVID</v>
          </cell>
          <cell r="I11300">
            <v>21284</v>
          </cell>
        </row>
        <row r="11301">
          <cell r="A11301" t="str">
            <v>R03CARMVID</v>
          </cell>
          <cell r="I11301">
            <v>48717</v>
          </cell>
        </row>
        <row r="11302">
          <cell r="A11302" t="str">
            <v>R09CRIS</v>
          </cell>
          <cell r="I11302">
            <v>39999.589999999997</v>
          </cell>
        </row>
        <row r="11303">
          <cell r="A11303" t="str">
            <v>R09CRIS</v>
          </cell>
          <cell r="I11303">
            <v>6389</v>
          </cell>
        </row>
        <row r="11304">
          <cell r="A11304" t="str">
            <v>R09CRIS</v>
          </cell>
          <cell r="I11304">
            <v>14625.25</v>
          </cell>
        </row>
        <row r="11305">
          <cell r="A11305" t="str">
            <v>R117426</v>
          </cell>
          <cell r="I11305">
            <v>23529</v>
          </cell>
        </row>
        <row r="11306">
          <cell r="A11306" t="str">
            <v>R117426</v>
          </cell>
          <cell r="I11306">
            <v>16393</v>
          </cell>
        </row>
        <row r="11307">
          <cell r="A11307" t="str">
            <v>R117426</v>
          </cell>
          <cell r="I11307">
            <v>37524</v>
          </cell>
        </row>
        <row r="11308">
          <cell r="A11308" t="str">
            <v>R11CRCLMEH</v>
          </cell>
          <cell r="I11308">
            <v>21168.33</v>
          </cell>
        </row>
        <row r="11309">
          <cell r="A11309" t="str">
            <v>R11CRCLMEH</v>
          </cell>
          <cell r="I11309">
            <v>4494</v>
          </cell>
        </row>
        <row r="11310">
          <cell r="A11310" t="str">
            <v>R11CRCLMEH</v>
          </cell>
          <cell r="I11310">
            <v>10285.959999999999</v>
          </cell>
        </row>
        <row r="11311">
          <cell r="A11311" t="str">
            <v>R251111VAN</v>
          </cell>
          <cell r="I11311">
            <v>3999.3100000000013</v>
          </cell>
        </row>
        <row r="11312">
          <cell r="A11312" t="str">
            <v>R251111VAN</v>
          </cell>
          <cell r="I11312">
            <v>23481.69</v>
          </cell>
        </row>
        <row r="11313">
          <cell r="A11313" t="str">
            <v>R251111VAN</v>
          </cell>
          <cell r="I11313">
            <v>15158</v>
          </cell>
        </row>
        <row r="11314">
          <cell r="A11314" t="str">
            <v>R251111VAN</v>
          </cell>
          <cell r="I11314">
            <v>34697.520000000004</v>
          </cell>
        </row>
        <row r="11315">
          <cell r="A11315" t="str">
            <v>R251111VIR</v>
          </cell>
          <cell r="I11315">
            <v>14100.45</v>
          </cell>
        </row>
        <row r="11316">
          <cell r="A11316" t="str">
            <v>R251111VIR</v>
          </cell>
          <cell r="I11316">
            <v>10034</v>
          </cell>
        </row>
        <row r="11317">
          <cell r="A11317" t="str">
            <v>R251111VIR</v>
          </cell>
          <cell r="I11317">
            <v>22969.439999999999</v>
          </cell>
        </row>
        <row r="11318">
          <cell r="A11318" t="str">
            <v>R25CRNLDID</v>
          </cell>
          <cell r="I11318">
            <v>27949.66</v>
          </cell>
        </row>
        <row r="11319">
          <cell r="A11319" t="str">
            <v>R25CRNLDID</v>
          </cell>
          <cell r="I11319">
            <v>19763</v>
          </cell>
        </row>
        <row r="11320">
          <cell r="A11320" t="str">
            <v>R25CRNLDID</v>
          </cell>
          <cell r="I11320">
            <v>45237.02</v>
          </cell>
        </row>
        <row r="11321">
          <cell r="A11321" t="str">
            <v>R25CRNLPEL</v>
          </cell>
          <cell r="I11321">
            <v>48019.199999999997</v>
          </cell>
        </row>
        <row r="11322">
          <cell r="A11322" t="str">
            <v>R25CRNLPEL</v>
          </cell>
          <cell r="I11322">
            <v>18000</v>
          </cell>
        </row>
        <row r="11323">
          <cell r="A11323" t="str">
            <v>R25CRNLPEL</v>
          </cell>
          <cell r="I11323">
            <v>30799</v>
          </cell>
        </row>
        <row r="11324">
          <cell r="A11324" t="str">
            <v>R25CRNLPEL</v>
          </cell>
          <cell r="I11324">
            <v>70497.56</v>
          </cell>
        </row>
        <row r="11325">
          <cell r="A11325" t="str">
            <v>R25CRNLZIM</v>
          </cell>
          <cell r="I11325">
            <v>-0.39999999999417923</v>
          </cell>
        </row>
        <row r="11326">
          <cell r="A11326" t="str">
            <v>R25PIASEI</v>
          </cell>
          <cell r="I11326">
            <v>-0.42999999999983629</v>
          </cell>
        </row>
        <row r="11327">
          <cell r="A11327" t="str">
            <v>R275276</v>
          </cell>
          <cell r="I11327">
            <v>45926.66</v>
          </cell>
        </row>
        <row r="11328">
          <cell r="A11328" t="str">
            <v>R275276</v>
          </cell>
          <cell r="I11328">
            <v>13309</v>
          </cell>
        </row>
        <row r="11329">
          <cell r="A11329" t="str">
            <v>R275276</v>
          </cell>
          <cell r="I11329">
            <v>30464.080000000002</v>
          </cell>
        </row>
        <row r="11330">
          <cell r="A11330" t="str">
            <v>R615558</v>
          </cell>
          <cell r="I11330">
            <v>25000.16</v>
          </cell>
        </row>
        <row r="11331">
          <cell r="A11331" t="str">
            <v>R615558</v>
          </cell>
          <cell r="I11331">
            <v>8027</v>
          </cell>
        </row>
        <row r="11332">
          <cell r="A11332" t="str">
            <v>R615558</v>
          </cell>
          <cell r="I11332">
            <v>18372.54</v>
          </cell>
        </row>
        <row r="11333">
          <cell r="A11333" t="str">
            <v>R625182</v>
          </cell>
          <cell r="I11333">
            <v>14999.650000000001</v>
          </cell>
        </row>
        <row r="11334">
          <cell r="A11334" t="str">
            <v>R625182</v>
          </cell>
          <cell r="I11334">
            <v>2000</v>
          </cell>
        </row>
        <row r="11335">
          <cell r="A11335" t="str">
            <v>R625182</v>
          </cell>
          <cell r="I11335">
            <v>8817</v>
          </cell>
        </row>
        <row r="11336">
          <cell r="A11336" t="str">
            <v>R625182</v>
          </cell>
          <cell r="I11336">
            <v>20183.48</v>
          </cell>
        </row>
        <row r="11337">
          <cell r="A11337" t="str">
            <v>R625223</v>
          </cell>
          <cell r="I11337">
            <v>11199.07</v>
          </cell>
        </row>
        <row r="11338">
          <cell r="A11338" t="str">
            <v>R625223</v>
          </cell>
          <cell r="I11338">
            <v>3764</v>
          </cell>
        </row>
        <row r="11339">
          <cell r="A11339" t="str">
            <v>R625223</v>
          </cell>
          <cell r="I11339">
            <v>8616.1</v>
          </cell>
        </row>
        <row r="11340">
          <cell r="A11340" t="str">
            <v>R625246GEM</v>
          </cell>
          <cell r="I11340">
            <v>7677.35</v>
          </cell>
        </row>
        <row r="11341">
          <cell r="A11341" t="str">
            <v>R625246MEM</v>
          </cell>
          <cell r="I11341">
            <v>18.350000000000001</v>
          </cell>
        </row>
        <row r="11342">
          <cell r="A11342" t="str">
            <v>R625246MEM</v>
          </cell>
          <cell r="I11342">
            <v>8250.26</v>
          </cell>
        </row>
        <row r="11343">
          <cell r="A11343" t="str">
            <v>R625265</v>
          </cell>
          <cell r="I11343">
            <v>24999.99</v>
          </cell>
        </row>
        <row r="11344">
          <cell r="A11344" t="str">
            <v>R625265</v>
          </cell>
          <cell r="I11344">
            <v>1999.91</v>
          </cell>
        </row>
        <row r="11345">
          <cell r="A11345" t="str">
            <v>R625265</v>
          </cell>
          <cell r="I11345">
            <v>7738</v>
          </cell>
        </row>
        <row r="11346">
          <cell r="A11346" t="str">
            <v>R625265</v>
          </cell>
          <cell r="I11346">
            <v>17711.68</v>
          </cell>
        </row>
        <row r="11347">
          <cell r="A11347" t="str">
            <v>R625265</v>
          </cell>
          <cell r="I11347">
            <v>21598.27</v>
          </cell>
        </row>
        <row r="11348">
          <cell r="A11348" t="str">
            <v>R625265</v>
          </cell>
          <cell r="I11348">
            <v>9172</v>
          </cell>
        </row>
        <row r="11349">
          <cell r="A11349" t="str">
            <v>R625265</v>
          </cell>
          <cell r="I11349">
            <v>20994.949999999997</v>
          </cell>
        </row>
        <row r="11350">
          <cell r="A11350" t="str">
            <v>R625265</v>
          </cell>
          <cell r="I11350">
            <v>54740.05</v>
          </cell>
        </row>
        <row r="11351">
          <cell r="A11351" t="str">
            <v>R625265</v>
          </cell>
          <cell r="I11351">
            <v>50000</v>
          </cell>
        </row>
        <row r="11352">
          <cell r="A11352" t="str">
            <v>R625265</v>
          </cell>
          <cell r="I11352">
            <v>19277</v>
          </cell>
        </row>
        <row r="11353">
          <cell r="A11353" t="str">
            <v>R625265</v>
          </cell>
          <cell r="I11353">
            <v>44123.77</v>
          </cell>
        </row>
        <row r="11354">
          <cell r="A11354" t="str">
            <v>R625280ANA</v>
          </cell>
          <cell r="I11354">
            <v>25000.17</v>
          </cell>
        </row>
        <row r="11355">
          <cell r="A11355" t="str">
            <v>R625280ANA</v>
          </cell>
          <cell r="I11355">
            <v>1669</v>
          </cell>
        </row>
        <row r="11356">
          <cell r="A11356" t="str">
            <v>R635005</v>
          </cell>
          <cell r="I11356">
            <v>15000</v>
          </cell>
        </row>
        <row r="11357">
          <cell r="A11357" t="str">
            <v>R635005</v>
          </cell>
          <cell r="I11357">
            <v>9172</v>
          </cell>
        </row>
        <row r="11358">
          <cell r="A11358" t="str">
            <v>R635005</v>
          </cell>
          <cell r="I11358">
            <v>-9.0000000000003411E-2</v>
          </cell>
        </row>
        <row r="11359">
          <cell r="A11359" t="str">
            <v>R635005</v>
          </cell>
          <cell r="I11359">
            <v>20995</v>
          </cell>
        </row>
        <row r="11360">
          <cell r="A11360" t="str">
            <v>R635220EQ6</v>
          </cell>
          <cell r="I11360">
            <v>48578.16</v>
          </cell>
        </row>
        <row r="11361">
          <cell r="A11361" t="str">
            <v>R635220EQ6</v>
          </cell>
          <cell r="I11361">
            <v>1521</v>
          </cell>
        </row>
        <row r="11362">
          <cell r="A11362" t="str">
            <v>R635220EQ6</v>
          </cell>
          <cell r="I11362">
            <v>3480</v>
          </cell>
        </row>
        <row r="11363">
          <cell r="A11363" t="str">
            <v>R635220EQ6</v>
          </cell>
          <cell r="I11363">
            <v>64760.3</v>
          </cell>
        </row>
        <row r="11364">
          <cell r="A11364" t="str">
            <v>R635220EQ6</v>
          </cell>
          <cell r="I11364">
            <v>13391</v>
          </cell>
        </row>
        <row r="11365">
          <cell r="A11365" t="str">
            <v>R635220EQ6</v>
          </cell>
          <cell r="I11365">
            <v>1328</v>
          </cell>
        </row>
        <row r="11366">
          <cell r="A11366" t="str">
            <v>R635220EQ6</v>
          </cell>
          <cell r="I11366">
            <v>3039.79</v>
          </cell>
        </row>
        <row r="11367">
          <cell r="A11367" t="str">
            <v>R645205</v>
          </cell>
          <cell r="I11367">
            <v>5000.12</v>
          </cell>
        </row>
        <row r="11368">
          <cell r="A11368" t="str">
            <v>R645205</v>
          </cell>
          <cell r="I11368">
            <v>3500</v>
          </cell>
        </row>
        <row r="11369">
          <cell r="A11369" t="str">
            <v>R645205</v>
          </cell>
          <cell r="I11369">
            <v>18075</v>
          </cell>
        </row>
        <row r="11370">
          <cell r="A11370" t="str">
            <v>R645205</v>
          </cell>
          <cell r="I11370">
            <v>41373.54</v>
          </cell>
        </row>
        <row r="11371">
          <cell r="A11371" t="str">
            <v>R655208</v>
          </cell>
          <cell r="I11371">
            <v>86423.54</v>
          </cell>
        </row>
        <row r="11372">
          <cell r="A11372" t="str">
            <v>R655208</v>
          </cell>
          <cell r="I11372">
            <v>12735.72</v>
          </cell>
        </row>
        <row r="11373">
          <cell r="A11373" t="str">
            <v>R655208</v>
          </cell>
          <cell r="I11373">
            <v>18956.86</v>
          </cell>
        </row>
        <row r="11374">
          <cell r="A11374" t="str">
            <v>R655208</v>
          </cell>
          <cell r="I11374">
            <v>10000</v>
          </cell>
        </row>
        <row r="11375">
          <cell r="A11375" t="str">
            <v>R655208</v>
          </cell>
          <cell r="I11375">
            <v>9224</v>
          </cell>
        </row>
        <row r="11376">
          <cell r="A11376" t="str">
            <v>R655208</v>
          </cell>
          <cell r="I11376">
            <v>21115.01</v>
          </cell>
        </row>
        <row r="11377">
          <cell r="A11377" t="str">
            <v>R675008</v>
          </cell>
          <cell r="I11377">
            <v>8188.49</v>
          </cell>
        </row>
        <row r="11378">
          <cell r="A11378" t="str">
            <v>R675008</v>
          </cell>
          <cell r="I11378">
            <v>3253.2799999999997</v>
          </cell>
        </row>
        <row r="11379">
          <cell r="A11379" t="str">
            <v>R675008</v>
          </cell>
          <cell r="I11379">
            <v>8696</v>
          </cell>
        </row>
        <row r="11380">
          <cell r="A11380" t="str">
            <v>R675008</v>
          </cell>
          <cell r="I11380">
            <v>19904.13</v>
          </cell>
        </row>
        <row r="11381">
          <cell r="A11381" t="str">
            <v>R677427</v>
          </cell>
          <cell r="I11381">
            <v>34766</v>
          </cell>
        </row>
        <row r="11382">
          <cell r="A11382" t="str">
            <v>R677427</v>
          </cell>
          <cell r="I11382">
            <v>4945.1899999999996</v>
          </cell>
        </row>
        <row r="11383">
          <cell r="A11383" t="str">
            <v>R677427</v>
          </cell>
          <cell r="I11383">
            <v>8791</v>
          </cell>
        </row>
        <row r="11384">
          <cell r="A11384" t="str">
            <v>R677427</v>
          </cell>
          <cell r="I11384">
            <v>20122</v>
          </cell>
        </row>
        <row r="11385">
          <cell r="A11385" t="str">
            <v>R685306E07</v>
          </cell>
          <cell r="I11385">
            <v>15000.11</v>
          </cell>
        </row>
        <row r="11386">
          <cell r="A11386" t="str">
            <v>R685306E10</v>
          </cell>
          <cell r="I11386">
            <v>21018.65</v>
          </cell>
        </row>
        <row r="11387">
          <cell r="A11387" t="str">
            <v>R685306E10</v>
          </cell>
          <cell r="I11387">
            <v>2000</v>
          </cell>
        </row>
        <row r="11388">
          <cell r="A11388" t="str">
            <v>R685306E17</v>
          </cell>
          <cell r="I11388">
            <v>37999.69</v>
          </cell>
        </row>
        <row r="11389">
          <cell r="A11389" t="str">
            <v>R685306E17</v>
          </cell>
          <cell r="I11389">
            <v>47999.98</v>
          </cell>
        </row>
        <row r="11390">
          <cell r="A11390" t="str">
            <v>R685306E17</v>
          </cell>
          <cell r="I11390">
            <v>7601</v>
          </cell>
        </row>
        <row r="11391">
          <cell r="A11391" t="str">
            <v>R685306E17</v>
          </cell>
          <cell r="I11391">
            <v>17399.169999999998</v>
          </cell>
        </row>
        <row r="11392">
          <cell r="A11392" t="str">
            <v>R685306E17</v>
          </cell>
          <cell r="I11392">
            <v>48655.96</v>
          </cell>
        </row>
        <row r="11393">
          <cell r="A11393" t="str">
            <v>R685306E17</v>
          </cell>
          <cell r="I11393">
            <v>20999.67</v>
          </cell>
        </row>
        <row r="11394">
          <cell r="A11394" t="str">
            <v>R685306E17</v>
          </cell>
          <cell r="I11394">
            <v>13153</v>
          </cell>
        </row>
        <row r="11395">
          <cell r="A11395" t="str">
            <v>R685306E17</v>
          </cell>
          <cell r="I11395">
            <v>30107.54</v>
          </cell>
        </row>
        <row r="11396">
          <cell r="A11396" t="str">
            <v>R625265</v>
          </cell>
          <cell r="I11396">
            <v>2000</v>
          </cell>
        </row>
        <row r="11397">
          <cell r="A11397" t="str">
            <v>R615558</v>
          </cell>
          <cell r="I11397">
            <v>2000</v>
          </cell>
        </row>
        <row r="11398">
          <cell r="A11398" t="str">
            <v>R025310E12</v>
          </cell>
          <cell r="I11398">
            <v>30774</v>
          </cell>
        </row>
        <row r="11399">
          <cell r="A11399" t="str">
            <v>R025310E12</v>
          </cell>
          <cell r="I11399">
            <v>13445</v>
          </cell>
        </row>
        <row r="11400">
          <cell r="A11400" t="str">
            <v>R021213</v>
          </cell>
          <cell r="I11400">
            <v>20785.830000000002</v>
          </cell>
        </row>
        <row r="11401">
          <cell r="A11401" t="str">
            <v>R021213</v>
          </cell>
          <cell r="I11401">
            <v>18443.560000000001</v>
          </cell>
        </row>
        <row r="11402">
          <cell r="A11402" t="str">
            <v>R021213</v>
          </cell>
          <cell r="I11402">
            <v>8541</v>
          </cell>
        </row>
        <row r="11403">
          <cell r="A11403" t="str">
            <v>R021213</v>
          </cell>
          <cell r="I11403">
            <v>19550</v>
          </cell>
        </row>
        <row r="11404">
          <cell r="A11404" t="str">
            <v>R025310E03</v>
          </cell>
          <cell r="I11404">
            <v>8450</v>
          </cell>
        </row>
        <row r="11405">
          <cell r="A11405" t="str">
            <v>R025310E04</v>
          </cell>
          <cell r="I11405">
            <v>38838.25</v>
          </cell>
        </row>
        <row r="11406">
          <cell r="A11406" t="str">
            <v>R025310E04</v>
          </cell>
          <cell r="I11406">
            <v>23648.7</v>
          </cell>
        </row>
        <row r="11407">
          <cell r="A11407" t="str">
            <v>R025310E04</v>
          </cell>
          <cell r="I11407">
            <v>16318</v>
          </cell>
        </row>
        <row r="11408">
          <cell r="A11408" t="str">
            <v>R025310E04</v>
          </cell>
          <cell r="I11408">
            <v>37351</v>
          </cell>
        </row>
        <row r="11409">
          <cell r="A11409" t="str">
            <v>R09LIBM</v>
          </cell>
          <cell r="I11409">
            <v>9502.19</v>
          </cell>
        </row>
        <row r="11410">
          <cell r="A11410" t="str">
            <v>R09LIBM</v>
          </cell>
          <cell r="I11410">
            <v>42500</v>
          </cell>
        </row>
        <row r="11411">
          <cell r="A11411" t="str">
            <v>R09LIBM</v>
          </cell>
          <cell r="I11411">
            <v>13682</v>
          </cell>
        </row>
        <row r="11412">
          <cell r="A11412" t="str">
            <v>R09LIBM</v>
          </cell>
          <cell r="I11412">
            <v>31318</v>
          </cell>
        </row>
        <row r="11413">
          <cell r="A11413" t="str">
            <v>R25CRNLADM</v>
          </cell>
          <cell r="I11413">
            <v>20430.349999999999</v>
          </cell>
        </row>
        <row r="11414">
          <cell r="A11414" t="str">
            <v>R25CRNLADM</v>
          </cell>
          <cell r="I11414">
            <v>4602.16</v>
          </cell>
        </row>
        <row r="11415">
          <cell r="A11415" t="str">
            <v>R25CRNLADM</v>
          </cell>
          <cell r="I11415">
            <v>20234</v>
          </cell>
        </row>
        <row r="11416">
          <cell r="A11416" t="str">
            <v>R25CRNLADM</v>
          </cell>
          <cell r="I11416">
            <v>46317</v>
          </cell>
        </row>
        <row r="11417">
          <cell r="A11417" t="str">
            <v>R25CRNLFOR</v>
          </cell>
          <cell r="I11417">
            <v>18100.09</v>
          </cell>
        </row>
        <row r="11418">
          <cell r="A11418" t="str">
            <v>R25CRNLFOR</v>
          </cell>
          <cell r="I11418">
            <v>37371.599999999999</v>
          </cell>
        </row>
        <row r="11419">
          <cell r="A11419" t="str">
            <v>R275276</v>
          </cell>
          <cell r="I11419">
            <v>5216.9399999999996</v>
          </cell>
        </row>
        <row r="11420">
          <cell r="A11420" t="str">
            <v>R275276</v>
          </cell>
          <cell r="I11420">
            <v>-0.48000000000000043</v>
          </cell>
        </row>
        <row r="11421">
          <cell r="A11421" t="str">
            <v>R615558</v>
          </cell>
          <cell r="I11421">
            <v>19998.57</v>
          </cell>
        </row>
        <row r="11422">
          <cell r="A11422" t="str">
            <v>R615558</v>
          </cell>
          <cell r="I11422">
            <v>-7.999999999999996E-2</v>
          </cell>
        </row>
        <row r="11423">
          <cell r="A11423" t="str">
            <v>R615558</v>
          </cell>
          <cell r="I11423">
            <v>15203</v>
          </cell>
        </row>
        <row r="11424">
          <cell r="A11424" t="str">
            <v>R615558</v>
          </cell>
          <cell r="I11424">
            <v>34798.32</v>
          </cell>
        </row>
        <row r="11425">
          <cell r="A11425" t="str">
            <v>R615558</v>
          </cell>
          <cell r="I11425">
            <v>9174.52</v>
          </cell>
        </row>
        <row r="11426">
          <cell r="A11426" t="str">
            <v>R615558</v>
          </cell>
          <cell r="I11426">
            <v>2000</v>
          </cell>
        </row>
        <row r="11427">
          <cell r="A11427" t="str">
            <v>R615558</v>
          </cell>
          <cell r="I11427">
            <v>4348</v>
          </cell>
        </row>
        <row r="11428">
          <cell r="A11428" t="str">
            <v>R615558</v>
          </cell>
          <cell r="I11428">
            <v>9952</v>
          </cell>
        </row>
        <row r="11429">
          <cell r="A11429" t="str">
            <v>R625223</v>
          </cell>
          <cell r="I11429">
            <v>10365.799999999999</v>
          </cell>
        </row>
        <row r="11430">
          <cell r="A11430" t="str">
            <v>R625223</v>
          </cell>
          <cell r="I11430">
            <v>15000</v>
          </cell>
        </row>
        <row r="11431">
          <cell r="A11431" t="str">
            <v>R625223</v>
          </cell>
          <cell r="I11431">
            <v>10034</v>
          </cell>
        </row>
        <row r="11432">
          <cell r="A11432" t="str">
            <v>R625223</v>
          </cell>
          <cell r="I11432">
            <v>22966.799999999999</v>
          </cell>
        </row>
        <row r="11433">
          <cell r="A11433" t="str">
            <v>R625223</v>
          </cell>
          <cell r="I11433">
            <v>16020.97</v>
          </cell>
        </row>
        <row r="11434">
          <cell r="A11434" t="str">
            <v>R625223</v>
          </cell>
          <cell r="I11434">
            <v>2500</v>
          </cell>
        </row>
        <row r="11435">
          <cell r="A11435" t="str">
            <v>R625223</v>
          </cell>
          <cell r="I11435">
            <v>20675</v>
          </cell>
        </row>
        <row r="11436">
          <cell r="A11436" t="str">
            <v>R625223</v>
          </cell>
          <cell r="I11436">
            <v>47325</v>
          </cell>
        </row>
        <row r="11437">
          <cell r="A11437" t="str">
            <v>R625223</v>
          </cell>
          <cell r="I11437">
            <v>20234.48</v>
          </cell>
        </row>
        <row r="11438">
          <cell r="A11438" t="str">
            <v>R625223</v>
          </cell>
          <cell r="I11438">
            <v>9888.7999999999993</v>
          </cell>
        </row>
        <row r="11439">
          <cell r="A11439" t="str">
            <v>R625223</v>
          </cell>
          <cell r="I11439">
            <v>9426</v>
          </cell>
        </row>
        <row r="11440">
          <cell r="A11440" t="str">
            <v>R625223</v>
          </cell>
          <cell r="I11440">
            <v>21574.54</v>
          </cell>
        </row>
        <row r="11441">
          <cell r="A11441" t="str">
            <v>R625223</v>
          </cell>
          <cell r="I11441">
            <v>16832.46</v>
          </cell>
        </row>
        <row r="11442">
          <cell r="A11442" t="str">
            <v>R625223</v>
          </cell>
          <cell r="I11442">
            <v>10467</v>
          </cell>
        </row>
        <row r="11443">
          <cell r="A11443" t="str">
            <v>R625223</v>
          </cell>
          <cell r="I11443">
            <v>23958.1</v>
          </cell>
        </row>
        <row r="11444">
          <cell r="A11444" t="str">
            <v>R625223</v>
          </cell>
          <cell r="I11444">
            <v>8495.0299999999988</v>
          </cell>
        </row>
        <row r="11445">
          <cell r="A11445" t="str">
            <v>R625223</v>
          </cell>
          <cell r="I11445">
            <v>18315</v>
          </cell>
        </row>
        <row r="11446">
          <cell r="A11446" t="str">
            <v>R625223</v>
          </cell>
          <cell r="I11446">
            <v>41923.800000000003</v>
          </cell>
        </row>
        <row r="11447">
          <cell r="A11447" t="str">
            <v>R625246CO2</v>
          </cell>
          <cell r="I11447">
            <v>71792.72</v>
          </cell>
        </row>
        <row r="11448">
          <cell r="A11448" t="str">
            <v>R625246CO2</v>
          </cell>
          <cell r="I11448">
            <v>5156.8900000000003</v>
          </cell>
        </row>
        <row r="11449">
          <cell r="A11449" t="str">
            <v>R625246CO2</v>
          </cell>
          <cell r="I11449">
            <v>6240</v>
          </cell>
        </row>
        <row r="11450">
          <cell r="A11450" t="str">
            <v>R625246CO2</v>
          </cell>
          <cell r="I11450">
            <v>14281.79</v>
          </cell>
        </row>
        <row r="11451">
          <cell r="A11451" t="str">
            <v>R625246GEM</v>
          </cell>
          <cell r="I11451">
            <v>27500.27</v>
          </cell>
        </row>
        <row r="11452">
          <cell r="A11452" t="str">
            <v>R625246GEM</v>
          </cell>
          <cell r="I11452">
            <v>-0.25</v>
          </cell>
        </row>
        <row r="11453">
          <cell r="A11453" t="str">
            <v>R625265</v>
          </cell>
          <cell r="I11453">
            <v>15000.51</v>
          </cell>
        </row>
        <row r="11454">
          <cell r="A11454" t="str">
            <v>R625265</v>
          </cell>
          <cell r="I11454">
            <v>-0.1999999999998181</v>
          </cell>
        </row>
        <row r="11455">
          <cell r="A11455" t="str">
            <v>R625265</v>
          </cell>
          <cell r="I11455">
            <v>9227</v>
          </cell>
        </row>
        <row r="11456">
          <cell r="A11456" t="str">
            <v>R625265</v>
          </cell>
          <cell r="I11456">
            <v>21120.95</v>
          </cell>
        </row>
        <row r="11457">
          <cell r="A11457" t="str">
            <v>R625265</v>
          </cell>
          <cell r="I11457">
            <v>20000.98</v>
          </cell>
        </row>
        <row r="11458">
          <cell r="A11458" t="str">
            <v>R625265</v>
          </cell>
          <cell r="I11458">
            <v>8000</v>
          </cell>
        </row>
        <row r="11459">
          <cell r="A11459" t="str">
            <v>R625265</v>
          </cell>
          <cell r="I11459">
            <v>9212</v>
          </cell>
        </row>
        <row r="11460">
          <cell r="A11460" t="str">
            <v>R625265</v>
          </cell>
          <cell r="I11460">
            <v>21087.26</v>
          </cell>
        </row>
        <row r="11461">
          <cell r="A11461" t="str">
            <v>R625278</v>
          </cell>
          <cell r="I11461">
            <v>19999.509999999998</v>
          </cell>
        </row>
        <row r="11462">
          <cell r="A11462" t="str">
            <v>R625280SIM</v>
          </cell>
          <cell r="I11462">
            <v>17948.669999999998</v>
          </cell>
        </row>
        <row r="11463">
          <cell r="A11463" t="str">
            <v>R625280SIM</v>
          </cell>
          <cell r="I11463">
            <v>37083.5</v>
          </cell>
        </row>
        <row r="11464">
          <cell r="A11464" t="str">
            <v>R625280SIM</v>
          </cell>
          <cell r="I11464">
            <v>9356</v>
          </cell>
        </row>
        <row r="11465">
          <cell r="A11465" t="str">
            <v>R625280SIM</v>
          </cell>
          <cell r="I11465">
            <v>21416.14</v>
          </cell>
        </row>
        <row r="11466">
          <cell r="A11466" t="str">
            <v>R625615</v>
          </cell>
          <cell r="I11466">
            <v>38923.64</v>
          </cell>
        </row>
        <row r="11467">
          <cell r="A11467" t="str">
            <v>R625615</v>
          </cell>
          <cell r="I11467">
            <v>11000.22</v>
          </cell>
        </row>
        <row r="11468">
          <cell r="A11468" t="str">
            <v>R625615</v>
          </cell>
          <cell r="I11468">
            <v>9182</v>
          </cell>
        </row>
        <row r="11469">
          <cell r="A11469" t="str">
            <v>R625615</v>
          </cell>
          <cell r="I11469">
            <v>21018.21</v>
          </cell>
        </row>
        <row r="11470">
          <cell r="A11470" t="str">
            <v>R625615</v>
          </cell>
          <cell r="I11470">
            <v>31855.52</v>
          </cell>
        </row>
        <row r="11471">
          <cell r="A11471" t="str">
            <v>R625615</v>
          </cell>
          <cell r="I11471">
            <v>19499.68</v>
          </cell>
        </row>
        <row r="11472">
          <cell r="A11472" t="str">
            <v>R625615</v>
          </cell>
          <cell r="I11472">
            <v>15304</v>
          </cell>
        </row>
        <row r="11473">
          <cell r="A11473" t="str">
            <v>R625615</v>
          </cell>
          <cell r="I11473">
            <v>35031.490000000005</v>
          </cell>
        </row>
        <row r="11474">
          <cell r="A11474" t="str">
            <v>R625615</v>
          </cell>
          <cell r="I11474">
            <v>30001.21</v>
          </cell>
        </row>
        <row r="11475">
          <cell r="A11475" t="str">
            <v>R625615</v>
          </cell>
          <cell r="I11475">
            <v>21500</v>
          </cell>
        </row>
        <row r="11476">
          <cell r="A11476" t="str">
            <v>R625615</v>
          </cell>
          <cell r="I11476">
            <v>10641</v>
          </cell>
        </row>
        <row r="11477">
          <cell r="A11477" t="str">
            <v>R625615</v>
          </cell>
          <cell r="I11477">
            <v>24358</v>
          </cell>
        </row>
        <row r="11478">
          <cell r="A11478" t="str">
            <v>R635007DYN</v>
          </cell>
          <cell r="I11478">
            <v>19999</v>
          </cell>
        </row>
        <row r="11479">
          <cell r="A11479" t="str">
            <v>R635007DYN</v>
          </cell>
          <cell r="I11479">
            <v>21284</v>
          </cell>
        </row>
        <row r="11480">
          <cell r="A11480" t="str">
            <v>R635007DYN</v>
          </cell>
          <cell r="I11480">
            <v>48717</v>
          </cell>
        </row>
        <row r="11481">
          <cell r="A11481" t="str">
            <v>R635007JAL</v>
          </cell>
          <cell r="I11481">
            <v>-0.23000000000001819</v>
          </cell>
        </row>
        <row r="11482">
          <cell r="A11482" t="str">
            <v>R635007PES</v>
          </cell>
          <cell r="I11482">
            <v>43999.07</v>
          </cell>
        </row>
        <row r="11483">
          <cell r="A11483" t="str">
            <v>R635007PES</v>
          </cell>
          <cell r="I11483">
            <v>14000</v>
          </cell>
        </row>
        <row r="11484">
          <cell r="A11484" t="str">
            <v>R635007PES</v>
          </cell>
          <cell r="I11484">
            <v>18294</v>
          </cell>
        </row>
        <row r="11485">
          <cell r="A11485" t="str">
            <v>R635007PES</v>
          </cell>
          <cell r="I11485">
            <v>41873.83</v>
          </cell>
        </row>
        <row r="11486">
          <cell r="A11486" t="str">
            <v>R635007PES</v>
          </cell>
          <cell r="I11486">
            <v>1960.44</v>
          </cell>
        </row>
        <row r="11487">
          <cell r="A11487" t="str">
            <v>R635007PES</v>
          </cell>
          <cell r="I11487">
            <v>9227</v>
          </cell>
        </row>
        <row r="11488">
          <cell r="A11488" t="str">
            <v>R635007PES</v>
          </cell>
          <cell r="I11488">
            <v>21120.66</v>
          </cell>
        </row>
        <row r="11489">
          <cell r="A11489" t="str">
            <v>R635007PHA</v>
          </cell>
          <cell r="I11489">
            <v>17000.190000000002</v>
          </cell>
        </row>
        <row r="11490">
          <cell r="A11490" t="str">
            <v>R635007PHA</v>
          </cell>
          <cell r="I11490">
            <v>7980</v>
          </cell>
        </row>
        <row r="11491">
          <cell r="A11491" t="str">
            <v>R635007PHA</v>
          </cell>
          <cell r="I11491">
            <v>18269.48</v>
          </cell>
        </row>
        <row r="11492">
          <cell r="A11492" t="str">
            <v>R635007SYS</v>
          </cell>
          <cell r="I11492">
            <v>5227.93</v>
          </cell>
        </row>
        <row r="11493">
          <cell r="A11493" t="str">
            <v>R635007SYS</v>
          </cell>
          <cell r="I11493">
            <v>20119.5</v>
          </cell>
        </row>
        <row r="11494">
          <cell r="A11494" t="str">
            <v>R635007SYS</v>
          </cell>
          <cell r="I11494">
            <v>1540</v>
          </cell>
        </row>
        <row r="11495">
          <cell r="A11495" t="str">
            <v>R635007SYS</v>
          </cell>
          <cell r="I11495">
            <v>3521</v>
          </cell>
        </row>
        <row r="11496">
          <cell r="A11496" t="str">
            <v>R635220EQ1</v>
          </cell>
          <cell r="I11496">
            <v>9000</v>
          </cell>
        </row>
        <row r="11497">
          <cell r="A11497" t="str">
            <v>R635220EQ1</v>
          </cell>
          <cell r="I11497">
            <v>14898</v>
          </cell>
        </row>
        <row r="11498">
          <cell r="A11498" t="str">
            <v>R635220EQ1</v>
          </cell>
          <cell r="I11498">
            <v>34102</v>
          </cell>
        </row>
        <row r="11499">
          <cell r="A11499" t="str">
            <v>R645205</v>
          </cell>
          <cell r="I11499">
            <v>6500.7000000000007</v>
          </cell>
        </row>
        <row r="11500">
          <cell r="A11500" t="str">
            <v>R645205</v>
          </cell>
          <cell r="I11500">
            <v>3546.7</v>
          </cell>
        </row>
        <row r="11501">
          <cell r="A11501" t="str">
            <v>R645205</v>
          </cell>
          <cell r="I11501">
            <v>15544</v>
          </cell>
        </row>
        <row r="11502">
          <cell r="A11502" t="str">
            <v>R645205</v>
          </cell>
          <cell r="I11502">
            <v>35581</v>
          </cell>
        </row>
        <row r="11503">
          <cell r="A11503" t="str">
            <v>R645205</v>
          </cell>
          <cell r="I11503">
            <v>21836.62</v>
          </cell>
        </row>
        <row r="11504">
          <cell r="A11504" t="str">
            <v>R645205</v>
          </cell>
          <cell r="I11504">
            <v>29188</v>
          </cell>
        </row>
        <row r="11505">
          <cell r="A11505" t="str">
            <v>R645205</v>
          </cell>
          <cell r="I11505">
            <v>66811</v>
          </cell>
        </row>
        <row r="11506">
          <cell r="A11506" t="str">
            <v>R655208</v>
          </cell>
          <cell r="I11506">
            <v>40070.21</v>
          </cell>
        </row>
        <row r="11507">
          <cell r="A11507" t="str">
            <v>R655208</v>
          </cell>
          <cell r="I11507">
            <v>8551.4699999999993</v>
          </cell>
        </row>
        <row r="11508">
          <cell r="A11508" t="str">
            <v>R655208</v>
          </cell>
          <cell r="I11508">
            <v>12162</v>
          </cell>
        </row>
        <row r="11509">
          <cell r="A11509" t="str">
            <v>R655208</v>
          </cell>
          <cell r="I11509">
            <v>27838</v>
          </cell>
        </row>
        <row r="11510">
          <cell r="A11510" t="str">
            <v>R675008</v>
          </cell>
          <cell r="I11510">
            <v>30437.51</v>
          </cell>
        </row>
        <row r="11511">
          <cell r="A11511" t="str">
            <v>R675008</v>
          </cell>
          <cell r="I11511">
            <v>5098.7</v>
          </cell>
        </row>
        <row r="11512">
          <cell r="A11512" t="str">
            <v>R675008</v>
          </cell>
          <cell r="I11512">
            <v>20355</v>
          </cell>
        </row>
        <row r="11513">
          <cell r="A11513" t="str">
            <v>R675008</v>
          </cell>
          <cell r="I11513">
            <v>46591.01</v>
          </cell>
        </row>
        <row r="11514">
          <cell r="A11514" t="str">
            <v>R675509</v>
          </cell>
          <cell r="I11514">
            <v>14376.32</v>
          </cell>
        </row>
        <row r="11515">
          <cell r="A11515" t="str">
            <v>R675509</v>
          </cell>
          <cell r="I11515">
            <v>43838.66</v>
          </cell>
        </row>
        <row r="11516">
          <cell r="A11516" t="str">
            <v>R675509</v>
          </cell>
          <cell r="I11516">
            <v>9227</v>
          </cell>
        </row>
        <row r="11517">
          <cell r="A11517" t="str">
            <v>R675509</v>
          </cell>
          <cell r="I11517">
            <v>21121.23</v>
          </cell>
        </row>
        <row r="11518">
          <cell r="A11518" t="str">
            <v>R677427</v>
          </cell>
          <cell r="I11518">
            <v>25773.82</v>
          </cell>
        </row>
        <row r="11519">
          <cell r="A11519" t="str">
            <v>R677427</v>
          </cell>
          <cell r="I11519">
            <v>85000</v>
          </cell>
        </row>
        <row r="11520">
          <cell r="A11520" t="str">
            <v>R677427</v>
          </cell>
          <cell r="I11520">
            <v>9356</v>
          </cell>
        </row>
        <row r="11521">
          <cell r="A11521" t="str">
            <v>R677427</v>
          </cell>
          <cell r="I11521">
            <v>21415.919999999998</v>
          </cell>
        </row>
        <row r="11522">
          <cell r="A11522" t="str">
            <v>R679406</v>
          </cell>
          <cell r="I11522">
            <v>36997</v>
          </cell>
        </row>
        <row r="11523">
          <cell r="A11523" t="str">
            <v>R679406</v>
          </cell>
          <cell r="I11523">
            <v>30000</v>
          </cell>
        </row>
        <row r="11524">
          <cell r="A11524" t="str">
            <v>R679406</v>
          </cell>
          <cell r="I11524">
            <v>15235</v>
          </cell>
        </row>
        <row r="11525">
          <cell r="A11525" t="str">
            <v>R679406</v>
          </cell>
          <cell r="I11525">
            <v>34872.07</v>
          </cell>
        </row>
        <row r="11526">
          <cell r="A11526" t="str">
            <v>R685306E10</v>
          </cell>
          <cell r="I11526">
            <v>22000.23</v>
          </cell>
        </row>
        <row r="11527">
          <cell r="A11527" t="str">
            <v>R685306E10</v>
          </cell>
          <cell r="I11527">
            <v>1768.95</v>
          </cell>
        </row>
        <row r="11528">
          <cell r="A11528" t="str">
            <v>R685306E10</v>
          </cell>
          <cell r="I11528">
            <v>49973.96</v>
          </cell>
        </row>
        <row r="11529">
          <cell r="A11529" t="str">
            <v>R685306E10</v>
          </cell>
          <cell r="I11529">
            <v>44593.46</v>
          </cell>
        </row>
        <row r="11530">
          <cell r="A11530" t="str">
            <v>R685306E11</v>
          </cell>
          <cell r="I11530">
            <v>31695.67</v>
          </cell>
        </row>
        <row r="11531">
          <cell r="A11531" t="str">
            <v>R685306E11</v>
          </cell>
          <cell r="I11531">
            <v>19000.2</v>
          </cell>
        </row>
        <row r="11532">
          <cell r="A11532" t="str">
            <v>R685306E11</v>
          </cell>
          <cell r="I11532">
            <v>14533</v>
          </cell>
        </row>
        <row r="11533">
          <cell r="A11533" t="str">
            <v>R685306E11</v>
          </cell>
          <cell r="I11533">
            <v>33267.19</v>
          </cell>
        </row>
        <row r="11534">
          <cell r="A11534" t="str">
            <v>R685306E12</v>
          </cell>
          <cell r="I11534">
            <v>10472.310000000001</v>
          </cell>
        </row>
        <row r="11535">
          <cell r="A11535" t="str">
            <v>R685306E12</v>
          </cell>
          <cell r="I11535">
            <v>15000</v>
          </cell>
        </row>
        <row r="11536">
          <cell r="A11536" t="str">
            <v>R685306E12</v>
          </cell>
          <cell r="I11536">
            <v>5869</v>
          </cell>
        </row>
        <row r="11537">
          <cell r="A11537" t="str">
            <v>R685306E12</v>
          </cell>
          <cell r="I11537">
            <v>13432.4</v>
          </cell>
        </row>
        <row r="11538">
          <cell r="A11538" t="str">
            <v>R685306E17</v>
          </cell>
          <cell r="I11538">
            <v>21860.27</v>
          </cell>
        </row>
        <row r="11539">
          <cell r="A11539" t="str">
            <v>R685306E17</v>
          </cell>
          <cell r="I11539">
            <v>39999.589999999997</v>
          </cell>
        </row>
        <row r="11540">
          <cell r="A11540" t="str">
            <v>R685306E17</v>
          </cell>
          <cell r="I11540">
            <v>5807</v>
          </cell>
        </row>
        <row r="11541">
          <cell r="A11541" t="str">
            <v>R685306E17</v>
          </cell>
          <cell r="I11541">
            <v>13293</v>
          </cell>
        </row>
        <row r="11542">
          <cell r="A11542" t="str">
            <v>R685306E20</v>
          </cell>
          <cell r="I11542">
            <v>10000.379999999999</v>
          </cell>
        </row>
        <row r="11543">
          <cell r="A11543" t="str">
            <v>R685306E20</v>
          </cell>
          <cell r="I11543">
            <v>14999.7</v>
          </cell>
        </row>
        <row r="11544">
          <cell r="A11544" t="str">
            <v>R021213</v>
          </cell>
          <cell r="I11544">
            <v>34000</v>
          </cell>
        </row>
        <row r="11545">
          <cell r="A11545" t="str">
            <v>R021213</v>
          </cell>
          <cell r="I11545">
            <v>89500</v>
          </cell>
        </row>
        <row r="11546">
          <cell r="A11546" t="str">
            <v>R021213</v>
          </cell>
          <cell r="I11546">
            <v>10155</v>
          </cell>
        </row>
        <row r="11547">
          <cell r="A11547" t="str">
            <v>R021213</v>
          </cell>
          <cell r="I11547">
            <v>23245.22</v>
          </cell>
        </row>
        <row r="11548">
          <cell r="A11548" t="str">
            <v>R021213</v>
          </cell>
          <cell r="I11548">
            <v>40999.199999999997</v>
          </cell>
        </row>
        <row r="11549">
          <cell r="A11549" t="str">
            <v>R021213</v>
          </cell>
          <cell r="I11549">
            <v>15281</v>
          </cell>
        </row>
        <row r="11550">
          <cell r="A11550" t="str">
            <v>R021213</v>
          </cell>
          <cell r="I11550">
            <v>34979</v>
          </cell>
        </row>
        <row r="11551">
          <cell r="A11551" t="str">
            <v>R021213</v>
          </cell>
          <cell r="I11551">
            <v>18000.439999999999</v>
          </cell>
        </row>
        <row r="11552">
          <cell r="A11552" t="str">
            <v>R021213</v>
          </cell>
          <cell r="I11552">
            <v>6402</v>
          </cell>
        </row>
        <row r="11553">
          <cell r="A11553" t="str">
            <v>R021213</v>
          </cell>
          <cell r="I11553">
            <v>14655</v>
          </cell>
        </row>
        <row r="11554">
          <cell r="A11554" t="str">
            <v>R025310E07</v>
          </cell>
          <cell r="I11554">
            <v>47700.56</v>
          </cell>
        </row>
        <row r="11555">
          <cell r="A11555" t="str">
            <v>R025310E07</v>
          </cell>
          <cell r="I11555">
            <v>13919</v>
          </cell>
        </row>
        <row r="11556">
          <cell r="A11556" t="str">
            <v>R035239</v>
          </cell>
          <cell r="I11556">
            <v>26380</v>
          </cell>
        </row>
        <row r="11557">
          <cell r="A11557" t="str">
            <v>R03CARMOVI</v>
          </cell>
          <cell r="I11557">
            <v>12000</v>
          </cell>
        </row>
        <row r="11558">
          <cell r="A11558" t="str">
            <v>R03CARMOVI</v>
          </cell>
          <cell r="I11558">
            <v>26500</v>
          </cell>
        </row>
        <row r="11559">
          <cell r="A11559" t="str">
            <v>R251111CHA</v>
          </cell>
          <cell r="I11559">
            <v>12498</v>
          </cell>
        </row>
        <row r="11560">
          <cell r="A11560" t="str">
            <v>R251111CHA</v>
          </cell>
          <cell r="I11560">
            <v>25001</v>
          </cell>
        </row>
        <row r="11561">
          <cell r="A11561" t="str">
            <v>R25CRNLLUP</v>
          </cell>
          <cell r="I11561">
            <v>25339.9</v>
          </cell>
        </row>
        <row r="11562">
          <cell r="A11562" t="str">
            <v>R25CRNLLUP</v>
          </cell>
          <cell r="I11562">
            <v>106500</v>
          </cell>
        </row>
        <row r="11563">
          <cell r="A11563" t="str">
            <v>R25CRNLLUP</v>
          </cell>
          <cell r="I11563">
            <v>13919</v>
          </cell>
        </row>
        <row r="11564">
          <cell r="A11564" t="str">
            <v>R25HESPER</v>
          </cell>
          <cell r="I11564">
            <v>14580</v>
          </cell>
        </row>
        <row r="11565">
          <cell r="A11565" t="str">
            <v>R25HESPER</v>
          </cell>
          <cell r="I11565">
            <v>55676</v>
          </cell>
        </row>
        <row r="11566">
          <cell r="A11566" t="str">
            <v>R275276</v>
          </cell>
          <cell r="I11566">
            <v>11650</v>
          </cell>
        </row>
        <row r="11567">
          <cell r="A11567" t="str">
            <v>R275276</v>
          </cell>
          <cell r="I11567">
            <v>17470</v>
          </cell>
        </row>
        <row r="11568">
          <cell r="A11568" t="str">
            <v>R275276</v>
          </cell>
          <cell r="I11568">
            <v>5000</v>
          </cell>
        </row>
        <row r="11569">
          <cell r="A11569" t="str">
            <v>R615023</v>
          </cell>
          <cell r="I11569">
            <v>11250</v>
          </cell>
        </row>
        <row r="11570">
          <cell r="A11570" t="str">
            <v>R615023</v>
          </cell>
          <cell r="I11570">
            <v>10000</v>
          </cell>
        </row>
        <row r="11571">
          <cell r="A11571" t="str">
            <v>R615023</v>
          </cell>
          <cell r="I11571">
            <v>13682</v>
          </cell>
        </row>
        <row r="11572">
          <cell r="A11572" t="str">
            <v>R615023</v>
          </cell>
          <cell r="I11572">
            <v>31318</v>
          </cell>
        </row>
        <row r="11573">
          <cell r="A11573" t="str">
            <v>R615557</v>
          </cell>
          <cell r="I11573">
            <v>6500</v>
          </cell>
        </row>
        <row r="11574">
          <cell r="A11574" t="str">
            <v>R615557</v>
          </cell>
          <cell r="I11574">
            <v>10000</v>
          </cell>
        </row>
        <row r="11575">
          <cell r="A11575" t="str">
            <v>R615557</v>
          </cell>
          <cell r="I11575">
            <v>12770</v>
          </cell>
        </row>
        <row r="11576">
          <cell r="A11576" t="str">
            <v>R615557</v>
          </cell>
          <cell r="I11576">
            <v>29230</v>
          </cell>
        </row>
        <row r="11577">
          <cell r="A11577" t="str">
            <v>R615557</v>
          </cell>
          <cell r="I11577">
            <v>26810</v>
          </cell>
        </row>
        <row r="11578">
          <cell r="A11578" t="str">
            <v>R615557</v>
          </cell>
          <cell r="I11578">
            <v>10000</v>
          </cell>
        </row>
        <row r="11579">
          <cell r="A11579" t="str">
            <v>R615557</v>
          </cell>
          <cell r="I11579">
            <v>31318</v>
          </cell>
        </row>
        <row r="11580">
          <cell r="A11580" t="str">
            <v>R615557</v>
          </cell>
          <cell r="I11580">
            <v>16879</v>
          </cell>
        </row>
        <row r="11581">
          <cell r="A11581" t="str">
            <v>R615557</v>
          </cell>
          <cell r="I11581">
            <v>15000</v>
          </cell>
        </row>
        <row r="11582">
          <cell r="A11582" t="str">
            <v>R615557</v>
          </cell>
          <cell r="I11582">
            <v>22706</v>
          </cell>
        </row>
        <row r="11583">
          <cell r="A11583" t="str">
            <v>R623733</v>
          </cell>
          <cell r="I11583">
            <v>28598</v>
          </cell>
        </row>
        <row r="11584">
          <cell r="A11584" t="str">
            <v>R623733</v>
          </cell>
          <cell r="I11584">
            <v>14000</v>
          </cell>
        </row>
        <row r="11585">
          <cell r="A11585" t="str">
            <v>R623733</v>
          </cell>
          <cell r="I11585">
            <v>11483</v>
          </cell>
        </row>
        <row r="11586">
          <cell r="A11586" t="str">
            <v>R625182</v>
          </cell>
          <cell r="I11586">
            <v>19999.96</v>
          </cell>
        </row>
        <row r="11587">
          <cell r="A11587" t="str">
            <v>R625182</v>
          </cell>
          <cell r="I11587">
            <v>60000</v>
          </cell>
        </row>
        <row r="11588">
          <cell r="A11588" t="str">
            <v>R625182</v>
          </cell>
          <cell r="I11588">
            <v>10216</v>
          </cell>
        </row>
        <row r="11589">
          <cell r="A11589" t="str">
            <v>R625182</v>
          </cell>
          <cell r="I11589">
            <v>23384</v>
          </cell>
        </row>
        <row r="11590">
          <cell r="A11590" t="str">
            <v>R625223</v>
          </cell>
          <cell r="I11590">
            <v>9807.67</v>
          </cell>
        </row>
        <row r="11591">
          <cell r="A11591" t="str">
            <v>R625223</v>
          </cell>
          <cell r="I11591">
            <v>10583.01</v>
          </cell>
        </row>
        <row r="11592">
          <cell r="A11592" t="str">
            <v>R625223</v>
          </cell>
          <cell r="I11592">
            <v>12000</v>
          </cell>
        </row>
        <row r="11593">
          <cell r="A11593" t="str">
            <v>R625223</v>
          </cell>
          <cell r="I11593">
            <v>12069</v>
          </cell>
        </row>
        <row r="11594">
          <cell r="A11594" t="str">
            <v>R625223</v>
          </cell>
          <cell r="I11594">
            <v>27626.58</v>
          </cell>
        </row>
        <row r="11595">
          <cell r="A11595" t="str">
            <v>R625223</v>
          </cell>
          <cell r="I11595">
            <v>21487</v>
          </cell>
        </row>
        <row r="11596">
          <cell r="A11596" t="str">
            <v>R625223</v>
          </cell>
          <cell r="I11596">
            <v>10439</v>
          </cell>
        </row>
        <row r="11597">
          <cell r="A11597" t="str">
            <v>R625223</v>
          </cell>
          <cell r="I11597">
            <v>28199</v>
          </cell>
        </row>
        <row r="11598">
          <cell r="A11598" t="str">
            <v>R625223</v>
          </cell>
          <cell r="I11598">
            <v>8120</v>
          </cell>
        </row>
        <row r="11599">
          <cell r="A11599" t="str">
            <v>R625246CO2</v>
          </cell>
          <cell r="I11599">
            <v>46955</v>
          </cell>
        </row>
        <row r="11600">
          <cell r="A11600" t="str">
            <v>R625246CO2</v>
          </cell>
          <cell r="I11600">
            <v>40000</v>
          </cell>
        </row>
        <row r="11601">
          <cell r="A11601" t="str">
            <v>R625246CO2</v>
          </cell>
          <cell r="I11601">
            <v>20879</v>
          </cell>
        </row>
        <row r="11602">
          <cell r="A11602" t="str">
            <v>R625246MEM</v>
          </cell>
          <cell r="I11602">
            <v>62057</v>
          </cell>
        </row>
        <row r="11603">
          <cell r="A11603" t="str">
            <v>R625265</v>
          </cell>
          <cell r="I11603">
            <v>19999.71</v>
          </cell>
        </row>
        <row r="11604">
          <cell r="A11604" t="str">
            <v>R625265</v>
          </cell>
          <cell r="I11604">
            <v>25000</v>
          </cell>
        </row>
        <row r="11605">
          <cell r="A11605" t="str">
            <v>R625265</v>
          </cell>
          <cell r="I11605">
            <v>9223</v>
          </cell>
        </row>
        <row r="11606">
          <cell r="A11606" t="str">
            <v>R625265</v>
          </cell>
          <cell r="I11606">
            <v>21110.22</v>
          </cell>
        </row>
        <row r="11607">
          <cell r="A11607" t="str">
            <v>R625615</v>
          </cell>
          <cell r="I11607">
            <v>20001.559999999998</v>
          </cell>
        </row>
        <row r="11608">
          <cell r="A11608" t="str">
            <v>R625615</v>
          </cell>
          <cell r="I11608">
            <v>20000</v>
          </cell>
        </row>
        <row r="11609">
          <cell r="A11609" t="str">
            <v>R625615</v>
          </cell>
          <cell r="I11609">
            <v>9212</v>
          </cell>
        </row>
        <row r="11610">
          <cell r="A11610" t="str">
            <v>R625615</v>
          </cell>
          <cell r="I11610">
            <v>21086.880000000001</v>
          </cell>
        </row>
        <row r="11611">
          <cell r="A11611" t="str">
            <v>R625615</v>
          </cell>
          <cell r="I11611">
            <v>33727.33</v>
          </cell>
        </row>
        <row r="11612">
          <cell r="A11612" t="str">
            <v>R625615</v>
          </cell>
          <cell r="I11612">
            <v>10337</v>
          </cell>
        </row>
        <row r="11613">
          <cell r="A11613" t="str">
            <v>R625615</v>
          </cell>
          <cell r="I11613">
            <v>23662</v>
          </cell>
        </row>
        <row r="11614">
          <cell r="A11614" t="str">
            <v>R625615</v>
          </cell>
          <cell r="I11614">
            <v>29998.63</v>
          </cell>
        </row>
        <row r="11615">
          <cell r="A11615" t="str">
            <v>R625615</v>
          </cell>
          <cell r="I11615">
            <v>13000</v>
          </cell>
        </row>
        <row r="11616">
          <cell r="A11616" t="str">
            <v>R625615</v>
          </cell>
          <cell r="I11616">
            <v>7678</v>
          </cell>
        </row>
        <row r="11617">
          <cell r="A11617" t="str">
            <v>R625615</v>
          </cell>
          <cell r="I11617">
            <v>17573</v>
          </cell>
        </row>
        <row r="11618">
          <cell r="A11618" t="str">
            <v>R625615</v>
          </cell>
          <cell r="I11618">
            <v>11200</v>
          </cell>
        </row>
        <row r="11619">
          <cell r="A11619" t="str">
            <v>R625615</v>
          </cell>
          <cell r="I11619">
            <v>7601</v>
          </cell>
        </row>
        <row r="11620">
          <cell r="A11620" t="str">
            <v>R625615</v>
          </cell>
          <cell r="I11620">
            <v>17399</v>
          </cell>
        </row>
        <row r="11621">
          <cell r="A11621" t="str">
            <v>R635007PHA</v>
          </cell>
          <cell r="I11621">
            <v>41378</v>
          </cell>
        </row>
        <row r="11622">
          <cell r="A11622" t="str">
            <v>R635007PHA</v>
          </cell>
          <cell r="I11622">
            <v>7000</v>
          </cell>
        </row>
        <row r="11623">
          <cell r="A11623" t="str">
            <v>R635007PHA</v>
          </cell>
          <cell r="I11623">
            <v>16007</v>
          </cell>
        </row>
        <row r="11624">
          <cell r="A11624" t="str">
            <v>R635007PHA</v>
          </cell>
          <cell r="I11624">
            <v>39759</v>
          </cell>
        </row>
        <row r="11625">
          <cell r="A11625" t="str">
            <v>R635007PHA</v>
          </cell>
          <cell r="I11625">
            <v>40000</v>
          </cell>
        </row>
        <row r="11626">
          <cell r="A11626" t="str">
            <v>R635007PHA</v>
          </cell>
          <cell r="I11626">
            <v>20879</v>
          </cell>
        </row>
        <row r="11627">
          <cell r="A11627" t="str">
            <v>R635220EQ1</v>
          </cell>
          <cell r="I11627">
            <v>13351.599999999999</v>
          </cell>
        </row>
        <row r="11628">
          <cell r="A11628" t="str">
            <v>R635220EQ1</v>
          </cell>
          <cell r="I11628">
            <v>9122</v>
          </cell>
        </row>
        <row r="11629">
          <cell r="A11629" t="str">
            <v>R635220EQ1</v>
          </cell>
          <cell r="I11629">
            <v>20879</v>
          </cell>
        </row>
        <row r="11630">
          <cell r="A11630" t="str">
            <v>R655208</v>
          </cell>
          <cell r="I11630">
            <v>6682.7199999999993</v>
          </cell>
        </row>
        <row r="11631">
          <cell r="A11631" t="str">
            <v>R655208</v>
          </cell>
          <cell r="I11631">
            <v>3525.5</v>
          </cell>
        </row>
        <row r="11632">
          <cell r="A11632" t="str">
            <v>R655208</v>
          </cell>
          <cell r="I11632">
            <v>4560</v>
          </cell>
        </row>
        <row r="11633">
          <cell r="A11633" t="str">
            <v>R655208</v>
          </cell>
          <cell r="I11633">
            <v>10439</v>
          </cell>
        </row>
        <row r="11634">
          <cell r="A11634" t="str">
            <v>R655208</v>
          </cell>
          <cell r="I11634">
            <v>10222</v>
          </cell>
        </row>
        <row r="11635">
          <cell r="A11635" t="str">
            <v>R685306E02</v>
          </cell>
          <cell r="I11635">
            <v>30000.260000000002</v>
          </cell>
        </row>
        <row r="11636">
          <cell r="A11636" t="str">
            <v>R685306E02</v>
          </cell>
          <cell r="I11636">
            <v>50000</v>
          </cell>
        </row>
        <row r="11637">
          <cell r="A11637" t="str">
            <v>R685306E02</v>
          </cell>
          <cell r="I11637">
            <v>4561</v>
          </cell>
        </row>
        <row r="11638">
          <cell r="A11638" t="str">
            <v>R685306E02</v>
          </cell>
          <cell r="I11638">
            <v>10440</v>
          </cell>
        </row>
        <row r="11639">
          <cell r="A11639" t="str">
            <v>R685306E07</v>
          </cell>
          <cell r="I11639">
            <v>22700</v>
          </cell>
        </row>
        <row r="11640">
          <cell r="A11640" t="str">
            <v>R685306E07</v>
          </cell>
          <cell r="I11640">
            <v>19600</v>
          </cell>
        </row>
        <row r="11641">
          <cell r="A11641" t="str">
            <v>R685306E07</v>
          </cell>
          <cell r="I11641">
            <v>13000</v>
          </cell>
        </row>
        <row r="11642">
          <cell r="A11642" t="str">
            <v>R685306E07</v>
          </cell>
          <cell r="I11642">
            <v>9783</v>
          </cell>
        </row>
        <row r="11643">
          <cell r="A11643" t="str">
            <v>R685306E07</v>
          </cell>
          <cell r="I11643">
            <v>22392</v>
          </cell>
        </row>
        <row r="11644">
          <cell r="A11644" t="str">
            <v>R685306E09</v>
          </cell>
          <cell r="I11644">
            <v>19999.27</v>
          </cell>
        </row>
        <row r="11645">
          <cell r="A11645" t="str">
            <v>R685306E09</v>
          </cell>
          <cell r="I11645">
            <v>13000</v>
          </cell>
        </row>
        <row r="11646">
          <cell r="A11646" t="str">
            <v>R685306E09</v>
          </cell>
          <cell r="I11646">
            <v>9122</v>
          </cell>
        </row>
        <row r="11647">
          <cell r="A11647" t="str">
            <v>R685306E09</v>
          </cell>
          <cell r="I11647">
            <v>20879</v>
          </cell>
        </row>
        <row r="11648">
          <cell r="A11648" t="str">
            <v>R685306E10</v>
          </cell>
          <cell r="I11648">
            <v>19998.62</v>
          </cell>
        </row>
        <row r="11649">
          <cell r="A11649" t="str">
            <v>R685306E10</v>
          </cell>
          <cell r="I11649">
            <v>102999.98</v>
          </cell>
        </row>
        <row r="11650">
          <cell r="A11650" t="str">
            <v>R685306E10</v>
          </cell>
          <cell r="I11650">
            <v>10034</v>
          </cell>
        </row>
        <row r="11651">
          <cell r="A11651" t="str">
            <v>R685306E10</v>
          </cell>
          <cell r="I11651">
            <v>22967</v>
          </cell>
        </row>
        <row r="11652">
          <cell r="A11652" t="str">
            <v>R685306E10</v>
          </cell>
          <cell r="I11652">
            <v>20001</v>
          </cell>
        </row>
        <row r="11653">
          <cell r="A11653" t="str">
            <v>R685306E10</v>
          </cell>
          <cell r="I11653">
            <v>25000</v>
          </cell>
        </row>
        <row r="11654">
          <cell r="A11654" t="str">
            <v>R685306E10</v>
          </cell>
          <cell r="I11654">
            <v>24358</v>
          </cell>
        </row>
        <row r="11655">
          <cell r="A11655" t="str">
            <v>R685306E20</v>
          </cell>
          <cell r="I11655">
            <v>16986</v>
          </cell>
        </row>
        <row r="11656">
          <cell r="A11656" t="str">
            <v>R685306E20</v>
          </cell>
          <cell r="I11656">
            <v>44999.5</v>
          </cell>
        </row>
        <row r="11657">
          <cell r="A11657" t="str">
            <v>R685306E20</v>
          </cell>
          <cell r="I11657">
            <v>9220</v>
          </cell>
        </row>
        <row r="11658">
          <cell r="A11658" t="str">
            <v>R685306E20</v>
          </cell>
          <cell r="I11658">
            <v>21108.97</v>
          </cell>
        </row>
        <row r="11659">
          <cell r="A11659" t="str">
            <v>R685306E10</v>
          </cell>
          <cell r="I11659">
            <v>10641</v>
          </cell>
        </row>
        <row r="11660">
          <cell r="A11660" t="str">
            <v>R625615</v>
          </cell>
          <cell r="I11660">
            <v>2000</v>
          </cell>
        </row>
        <row r="11661">
          <cell r="A11661" t="str">
            <v>R615557</v>
          </cell>
          <cell r="I11661">
            <v>9920</v>
          </cell>
        </row>
        <row r="11662">
          <cell r="A11662" t="str">
            <v>R635007PHA</v>
          </cell>
          <cell r="I11662">
            <v>9122</v>
          </cell>
        </row>
        <row r="11663">
          <cell r="A11663" t="str">
            <v>R615557</v>
          </cell>
          <cell r="I11663">
            <v>13682</v>
          </cell>
        </row>
        <row r="11664">
          <cell r="A11664" t="str">
            <v>R25CRNLLUP</v>
          </cell>
          <cell r="I11664">
            <v>6081</v>
          </cell>
        </row>
        <row r="11665">
          <cell r="A11665" t="str">
            <v>R625223</v>
          </cell>
          <cell r="I11665">
            <v>4560</v>
          </cell>
        </row>
        <row r="11666">
          <cell r="A11666" t="str">
            <v>R025310E07</v>
          </cell>
          <cell r="I11666">
            <v>6081</v>
          </cell>
        </row>
        <row r="11667">
          <cell r="A11667" t="str">
            <v>R251111CHA</v>
          </cell>
          <cell r="I11667">
            <v>10923</v>
          </cell>
        </row>
        <row r="11668">
          <cell r="A11668" t="str">
            <v>R635007PHA</v>
          </cell>
          <cell r="I11668">
            <v>6993</v>
          </cell>
        </row>
        <row r="11669">
          <cell r="A11669" t="str">
            <v>R625246CO2</v>
          </cell>
          <cell r="I11669">
            <v>9122</v>
          </cell>
        </row>
        <row r="11670">
          <cell r="A11670" t="str">
            <v>R623733</v>
          </cell>
          <cell r="I11670">
            <v>5017</v>
          </cell>
        </row>
        <row r="11671">
          <cell r="A11671" t="str">
            <v>R625223</v>
          </cell>
          <cell r="I11671">
            <v>3548</v>
          </cell>
        </row>
        <row r="11672">
          <cell r="A11672" t="str">
            <v>R25HESPER</v>
          </cell>
          <cell r="I11672">
            <v>24323</v>
          </cell>
        </row>
        <row r="11673">
          <cell r="A11673" t="str">
            <v>R021033BOI</v>
          </cell>
          <cell r="I11673">
            <v>21603.62</v>
          </cell>
        </row>
        <row r="11674">
          <cell r="A11674" t="str">
            <v>R021033BOI</v>
          </cell>
          <cell r="I11674">
            <v>5632</v>
          </cell>
        </row>
        <row r="11675">
          <cell r="A11675" t="str">
            <v>R021033BOI</v>
          </cell>
          <cell r="I11675">
            <v>12890.439999999999</v>
          </cell>
        </row>
        <row r="11676">
          <cell r="A11676" t="str">
            <v>R025310E10</v>
          </cell>
          <cell r="I11676">
            <v>9370</v>
          </cell>
        </row>
        <row r="11677">
          <cell r="A11677" t="str">
            <v>R025310E10</v>
          </cell>
          <cell r="I11677">
            <v>13919</v>
          </cell>
        </row>
        <row r="11678">
          <cell r="A11678" t="str">
            <v>R035239</v>
          </cell>
          <cell r="I11678">
            <v>8840.880000000001</v>
          </cell>
        </row>
        <row r="11679">
          <cell r="A11679" t="str">
            <v>R11CRCLDIA</v>
          </cell>
          <cell r="I11679">
            <v>3028.29</v>
          </cell>
        </row>
        <row r="11680">
          <cell r="A11680" t="str">
            <v>R11CRCLDIA</v>
          </cell>
          <cell r="I11680">
            <v>-0.47999999999998977</v>
          </cell>
        </row>
        <row r="11681">
          <cell r="A11681" t="str">
            <v>R275574</v>
          </cell>
          <cell r="I11681">
            <v>23163</v>
          </cell>
        </row>
        <row r="11682">
          <cell r="A11682" t="str">
            <v>R275574</v>
          </cell>
          <cell r="I11682">
            <v>46353</v>
          </cell>
        </row>
        <row r="11683">
          <cell r="A11683" t="str">
            <v>R275574</v>
          </cell>
          <cell r="I11683">
            <v>12682</v>
          </cell>
        </row>
        <row r="11684">
          <cell r="A11684" t="str">
            <v>R422429</v>
          </cell>
          <cell r="I11684">
            <v>31377.91</v>
          </cell>
        </row>
        <row r="11685">
          <cell r="A11685" t="str">
            <v>R625246CAS</v>
          </cell>
          <cell r="I11685">
            <v>25116.22</v>
          </cell>
        </row>
        <row r="11686">
          <cell r="A11686" t="str">
            <v>R625246CAS</v>
          </cell>
          <cell r="I11686">
            <v>-1.0000000000218279E-2</v>
          </cell>
        </row>
        <row r="11687">
          <cell r="A11687" t="str">
            <v>R625246CAS</v>
          </cell>
          <cell r="I11687">
            <v>1111</v>
          </cell>
        </row>
        <row r="11688">
          <cell r="A11688" t="str">
            <v>R625246CAS</v>
          </cell>
          <cell r="I11688">
            <v>2541.9299999999998</v>
          </cell>
        </row>
        <row r="11689">
          <cell r="A11689" t="str">
            <v>R625265</v>
          </cell>
          <cell r="I11689">
            <v>3190.1</v>
          </cell>
        </row>
        <row r="11690">
          <cell r="A11690" t="str">
            <v>R655208</v>
          </cell>
          <cell r="I11690">
            <v>16624.09</v>
          </cell>
        </row>
        <row r="11691">
          <cell r="A11691" t="str">
            <v>R655208</v>
          </cell>
          <cell r="I11691">
            <v>-0.12000000000000455</v>
          </cell>
        </row>
        <row r="11692">
          <cell r="A11692" t="str">
            <v>R685306E11</v>
          </cell>
          <cell r="I11692">
            <v>4240.8</v>
          </cell>
        </row>
        <row r="11693">
          <cell r="A11693" t="str">
            <v>R685306E11</v>
          </cell>
          <cell r="I11693">
            <v>-0.47999999999998977</v>
          </cell>
        </row>
        <row r="11694">
          <cell r="A11694" t="str">
            <v>R02531E010</v>
          </cell>
          <cell r="I11694">
            <v>6081</v>
          </cell>
        </row>
        <row r="11695">
          <cell r="A11695" t="str">
            <v>R275574</v>
          </cell>
          <cell r="I11695">
            <v>5540</v>
          </cell>
        </row>
        <row r="11696">
          <cell r="A11696" t="str">
            <v>R625182</v>
          </cell>
          <cell r="I11696">
            <v>14406.88</v>
          </cell>
        </row>
        <row r="11697">
          <cell r="A11697" t="str">
            <v>R625223</v>
          </cell>
          <cell r="I11697">
            <v>42482.369999999995</v>
          </cell>
        </row>
        <row r="11698">
          <cell r="A11698" t="str">
            <v>R625223</v>
          </cell>
          <cell r="I11698">
            <v>-0.42000000000007276</v>
          </cell>
        </row>
        <row r="11699">
          <cell r="A11699" t="str">
            <v>R625223</v>
          </cell>
          <cell r="I11699">
            <v>190920</v>
          </cell>
        </row>
        <row r="11700">
          <cell r="A11700" t="str">
            <v>R625223</v>
          </cell>
          <cell r="I11700">
            <v>15076.199999999953</v>
          </cell>
        </row>
        <row r="11701">
          <cell r="A11701" t="str">
            <v>R625223</v>
          </cell>
          <cell r="I11701">
            <v>4676.96</v>
          </cell>
        </row>
        <row r="11702">
          <cell r="A11702" t="str">
            <v>R625223</v>
          </cell>
          <cell r="I11702">
            <v>433</v>
          </cell>
        </row>
        <row r="11703">
          <cell r="A11703" t="str">
            <v>R625223</v>
          </cell>
          <cell r="I11703">
            <v>990.14</v>
          </cell>
        </row>
        <row r="11704">
          <cell r="A11704" t="str">
            <v>R625223</v>
          </cell>
          <cell r="I11704">
            <v>74704.38</v>
          </cell>
        </row>
        <row r="11705">
          <cell r="A11705" t="str">
            <v>R625223</v>
          </cell>
          <cell r="I11705">
            <v>27884</v>
          </cell>
        </row>
        <row r="11706">
          <cell r="A11706" t="str">
            <v>R625223</v>
          </cell>
          <cell r="I11706">
            <v>63826.12</v>
          </cell>
        </row>
        <row r="11707">
          <cell r="A11707" t="str">
            <v>R625223</v>
          </cell>
          <cell r="I11707">
            <v>21268.39</v>
          </cell>
        </row>
        <row r="11708">
          <cell r="A11708" t="str">
            <v>R625223</v>
          </cell>
          <cell r="I11708">
            <v>8883</v>
          </cell>
        </row>
        <row r="11709">
          <cell r="A11709" t="str">
            <v>R625223</v>
          </cell>
          <cell r="I11709">
            <v>20330.87</v>
          </cell>
        </row>
        <row r="11710">
          <cell r="A11710" t="str">
            <v>R625223</v>
          </cell>
          <cell r="I11710">
            <v>30773.190000000002</v>
          </cell>
        </row>
        <row r="11711">
          <cell r="A11711" t="str">
            <v>R625223</v>
          </cell>
          <cell r="I11711">
            <v>15623</v>
          </cell>
        </row>
        <row r="11712">
          <cell r="A11712" t="str">
            <v>R625223</v>
          </cell>
          <cell r="I11712">
            <v>35761.65</v>
          </cell>
        </row>
        <row r="11713">
          <cell r="A11713" t="str">
            <v>R625265</v>
          </cell>
          <cell r="I11713">
            <v>25000.02</v>
          </cell>
        </row>
        <row r="11714">
          <cell r="A11714" t="str">
            <v>R625280SIM</v>
          </cell>
          <cell r="I11714">
            <v>45381.74</v>
          </cell>
        </row>
        <row r="11715">
          <cell r="A11715" t="str">
            <v>R625280SIM</v>
          </cell>
          <cell r="I11715">
            <v>14635</v>
          </cell>
        </row>
        <row r="11716">
          <cell r="A11716" t="str">
            <v>R625280SIM</v>
          </cell>
          <cell r="I11716">
            <v>33499.07</v>
          </cell>
        </row>
        <row r="11717">
          <cell r="A11717" t="str">
            <v>R625615</v>
          </cell>
          <cell r="I11717">
            <v>23582.25</v>
          </cell>
        </row>
        <row r="11718">
          <cell r="A11718" t="str">
            <v>R677427</v>
          </cell>
          <cell r="I11718">
            <v>10886.150000000001</v>
          </cell>
        </row>
        <row r="11719">
          <cell r="A11719" t="str">
            <v>R677427</v>
          </cell>
          <cell r="I11719">
            <v>8817</v>
          </cell>
        </row>
        <row r="11720">
          <cell r="A11720" t="str">
            <v>R677427</v>
          </cell>
          <cell r="I11720">
            <v>20182.86</v>
          </cell>
        </row>
        <row r="11721">
          <cell r="A11721" t="str">
            <v>R685822</v>
          </cell>
          <cell r="I11721">
            <v>27840.58</v>
          </cell>
        </row>
        <row r="11722">
          <cell r="A11722" t="str">
            <v>R685822</v>
          </cell>
          <cell r="I11722">
            <v>15765</v>
          </cell>
        </row>
        <row r="11723">
          <cell r="A11723" t="str">
            <v>R685822</v>
          </cell>
          <cell r="I11723">
            <v>36086.97</v>
          </cell>
        </row>
        <row r="11724">
          <cell r="A11724" t="str">
            <v>R625615</v>
          </cell>
          <cell r="I11724">
            <v>1590</v>
          </cell>
        </row>
        <row r="11725">
          <cell r="A11725" t="str">
            <v>R03CARMVID</v>
          </cell>
          <cell r="I11725">
            <v>13922</v>
          </cell>
        </row>
        <row r="11726">
          <cell r="A11726" t="str">
            <v>R03CARMVID</v>
          </cell>
          <cell r="I11726">
            <v>371665</v>
          </cell>
        </row>
        <row r="11727">
          <cell r="A11727" t="str">
            <v>R03CARMVID</v>
          </cell>
          <cell r="I11727">
            <v>101850</v>
          </cell>
        </row>
        <row r="11728">
          <cell r="A11728" t="str">
            <v>R03CARMVID</v>
          </cell>
          <cell r="I11728">
            <v>17334</v>
          </cell>
        </row>
        <row r="11729">
          <cell r="A11729" t="str">
            <v>R251111VAN</v>
          </cell>
          <cell r="I11729">
            <v>12601</v>
          </cell>
        </row>
        <row r="11730">
          <cell r="A11730" t="str">
            <v>R251111VAN</v>
          </cell>
          <cell r="I11730">
            <v>29856</v>
          </cell>
        </row>
        <row r="11731">
          <cell r="A11731" t="str">
            <v>R25CRNLBER</v>
          </cell>
          <cell r="I11731">
            <v>8275</v>
          </cell>
        </row>
        <row r="11732">
          <cell r="A11732" t="str">
            <v>R25CRNLBER</v>
          </cell>
          <cell r="I11732">
            <v>13200</v>
          </cell>
        </row>
        <row r="11733">
          <cell r="A11733" t="str">
            <v>R25CRNLBER</v>
          </cell>
          <cell r="I11733">
            <v>22268</v>
          </cell>
        </row>
        <row r="11734">
          <cell r="A11734" t="str">
            <v>R615242</v>
          </cell>
          <cell r="I11734">
            <v>14496</v>
          </cell>
        </row>
        <row r="11735">
          <cell r="A11735" t="str">
            <v>R615242</v>
          </cell>
          <cell r="I11735">
            <v>22368</v>
          </cell>
        </row>
        <row r="11736">
          <cell r="A11736" t="str">
            <v>R623733</v>
          </cell>
          <cell r="I11736">
            <v>25499.89</v>
          </cell>
        </row>
        <row r="11737">
          <cell r="A11737" t="str">
            <v>R623733</v>
          </cell>
          <cell r="I11737">
            <v>12946</v>
          </cell>
        </row>
        <row r="11738">
          <cell r="A11738" t="str">
            <v>R623733</v>
          </cell>
          <cell r="I11738">
            <v>29634.45</v>
          </cell>
        </row>
        <row r="11739">
          <cell r="A11739" t="str">
            <v>R623733</v>
          </cell>
          <cell r="I11739">
            <v>16798.93</v>
          </cell>
        </row>
        <row r="11740">
          <cell r="A11740" t="str">
            <v>R623733</v>
          </cell>
          <cell r="I11740">
            <v>10625</v>
          </cell>
        </row>
        <row r="11741">
          <cell r="A11741" t="str">
            <v>R625223</v>
          </cell>
          <cell r="I11741">
            <v>25000.45</v>
          </cell>
        </row>
        <row r="11742">
          <cell r="A11742" t="str">
            <v>R625223</v>
          </cell>
          <cell r="I11742">
            <v>13682</v>
          </cell>
        </row>
        <row r="11743">
          <cell r="A11743" t="str">
            <v>R625223</v>
          </cell>
          <cell r="I11743">
            <v>31317.82</v>
          </cell>
        </row>
        <row r="11744">
          <cell r="A11744" t="str">
            <v>R625246CAS</v>
          </cell>
          <cell r="I11744">
            <v>15851</v>
          </cell>
        </row>
        <row r="11745">
          <cell r="A11745" t="str">
            <v>R625246CAS</v>
          </cell>
          <cell r="I11745">
            <v>20879</v>
          </cell>
        </row>
        <row r="11746">
          <cell r="A11746" t="str">
            <v>R625246GEM</v>
          </cell>
          <cell r="I11746">
            <v>118860.22</v>
          </cell>
        </row>
        <row r="11747">
          <cell r="A11747" t="str">
            <v>R625246GEM</v>
          </cell>
          <cell r="I11747">
            <v>20523</v>
          </cell>
        </row>
        <row r="11748">
          <cell r="A11748" t="str">
            <v>R625246GEM</v>
          </cell>
          <cell r="I11748">
            <v>46977</v>
          </cell>
        </row>
        <row r="11749">
          <cell r="A11749" t="str">
            <v>R625246GEM</v>
          </cell>
          <cell r="I11749">
            <v>-0.39</v>
          </cell>
        </row>
        <row r="11750">
          <cell r="A11750" t="str">
            <v>R625246GEM</v>
          </cell>
          <cell r="I11750">
            <v>984379.38</v>
          </cell>
        </row>
        <row r="11751">
          <cell r="A11751" t="str">
            <v>R625265</v>
          </cell>
          <cell r="I11751">
            <v>25000.14</v>
          </cell>
        </row>
        <row r="11752">
          <cell r="A11752" t="str">
            <v>R625265</v>
          </cell>
          <cell r="I11752">
            <v>10870</v>
          </cell>
        </row>
        <row r="11753">
          <cell r="A11753" t="str">
            <v>R625265</v>
          </cell>
          <cell r="I11753">
            <v>24879.91</v>
          </cell>
        </row>
        <row r="11754">
          <cell r="A11754" t="str">
            <v>R635005</v>
          </cell>
          <cell r="I11754">
            <v>24999.55</v>
          </cell>
        </row>
        <row r="11755">
          <cell r="A11755" t="str">
            <v>R635005</v>
          </cell>
          <cell r="I11755">
            <v>32571</v>
          </cell>
        </row>
        <row r="11756">
          <cell r="A11756" t="str">
            <v>R635270</v>
          </cell>
          <cell r="I11756">
            <v>10214.6</v>
          </cell>
        </row>
        <row r="11757">
          <cell r="A11757" t="str">
            <v>R635270</v>
          </cell>
          <cell r="I11757">
            <v>1316</v>
          </cell>
        </row>
        <row r="11758">
          <cell r="A11758" t="str">
            <v>R635270</v>
          </cell>
          <cell r="I11758">
            <v>21250</v>
          </cell>
        </row>
        <row r="11759">
          <cell r="A11759" t="str">
            <v>R645205</v>
          </cell>
          <cell r="I11759">
            <v>1912</v>
          </cell>
        </row>
        <row r="11760">
          <cell r="A11760" t="str">
            <v>R645205</v>
          </cell>
          <cell r="I11760">
            <v>16996</v>
          </cell>
        </row>
        <row r="11761">
          <cell r="A11761" t="str">
            <v>R685306</v>
          </cell>
          <cell r="I11761">
            <v>653499.16999999993</v>
          </cell>
        </row>
        <row r="11762">
          <cell r="A11762" t="str">
            <v>R685306E10</v>
          </cell>
          <cell r="I11762">
            <v>30000.98</v>
          </cell>
        </row>
        <row r="11763">
          <cell r="A11763" t="str">
            <v>R685306E10</v>
          </cell>
          <cell r="I11763">
            <v>9211</v>
          </cell>
        </row>
        <row r="11764">
          <cell r="A11764" t="str">
            <v>R685306E10</v>
          </cell>
          <cell r="I11764">
            <v>21087.96</v>
          </cell>
        </row>
        <row r="11765">
          <cell r="A11765" t="str">
            <v>R685306E10</v>
          </cell>
          <cell r="I11765">
            <v>198153</v>
          </cell>
        </row>
        <row r="11766">
          <cell r="A11766" t="str">
            <v>R685306E10</v>
          </cell>
          <cell r="I11766">
            <v>424715</v>
          </cell>
        </row>
        <row r="11767">
          <cell r="A11767" t="str">
            <v>R685672</v>
          </cell>
          <cell r="I11767">
            <v>180000</v>
          </cell>
        </row>
        <row r="11768">
          <cell r="A11768" t="str">
            <v>R03CARMVID</v>
          </cell>
          <cell r="I11768">
            <v>44496</v>
          </cell>
        </row>
        <row r="11769">
          <cell r="A11769" t="str">
            <v>R251111VAN</v>
          </cell>
          <cell r="I11769">
            <v>13044</v>
          </cell>
        </row>
        <row r="11770">
          <cell r="A11770" t="str">
            <v>R623733</v>
          </cell>
          <cell r="I11770">
            <v>4642</v>
          </cell>
        </row>
        <row r="11771">
          <cell r="A11771" t="str">
            <v>R635270</v>
          </cell>
          <cell r="I11771">
            <v>9284</v>
          </cell>
        </row>
        <row r="11772">
          <cell r="A11772" t="str">
            <v>R645205</v>
          </cell>
          <cell r="I11772">
            <v>7425</v>
          </cell>
        </row>
        <row r="11773">
          <cell r="A11773" t="str">
            <v>R625246CAS</v>
          </cell>
          <cell r="I11773">
            <v>9122</v>
          </cell>
        </row>
        <row r="11774">
          <cell r="A11774" t="str">
            <v>R635005</v>
          </cell>
          <cell r="I11774">
            <v>14229</v>
          </cell>
        </row>
        <row r="11775">
          <cell r="A11775" t="str">
            <v>R25CRNLBER</v>
          </cell>
          <cell r="I11775">
            <v>9728</v>
          </cell>
        </row>
        <row r="11776">
          <cell r="A11776" t="str">
            <v>R615242</v>
          </cell>
          <cell r="I11776">
            <v>9772</v>
          </cell>
        </row>
        <row r="11777">
          <cell r="A11777" t="str">
            <v>R11DIVERS</v>
          </cell>
          <cell r="I11777">
            <v>8000</v>
          </cell>
        </row>
        <row r="11778">
          <cell r="A11778" t="str">
            <v>R615023BEL</v>
          </cell>
          <cell r="I11778">
            <v>4999</v>
          </cell>
        </row>
        <row r="11779">
          <cell r="A11779" t="str">
            <v>R615023BEL</v>
          </cell>
          <cell r="I11779">
            <v>20879</v>
          </cell>
        </row>
        <row r="11780">
          <cell r="A11780" t="str">
            <v>R625246CO2</v>
          </cell>
          <cell r="I11780">
            <v>18791</v>
          </cell>
        </row>
        <row r="11781">
          <cell r="A11781" t="str">
            <v>R679406</v>
          </cell>
          <cell r="I11781">
            <v>14000</v>
          </cell>
        </row>
        <row r="11782">
          <cell r="A11782" t="str">
            <v>R685306E01</v>
          </cell>
          <cell r="I11782">
            <v>15000</v>
          </cell>
        </row>
        <row r="11783">
          <cell r="A11783" t="str">
            <v>R615023BEL</v>
          </cell>
          <cell r="I11783">
            <v>9122</v>
          </cell>
        </row>
        <row r="11784">
          <cell r="A11784" t="str">
            <v>R625246CO2</v>
          </cell>
          <cell r="I11784">
            <v>146</v>
          </cell>
        </row>
        <row r="11785">
          <cell r="A11785" t="str">
            <v>R625246CO2</v>
          </cell>
          <cell r="I11785">
            <v>63</v>
          </cell>
        </row>
        <row r="11786">
          <cell r="A11786" t="str">
            <v>R025310E03</v>
          </cell>
          <cell r="I11786">
            <v>150001</v>
          </cell>
        </row>
        <row r="11787">
          <cell r="A11787" t="str">
            <v>R025310E03</v>
          </cell>
          <cell r="I11787">
            <v>46000</v>
          </cell>
        </row>
        <row r="11788">
          <cell r="A11788" t="str">
            <v>R025310E03</v>
          </cell>
          <cell r="I11788">
            <v>69629</v>
          </cell>
        </row>
        <row r="11789">
          <cell r="A11789" t="str">
            <v>R025310E03</v>
          </cell>
          <cell r="I11789">
            <v>159381</v>
          </cell>
        </row>
        <row r="11790">
          <cell r="A11790" t="str">
            <v>R025310E15</v>
          </cell>
          <cell r="I11790">
            <v>181850.19</v>
          </cell>
        </row>
        <row r="11791">
          <cell r="A11791" t="str">
            <v>R025310E15</v>
          </cell>
          <cell r="I11791">
            <v>20882</v>
          </cell>
        </row>
        <row r="11792">
          <cell r="A11792" t="str">
            <v>R025310E15</v>
          </cell>
          <cell r="I11792">
            <v>31124</v>
          </cell>
        </row>
        <row r="11793">
          <cell r="A11793" t="str">
            <v>R025310E15</v>
          </cell>
          <cell r="I11793">
            <v>71243.08</v>
          </cell>
        </row>
        <row r="11794">
          <cell r="A11794" t="str">
            <v>R25CRNLBER</v>
          </cell>
          <cell r="I11794">
            <v>7528.0599999999995</v>
          </cell>
        </row>
        <row r="11795">
          <cell r="A11795" t="str">
            <v>R25CRNLBER</v>
          </cell>
          <cell r="I11795">
            <v>13824</v>
          </cell>
        </row>
        <row r="11796">
          <cell r="A11796" t="str">
            <v>R25CRNLBER</v>
          </cell>
          <cell r="I11796">
            <v>31642.23</v>
          </cell>
        </row>
        <row r="11797">
          <cell r="A11797" t="str">
            <v>R25CRNLBER</v>
          </cell>
          <cell r="I11797">
            <v>63250.23</v>
          </cell>
        </row>
        <row r="11798">
          <cell r="A11798" t="str">
            <v>R25CRNLBER</v>
          </cell>
          <cell r="I11798">
            <v>27364</v>
          </cell>
        </row>
        <row r="11799">
          <cell r="A11799" t="str">
            <v>R25CRNLBER</v>
          </cell>
          <cell r="I11799">
            <v>62636.43</v>
          </cell>
        </row>
        <row r="11800">
          <cell r="A11800" t="str">
            <v>R25HESPER</v>
          </cell>
          <cell r="I11800">
            <v>10000</v>
          </cell>
        </row>
        <row r="11801">
          <cell r="A11801" t="str">
            <v>R25HESPER</v>
          </cell>
          <cell r="I11801">
            <v>22846</v>
          </cell>
        </row>
        <row r="11802">
          <cell r="A11802" t="str">
            <v>R25HESPER</v>
          </cell>
          <cell r="I11802">
            <v>52294</v>
          </cell>
        </row>
        <row r="11803">
          <cell r="A11803" t="str">
            <v>R625265</v>
          </cell>
          <cell r="I11803">
            <v>10322.290000000001</v>
          </cell>
        </row>
        <row r="11804">
          <cell r="A11804" t="str">
            <v>R625265</v>
          </cell>
          <cell r="I11804">
            <v>9913</v>
          </cell>
        </row>
        <row r="11805">
          <cell r="A11805" t="str">
            <v>R625265</v>
          </cell>
          <cell r="I11805">
            <v>22690.79</v>
          </cell>
        </row>
        <row r="11806">
          <cell r="A11806" t="str">
            <v>R635005</v>
          </cell>
          <cell r="I11806">
            <v>33048.36</v>
          </cell>
        </row>
        <row r="11807">
          <cell r="A11807" t="str">
            <v>R635005</v>
          </cell>
          <cell r="I11807">
            <v>20000</v>
          </cell>
        </row>
        <row r="11808">
          <cell r="A11808" t="str">
            <v>R635005</v>
          </cell>
          <cell r="I11808">
            <v>20979</v>
          </cell>
        </row>
        <row r="11809">
          <cell r="A11809" t="str">
            <v>R635005</v>
          </cell>
          <cell r="I11809">
            <v>48020.55</v>
          </cell>
        </row>
        <row r="11810">
          <cell r="A11810" t="str">
            <v>R635270</v>
          </cell>
          <cell r="I11810">
            <v>1000</v>
          </cell>
        </row>
        <row r="11811">
          <cell r="A11811" t="str">
            <v>R645205</v>
          </cell>
          <cell r="I11811">
            <v>47666.96</v>
          </cell>
        </row>
        <row r="11812">
          <cell r="A11812" t="str">
            <v>R645205</v>
          </cell>
          <cell r="I11812">
            <v>5000</v>
          </cell>
        </row>
        <row r="11813">
          <cell r="A11813" t="str">
            <v>R645205</v>
          </cell>
          <cell r="I11813">
            <v>4033</v>
          </cell>
        </row>
        <row r="11814">
          <cell r="A11814" t="str">
            <v>R645205</v>
          </cell>
          <cell r="I11814">
            <v>9229.619999999999</v>
          </cell>
        </row>
        <row r="11815">
          <cell r="A11815" t="str">
            <v>R655208</v>
          </cell>
          <cell r="I11815">
            <v>100001.1</v>
          </cell>
        </row>
        <row r="11816">
          <cell r="A11816" t="str">
            <v>R655208</v>
          </cell>
          <cell r="I11816">
            <v>30404</v>
          </cell>
        </row>
        <row r="11817">
          <cell r="A11817" t="str">
            <v>R655208</v>
          </cell>
          <cell r="I11817">
            <v>69594.52</v>
          </cell>
        </row>
        <row r="11818">
          <cell r="A11818" t="str">
            <v>R677427</v>
          </cell>
          <cell r="I11818">
            <v>57681.380000000005</v>
          </cell>
        </row>
        <row r="11819">
          <cell r="A11819" t="str">
            <v>R677427</v>
          </cell>
          <cell r="I11819">
            <v>-0.29000000000087311</v>
          </cell>
        </row>
        <row r="11820">
          <cell r="A11820" t="str">
            <v>R677427</v>
          </cell>
          <cell r="I11820">
            <v>8807</v>
          </cell>
        </row>
        <row r="11821">
          <cell r="A11821" t="str">
            <v>R677427</v>
          </cell>
          <cell r="I11821">
            <v>20157.82</v>
          </cell>
        </row>
        <row r="11822">
          <cell r="A11822" t="str">
            <v>R685306E10</v>
          </cell>
          <cell r="I11822">
            <v>28654.010000000002</v>
          </cell>
        </row>
        <row r="11823">
          <cell r="A11823" t="str">
            <v>R685306E10</v>
          </cell>
          <cell r="I11823">
            <v>45000</v>
          </cell>
        </row>
        <row r="11824">
          <cell r="A11824" t="str">
            <v>9911800</v>
          </cell>
          <cell r="I11824">
            <v>21763</v>
          </cell>
        </row>
        <row r="11825">
          <cell r="A11825" t="str">
            <v>9911800</v>
          </cell>
          <cell r="I11825">
            <v>14594</v>
          </cell>
        </row>
        <row r="11826">
          <cell r="A11826" t="str">
            <v>R025310E11</v>
          </cell>
          <cell r="I11826">
            <v>46853.609999999986</v>
          </cell>
        </row>
        <row r="11827">
          <cell r="A11827" t="str">
            <v>R025310E11</v>
          </cell>
          <cell r="I11827">
            <v>10000.450000000001</v>
          </cell>
        </row>
        <row r="11828">
          <cell r="A11828" t="str">
            <v>R025310E11</v>
          </cell>
          <cell r="I11828">
            <v>28885</v>
          </cell>
        </row>
        <row r="11829">
          <cell r="A11829" t="str">
            <v>R025310E11</v>
          </cell>
          <cell r="I11829">
            <v>66116</v>
          </cell>
        </row>
        <row r="11830">
          <cell r="A11830" t="str">
            <v>R03CARMVID</v>
          </cell>
          <cell r="I11830">
            <v>29446.570000000007</v>
          </cell>
        </row>
        <row r="11831">
          <cell r="A11831" t="str">
            <v>R03CARMVID</v>
          </cell>
          <cell r="I11831">
            <v>48464.01</v>
          </cell>
        </row>
        <row r="11832">
          <cell r="A11832" t="str">
            <v>R03CARMVID</v>
          </cell>
          <cell r="I11832">
            <v>-0.38999999999941792</v>
          </cell>
        </row>
        <row r="11833">
          <cell r="A11833" t="str">
            <v>R11CRCLCAU</v>
          </cell>
          <cell r="I11833">
            <v>28774</v>
          </cell>
        </row>
        <row r="11834">
          <cell r="A11834" t="str">
            <v>R251111VAN</v>
          </cell>
          <cell r="I11834">
            <v>19566.13</v>
          </cell>
        </row>
        <row r="11835">
          <cell r="A11835" t="str">
            <v>R251111VAN</v>
          </cell>
          <cell r="I11835">
            <v>12820.43</v>
          </cell>
        </row>
        <row r="11836">
          <cell r="A11836" t="str">
            <v>R251111VAN</v>
          </cell>
          <cell r="I11836">
            <v>174987</v>
          </cell>
        </row>
        <row r="11837">
          <cell r="A11837" t="str">
            <v>R251111VAN</v>
          </cell>
          <cell r="I11837">
            <v>9122</v>
          </cell>
        </row>
        <row r="11838">
          <cell r="A11838" t="str">
            <v>R251111VAN</v>
          </cell>
          <cell r="I11838">
            <v>20880</v>
          </cell>
        </row>
        <row r="11839">
          <cell r="A11839" t="str">
            <v>R275276</v>
          </cell>
          <cell r="I11839">
            <v>3192</v>
          </cell>
        </row>
        <row r="11840">
          <cell r="A11840" t="str">
            <v>R275276</v>
          </cell>
          <cell r="I11840">
            <v>236591.86</v>
          </cell>
        </row>
        <row r="11841">
          <cell r="A11841" t="str">
            <v>R275276</v>
          </cell>
          <cell r="I11841">
            <v>30404</v>
          </cell>
        </row>
        <row r="11842">
          <cell r="A11842" t="str">
            <v>R275276</v>
          </cell>
          <cell r="I11842">
            <v>69594.740000000005</v>
          </cell>
        </row>
        <row r="11843">
          <cell r="A11843" t="str">
            <v>R275574</v>
          </cell>
          <cell r="I11843">
            <v>100000</v>
          </cell>
        </row>
        <row r="11844">
          <cell r="A11844" t="str">
            <v>R275574</v>
          </cell>
          <cell r="I11844">
            <v>10000</v>
          </cell>
        </row>
        <row r="11845">
          <cell r="A11845" t="str">
            <v>R275574</v>
          </cell>
          <cell r="I11845">
            <v>39526</v>
          </cell>
        </row>
        <row r="11846">
          <cell r="A11846" t="str">
            <v>R275574</v>
          </cell>
          <cell r="I11846">
            <v>90474.28</v>
          </cell>
        </row>
        <row r="11847">
          <cell r="A11847" t="str">
            <v>R625182</v>
          </cell>
          <cell r="I11847">
            <v>40000.14</v>
          </cell>
        </row>
        <row r="11848">
          <cell r="A11848" t="str">
            <v>R625182</v>
          </cell>
          <cell r="I11848">
            <v>1999.6999999999998</v>
          </cell>
        </row>
        <row r="11849">
          <cell r="A11849" t="str">
            <v>R625182</v>
          </cell>
          <cell r="I11849">
            <v>6522</v>
          </cell>
        </row>
        <row r="11850">
          <cell r="A11850" t="str">
            <v>R625182</v>
          </cell>
          <cell r="I11850">
            <v>14928.62</v>
          </cell>
        </row>
        <row r="11851">
          <cell r="A11851" t="str">
            <v>R625246GEM</v>
          </cell>
          <cell r="I11851">
            <v>37947</v>
          </cell>
        </row>
        <row r="11852">
          <cell r="A11852" t="str">
            <v>R625246GEM</v>
          </cell>
          <cell r="I11852">
            <v>19154</v>
          </cell>
        </row>
        <row r="11853">
          <cell r="A11853" t="str">
            <v>R625246GEM</v>
          </cell>
          <cell r="I11853">
            <v>43845</v>
          </cell>
        </row>
        <row r="11854">
          <cell r="A11854" t="str">
            <v>R625265</v>
          </cell>
          <cell r="I11854">
            <v>11654.619999999999</v>
          </cell>
        </row>
        <row r="11855">
          <cell r="A11855" t="str">
            <v>R625265</v>
          </cell>
          <cell r="I11855">
            <v>7434</v>
          </cell>
        </row>
        <row r="11856">
          <cell r="A11856" t="str">
            <v>R625265</v>
          </cell>
          <cell r="I11856">
            <v>17016.41</v>
          </cell>
        </row>
        <row r="11857">
          <cell r="A11857" t="str">
            <v>R625280SIM</v>
          </cell>
          <cell r="I11857">
            <v>9660.57</v>
          </cell>
        </row>
        <row r="11858">
          <cell r="A11858" t="str">
            <v>R625280SIM</v>
          </cell>
          <cell r="I11858">
            <v>62884.17</v>
          </cell>
        </row>
        <row r="11859">
          <cell r="A11859" t="str">
            <v>R625280SIM</v>
          </cell>
          <cell r="I11859">
            <v>-0.5</v>
          </cell>
        </row>
        <row r="11860">
          <cell r="A11860" t="str">
            <v>R625280SIM</v>
          </cell>
          <cell r="I11860">
            <v>10325</v>
          </cell>
        </row>
        <row r="11861">
          <cell r="A11861" t="str">
            <v>R625280SIM</v>
          </cell>
          <cell r="I11861">
            <v>23634.31</v>
          </cell>
        </row>
        <row r="11862">
          <cell r="A11862" t="str">
            <v>R625615</v>
          </cell>
          <cell r="I11862">
            <v>52745.06</v>
          </cell>
        </row>
        <row r="11863">
          <cell r="A11863" t="str">
            <v>R625615</v>
          </cell>
          <cell r="I11863">
            <v>2000</v>
          </cell>
        </row>
        <row r="11864">
          <cell r="A11864" t="str">
            <v>R625615</v>
          </cell>
          <cell r="I11864">
            <v>9730</v>
          </cell>
        </row>
        <row r="11865">
          <cell r="A11865" t="str">
            <v>R625615</v>
          </cell>
          <cell r="I11865">
            <v>22271.27</v>
          </cell>
        </row>
        <row r="11866">
          <cell r="A11866" t="str">
            <v>R635007FES</v>
          </cell>
          <cell r="I11866">
            <v>-0.28999999999996362</v>
          </cell>
        </row>
        <row r="11867">
          <cell r="A11867" t="str">
            <v>R635007FES</v>
          </cell>
          <cell r="I11867">
            <v>-0.19000000000005457</v>
          </cell>
        </row>
        <row r="11868">
          <cell r="A11868" t="str">
            <v>R635007PES</v>
          </cell>
          <cell r="I11868">
            <v>76446</v>
          </cell>
        </row>
        <row r="11869">
          <cell r="A11869" t="str">
            <v>R635007PES</v>
          </cell>
          <cell r="I11869">
            <v>2000</v>
          </cell>
        </row>
        <row r="11870">
          <cell r="A11870" t="str">
            <v>R635007PES</v>
          </cell>
          <cell r="I11870">
            <v>29340</v>
          </cell>
        </row>
        <row r="11871">
          <cell r="A11871" t="str">
            <v>R635007PES</v>
          </cell>
          <cell r="I11871">
            <v>67160</v>
          </cell>
        </row>
        <row r="11872">
          <cell r="A11872" t="str">
            <v>R635007PHA</v>
          </cell>
          <cell r="I11872">
            <v>20000</v>
          </cell>
        </row>
        <row r="11873">
          <cell r="A11873" t="str">
            <v>R635007PHA</v>
          </cell>
          <cell r="I11873">
            <v>35000</v>
          </cell>
        </row>
        <row r="11874">
          <cell r="A11874" t="str">
            <v>R635007PHA</v>
          </cell>
          <cell r="I11874">
            <v>6841</v>
          </cell>
        </row>
        <row r="11875">
          <cell r="A11875" t="str">
            <v>R635007PHA</v>
          </cell>
          <cell r="I11875">
            <v>15659</v>
          </cell>
        </row>
        <row r="11876">
          <cell r="A11876" t="str">
            <v>R635007PHA</v>
          </cell>
          <cell r="I11876">
            <v>49999</v>
          </cell>
        </row>
        <row r="11877">
          <cell r="A11877" t="str">
            <v>R635007PHA</v>
          </cell>
          <cell r="I11877">
            <v>20000</v>
          </cell>
        </row>
        <row r="11878">
          <cell r="A11878" t="str">
            <v>R635007PHA</v>
          </cell>
          <cell r="I11878">
            <v>9122</v>
          </cell>
        </row>
        <row r="11879">
          <cell r="A11879" t="str">
            <v>R635007PHA</v>
          </cell>
          <cell r="I11879">
            <v>20879</v>
          </cell>
        </row>
        <row r="11880">
          <cell r="A11880" t="str">
            <v>R635220EQ1</v>
          </cell>
          <cell r="I11880">
            <v>206609</v>
          </cell>
        </row>
        <row r="11881">
          <cell r="A11881" t="str">
            <v>R635220EQ1</v>
          </cell>
          <cell r="I11881">
            <v>100000</v>
          </cell>
        </row>
        <row r="11882">
          <cell r="A11882" t="str">
            <v>R635220EQ1</v>
          </cell>
          <cell r="I11882">
            <v>28885</v>
          </cell>
        </row>
        <row r="11883">
          <cell r="A11883" t="str">
            <v>R635220EQ1</v>
          </cell>
          <cell r="I11883">
            <v>66116</v>
          </cell>
        </row>
        <row r="11884">
          <cell r="A11884" t="str">
            <v>R685306E11</v>
          </cell>
          <cell r="I11884">
            <v>65181.299999999988</v>
          </cell>
        </row>
        <row r="11885">
          <cell r="A11885" t="str">
            <v>R685306E11</v>
          </cell>
          <cell r="I11885">
            <v>29999.5</v>
          </cell>
        </row>
        <row r="11886">
          <cell r="A11886" t="str">
            <v>R685306E11</v>
          </cell>
          <cell r="I11886">
            <v>42472</v>
          </cell>
        </row>
        <row r="11887">
          <cell r="A11887" t="str">
            <v>R685306E11</v>
          </cell>
          <cell r="I11887">
            <v>97214.97</v>
          </cell>
        </row>
        <row r="11888">
          <cell r="A11888" t="str">
            <v>R685306E13</v>
          </cell>
          <cell r="I11888">
            <v>-0.22999999999956344</v>
          </cell>
        </row>
        <row r="11889">
          <cell r="A11889" t="str">
            <v>R251111VAN</v>
          </cell>
          <cell r="I11889">
            <v>5600</v>
          </cell>
        </row>
        <row r="11890">
          <cell r="A11890" t="str">
            <v>R251111VAN</v>
          </cell>
          <cell r="I11890">
            <v>1671</v>
          </cell>
        </row>
        <row r="11891">
          <cell r="A11891" t="str">
            <v>R625280SIM</v>
          </cell>
          <cell r="I11891">
            <v>49000</v>
          </cell>
        </row>
        <row r="11892">
          <cell r="A11892" t="str">
            <v>R625280SIM</v>
          </cell>
          <cell r="I11892">
            <v>53319</v>
          </cell>
        </row>
        <row r="11893">
          <cell r="A11893" t="str">
            <v>R251111VAN</v>
          </cell>
          <cell r="I11893">
            <v>98120</v>
          </cell>
        </row>
        <row r="11894">
          <cell r="A11894" t="str">
            <v>R11CRCLCAU</v>
          </cell>
          <cell r="I11894">
            <v>107605</v>
          </cell>
        </row>
        <row r="11895">
          <cell r="A11895" t="str">
            <v>R635007FES</v>
          </cell>
          <cell r="I11895">
            <v>40909</v>
          </cell>
        </row>
        <row r="11896">
          <cell r="A11896" t="str">
            <v>R025310E03</v>
          </cell>
          <cell r="I11896">
            <v>16800</v>
          </cell>
        </row>
        <row r="11897">
          <cell r="A11897" t="str">
            <v>R025310E03</v>
          </cell>
          <cell r="I11897">
            <v>34863</v>
          </cell>
        </row>
        <row r="11898">
          <cell r="A11898" t="str">
            <v>R03CARMVID</v>
          </cell>
          <cell r="I11898">
            <v>2401</v>
          </cell>
        </row>
        <row r="11899">
          <cell r="A11899" t="str">
            <v>R03CARMVID</v>
          </cell>
          <cell r="I11899">
            <v>18242</v>
          </cell>
        </row>
        <row r="11900">
          <cell r="A11900" t="str">
            <v>R03CARMVID</v>
          </cell>
          <cell r="I11900">
            <v>41756.519999999997</v>
          </cell>
        </row>
        <row r="11901">
          <cell r="A11901" t="str">
            <v>R09LIBM</v>
          </cell>
          <cell r="I11901">
            <v>34000.32</v>
          </cell>
        </row>
        <row r="11902">
          <cell r="A11902" t="str">
            <v>R09LIBM</v>
          </cell>
          <cell r="I11902">
            <v>7000</v>
          </cell>
        </row>
        <row r="11903">
          <cell r="A11903" t="str">
            <v>R09LIBM</v>
          </cell>
          <cell r="I11903">
            <v>31925</v>
          </cell>
        </row>
        <row r="11904">
          <cell r="A11904" t="str">
            <v>R09LIBM</v>
          </cell>
          <cell r="I11904">
            <v>73075</v>
          </cell>
        </row>
        <row r="11905">
          <cell r="A11905" t="str">
            <v>R251111VIR</v>
          </cell>
          <cell r="I11905">
            <v>16000.86</v>
          </cell>
        </row>
        <row r="11906">
          <cell r="A11906" t="str">
            <v>R251111VIR</v>
          </cell>
          <cell r="I11906">
            <v>4999.79</v>
          </cell>
        </row>
        <row r="11907">
          <cell r="A11907" t="str">
            <v>R251111VIR</v>
          </cell>
          <cell r="I11907">
            <v>11675</v>
          </cell>
        </row>
        <row r="11908">
          <cell r="A11908" t="str">
            <v>R251111VIR</v>
          </cell>
          <cell r="I11908">
            <v>26724.74</v>
          </cell>
        </row>
        <row r="11909">
          <cell r="A11909" t="str">
            <v>R25HESPER</v>
          </cell>
          <cell r="I11909">
            <v>16110</v>
          </cell>
        </row>
        <row r="11910">
          <cell r="A11910" t="str">
            <v>R25HESPER</v>
          </cell>
          <cell r="I11910">
            <v>4000</v>
          </cell>
        </row>
        <row r="11911">
          <cell r="A11911" t="str">
            <v>R25HESPER</v>
          </cell>
          <cell r="I11911">
            <v>11087</v>
          </cell>
        </row>
        <row r="11912">
          <cell r="A11912" t="str">
            <v>R275276</v>
          </cell>
          <cell r="I11912">
            <v>9001.82</v>
          </cell>
        </row>
        <row r="11913">
          <cell r="A11913" t="str">
            <v>R275276</v>
          </cell>
          <cell r="I11913">
            <v>21082</v>
          </cell>
        </row>
        <row r="11914">
          <cell r="A11914" t="str">
            <v>R275276</v>
          </cell>
          <cell r="I11914">
            <v>48256.05</v>
          </cell>
        </row>
        <row r="11915">
          <cell r="A11915" t="str">
            <v>R275276</v>
          </cell>
          <cell r="I11915">
            <v>46355.44</v>
          </cell>
        </row>
        <row r="11916">
          <cell r="A11916" t="str">
            <v>R275276</v>
          </cell>
          <cell r="I11916">
            <v>18242</v>
          </cell>
        </row>
        <row r="11917">
          <cell r="A11917" t="str">
            <v>R275276</v>
          </cell>
          <cell r="I11917">
            <v>41757</v>
          </cell>
        </row>
        <row r="11918">
          <cell r="A11918" t="str">
            <v>R275276</v>
          </cell>
          <cell r="I11918">
            <v>73394.77</v>
          </cell>
        </row>
        <row r="11919">
          <cell r="A11919" t="str">
            <v>R275276</v>
          </cell>
          <cell r="I11919">
            <v>127400.72</v>
          </cell>
        </row>
        <row r="11920">
          <cell r="A11920" t="str">
            <v>R275276</v>
          </cell>
          <cell r="I11920">
            <v>36486</v>
          </cell>
        </row>
        <row r="11921">
          <cell r="A11921" t="str">
            <v>R275276</v>
          </cell>
          <cell r="I11921">
            <v>83515</v>
          </cell>
        </row>
        <row r="11922">
          <cell r="A11922" t="str">
            <v>R275574</v>
          </cell>
          <cell r="I11922">
            <v>59321.68</v>
          </cell>
        </row>
        <row r="11923">
          <cell r="A11923" t="str">
            <v>R275574</v>
          </cell>
          <cell r="I11923">
            <v>5000</v>
          </cell>
        </row>
        <row r="11924">
          <cell r="A11924" t="str">
            <v>R275574</v>
          </cell>
          <cell r="I11924">
            <v>77841</v>
          </cell>
        </row>
        <row r="11925">
          <cell r="A11925" t="str">
            <v>R275574</v>
          </cell>
          <cell r="I11925">
            <v>178178.3</v>
          </cell>
        </row>
        <row r="11926">
          <cell r="A11926" t="str">
            <v>R615558</v>
          </cell>
          <cell r="I11926">
            <v>20000</v>
          </cell>
        </row>
        <row r="11927">
          <cell r="A11927" t="str">
            <v>R615558</v>
          </cell>
          <cell r="I11927">
            <v>1300</v>
          </cell>
        </row>
        <row r="11928">
          <cell r="A11928" t="str">
            <v>R623733</v>
          </cell>
          <cell r="I11928">
            <v>28992.870000000003</v>
          </cell>
        </row>
        <row r="11929">
          <cell r="A11929" t="str">
            <v>R623733</v>
          </cell>
          <cell r="I11929">
            <v>10641</v>
          </cell>
        </row>
        <row r="11930">
          <cell r="A11930" t="str">
            <v>R623733</v>
          </cell>
          <cell r="I11930">
            <v>24358.09</v>
          </cell>
        </row>
        <row r="11931">
          <cell r="A11931" t="str">
            <v>R625223</v>
          </cell>
          <cell r="I11931">
            <v>45259.22</v>
          </cell>
        </row>
        <row r="11932">
          <cell r="A11932" t="str">
            <v>R625223</v>
          </cell>
          <cell r="I11932">
            <v>12506</v>
          </cell>
        </row>
        <row r="11933">
          <cell r="A11933" t="str">
            <v>R625223</v>
          </cell>
          <cell r="I11933">
            <v>28626.85</v>
          </cell>
        </row>
        <row r="11934">
          <cell r="A11934" t="str">
            <v>R625223</v>
          </cell>
          <cell r="I11934">
            <v>30842.67</v>
          </cell>
        </row>
        <row r="11935">
          <cell r="A11935" t="str">
            <v>R625223</v>
          </cell>
          <cell r="I11935">
            <v>10317</v>
          </cell>
        </row>
        <row r="11936">
          <cell r="A11936" t="str">
            <v>R625223</v>
          </cell>
          <cell r="I11936">
            <v>23613.97</v>
          </cell>
        </row>
        <row r="11937">
          <cell r="A11937" t="str">
            <v>R625246GEM</v>
          </cell>
          <cell r="I11937">
            <v>38691.259999999995</v>
          </cell>
        </row>
        <row r="11938">
          <cell r="A11938" t="str">
            <v>R625246GEM</v>
          </cell>
          <cell r="I11938">
            <v>-0.21999999999999886</v>
          </cell>
        </row>
        <row r="11939">
          <cell r="A11939" t="str">
            <v>R625246GEM</v>
          </cell>
          <cell r="I11939">
            <v>13044</v>
          </cell>
        </row>
        <row r="11940">
          <cell r="A11940" t="str">
            <v>R625246GEM</v>
          </cell>
          <cell r="I11940">
            <v>29856.080000000002</v>
          </cell>
        </row>
        <row r="11941">
          <cell r="A11941" t="str">
            <v>R625265</v>
          </cell>
          <cell r="I11941">
            <v>14700</v>
          </cell>
        </row>
        <row r="11942">
          <cell r="A11942" t="str">
            <v>R625265</v>
          </cell>
          <cell r="I11942">
            <v>9913</v>
          </cell>
        </row>
        <row r="11943">
          <cell r="A11943" t="str">
            <v>R625265</v>
          </cell>
          <cell r="I11943">
            <v>22690.639999999999</v>
          </cell>
        </row>
        <row r="11944">
          <cell r="A11944" t="str">
            <v>R625280</v>
          </cell>
          <cell r="I11944">
            <v>70075</v>
          </cell>
        </row>
        <row r="11945">
          <cell r="A11945" t="str">
            <v>R625280</v>
          </cell>
          <cell r="I11945">
            <v>300177</v>
          </cell>
        </row>
        <row r="11946">
          <cell r="A11946" t="str">
            <v>R625280</v>
          </cell>
          <cell r="I11946">
            <v>60810</v>
          </cell>
        </row>
        <row r="11947">
          <cell r="A11947" t="str">
            <v>R625280</v>
          </cell>
          <cell r="I11947">
            <v>139191</v>
          </cell>
        </row>
        <row r="11948">
          <cell r="A11948" t="str">
            <v>R625280</v>
          </cell>
          <cell r="I11948">
            <v>25545</v>
          </cell>
        </row>
        <row r="11949">
          <cell r="A11949" t="str">
            <v>R625280</v>
          </cell>
          <cell r="I11949">
            <v>20000</v>
          </cell>
        </row>
        <row r="11950">
          <cell r="A11950" t="str">
            <v>R625280</v>
          </cell>
          <cell r="I11950">
            <v>11976</v>
          </cell>
        </row>
        <row r="11951">
          <cell r="A11951" t="str">
            <v>R635005</v>
          </cell>
          <cell r="I11951">
            <v>11665</v>
          </cell>
        </row>
        <row r="11952">
          <cell r="A11952" t="str">
            <v>R635005</v>
          </cell>
          <cell r="I11952">
            <v>21435</v>
          </cell>
        </row>
        <row r="11953">
          <cell r="A11953" t="str">
            <v>R655208</v>
          </cell>
          <cell r="I11953">
            <v>5824</v>
          </cell>
        </row>
        <row r="11954">
          <cell r="A11954" t="str">
            <v>R685306E15</v>
          </cell>
          <cell r="I11954">
            <v>10000</v>
          </cell>
        </row>
        <row r="11955">
          <cell r="A11955" t="str">
            <v>R72RCH</v>
          </cell>
          <cell r="I11955">
            <v>12723</v>
          </cell>
        </row>
        <row r="11956">
          <cell r="A11956" t="str">
            <v>R72RCH</v>
          </cell>
          <cell r="I11956">
            <v>4740</v>
          </cell>
        </row>
        <row r="11957">
          <cell r="A11957" t="str">
            <v>R635005</v>
          </cell>
          <cell r="I11957">
            <v>9365</v>
          </cell>
        </row>
        <row r="11958">
          <cell r="A11958" t="str">
            <v>R625280</v>
          </cell>
          <cell r="I11958">
            <v>5232</v>
          </cell>
        </row>
        <row r="11959">
          <cell r="A11959" t="str">
            <v>R25HESPER</v>
          </cell>
          <cell r="I11959">
            <v>4844</v>
          </cell>
        </row>
        <row r="11960">
          <cell r="A11960" t="str">
            <v>R025310E03</v>
          </cell>
          <cell r="I11960">
            <v>15230</v>
          </cell>
        </row>
        <row r="11961">
          <cell r="A11961" t="str">
            <v>R021033CLE</v>
          </cell>
          <cell r="I11961">
            <v>17327.86</v>
          </cell>
        </row>
        <row r="11962">
          <cell r="A11962" t="str">
            <v>R021033CLE</v>
          </cell>
          <cell r="I11962">
            <v>-14835</v>
          </cell>
        </row>
        <row r="11963">
          <cell r="A11963" t="str">
            <v>R021033CLE</v>
          </cell>
          <cell r="I11963">
            <v>9147</v>
          </cell>
        </row>
        <row r="11964">
          <cell r="A11964" t="str">
            <v>R021033CLE</v>
          </cell>
          <cell r="I11964">
            <v>20936.84</v>
          </cell>
        </row>
        <row r="11965">
          <cell r="A11965" t="str">
            <v>R025310E04</v>
          </cell>
          <cell r="I11965">
            <v>23043.06</v>
          </cell>
        </row>
        <row r="11966">
          <cell r="A11966" t="str">
            <v>R025310E04</v>
          </cell>
          <cell r="I11966">
            <v>6083</v>
          </cell>
        </row>
        <row r="11967">
          <cell r="A11967" t="str">
            <v>R025310E04</v>
          </cell>
          <cell r="I11967">
            <v>13924.68</v>
          </cell>
        </row>
        <row r="11968">
          <cell r="A11968" t="str">
            <v>R029405</v>
          </cell>
          <cell r="I11968">
            <v>9100.64</v>
          </cell>
        </row>
        <row r="11969">
          <cell r="A11969" t="str">
            <v>R029405</v>
          </cell>
          <cell r="I11969">
            <v>3041</v>
          </cell>
        </row>
        <row r="11970">
          <cell r="A11970" t="str">
            <v>R029405</v>
          </cell>
          <cell r="I11970">
            <v>6960</v>
          </cell>
        </row>
        <row r="11971">
          <cell r="A11971" t="str">
            <v>R03CARMVID</v>
          </cell>
          <cell r="I11971">
            <v>31756.17</v>
          </cell>
        </row>
        <row r="11972">
          <cell r="A11972" t="str">
            <v>R03CARMVID</v>
          </cell>
          <cell r="I11972">
            <v>5575</v>
          </cell>
        </row>
        <row r="11973">
          <cell r="A11973" t="str">
            <v>R03CARMVID</v>
          </cell>
          <cell r="I11973">
            <v>12764.47</v>
          </cell>
        </row>
        <row r="11974">
          <cell r="A11974" t="str">
            <v>R03CARMVID</v>
          </cell>
          <cell r="I11974">
            <v>9832.2000000000007</v>
          </cell>
        </row>
        <row r="11975">
          <cell r="A11975" t="str">
            <v>R03CARMVID</v>
          </cell>
          <cell r="I11975">
            <v>3480</v>
          </cell>
        </row>
        <row r="11976">
          <cell r="A11976" t="str">
            <v>R11CRCLDIA</v>
          </cell>
          <cell r="I11976">
            <v>28660.7</v>
          </cell>
        </row>
        <row r="11977">
          <cell r="A11977" t="str">
            <v>R11CRCLDIA</v>
          </cell>
          <cell r="I11977">
            <v>8192.9</v>
          </cell>
        </row>
        <row r="11978">
          <cell r="A11978" t="str">
            <v>R11CRCLMEH</v>
          </cell>
          <cell r="I11978">
            <v>26595.949999999997</v>
          </cell>
        </row>
        <row r="11979">
          <cell r="A11979" t="str">
            <v>R11CRCLMEH</v>
          </cell>
          <cell r="I11979">
            <v>30000</v>
          </cell>
        </row>
        <row r="11980">
          <cell r="A11980" t="str">
            <v>R11CRCLMEH</v>
          </cell>
          <cell r="I11980">
            <v>33846.11</v>
          </cell>
        </row>
        <row r="11981">
          <cell r="A11981" t="str">
            <v>R11CRCLMEH</v>
          </cell>
          <cell r="I11981">
            <v>3557</v>
          </cell>
        </row>
        <row r="11982">
          <cell r="A11982" t="str">
            <v>R11CRCLMEH</v>
          </cell>
          <cell r="I11982">
            <v>8144.2900000000009</v>
          </cell>
        </row>
        <row r="11983">
          <cell r="A11983" t="str">
            <v>R251111VAN</v>
          </cell>
          <cell r="I11983">
            <v>2754.3</v>
          </cell>
        </row>
        <row r="11984">
          <cell r="A11984" t="str">
            <v>R251111VIR</v>
          </cell>
          <cell r="I11984">
            <v>239</v>
          </cell>
        </row>
        <row r="11985">
          <cell r="A11985" t="str">
            <v>R25CRNLBER</v>
          </cell>
          <cell r="I11985">
            <v>9609.9000000000015</v>
          </cell>
        </row>
        <row r="11986">
          <cell r="A11986" t="str">
            <v>R25CRNLBER</v>
          </cell>
          <cell r="I11986">
            <v>24818</v>
          </cell>
        </row>
        <row r="11987">
          <cell r="A11987" t="str">
            <v>R25CRNLBER</v>
          </cell>
          <cell r="I11987">
            <v>56809.14</v>
          </cell>
        </row>
        <row r="11988">
          <cell r="A11988" t="str">
            <v>R25CRNLBER</v>
          </cell>
          <cell r="I11988">
            <v>110.75</v>
          </cell>
        </row>
        <row r="11989">
          <cell r="A11989" t="str">
            <v>R25CRNLBER</v>
          </cell>
          <cell r="I11989">
            <v>9293</v>
          </cell>
        </row>
        <row r="11990">
          <cell r="A11990" t="str">
            <v>R25CRNLBER</v>
          </cell>
          <cell r="I11990">
            <v>21271.4</v>
          </cell>
        </row>
        <row r="11991">
          <cell r="A11991" t="str">
            <v>R615558</v>
          </cell>
          <cell r="I11991">
            <v>9857</v>
          </cell>
        </row>
        <row r="11992">
          <cell r="A11992" t="str">
            <v>R625246CAS</v>
          </cell>
          <cell r="I11992">
            <v>74095.929999999993</v>
          </cell>
        </row>
        <row r="11993">
          <cell r="A11993" t="str">
            <v>R625246CAS</v>
          </cell>
          <cell r="I11993">
            <v>10677</v>
          </cell>
        </row>
        <row r="11994">
          <cell r="A11994" t="str">
            <v>R625246CAS</v>
          </cell>
          <cell r="I11994">
            <v>24439.18</v>
          </cell>
        </row>
        <row r="11995">
          <cell r="A11995" t="str">
            <v>R635005</v>
          </cell>
          <cell r="I11995">
            <v>22811.93</v>
          </cell>
        </row>
        <row r="11996">
          <cell r="A11996" t="str">
            <v>R635005</v>
          </cell>
          <cell r="I11996">
            <v>9699</v>
          </cell>
        </row>
        <row r="11997">
          <cell r="A11997" t="str">
            <v>R635005</v>
          </cell>
          <cell r="I11997">
            <v>22200.92</v>
          </cell>
        </row>
        <row r="11998">
          <cell r="A11998" t="str">
            <v>R635007PHA</v>
          </cell>
          <cell r="I11998">
            <v>4273.93</v>
          </cell>
        </row>
        <row r="11999">
          <cell r="A11999" t="str">
            <v>R645205</v>
          </cell>
          <cell r="I11999">
            <v>30524.690000000002</v>
          </cell>
        </row>
        <row r="12000">
          <cell r="A12000" t="str">
            <v>R645205</v>
          </cell>
          <cell r="I12000">
            <v>6598</v>
          </cell>
        </row>
        <row r="12001">
          <cell r="A12001" t="str">
            <v>R645205</v>
          </cell>
          <cell r="I12001">
            <v>15102</v>
          </cell>
        </row>
        <row r="12002">
          <cell r="A12002" t="str">
            <v>R677427</v>
          </cell>
          <cell r="I12002">
            <v>40000.86</v>
          </cell>
        </row>
        <row r="12003">
          <cell r="A12003" t="str">
            <v>R677427</v>
          </cell>
          <cell r="I12003">
            <v>18319</v>
          </cell>
        </row>
        <row r="12004">
          <cell r="A12004" t="str">
            <v>R677427</v>
          </cell>
          <cell r="I12004">
            <v>41931.550000000003</v>
          </cell>
        </row>
        <row r="12005">
          <cell r="A12005" t="str">
            <v>R685306E02</v>
          </cell>
          <cell r="I12005">
            <v>35000.080000000002</v>
          </cell>
        </row>
        <row r="12006">
          <cell r="A12006" t="str">
            <v>R685306E02</v>
          </cell>
          <cell r="I12006">
            <v>15263</v>
          </cell>
        </row>
        <row r="12007">
          <cell r="A12007" t="str">
            <v>R685306E02</v>
          </cell>
          <cell r="I12007">
            <v>-0.35000000000002274</v>
          </cell>
        </row>
        <row r="12008">
          <cell r="A12008" t="str">
            <v>R685306E14</v>
          </cell>
          <cell r="I12008">
            <v>17567.84</v>
          </cell>
        </row>
        <row r="12009">
          <cell r="A12009" t="str">
            <v>R685306E14</v>
          </cell>
          <cell r="I12009">
            <v>1199.8900000000001</v>
          </cell>
        </row>
        <row r="12010">
          <cell r="A12010" t="str">
            <v>R685822</v>
          </cell>
          <cell r="I12010">
            <v>5103.8900000000003</v>
          </cell>
        </row>
        <row r="12011">
          <cell r="A12011" t="str">
            <v>R685822</v>
          </cell>
          <cell r="I12011">
            <v>5046</v>
          </cell>
        </row>
        <row r="12012">
          <cell r="A12012" t="str">
            <v>R685822</v>
          </cell>
          <cell r="I12012">
            <v>11550.35</v>
          </cell>
        </row>
        <row r="12013">
          <cell r="A12013" t="str">
            <v>R11CRCLDIA</v>
          </cell>
          <cell r="I12013">
            <v>3580</v>
          </cell>
        </row>
        <row r="12014">
          <cell r="A12014" t="str">
            <v>R03CARMVID</v>
          </cell>
          <cell r="I12014">
            <v>1521</v>
          </cell>
        </row>
        <row r="12015">
          <cell r="A12015" t="str">
            <v>R021213</v>
          </cell>
          <cell r="I12015">
            <v>19670.12</v>
          </cell>
        </row>
        <row r="12016">
          <cell r="A12016" t="str">
            <v>R021213</v>
          </cell>
          <cell r="I12016">
            <v>47257</v>
          </cell>
        </row>
        <row r="12017">
          <cell r="A12017" t="str">
            <v>R021213</v>
          </cell>
          <cell r="I12017">
            <v>20552</v>
          </cell>
        </row>
        <row r="12018">
          <cell r="A12018" t="str">
            <v>R021213</v>
          </cell>
          <cell r="I12018">
            <v>47044.81</v>
          </cell>
        </row>
        <row r="12019">
          <cell r="A12019" t="str">
            <v>R029405</v>
          </cell>
          <cell r="I12019">
            <v>24507.759999999998</v>
          </cell>
        </row>
        <row r="12020">
          <cell r="A12020" t="str">
            <v>R029405</v>
          </cell>
          <cell r="I12020">
            <v>13919.189999999999</v>
          </cell>
        </row>
        <row r="12021">
          <cell r="A12021" t="str">
            <v>R029405</v>
          </cell>
          <cell r="I12021">
            <v>11.29</v>
          </cell>
        </row>
        <row r="12022">
          <cell r="A12022" t="str">
            <v>R029405</v>
          </cell>
          <cell r="I12022">
            <v>762.81</v>
          </cell>
        </row>
        <row r="12023">
          <cell r="A12023" t="str">
            <v>R117426</v>
          </cell>
          <cell r="I12023">
            <v>284</v>
          </cell>
        </row>
        <row r="12024">
          <cell r="A12024" t="str">
            <v>R11CRCLCAU</v>
          </cell>
          <cell r="I12024">
            <v>1340.13</v>
          </cell>
        </row>
        <row r="12025">
          <cell r="A12025" t="str">
            <v>R11CRCLEPI</v>
          </cell>
          <cell r="I12025">
            <v>42516.65</v>
          </cell>
        </row>
        <row r="12026">
          <cell r="A12026" t="str">
            <v>R11CRCLEPI</v>
          </cell>
          <cell r="I12026">
            <v>4515</v>
          </cell>
        </row>
        <row r="12027">
          <cell r="A12027" t="str">
            <v>R11CRCLEPI</v>
          </cell>
          <cell r="I12027">
            <v>15400</v>
          </cell>
        </row>
        <row r="12028">
          <cell r="A12028" t="str">
            <v>R11CRCLEPI</v>
          </cell>
          <cell r="I12028">
            <v>35249.519999999997</v>
          </cell>
        </row>
        <row r="12029">
          <cell r="A12029" t="str">
            <v>R11CRCLMEH</v>
          </cell>
          <cell r="I12029">
            <v>39796.720000000001</v>
          </cell>
        </row>
        <row r="12030">
          <cell r="A12030" t="str">
            <v>R11CRCLMEH</v>
          </cell>
          <cell r="I12030">
            <v>9782</v>
          </cell>
        </row>
        <row r="12031">
          <cell r="A12031" t="str">
            <v>R11CRCLMEH</v>
          </cell>
          <cell r="I12031">
            <v>22393</v>
          </cell>
        </row>
        <row r="12032">
          <cell r="A12032" t="str">
            <v>R11CRCLREN</v>
          </cell>
          <cell r="I12032">
            <v>30960.33</v>
          </cell>
        </row>
        <row r="12033">
          <cell r="A12033" t="str">
            <v>R11CRCLREN</v>
          </cell>
          <cell r="I12033">
            <v>26190</v>
          </cell>
        </row>
        <row r="12034">
          <cell r="A12034" t="str">
            <v>R11CRCLREN</v>
          </cell>
          <cell r="I12034">
            <v>59947.619999999995</v>
          </cell>
        </row>
        <row r="12035">
          <cell r="A12035" t="str">
            <v>R11CRCLRIM</v>
          </cell>
          <cell r="I12035">
            <v>37875</v>
          </cell>
        </row>
        <row r="12036">
          <cell r="A12036" t="str">
            <v>R254129</v>
          </cell>
          <cell r="I12036">
            <v>705</v>
          </cell>
        </row>
        <row r="12037">
          <cell r="A12037" t="str">
            <v>R254129</v>
          </cell>
          <cell r="I12037">
            <v>4092</v>
          </cell>
        </row>
        <row r="12038">
          <cell r="A12038" t="str">
            <v>R25CRNLCMO</v>
          </cell>
          <cell r="I12038">
            <v>10000</v>
          </cell>
        </row>
        <row r="12039">
          <cell r="A12039" t="str">
            <v>R25CRNLCMO</v>
          </cell>
          <cell r="I12039">
            <v>9125</v>
          </cell>
        </row>
        <row r="12040">
          <cell r="A12040" t="str">
            <v>R25CRNLCMO</v>
          </cell>
          <cell r="I12040">
            <v>20886.98</v>
          </cell>
        </row>
        <row r="12041">
          <cell r="A12041" t="str">
            <v>R25HESPER</v>
          </cell>
          <cell r="I12041">
            <v>28254</v>
          </cell>
        </row>
        <row r="12042">
          <cell r="A12042" t="str">
            <v>R25HESPER</v>
          </cell>
          <cell r="I12042">
            <v>9551</v>
          </cell>
        </row>
        <row r="12043">
          <cell r="A12043" t="str">
            <v>R25HESPER</v>
          </cell>
          <cell r="I12043">
            <v>21862.16</v>
          </cell>
        </row>
        <row r="12044">
          <cell r="A12044" t="str">
            <v>R25PIASEI</v>
          </cell>
          <cell r="I12044">
            <v>-0.23999999999978172</v>
          </cell>
        </row>
        <row r="12045">
          <cell r="A12045" t="str">
            <v>R625223</v>
          </cell>
          <cell r="I12045">
            <v>21825.980000000003</v>
          </cell>
        </row>
        <row r="12046">
          <cell r="A12046" t="str">
            <v>R625223</v>
          </cell>
          <cell r="I12046">
            <v>-0.20000000000000018</v>
          </cell>
        </row>
        <row r="12047">
          <cell r="A12047" t="str">
            <v>R625223</v>
          </cell>
          <cell r="I12047">
            <v>13043</v>
          </cell>
        </row>
        <row r="12048">
          <cell r="A12048" t="str">
            <v>R625223</v>
          </cell>
          <cell r="I12048">
            <v>29857.230000000003</v>
          </cell>
        </row>
        <row r="12049">
          <cell r="A12049" t="str">
            <v>R625223</v>
          </cell>
          <cell r="I12049">
            <v>4901.5200000000004</v>
          </cell>
        </row>
        <row r="12050">
          <cell r="A12050" t="str">
            <v>R625223</v>
          </cell>
          <cell r="I12050">
            <v>3473.79</v>
          </cell>
        </row>
        <row r="12051">
          <cell r="A12051" t="str">
            <v>R625223</v>
          </cell>
          <cell r="I12051">
            <v>8251.0300000000007</v>
          </cell>
        </row>
        <row r="12052">
          <cell r="A12052" t="str">
            <v>R625223</v>
          </cell>
          <cell r="I12052">
            <v>-0.29000000000000625</v>
          </cell>
        </row>
        <row r="12053">
          <cell r="A12053" t="str">
            <v>R625246MEM</v>
          </cell>
          <cell r="I12053">
            <v>337.29</v>
          </cell>
        </row>
        <row r="12054">
          <cell r="A12054" t="str">
            <v>R625615</v>
          </cell>
          <cell r="I12054">
            <v>30793.83</v>
          </cell>
        </row>
        <row r="12055">
          <cell r="A12055" t="str">
            <v>R625615</v>
          </cell>
          <cell r="I12055">
            <v>5170.4799999999996</v>
          </cell>
        </row>
        <row r="12056">
          <cell r="A12056" t="str">
            <v>R625615</v>
          </cell>
          <cell r="I12056">
            <v>12261</v>
          </cell>
        </row>
        <row r="12057">
          <cell r="A12057" t="str">
            <v>R625615</v>
          </cell>
          <cell r="I12057">
            <v>28065.200000000001</v>
          </cell>
        </row>
        <row r="12058">
          <cell r="A12058" t="str">
            <v>R625615</v>
          </cell>
          <cell r="I12058">
            <v>59998.55</v>
          </cell>
        </row>
        <row r="12059">
          <cell r="A12059" t="str">
            <v>R625615</v>
          </cell>
          <cell r="I12059">
            <v>2000</v>
          </cell>
        </row>
        <row r="12060">
          <cell r="A12060" t="str">
            <v>R625615</v>
          </cell>
          <cell r="I12060">
            <v>8788</v>
          </cell>
        </row>
        <row r="12061">
          <cell r="A12061" t="str">
            <v>R625615</v>
          </cell>
          <cell r="I12061">
            <v>20113.34</v>
          </cell>
        </row>
        <row r="12062">
          <cell r="A12062" t="str">
            <v>R635007</v>
          </cell>
          <cell r="I12062">
            <v>5627</v>
          </cell>
        </row>
        <row r="12063">
          <cell r="A12063" t="str">
            <v>R635007</v>
          </cell>
          <cell r="I12063">
            <v>12878.49</v>
          </cell>
        </row>
        <row r="12064">
          <cell r="A12064" t="str">
            <v>R635007PHA</v>
          </cell>
          <cell r="I12064">
            <v>19998</v>
          </cell>
        </row>
        <row r="12065">
          <cell r="A12065" t="str">
            <v>R635007PHA</v>
          </cell>
          <cell r="I12065">
            <v>2000</v>
          </cell>
        </row>
        <row r="12066">
          <cell r="A12066" t="str">
            <v>R635007PHA</v>
          </cell>
          <cell r="I12066">
            <v>15203</v>
          </cell>
        </row>
        <row r="12067">
          <cell r="A12067" t="str">
            <v>R635007PHA</v>
          </cell>
          <cell r="I12067">
            <v>34798</v>
          </cell>
        </row>
        <row r="12068">
          <cell r="A12068" t="str">
            <v>R685306E07</v>
          </cell>
          <cell r="I12068">
            <v>10400.98</v>
          </cell>
        </row>
        <row r="12069">
          <cell r="A12069" t="str">
            <v>R685306E10</v>
          </cell>
          <cell r="I12069">
            <v>14421.1</v>
          </cell>
        </row>
        <row r="12070">
          <cell r="A12070" t="str">
            <v>R685822</v>
          </cell>
          <cell r="I12070">
            <v>10393.58</v>
          </cell>
        </row>
        <row r="12071">
          <cell r="A12071" t="str">
            <v>R685822</v>
          </cell>
          <cell r="I12071">
            <v>12952</v>
          </cell>
        </row>
        <row r="12072">
          <cell r="A12072" t="str">
            <v>R685822</v>
          </cell>
          <cell r="I12072">
            <v>29648.400000000001</v>
          </cell>
        </row>
        <row r="12073">
          <cell r="A12073" t="str">
            <v>R685822</v>
          </cell>
          <cell r="I12073">
            <v>32852</v>
          </cell>
        </row>
        <row r="12074">
          <cell r="A12074" t="str">
            <v>R625246SMI</v>
          </cell>
          <cell r="I12074">
            <v>10847.12</v>
          </cell>
        </row>
        <row r="12075">
          <cell r="A12075" t="str">
            <v>R029405</v>
          </cell>
          <cell r="I12075">
            <v>6081</v>
          </cell>
        </row>
        <row r="12076">
          <cell r="A12076" t="str">
            <v>R25HESPER</v>
          </cell>
          <cell r="I12076">
            <v>3831</v>
          </cell>
        </row>
        <row r="12077">
          <cell r="A12077" t="str">
            <v>R117426</v>
          </cell>
          <cell r="I12077">
            <v>4942</v>
          </cell>
        </row>
        <row r="12078">
          <cell r="A12078" t="str">
            <v>R117426</v>
          </cell>
          <cell r="I12078">
            <v>2159</v>
          </cell>
        </row>
        <row r="12079">
          <cell r="A12079" t="str">
            <v>R029405</v>
          </cell>
          <cell r="I12079">
            <v>333</v>
          </cell>
        </row>
        <row r="12080">
          <cell r="A12080" t="str">
            <v>R021033CLE</v>
          </cell>
          <cell r="I12080">
            <v>163.51</v>
          </cell>
        </row>
        <row r="12081">
          <cell r="A12081" t="str">
            <v>R025310E02</v>
          </cell>
          <cell r="I12081">
            <v>5000</v>
          </cell>
        </row>
        <row r="12082">
          <cell r="A12082" t="str">
            <v>R025310E02</v>
          </cell>
          <cell r="I12082">
            <v>30000</v>
          </cell>
        </row>
        <row r="12083">
          <cell r="A12083" t="str">
            <v>R025310E04</v>
          </cell>
          <cell r="I12083">
            <v>47489</v>
          </cell>
        </row>
        <row r="12084">
          <cell r="A12084" t="str">
            <v>R025310E04</v>
          </cell>
          <cell r="I12084">
            <v>-7510.08</v>
          </cell>
        </row>
        <row r="12085">
          <cell r="A12085" t="str">
            <v>R025310E10</v>
          </cell>
          <cell r="I12085">
            <v>33894.800000000003</v>
          </cell>
        </row>
        <row r="12086">
          <cell r="A12086" t="str">
            <v>R025310E10</v>
          </cell>
          <cell r="I12086">
            <v>-0.2000000000007276</v>
          </cell>
        </row>
        <row r="12087">
          <cell r="A12087" t="str">
            <v>R025310E11</v>
          </cell>
          <cell r="I12087">
            <v>35674</v>
          </cell>
        </row>
        <row r="12088">
          <cell r="A12088" t="str">
            <v>R025310E11</v>
          </cell>
          <cell r="I12088">
            <v>-8.999999999650754E-2</v>
          </cell>
        </row>
        <row r="12089">
          <cell r="A12089" t="str">
            <v>R025310E12</v>
          </cell>
          <cell r="I12089">
            <v>38710.14</v>
          </cell>
        </row>
        <row r="12090">
          <cell r="A12090" t="str">
            <v>R025310E12</v>
          </cell>
          <cell r="I12090">
            <v>-0.33999999999650754</v>
          </cell>
        </row>
        <row r="12091">
          <cell r="A12091" t="str">
            <v>R025310E12</v>
          </cell>
          <cell r="I12091">
            <v>16676.39</v>
          </cell>
        </row>
        <row r="12092">
          <cell r="A12092" t="str">
            <v>R025310E12</v>
          </cell>
          <cell r="I12092">
            <v>10047.48</v>
          </cell>
        </row>
        <row r="12093">
          <cell r="A12093" t="str">
            <v>R025310E12</v>
          </cell>
          <cell r="I12093">
            <v>30000</v>
          </cell>
        </row>
        <row r="12094">
          <cell r="A12094" t="str">
            <v>R025310E12</v>
          </cell>
          <cell r="I12094">
            <v>4266</v>
          </cell>
        </row>
        <row r="12095">
          <cell r="A12095" t="str">
            <v>R025310E12</v>
          </cell>
          <cell r="I12095">
            <v>20000</v>
          </cell>
        </row>
        <row r="12096">
          <cell r="A12096" t="str">
            <v>R025310E12</v>
          </cell>
          <cell r="I12096">
            <v>10000</v>
          </cell>
        </row>
        <row r="12097">
          <cell r="A12097" t="str">
            <v>R025310E12</v>
          </cell>
          <cell r="I12097">
            <v>9323.2900000000009</v>
          </cell>
        </row>
        <row r="12098">
          <cell r="A12098" t="str">
            <v>R025310E13</v>
          </cell>
          <cell r="I12098">
            <v>35488.06</v>
          </cell>
        </row>
        <row r="12099">
          <cell r="A12099" t="str">
            <v>R025310E13</v>
          </cell>
          <cell r="I12099">
            <v>-0.43000000000029104</v>
          </cell>
        </row>
        <row r="12100">
          <cell r="A12100" t="str">
            <v>R025310E13</v>
          </cell>
          <cell r="I12100">
            <v>1837.31</v>
          </cell>
        </row>
        <row r="12101">
          <cell r="A12101" t="str">
            <v>R025310E14</v>
          </cell>
          <cell r="I12101">
            <v>407</v>
          </cell>
        </row>
        <row r="12102">
          <cell r="A12102" t="str">
            <v>R025310E14</v>
          </cell>
          <cell r="I12102">
            <v>6245.59</v>
          </cell>
        </row>
        <row r="12103">
          <cell r="A12103" t="str">
            <v>R025310E14</v>
          </cell>
          <cell r="I12103">
            <v>-0.46000000000003638</v>
          </cell>
        </row>
        <row r="12104">
          <cell r="A12104" t="str">
            <v>R03CARMOVI</v>
          </cell>
          <cell r="I12104">
            <v>31757.230000000003</v>
          </cell>
        </row>
        <row r="12105">
          <cell r="A12105" t="str">
            <v>R03CARMOVI</v>
          </cell>
          <cell r="I12105">
            <v>28774</v>
          </cell>
        </row>
        <row r="12106">
          <cell r="A12106" t="str">
            <v>R03CARMOVI</v>
          </cell>
          <cell r="I12106">
            <v>65866</v>
          </cell>
        </row>
        <row r="12107">
          <cell r="A12107" t="str">
            <v>R09LIBM</v>
          </cell>
          <cell r="I12107">
            <v>8490.69</v>
          </cell>
        </row>
        <row r="12108">
          <cell r="A12108" t="str">
            <v>R09LIBM</v>
          </cell>
          <cell r="I12108">
            <v>5374</v>
          </cell>
        </row>
        <row r="12109">
          <cell r="A12109" t="str">
            <v>R117426</v>
          </cell>
          <cell r="I12109">
            <v>58049</v>
          </cell>
        </row>
        <row r="12110">
          <cell r="A12110" t="str">
            <v>R117426</v>
          </cell>
          <cell r="I12110">
            <v>13569</v>
          </cell>
        </row>
        <row r="12111">
          <cell r="A12111" t="str">
            <v>R117426</v>
          </cell>
          <cell r="I12111">
            <v>31058</v>
          </cell>
        </row>
        <row r="12112">
          <cell r="A12112" t="str">
            <v>R11CRCLCAU</v>
          </cell>
          <cell r="I12112">
            <v>42680</v>
          </cell>
        </row>
        <row r="12113">
          <cell r="A12113" t="str">
            <v>R11CRCLCLB</v>
          </cell>
          <cell r="I12113">
            <v>-4.9999999999954525E-2</v>
          </cell>
        </row>
        <row r="12114">
          <cell r="A12114" t="str">
            <v>R11CRCLDTC</v>
          </cell>
          <cell r="I12114">
            <v>34201</v>
          </cell>
        </row>
        <row r="12115">
          <cell r="A12115" t="str">
            <v>R11CRCLDTC</v>
          </cell>
          <cell r="I12115">
            <v>12000</v>
          </cell>
        </row>
        <row r="12116">
          <cell r="A12116" t="str">
            <v>R11CRCLDTC</v>
          </cell>
          <cell r="I12116">
            <v>34798</v>
          </cell>
        </row>
        <row r="12117">
          <cell r="A12117" t="str">
            <v>R11CRCLDUM</v>
          </cell>
          <cell r="I12117">
            <v>20000.310000000001</v>
          </cell>
        </row>
        <row r="12118">
          <cell r="A12118" t="str">
            <v>R11CRCLMAR</v>
          </cell>
          <cell r="I12118">
            <v>37015</v>
          </cell>
        </row>
        <row r="12119">
          <cell r="A12119" t="str">
            <v>R11CRCLMAR</v>
          </cell>
          <cell r="I12119">
            <v>28708</v>
          </cell>
        </row>
        <row r="12120">
          <cell r="A12120" t="str">
            <v>R11CRCLPET</v>
          </cell>
          <cell r="I12120">
            <v>50972.57</v>
          </cell>
        </row>
        <row r="12121">
          <cell r="A12121" t="str">
            <v>R11CRCLPET</v>
          </cell>
          <cell r="I12121">
            <v>1500</v>
          </cell>
        </row>
        <row r="12122">
          <cell r="A12122" t="str">
            <v>R11CRCLPET</v>
          </cell>
          <cell r="I12122">
            <v>19502</v>
          </cell>
        </row>
        <row r="12123">
          <cell r="A12123" t="str">
            <v>R11CRCLPET</v>
          </cell>
          <cell r="I12123">
            <v>44641</v>
          </cell>
        </row>
        <row r="12124">
          <cell r="A12124" t="str">
            <v>R251111VIR</v>
          </cell>
          <cell r="I12124">
            <v>19120.73</v>
          </cell>
        </row>
        <row r="12125">
          <cell r="A12125" t="str">
            <v>R251111VIR</v>
          </cell>
          <cell r="I12125">
            <v>13765.04</v>
          </cell>
        </row>
        <row r="12126">
          <cell r="A12126" t="str">
            <v>R251111VIR</v>
          </cell>
          <cell r="I12126">
            <v>2500</v>
          </cell>
        </row>
        <row r="12127">
          <cell r="A12127" t="str">
            <v>R25CRNL</v>
          </cell>
          <cell r="I12127">
            <v>5710</v>
          </cell>
        </row>
        <row r="12128">
          <cell r="A12128" t="str">
            <v>R25CRNL</v>
          </cell>
          <cell r="I12128">
            <v>3800</v>
          </cell>
        </row>
        <row r="12129">
          <cell r="A12129" t="str">
            <v>R25CRNL</v>
          </cell>
          <cell r="I12129">
            <v>6000</v>
          </cell>
        </row>
        <row r="12130">
          <cell r="A12130" t="str">
            <v>R25CRNLCMO</v>
          </cell>
          <cell r="I12130">
            <v>799</v>
          </cell>
        </row>
        <row r="12131">
          <cell r="A12131" t="str">
            <v>R25CRNLCMO</v>
          </cell>
          <cell r="I12131">
            <v>9630</v>
          </cell>
        </row>
        <row r="12132">
          <cell r="A12132" t="str">
            <v>R25CRNLCMO</v>
          </cell>
          <cell r="I12132">
            <v>22041.54</v>
          </cell>
        </row>
        <row r="12133">
          <cell r="A12133" t="str">
            <v>R25CRNLGAR</v>
          </cell>
          <cell r="I12133">
            <v>3775.24</v>
          </cell>
        </row>
        <row r="12134">
          <cell r="A12134" t="str">
            <v>R25CRNLGAR</v>
          </cell>
          <cell r="I12134">
            <v>4277.05</v>
          </cell>
        </row>
        <row r="12135">
          <cell r="A12135" t="str">
            <v>R25HESPER</v>
          </cell>
          <cell r="I12135">
            <v>4999</v>
          </cell>
        </row>
        <row r="12136">
          <cell r="A12136" t="str">
            <v>R25HESPER</v>
          </cell>
          <cell r="I12136">
            <v>30448</v>
          </cell>
        </row>
        <row r="12137">
          <cell r="A12137" t="str">
            <v>R25HESPER</v>
          </cell>
          <cell r="I12137">
            <v>69693</v>
          </cell>
        </row>
        <row r="12138">
          <cell r="A12138" t="str">
            <v>R422429</v>
          </cell>
          <cell r="I12138">
            <v>217403.01</v>
          </cell>
        </row>
        <row r="12139">
          <cell r="A12139" t="str">
            <v>R422429</v>
          </cell>
          <cell r="I12139">
            <v>6000</v>
          </cell>
        </row>
        <row r="12140">
          <cell r="A12140" t="str">
            <v>R422429</v>
          </cell>
          <cell r="I12140">
            <v>21243</v>
          </cell>
        </row>
        <row r="12141">
          <cell r="A12141" t="str">
            <v>R422429</v>
          </cell>
          <cell r="I12141">
            <v>48624</v>
          </cell>
        </row>
        <row r="12142">
          <cell r="A12142" t="str">
            <v>R615023E3S</v>
          </cell>
          <cell r="I12142">
            <v>212709</v>
          </cell>
        </row>
        <row r="12143">
          <cell r="A12143" t="str">
            <v>R615558</v>
          </cell>
          <cell r="I12143">
            <v>24999.93</v>
          </cell>
        </row>
        <row r="12144">
          <cell r="A12144" t="str">
            <v>R625223</v>
          </cell>
          <cell r="I12144">
            <v>16263</v>
          </cell>
        </row>
        <row r="12145">
          <cell r="A12145" t="str">
            <v>R625223</v>
          </cell>
          <cell r="I12145">
            <v>13059</v>
          </cell>
        </row>
        <row r="12146">
          <cell r="A12146" t="str">
            <v>R625223</v>
          </cell>
          <cell r="I12146">
            <v>29892.06</v>
          </cell>
        </row>
        <row r="12147">
          <cell r="A12147" t="str">
            <v>R625246CAS</v>
          </cell>
          <cell r="I12147">
            <v>12239.8</v>
          </cell>
        </row>
        <row r="12148">
          <cell r="A12148" t="str">
            <v>R625246CAS</v>
          </cell>
          <cell r="I12148">
            <v>11600</v>
          </cell>
        </row>
        <row r="12149">
          <cell r="A12149" t="str">
            <v>R625246CAS</v>
          </cell>
          <cell r="I12149">
            <v>26552</v>
          </cell>
        </row>
        <row r="12150">
          <cell r="A12150" t="str">
            <v>R625246CAS</v>
          </cell>
          <cell r="I12150">
            <v>30932.17</v>
          </cell>
        </row>
        <row r="12151">
          <cell r="A12151" t="str">
            <v>R625246CAS</v>
          </cell>
          <cell r="I12151">
            <v>15000</v>
          </cell>
        </row>
        <row r="12152">
          <cell r="A12152" t="str">
            <v>R625246CAS</v>
          </cell>
          <cell r="I12152">
            <v>10771</v>
          </cell>
        </row>
        <row r="12153">
          <cell r="A12153" t="str">
            <v>R625246CAS</v>
          </cell>
          <cell r="I12153">
            <v>24654.880000000001</v>
          </cell>
        </row>
        <row r="12154">
          <cell r="A12154" t="str">
            <v>R625246CO2</v>
          </cell>
          <cell r="I12154">
            <v>817.48</v>
          </cell>
        </row>
        <row r="12155">
          <cell r="A12155" t="str">
            <v>R625246CO2</v>
          </cell>
          <cell r="I12155">
            <v>21470</v>
          </cell>
        </row>
        <row r="12156">
          <cell r="A12156" t="str">
            <v>R625246CO2</v>
          </cell>
          <cell r="I12156">
            <v>4975.96</v>
          </cell>
        </row>
        <row r="12157">
          <cell r="A12157" t="str">
            <v>R625246CO2</v>
          </cell>
          <cell r="I12157">
            <v>9119</v>
          </cell>
        </row>
        <row r="12158">
          <cell r="A12158" t="str">
            <v>R625246CO2</v>
          </cell>
          <cell r="I12158">
            <v>20880</v>
          </cell>
        </row>
        <row r="12159">
          <cell r="A12159" t="str">
            <v>R625246CO2</v>
          </cell>
          <cell r="I12159">
            <v>17500.260000000002</v>
          </cell>
        </row>
        <row r="12160">
          <cell r="A12160" t="str">
            <v>R625246CO2</v>
          </cell>
          <cell r="I12160">
            <v>6818.5</v>
          </cell>
        </row>
        <row r="12161">
          <cell r="A12161" t="str">
            <v>R625246CO2</v>
          </cell>
          <cell r="I12161">
            <v>9182</v>
          </cell>
        </row>
        <row r="12162">
          <cell r="A12162" t="str">
            <v>R625246CO2</v>
          </cell>
          <cell r="I12162">
            <v>21017.91</v>
          </cell>
        </row>
        <row r="12163">
          <cell r="A12163" t="str">
            <v>R625280ANA</v>
          </cell>
          <cell r="I12163">
            <v>13918</v>
          </cell>
        </row>
        <row r="12164">
          <cell r="A12164" t="str">
            <v>R625280ANA</v>
          </cell>
          <cell r="I12164">
            <v>31857.120000000003</v>
          </cell>
        </row>
        <row r="12165">
          <cell r="A12165" t="str">
            <v>R625280SIM</v>
          </cell>
          <cell r="I12165">
            <v>42942.45</v>
          </cell>
        </row>
        <row r="12166">
          <cell r="A12166" t="str">
            <v>R625280SIM</v>
          </cell>
          <cell r="I12166">
            <v>20000</v>
          </cell>
        </row>
        <row r="12167">
          <cell r="A12167" t="str">
            <v>R625280SIM</v>
          </cell>
          <cell r="I12167">
            <v>8921</v>
          </cell>
        </row>
        <row r="12168">
          <cell r="A12168" t="str">
            <v>R625280SIM</v>
          </cell>
          <cell r="I12168">
            <v>20420.84</v>
          </cell>
        </row>
        <row r="12169">
          <cell r="A12169" t="str">
            <v>R677427</v>
          </cell>
          <cell r="I12169">
            <v>43923.47</v>
          </cell>
        </row>
        <row r="12170">
          <cell r="A12170" t="str">
            <v>R677427</v>
          </cell>
          <cell r="I12170">
            <v>94999.510000000009</v>
          </cell>
        </row>
        <row r="12171">
          <cell r="A12171" t="str">
            <v>R677427</v>
          </cell>
          <cell r="I12171">
            <v>12051</v>
          </cell>
        </row>
        <row r="12172">
          <cell r="A12172" t="str">
            <v>R677427</v>
          </cell>
          <cell r="I12172">
            <v>27586.230000000003</v>
          </cell>
        </row>
        <row r="12173">
          <cell r="A12173" t="str">
            <v>R625246CO2</v>
          </cell>
          <cell r="I12173">
            <v>9381</v>
          </cell>
        </row>
        <row r="12174">
          <cell r="A12174" t="str">
            <v>R625246CO2</v>
          </cell>
          <cell r="I12174">
            <v>330</v>
          </cell>
        </row>
        <row r="12175">
          <cell r="A12175" t="str">
            <v>R117426</v>
          </cell>
          <cell r="I12175">
            <v>15900</v>
          </cell>
        </row>
        <row r="12176">
          <cell r="A12176" t="str">
            <v>R11CRCLDTC</v>
          </cell>
          <cell r="I12176">
            <v>15203</v>
          </cell>
        </row>
        <row r="12177">
          <cell r="A12177" t="str">
            <v>R25CRNL</v>
          </cell>
          <cell r="I12177">
            <v>16703</v>
          </cell>
        </row>
        <row r="12178">
          <cell r="A12178" t="str">
            <v>R25CRNL</v>
          </cell>
          <cell r="I12178">
            <v>7297</v>
          </cell>
        </row>
        <row r="12179">
          <cell r="A12179" t="str">
            <v>R25CRNLGAR</v>
          </cell>
          <cell r="I12179">
            <v>1869</v>
          </cell>
        </row>
        <row r="12180">
          <cell r="A12180" t="str">
            <v>R25HESPER</v>
          </cell>
          <cell r="I12180">
            <v>2500</v>
          </cell>
        </row>
        <row r="12181">
          <cell r="A12181" t="str">
            <v>9911800</v>
          </cell>
          <cell r="I12181">
            <v>792</v>
          </cell>
        </row>
        <row r="12182">
          <cell r="A12182" t="str">
            <v>R11CRCLMAR</v>
          </cell>
          <cell r="I12182">
            <v>12542</v>
          </cell>
        </row>
        <row r="12183">
          <cell r="A12183" t="str">
            <v>R025310E05</v>
          </cell>
          <cell r="I12183">
            <v>20881</v>
          </cell>
        </row>
        <row r="12184">
          <cell r="A12184" t="str">
            <v>R025310E08</v>
          </cell>
          <cell r="I12184">
            <v>22147</v>
          </cell>
        </row>
        <row r="12185">
          <cell r="A12185" t="str">
            <v>R025310E08</v>
          </cell>
          <cell r="I12185">
            <v>33406</v>
          </cell>
        </row>
        <row r="12186">
          <cell r="A12186" t="str">
            <v>R025310E08</v>
          </cell>
          <cell r="I12186">
            <v>19487</v>
          </cell>
        </row>
        <row r="12187">
          <cell r="A12187" t="str">
            <v>R025310E10</v>
          </cell>
          <cell r="I12187">
            <v>38278</v>
          </cell>
        </row>
        <row r="12188">
          <cell r="A12188" t="str">
            <v>R025310E12</v>
          </cell>
          <cell r="I12188">
            <v>32710</v>
          </cell>
        </row>
        <row r="12189">
          <cell r="A12189" t="str">
            <v>R025310E13</v>
          </cell>
          <cell r="I12189">
            <v>5999</v>
          </cell>
        </row>
        <row r="12190">
          <cell r="A12190" t="str">
            <v>R025310E13</v>
          </cell>
          <cell r="I12190">
            <v>20879</v>
          </cell>
        </row>
        <row r="12191">
          <cell r="A12191" t="str">
            <v>R025310E13</v>
          </cell>
          <cell r="I12191">
            <v>6001</v>
          </cell>
        </row>
        <row r="12192">
          <cell r="A12192" t="str">
            <v>R025310E13</v>
          </cell>
          <cell r="I12192">
            <v>26446</v>
          </cell>
        </row>
        <row r="12193">
          <cell r="A12193" t="str">
            <v>R025310E14</v>
          </cell>
          <cell r="I12193">
            <v>33702</v>
          </cell>
        </row>
        <row r="12194">
          <cell r="A12194" t="str">
            <v>R025310E15</v>
          </cell>
          <cell r="I12194">
            <v>20879</v>
          </cell>
        </row>
        <row r="12195">
          <cell r="A12195" t="str">
            <v>R11CRCLREN</v>
          </cell>
          <cell r="I12195">
            <v>12750</v>
          </cell>
        </row>
        <row r="12196">
          <cell r="A12196" t="str">
            <v>R253453</v>
          </cell>
          <cell r="I12196">
            <v>150000</v>
          </cell>
        </row>
        <row r="12197">
          <cell r="A12197" t="str">
            <v>R25CRNL</v>
          </cell>
          <cell r="I12197">
            <v>1963</v>
          </cell>
        </row>
        <row r="12198">
          <cell r="A12198" t="str">
            <v>R422429</v>
          </cell>
          <cell r="I12198">
            <v>25151</v>
          </cell>
        </row>
        <row r="12199">
          <cell r="A12199" t="str">
            <v>R422429</v>
          </cell>
          <cell r="I12199">
            <v>9800</v>
          </cell>
        </row>
        <row r="12200">
          <cell r="A12200" t="str">
            <v>R625223</v>
          </cell>
          <cell r="I12200">
            <v>9965</v>
          </cell>
        </row>
        <row r="12201">
          <cell r="A12201" t="str">
            <v>R625223</v>
          </cell>
          <cell r="I12201">
            <v>8872</v>
          </cell>
        </row>
        <row r="12202">
          <cell r="A12202" t="str">
            <v>R625223</v>
          </cell>
          <cell r="I12202">
            <v>18503</v>
          </cell>
        </row>
        <row r="12203">
          <cell r="A12203" t="str">
            <v>R625615</v>
          </cell>
          <cell r="I12203">
            <v>11595</v>
          </cell>
        </row>
        <row r="12204">
          <cell r="A12204" t="str">
            <v>R625615</v>
          </cell>
          <cell r="I12204">
            <v>3000</v>
          </cell>
        </row>
        <row r="12205">
          <cell r="A12205" t="str">
            <v>R625615</v>
          </cell>
          <cell r="I12205">
            <v>10278</v>
          </cell>
        </row>
        <row r="12206">
          <cell r="A12206" t="str">
            <v>R625615</v>
          </cell>
          <cell r="I12206">
            <v>12000</v>
          </cell>
        </row>
        <row r="12207">
          <cell r="A12207" t="str">
            <v>R625615</v>
          </cell>
          <cell r="I12207">
            <v>18791</v>
          </cell>
        </row>
        <row r="12208">
          <cell r="A12208" t="str">
            <v>R635005</v>
          </cell>
          <cell r="I12208">
            <v>13000</v>
          </cell>
        </row>
        <row r="12209">
          <cell r="A12209" t="str">
            <v>R635007</v>
          </cell>
          <cell r="I12209">
            <v>14595</v>
          </cell>
        </row>
        <row r="12210">
          <cell r="A12210" t="str">
            <v>R635007DYN</v>
          </cell>
          <cell r="I12210">
            <v>13405</v>
          </cell>
        </row>
        <row r="12211">
          <cell r="A12211" t="str">
            <v>R655208</v>
          </cell>
          <cell r="I12211">
            <v>18526</v>
          </cell>
        </row>
        <row r="12212">
          <cell r="A12212" t="str">
            <v>R655208</v>
          </cell>
          <cell r="I12212">
            <v>4100</v>
          </cell>
        </row>
        <row r="12213">
          <cell r="A12213" t="str">
            <v>R655208</v>
          </cell>
          <cell r="I12213">
            <v>12765</v>
          </cell>
        </row>
        <row r="12214">
          <cell r="A12214" t="str">
            <v>R025310E15</v>
          </cell>
          <cell r="I12214">
            <v>9122</v>
          </cell>
        </row>
        <row r="12215">
          <cell r="A12215" t="str">
            <v>R025310E05</v>
          </cell>
          <cell r="I12215">
            <v>9120</v>
          </cell>
        </row>
        <row r="12216">
          <cell r="A12216" t="str">
            <v>R025310E08</v>
          </cell>
          <cell r="I12216">
            <v>8513</v>
          </cell>
        </row>
        <row r="12217">
          <cell r="A12217" t="str">
            <v>R025310E12</v>
          </cell>
          <cell r="I12217">
            <v>14291</v>
          </cell>
        </row>
        <row r="12218">
          <cell r="A12218" t="str">
            <v>R025310E10</v>
          </cell>
          <cell r="I12218">
            <v>16723</v>
          </cell>
        </row>
        <row r="12219">
          <cell r="A12219" t="str">
            <v>R025310E14</v>
          </cell>
          <cell r="I12219">
            <v>12999</v>
          </cell>
        </row>
        <row r="12220">
          <cell r="A12220" t="str">
            <v>R025310E14</v>
          </cell>
          <cell r="I12220">
            <v>22271</v>
          </cell>
        </row>
        <row r="12221">
          <cell r="A12221" t="str">
            <v>R025310E14</v>
          </cell>
          <cell r="I12221">
            <v>9730</v>
          </cell>
        </row>
        <row r="12222">
          <cell r="A12222" t="str">
            <v>R025310E11</v>
          </cell>
          <cell r="I12222">
            <v>33406</v>
          </cell>
        </row>
        <row r="12223">
          <cell r="A12223" t="str">
            <v>R025310E11</v>
          </cell>
          <cell r="I12223">
            <v>14594</v>
          </cell>
        </row>
        <row r="12224">
          <cell r="A12224" t="str">
            <v>R025310E13</v>
          </cell>
          <cell r="I12224">
            <v>9122</v>
          </cell>
        </row>
        <row r="12225">
          <cell r="A12225" t="str">
            <v>R025310E04</v>
          </cell>
          <cell r="I12225">
            <v>12000</v>
          </cell>
        </row>
        <row r="12226">
          <cell r="A12226" t="str">
            <v>R025310E04</v>
          </cell>
          <cell r="I12226">
            <v>16007</v>
          </cell>
        </row>
        <row r="12227">
          <cell r="A12227" t="str">
            <v>R025310E04</v>
          </cell>
          <cell r="I12227">
            <v>6993</v>
          </cell>
        </row>
        <row r="12228">
          <cell r="A12228" t="str">
            <v>R024310E12</v>
          </cell>
          <cell r="I12228">
            <v>27142</v>
          </cell>
        </row>
        <row r="12229">
          <cell r="A12229" t="str">
            <v>R024310E12</v>
          </cell>
          <cell r="I12229">
            <v>11858</v>
          </cell>
        </row>
        <row r="12230">
          <cell r="A12230" t="str">
            <v>R025310E03</v>
          </cell>
          <cell r="I12230">
            <v>42418</v>
          </cell>
        </row>
        <row r="12231">
          <cell r="A12231" t="str">
            <v>R025310E03</v>
          </cell>
          <cell r="I12231">
            <v>18532</v>
          </cell>
        </row>
        <row r="12232">
          <cell r="A12232" t="str">
            <v>R625615</v>
          </cell>
          <cell r="I12232">
            <v>8210</v>
          </cell>
        </row>
        <row r="12233">
          <cell r="A12233" t="str">
            <v>R655208</v>
          </cell>
          <cell r="I12233">
            <v>5576</v>
          </cell>
        </row>
        <row r="12234">
          <cell r="A12234" t="str">
            <v>R625223</v>
          </cell>
          <cell r="I12234">
            <v>8084</v>
          </cell>
        </row>
        <row r="12235">
          <cell r="A12235" t="str">
            <v>R025310E13</v>
          </cell>
          <cell r="I12235">
            <v>11553</v>
          </cell>
        </row>
        <row r="12236">
          <cell r="A12236" t="str">
            <v>R025310E08</v>
          </cell>
          <cell r="I12236">
            <v>14594</v>
          </cell>
        </row>
        <row r="12237">
          <cell r="A12237" t="str">
            <v>R025310E14</v>
          </cell>
          <cell r="I12237">
            <v>14723</v>
          </cell>
        </row>
        <row r="12238">
          <cell r="A12238" t="str">
            <v>R625223</v>
          </cell>
          <cell r="I12238">
            <v>2112</v>
          </cell>
        </row>
        <row r="12239">
          <cell r="A12239" t="str">
            <v>R625223</v>
          </cell>
          <cell r="I12239">
            <v>923</v>
          </cell>
        </row>
        <row r="12240">
          <cell r="A12240" t="str">
            <v>R021033CLE</v>
          </cell>
          <cell r="I12240">
            <v>6312.17</v>
          </cell>
        </row>
        <row r="12241">
          <cell r="A12241" t="str">
            <v>R021033CLE</v>
          </cell>
          <cell r="I12241">
            <v>-0.37000000000000455</v>
          </cell>
        </row>
        <row r="12242">
          <cell r="A12242" t="str">
            <v>R025310E03</v>
          </cell>
          <cell r="I12242">
            <v>1642.3</v>
          </cell>
        </row>
        <row r="12243">
          <cell r="A12243" t="str">
            <v>R11CRCLCOR</v>
          </cell>
          <cell r="I12243">
            <v>44730.42</v>
          </cell>
        </row>
        <row r="12244">
          <cell r="A12244" t="str">
            <v>R11CRCLCOR</v>
          </cell>
          <cell r="I12244">
            <v>2000</v>
          </cell>
        </row>
        <row r="12245">
          <cell r="A12245" t="str">
            <v>R11CRCLCOR</v>
          </cell>
          <cell r="I12245">
            <v>42732.36</v>
          </cell>
        </row>
        <row r="12246">
          <cell r="A12246" t="str">
            <v>R251111HAS</v>
          </cell>
          <cell r="I12246">
            <v>6916.2199999999993</v>
          </cell>
        </row>
        <row r="12247">
          <cell r="A12247" t="str">
            <v>R251111HAS</v>
          </cell>
          <cell r="I12247">
            <v>-9.0000000000003411E-2</v>
          </cell>
        </row>
        <row r="12248">
          <cell r="A12248" t="str">
            <v>R25CRNL</v>
          </cell>
          <cell r="I12248">
            <v>13666</v>
          </cell>
        </row>
        <row r="12249">
          <cell r="A12249" t="str">
            <v>R25CRNLBER</v>
          </cell>
          <cell r="I12249">
            <v>389</v>
          </cell>
        </row>
        <row r="12250">
          <cell r="A12250" t="str">
            <v>R625280SIM</v>
          </cell>
          <cell r="I12250">
            <v>13446</v>
          </cell>
        </row>
        <row r="12251">
          <cell r="A12251" t="str">
            <v>R625615</v>
          </cell>
          <cell r="I12251">
            <v>1669.0300000000002</v>
          </cell>
        </row>
        <row r="12252">
          <cell r="A12252" t="str">
            <v>R625615</v>
          </cell>
          <cell r="I12252">
            <v>14999.59</v>
          </cell>
        </row>
        <row r="12253">
          <cell r="A12253" t="str">
            <v>R625615</v>
          </cell>
          <cell r="I12253">
            <v>45695.1</v>
          </cell>
        </row>
        <row r="12254">
          <cell r="A12254" t="str">
            <v>R62DIFF</v>
          </cell>
          <cell r="I12254">
            <v>10348.120000000001</v>
          </cell>
        </row>
        <row r="12255">
          <cell r="A12255" t="str">
            <v>R62DIFF</v>
          </cell>
          <cell r="I12255">
            <v>4944</v>
          </cell>
        </row>
        <row r="12256">
          <cell r="A12256" t="str">
            <v>R62DIFF</v>
          </cell>
          <cell r="I12256">
            <v>11316.21</v>
          </cell>
        </row>
        <row r="12257">
          <cell r="A12257" t="str">
            <v>R635005</v>
          </cell>
          <cell r="I12257">
            <v>2127</v>
          </cell>
        </row>
        <row r="12258">
          <cell r="A12258" t="str">
            <v>R645205</v>
          </cell>
          <cell r="I12258">
            <v>18666.160000000003</v>
          </cell>
        </row>
        <row r="12259">
          <cell r="A12259" t="str">
            <v>R645205</v>
          </cell>
          <cell r="I12259">
            <v>1785</v>
          </cell>
        </row>
        <row r="12260">
          <cell r="A12260" t="str">
            <v>R677427</v>
          </cell>
          <cell r="I12260">
            <v>9201.2999999999993</v>
          </cell>
        </row>
        <row r="12261">
          <cell r="A12261" t="str">
            <v>R685306E10</v>
          </cell>
          <cell r="I12261">
            <v>25070.75</v>
          </cell>
        </row>
        <row r="12262">
          <cell r="A12262" t="str">
            <v>R685306E10</v>
          </cell>
          <cell r="I12262">
            <v>5077</v>
          </cell>
        </row>
        <row r="12263">
          <cell r="A12263" t="str">
            <v>R685306E10</v>
          </cell>
          <cell r="I12263">
            <v>11621.64</v>
          </cell>
        </row>
        <row r="12264">
          <cell r="A12264" t="str">
            <v>R11CRCLCOR</v>
          </cell>
          <cell r="I12264">
            <v>18669</v>
          </cell>
        </row>
        <row r="12265">
          <cell r="A12265" t="str">
            <v>9911800</v>
          </cell>
          <cell r="I12265">
            <v>12263</v>
          </cell>
        </row>
        <row r="12266">
          <cell r="A12266" t="str">
            <v>06AFGSU</v>
          </cell>
          <cell r="I12266">
            <v>4941</v>
          </cell>
        </row>
        <row r="12267">
          <cell r="A12267" t="str">
            <v>06AFGSU</v>
          </cell>
          <cell r="I12267">
            <v>34000</v>
          </cell>
        </row>
        <row r="12268">
          <cell r="A12268" t="str">
            <v>06AFGSU</v>
          </cell>
          <cell r="I12268">
            <v>862</v>
          </cell>
        </row>
        <row r="12269">
          <cell r="A12269" t="str">
            <v>06AFGSU</v>
          </cell>
          <cell r="I12269">
            <v>1972</v>
          </cell>
        </row>
        <row r="12270">
          <cell r="A12270" t="str">
            <v>06CCEM</v>
          </cell>
          <cell r="I12270">
            <v>8876</v>
          </cell>
        </row>
        <row r="12271">
          <cell r="A12271" t="str">
            <v>06CCEM</v>
          </cell>
          <cell r="I12271">
            <v>5000</v>
          </cell>
        </row>
        <row r="12272">
          <cell r="A12272" t="str">
            <v>06CCES</v>
          </cell>
          <cell r="I12272">
            <v>52903</v>
          </cell>
        </row>
        <row r="12273">
          <cell r="A12273" t="str">
            <v>06HONPED3C</v>
          </cell>
          <cell r="I12273">
            <v>1049400</v>
          </cell>
        </row>
        <row r="12274">
          <cell r="A12274" t="str">
            <v>06IMT</v>
          </cell>
          <cell r="I12274">
            <v>41990</v>
          </cell>
        </row>
        <row r="12275">
          <cell r="A12275" t="str">
            <v>06IMT</v>
          </cell>
          <cell r="I12275">
            <v>15300</v>
          </cell>
        </row>
        <row r="12276">
          <cell r="A12276" t="str">
            <v>06IMT</v>
          </cell>
          <cell r="I12276">
            <v>35250</v>
          </cell>
        </row>
        <row r="12277">
          <cell r="A12277" t="str">
            <v>06MEDGEN3C</v>
          </cell>
          <cell r="I12277">
            <v>90000</v>
          </cell>
        </row>
        <row r="12278">
          <cell r="A12278" t="str">
            <v>06RECIF</v>
          </cell>
          <cell r="I12278">
            <v>-12012</v>
          </cell>
        </row>
        <row r="12279">
          <cell r="A12279" t="str">
            <v>06RECIF</v>
          </cell>
          <cell r="I12279">
            <v>8833</v>
          </cell>
        </row>
        <row r="12280">
          <cell r="A12280" t="str">
            <v>06RECIF</v>
          </cell>
          <cell r="I12280">
            <v>20219</v>
          </cell>
        </row>
        <row r="12281">
          <cell r="A12281" t="str">
            <v>06SCIENHUM</v>
          </cell>
          <cell r="I12281">
            <v>7408</v>
          </cell>
        </row>
        <row r="12282">
          <cell r="A12282" t="str">
            <v>06SCIENHUM</v>
          </cell>
          <cell r="I12282">
            <v>1092</v>
          </cell>
        </row>
        <row r="12283">
          <cell r="A12283" t="str">
            <v>06SCOLCOM</v>
          </cell>
          <cell r="I12283">
            <v>77300</v>
          </cell>
        </row>
        <row r="12284">
          <cell r="A12284" t="str">
            <v>06SCOLCOM</v>
          </cell>
          <cell r="I12284">
            <v>4000</v>
          </cell>
        </row>
        <row r="12285">
          <cell r="A12285" t="str">
            <v>06SCOLCOM</v>
          </cell>
          <cell r="I12285">
            <v>5866</v>
          </cell>
        </row>
        <row r="12286">
          <cell r="A12286" t="str">
            <v>06SCOLCOM</v>
          </cell>
          <cell r="I12286">
            <v>13834</v>
          </cell>
        </row>
        <row r="12287">
          <cell r="A12287" t="str">
            <v>06SLPE201</v>
          </cell>
          <cell r="I12287">
            <v>237030</v>
          </cell>
        </row>
        <row r="12288">
          <cell r="A12288" t="str">
            <v>06SLPE201</v>
          </cell>
          <cell r="I12288">
            <v>45000</v>
          </cell>
        </row>
        <row r="12289">
          <cell r="A12289" t="str">
            <v>06SLPE201</v>
          </cell>
          <cell r="I12289">
            <v>16784</v>
          </cell>
        </row>
        <row r="12290">
          <cell r="A12290" t="str">
            <v>06SLPE201</v>
          </cell>
          <cell r="I12290">
            <v>38417</v>
          </cell>
        </row>
        <row r="12291">
          <cell r="A12291" t="str">
            <v>06SLPE201</v>
          </cell>
          <cell r="I12291">
            <v>39474</v>
          </cell>
        </row>
        <row r="12292">
          <cell r="A12292" t="str">
            <v>06SLPE202</v>
          </cell>
          <cell r="I12292">
            <v>280400</v>
          </cell>
        </row>
        <row r="12293">
          <cell r="A12293" t="str">
            <v>06SLPE204</v>
          </cell>
          <cell r="I12293">
            <v>45000</v>
          </cell>
        </row>
        <row r="12294">
          <cell r="A12294" t="str">
            <v>06SLPE205</v>
          </cell>
          <cell r="I12294">
            <v>40000</v>
          </cell>
        </row>
        <row r="12295">
          <cell r="A12295" t="str">
            <v>06CCEM</v>
          </cell>
          <cell r="I12295">
            <v>1124</v>
          </cell>
        </row>
        <row r="12296">
          <cell r="A12296" t="str">
            <v>06HONPED3C</v>
          </cell>
          <cell r="I12296">
            <v>600</v>
          </cell>
        </row>
        <row r="12297">
          <cell r="A12297" t="str">
            <v>06IMT</v>
          </cell>
          <cell r="I12297">
            <v>1000</v>
          </cell>
        </row>
        <row r="12298">
          <cell r="A12298" t="str">
            <v>06MUSEE</v>
          </cell>
          <cell r="I12298">
            <v>5000</v>
          </cell>
        </row>
        <row r="12299">
          <cell r="A12299" t="str">
            <v>06MUSEE</v>
          </cell>
          <cell r="I12299">
            <v>1000</v>
          </cell>
        </row>
        <row r="12300">
          <cell r="A12300" t="str">
            <v>06SAMSEI</v>
          </cell>
          <cell r="I12300">
            <v>15000</v>
          </cell>
        </row>
        <row r="12301">
          <cell r="A12301" t="str">
            <v>06SAMSEI</v>
          </cell>
          <cell r="I12301">
            <v>5935</v>
          </cell>
        </row>
        <row r="12302">
          <cell r="A12302" t="str">
            <v>06SAMSEI</v>
          </cell>
          <cell r="I12302">
            <v>2500</v>
          </cell>
        </row>
        <row r="12303">
          <cell r="A12303" t="str">
            <v>06SCOLCOM</v>
          </cell>
          <cell r="I12303">
            <v>4000</v>
          </cell>
        </row>
        <row r="12304">
          <cell r="A12304" t="str">
            <v>06SLPE202</v>
          </cell>
          <cell r="I12304">
            <v>10000</v>
          </cell>
        </row>
        <row r="12305">
          <cell r="A12305" t="str">
            <v>06SLPE204</v>
          </cell>
          <cell r="I12305">
            <v>15000</v>
          </cell>
        </row>
        <row r="12306">
          <cell r="A12306" t="str">
            <v>456</v>
          </cell>
          <cell r="I12306">
            <v>206720</v>
          </cell>
        </row>
        <row r="12307">
          <cell r="A12307" t="str">
            <v>456</v>
          </cell>
          <cell r="I12307">
            <v>-184800</v>
          </cell>
        </row>
        <row r="12308">
          <cell r="A12308" t="str">
            <v>456</v>
          </cell>
          <cell r="I12308">
            <v>184800</v>
          </cell>
        </row>
        <row r="12309">
          <cell r="A12309" t="str">
            <v>456</v>
          </cell>
          <cell r="I12309">
            <v>-110000</v>
          </cell>
        </row>
        <row r="12310">
          <cell r="A12310" t="str">
            <v>456</v>
          </cell>
          <cell r="I12310">
            <v>316746.83999999997</v>
          </cell>
        </row>
        <row r="12311">
          <cell r="A12311" t="str">
            <v>456</v>
          </cell>
          <cell r="I12311">
            <v>11486.470000000001</v>
          </cell>
        </row>
        <row r="12312">
          <cell r="A12312" t="str">
            <v>456</v>
          </cell>
          <cell r="I12312">
            <v>113697</v>
          </cell>
        </row>
        <row r="12313">
          <cell r="A12313" t="str">
            <v>457</v>
          </cell>
          <cell r="I12313">
            <v>-197934</v>
          </cell>
        </row>
        <row r="12314">
          <cell r="A12314" t="str">
            <v>457</v>
          </cell>
          <cell r="I12314">
            <v>17456</v>
          </cell>
        </row>
        <row r="12315">
          <cell r="A12315" t="str">
            <v>457</v>
          </cell>
          <cell r="I12315">
            <v>44844</v>
          </cell>
        </row>
        <row r="12316">
          <cell r="A12316" t="str">
            <v>457</v>
          </cell>
          <cell r="I12316">
            <v>135634</v>
          </cell>
        </row>
        <row r="12317">
          <cell r="A12317" t="str">
            <v>457</v>
          </cell>
          <cell r="I12317">
            <v>-793813</v>
          </cell>
        </row>
        <row r="12318">
          <cell r="A12318" t="str">
            <v>457</v>
          </cell>
          <cell r="I12318">
            <v>888978</v>
          </cell>
        </row>
        <row r="12319">
          <cell r="A12319" t="str">
            <v>457</v>
          </cell>
          <cell r="I12319">
            <v>209408</v>
          </cell>
        </row>
        <row r="12320">
          <cell r="A12320" t="str">
            <v>457</v>
          </cell>
          <cell r="I12320">
            <v>133800</v>
          </cell>
        </row>
        <row r="12321">
          <cell r="A12321" t="str">
            <v>909COM2018</v>
          </cell>
          <cell r="I12321">
            <v>1250</v>
          </cell>
        </row>
        <row r="12322">
          <cell r="A12322" t="str">
            <v>909COM2018</v>
          </cell>
          <cell r="I12322">
            <v>530</v>
          </cell>
        </row>
        <row r="12323">
          <cell r="A12323" t="str">
            <v>909COM2018</v>
          </cell>
          <cell r="I12323">
            <v>4000</v>
          </cell>
        </row>
        <row r="12324">
          <cell r="A12324" t="str">
            <v>909COM2018</v>
          </cell>
          <cell r="I12324">
            <v>3000</v>
          </cell>
        </row>
        <row r="12325">
          <cell r="A12325" t="str">
            <v>909COM2018</v>
          </cell>
          <cell r="I12325">
            <v>4000</v>
          </cell>
        </row>
        <row r="12326">
          <cell r="A12326" t="str">
            <v>909COM2018</v>
          </cell>
          <cell r="I12326">
            <v>3000</v>
          </cell>
        </row>
        <row r="12327">
          <cell r="A12327" t="str">
            <v>909COM2018</v>
          </cell>
          <cell r="I12327">
            <v>58000</v>
          </cell>
        </row>
        <row r="12328">
          <cell r="A12328" t="str">
            <v>909COM2018</v>
          </cell>
          <cell r="I12328">
            <v>1001</v>
          </cell>
        </row>
        <row r="12329">
          <cell r="A12329" t="str">
            <v>909COM2018</v>
          </cell>
          <cell r="I12329">
            <v>9876</v>
          </cell>
        </row>
        <row r="12330">
          <cell r="A12330" t="str">
            <v>909D5000</v>
          </cell>
          <cell r="I12330">
            <v>39641</v>
          </cell>
        </row>
        <row r="12331">
          <cell r="A12331" t="str">
            <v>909D5000</v>
          </cell>
          <cell r="I12331">
            <v>5001</v>
          </cell>
        </row>
        <row r="12332">
          <cell r="A12332" t="str">
            <v>909D5000</v>
          </cell>
          <cell r="I12332">
            <v>3145</v>
          </cell>
        </row>
        <row r="12333">
          <cell r="A12333" t="str">
            <v>909D5000</v>
          </cell>
          <cell r="I12333">
            <v>7533</v>
          </cell>
        </row>
        <row r="12334">
          <cell r="A12334" t="str">
            <v>909F1002</v>
          </cell>
          <cell r="I12334">
            <v>51000</v>
          </cell>
        </row>
        <row r="12335">
          <cell r="A12335" t="str">
            <v>909F1002</v>
          </cell>
          <cell r="I12335">
            <v>5000</v>
          </cell>
        </row>
        <row r="12336">
          <cell r="A12336" t="str">
            <v>909F1002</v>
          </cell>
          <cell r="I12336">
            <v>2000</v>
          </cell>
        </row>
        <row r="12337">
          <cell r="A12337" t="str">
            <v>909F1010</v>
          </cell>
          <cell r="I12337">
            <v>5858</v>
          </cell>
        </row>
        <row r="12338">
          <cell r="A12338" t="str">
            <v>909F1010</v>
          </cell>
          <cell r="I12338">
            <v>22592</v>
          </cell>
        </row>
        <row r="12339">
          <cell r="A12339" t="str">
            <v>909F1010</v>
          </cell>
          <cell r="I12339">
            <v>2000</v>
          </cell>
        </row>
        <row r="12340">
          <cell r="A12340" t="str">
            <v>909F1010</v>
          </cell>
          <cell r="I12340">
            <v>10732</v>
          </cell>
        </row>
        <row r="12341">
          <cell r="A12341" t="str">
            <v>909F1010</v>
          </cell>
          <cell r="I12341">
            <v>1800</v>
          </cell>
        </row>
        <row r="12342">
          <cell r="A12342" t="str">
            <v>909F1010</v>
          </cell>
          <cell r="I12342">
            <v>25343</v>
          </cell>
        </row>
        <row r="12343">
          <cell r="A12343" t="str">
            <v>909F1010</v>
          </cell>
          <cell r="I12343">
            <v>2000</v>
          </cell>
        </row>
        <row r="12344">
          <cell r="A12344" t="str">
            <v>909F1010</v>
          </cell>
          <cell r="I12344">
            <v>12356</v>
          </cell>
        </row>
        <row r="12345">
          <cell r="A12345" t="str">
            <v>909F1020</v>
          </cell>
          <cell r="I12345">
            <v>1285</v>
          </cell>
        </row>
        <row r="12346">
          <cell r="A12346" t="str">
            <v>909F1030</v>
          </cell>
          <cell r="I12346">
            <v>2261</v>
          </cell>
        </row>
        <row r="12347">
          <cell r="A12347" t="str">
            <v>909F1030</v>
          </cell>
          <cell r="I12347">
            <v>4182</v>
          </cell>
        </row>
        <row r="12348">
          <cell r="A12348" t="str">
            <v>909F1030</v>
          </cell>
          <cell r="I12348">
            <v>3278</v>
          </cell>
        </row>
        <row r="12349">
          <cell r="A12349" t="str">
            <v>909F1030</v>
          </cell>
          <cell r="I12349">
            <v>1771</v>
          </cell>
        </row>
        <row r="12350">
          <cell r="A12350" t="str">
            <v>909F1030</v>
          </cell>
          <cell r="I12350">
            <v>14438</v>
          </cell>
        </row>
        <row r="12351">
          <cell r="A12351" t="str">
            <v>909F1900</v>
          </cell>
          <cell r="I12351">
            <v>25000</v>
          </cell>
        </row>
        <row r="12352">
          <cell r="A12352" t="str">
            <v>909P3000</v>
          </cell>
          <cell r="I12352">
            <v>130729</v>
          </cell>
        </row>
        <row r="12353">
          <cell r="A12353" t="str">
            <v>909P3000</v>
          </cell>
          <cell r="I12353">
            <v>4000</v>
          </cell>
        </row>
        <row r="12354">
          <cell r="A12354" t="str">
            <v>909P3000</v>
          </cell>
          <cell r="I12354">
            <v>6450</v>
          </cell>
        </row>
        <row r="12355">
          <cell r="A12355" t="str">
            <v>909P3000</v>
          </cell>
          <cell r="I12355">
            <v>15050</v>
          </cell>
        </row>
        <row r="12356">
          <cell r="A12356" t="str">
            <v>909F1030</v>
          </cell>
          <cell r="I12356">
            <v>991</v>
          </cell>
        </row>
        <row r="12357">
          <cell r="A12357" t="str">
            <v>909COM2018</v>
          </cell>
          <cell r="I12357">
            <v>4123</v>
          </cell>
        </row>
        <row r="12358">
          <cell r="A12358" t="str">
            <v>909COM2018</v>
          </cell>
          <cell r="I12358">
            <v>220</v>
          </cell>
        </row>
        <row r="12359">
          <cell r="A12359" t="str">
            <v>909COM2018</v>
          </cell>
          <cell r="I12359">
            <v>5000</v>
          </cell>
        </row>
        <row r="12360">
          <cell r="A12360" t="str">
            <v>911COM2018</v>
          </cell>
          <cell r="I12360">
            <v>614</v>
          </cell>
        </row>
        <row r="12361">
          <cell r="A12361" t="str">
            <v>911COM2018</v>
          </cell>
          <cell r="I12361">
            <v>1566</v>
          </cell>
        </row>
        <row r="12362">
          <cell r="A12362" t="str">
            <v>911COM2018</v>
          </cell>
          <cell r="I12362">
            <v>1774</v>
          </cell>
        </row>
        <row r="12363">
          <cell r="A12363" t="str">
            <v>911COM2018</v>
          </cell>
          <cell r="I12363">
            <v>491</v>
          </cell>
        </row>
        <row r="12364">
          <cell r="A12364" t="str">
            <v>911COM2018</v>
          </cell>
          <cell r="I12364">
            <v>5637</v>
          </cell>
        </row>
        <row r="12365">
          <cell r="A12365" t="str">
            <v>911F1000</v>
          </cell>
          <cell r="I12365">
            <v>62912</v>
          </cell>
        </row>
        <row r="12366">
          <cell r="A12366" t="str">
            <v>911F1000</v>
          </cell>
          <cell r="I12366">
            <v>20000</v>
          </cell>
        </row>
        <row r="12367">
          <cell r="A12367" t="str">
            <v>911F1000</v>
          </cell>
          <cell r="I12367">
            <v>17125</v>
          </cell>
        </row>
        <row r="12368">
          <cell r="A12368" t="str">
            <v>911F1000</v>
          </cell>
          <cell r="I12368">
            <v>12663</v>
          </cell>
        </row>
        <row r="12369">
          <cell r="A12369" t="str">
            <v>911F1000</v>
          </cell>
          <cell r="I12369">
            <v>42057</v>
          </cell>
        </row>
        <row r="12370">
          <cell r="A12370" t="str">
            <v>911F1000</v>
          </cell>
          <cell r="I12370">
            <v>31000</v>
          </cell>
        </row>
        <row r="12371">
          <cell r="A12371" t="str">
            <v>911F1002</v>
          </cell>
          <cell r="I12371">
            <v>4229</v>
          </cell>
        </row>
        <row r="12372">
          <cell r="A12372" t="str">
            <v>911F1002</v>
          </cell>
          <cell r="I12372">
            <v>13294</v>
          </cell>
        </row>
        <row r="12373">
          <cell r="A12373" t="str">
            <v>911F1003</v>
          </cell>
          <cell r="I12373">
            <v>2618</v>
          </cell>
        </row>
        <row r="12374">
          <cell r="A12374" t="str">
            <v>911F1003</v>
          </cell>
          <cell r="I12374">
            <v>3636</v>
          </cell>
        </row>
        <row r="12375">
          <cell r="A12375" t="str">
            <v>911F1004</v>
          </cell>
          <cell r="I12375">
            <v>11581</v>
          </cell>
        </row>
        <row r="12376">
          <cell r="A12376" t="str">
            <v>911F1005</v>
          </cell>
          <cell r="I12376">
            <v>7068</v>
          </cell>
        </row>
        <row r="12377">
          <cell r="A12377" t="str">
            <v>911F1006</v>
          </cell>
          <cell r="I12377">
            <v>13074</v>
          </cell>
        </row>
        <row r="12378">
          <cell r="A12378" t="str">
            <v>911F1007</v>
          </cell>
          <cell r="I12378">
            <v>18185</v>
          </cell>
        </row>
        <row r="12379">
          <cell r="A12379" t="str">
            <v>911F1008</v>
          </cell>
          <cell r="I12379">
            <v>3000</v>
          </cell>
        </row>
        <row r="12380">
          <cell r="A12380" t="str">
            <v>911F1009</v>
          </cell>
          <cell r="I12380">
            <v>2650</v>
          </cell>
        </row>
        <row r="12381">
          <cell r="A12381" t="str">
            <v>911F1011</v>
          </cell>
          <cell r="I12381">
            <v>4429</v>
          </cell>
        </row>
        <row r="12382">
          <cell r="A12382" t="str">
            <v>911F1011</v>
          </cell>
          <cell r="I12382">
            <v>9213</v>
          </cell>
        </row>
        <row r="12383">
          <cell r="A12383" t="str">
            <v>911F1011</v>
          </cell>
          <cell r="I12383">
            <v>1064</v>
          </cell>
        </row>
        <row r="12384">
          <cell r="A12384" t="str">
            <v>911F1012</v>
          </cell>
          <cell r="I12384">
            <v>10800</v>
          </cell>
        </row>
        <row r="12385">
          <cell r="A12385" t="str">
            <v>911F1900</v>
          </cell>
          <cell r="I12385">
            <v>75729</v>
          </cell>
        </row>
        <row r="12386">
          <cell r="A12386" t="str">
            <v>911F1900</v>
          </cell>
          <cell r="I12386">
            <v>70000</v>
          </cell>
        </row>
        <row r="12387">
          <cell r="A12387" t="str">
            <v>911F1902</v>
          </cell>
          <cell r="I12387">
            <v>1237</v>
          </cell>
        </row>
        <row r="12388">
          <cell r="A12388" t="str">
            <v>911F1903</v>
          </cell>
          <cell r="I12388">
            <v>7672</v>
          </cell>
        </row>
        <row r="12389">
          <cell r="A12389" t="str">
            <v>911F1903</v>
          </cell>
          <cell r="I12389">
            <v>286</v>
          </cell>
        </row>
        <row r="12390">
          <cell r="A12390" t="str">
            <v>911F1903</v>
          </cell>
          <cell r="I12390">
            <v>8026</v>
          </cell>
        </row>
        <row r="12391">
          <cell r="A12391" t="str">
            <v>911F1903</v>
          </cell>
          <cell r="I12391">
            <v>1020</v>
          </cell>
        </row>
        <row r="12392">
          <cell r="A12392" t="str">
            <v>911F1904</v>
          </cell>
          <cell r="I12392">
            <v>529</v>
          </cell>
        </row>
        <row r="12393">
          <cell r="A12393" t="str">
            <v>911F1904</v>
          </cell>
          <cell r="I12393">
            <v>1057</v>
          </cell>
        </row>
        <row r="12394">
          <cell r="A12394" t="str">
            <v>911F1904</v>
          </cell>
          <cell r="I12394">
            <v>277</v>
          </cell>
        </row>
        <row r="12395">
          <cell r="A12395" t="str">
            <v>911F1904</v>
          </cell>
          <cell r="I12395">
            <v>328</v>
          </cell>
        </row>
        <row r="12396">
          <cell r="A12396" t="str">
            <v>911F1905</v>
          </cell>
          <cell r="I12396">
            <v>2259</v>
          </cell>
        </row>
        <row r="12397">
          <cell r="A12397" t="str">
            <v>911F1906</v>
          </cell>
          <cell r="I12397">
            <v>1037</v>
          </cell>
        </row>
        <row r="12398">
          <cell r="A12398" t="str">
            <v>911F1907</v>
          </cell>
          <cell r="I12398">
            <v>619</v>
          </cell>
        </row>
        <row r="12399">
          <cell r="A12399" t="str">
            <v>911F1912</v>
          </cell>
          <cell r="I12399">
            <v>4337</v>
          </cell>
        </row>
        <row r="12400">
          <cell r="A12400" t="str">
            <v>911P3001</v>
          </cell>
          <cell r="I12400">
            <v>23000</v>
          </cell>
        </row>
        <row r="12401">
          <cell r="A12401" t="str">
            <v>911P3002</v>
          </cell>
          <cell r="I12401">
            <v>24418</v>
          </cell>
        </row>
        <row r="12402">
          <cell r="A12402" t="str">
            <v>911P3003</v>
          </cell>
          <cell r="I12402">
            <v>4300</v>
          </cell>
        </row>
        <row r="12403">
          <cell r="A12403" t="str">
            <v>911COM2018</v>
          </cell>
          <cell r="I12403">
            <v>654</v>
          </cell>
        </row>
        <row r="12404">
          <cell r="A12404" t="str">
            <v>911COM2018</v>
          </cell>
          <cell r="I12404">
            <v>741</v>
          </cell>
        </row>
        <row r="12405">
          <cell r="A12405" t="str">
            <v>911F1900</v>
          </cell>
          <cell r="I12405">
            <v>587</v>
          </cell>
        </row>
        <row r="12406">
          <cell r="A12406" t="str">
            <v>911P3001</v>
          </cell>
          <cell r="I12406">
            <v>500</v>
          </cell>
        </row>
        <row r="12407">
          <cell r="A12407" t="str">
            <v>911P3001</v>
          </cell>
          <cell r="I12407">
            <v>2000</v>
          </cell>
        </row>
        <row r="12408">
          <cell r="A12408" t="str">
            <v>911P3002</v>
          </cell>
          <cell r="I12408">
            <v>582</v>
          </cell>
        </row>
        <row r="12409">
          <cell r="A12409" t="str">
            <v>913COM2018</v>
          </cell>
          <cell r="I12409">
            <v>2500</v>
          </cell>
        </row>
        <row r="12410">
          <cell r="A12410" t="str">
            <v>913COM2018</v>
          </cell>
          <cell r="I12410">
            <v>2000</v>
          </cell>
        </row>
        <row r="12411">
          <cell r="A12411" t="str">
            <v>913COM2018</v>
          </cell>
          <cell r="I12411">
            <v>35000</v>
          </cell>
        </row>
        <row r="12412">
          <cell r="A12412" t="str">
            <v>913COM2018</v>
          </cell>
          <cell r="I12412">
            <v>2000</v>
          </cell>
        </row>
        <row r="12413">
          <cell r="A12413" t="str">
            <v>913COM2018</v>
          </cell>
          <cell r="I12413">
            <v>205000</v>
          </cell>
        </row>
        <row r="12414">
          <cell r="A12414" t="str">
            <v>913COM2018</v>
          </cell>
          <cell r="I12414">
            <v>50000</v>
          </cell>
        </row>
        <row r="12415">
          <cell r="A12415" t="str">
            <v>913COM2018</v>
          </cell>
          <cell r="I12415">
            <v>3500</v>
          </cell>
        </row>
        <row r="12416">
          <cell r="A12416" t="str">
            <v>913F1010</v>
          </cell>
          <cell r="I12416">
            <v>624</v>
          </cell>
        </row>
        <row r="12417">
          <cell r="A12417" t="str">
            <v>913F1010</v>
          </cell>
          <cell r="I12417">
            <v>10775</v>
          </cell>
        </row>
        <row r="12418">
          <cell r="A12418" t="str">
            <v>913F1010</v>
          </cell>
          <cell r="I12418">
            <v>24824</v>
          </cell>
        </row>
        <row r="12419">
          <cell r="A12419" t="str">
            <v>913F1010</v>
          </cell>
          <cell r="I12419">
            <v>22376</v>
          </cell>
        </row>
        <row r="12420">
          <cell r="A12420" t="str">
            <v>913F1010</v>
          </cell>
          <cell r="I12420">
            <v>9459</v>
          </cell>
        </row>
        <row r="12421">
          <cell r="A12421" t="str">
            <v>913F1010</v>
          </cell>
          <cell r="I12421">
            <v>194</v>
          </cell>
        </row>
        <row r="12422">
          <cell r="A12422" t="str">
            <v>913F1010</v>
          </cell>
          <cell r="I12422">
            <v>21667</v>
          </cell>
        </row>
        <row r="12423">
          <cell r="A12423" t="str">
            <v>913F1010</v>
          </cell>
          <cell r="I12423">
            <v>430</v>
          </cell>
        </row>
        <row r="12424">
          <cell r="A12424" t="str">
            <v>913F1020</v>
          </cell>
          <cell r="I12424">
            <v>999</v>
          </cell>
        </row>
        <row r="12425">
          <cell r="A12425" t="str">
            <v>913F1020</v>
          </cell>
          <cell r="I12425">
            <v>2391</v>
          </cell>
        </row>
        <row r="12426">
          <cell r="A12426" t="str">
            <v>913F1020</v>
          </cell>
          <cell r="I12426">
            <v>3031</v>
          </cell>
        </row>
        <row r="12427">
          <cell r="A12427" t="str">
            <v>913F1020</v>
          </cell>
          <cell r="I12427">
            <v>6000</v>
          </cell>
        </row>
        <row r="12428">
          <cell r="A12428" t="str">
            <v>913F1030</v>
          </cell>
          <cell r="I12428">
            <v>48000</v>
          </cell>
        </row>
        <row r="12429">
          <cell r="A12429" t="str">
            <v>913F1030</v>
          </cell>
          <cell r="I12429">
            <v>50662</v>
          </cell>
        </row>
        <row r="12430">
          <cell r="A12430" t="str">
            <v>913F1030</v>
          </cell>
          <cell r="I12430">
            <v>118388</v>
          </cell>
        </row>
        <row r="12431">
          <cell r="A12431" t="str">
            <v>913F1030</v>
          </cell>
          <cell r="I12431">
            <v>25234</v>
          </cell>
        </row>
        <row r="12432">
          <cell r="A12432" t="str">
            <v>913F1030</v>
          </cell>
          <cell r="I12432">
            <v>26209</v>
          </cell>
        </row>
        <row r="12433">
          <cell r="A12433" t="str">
            <v>913F1030</v>
          </cell>
          <cell r="I12433">
            <v>60207</v>
          </cell>
        </row>
        <row r="12434">
          <cell r="A12434" t="str">
            <v>913F1050</v>
          </cell>
          <cell r="I12434">
            <v>35700</v>
          </cell>
        </row>
        <row r="12435">
          <cell r="A12435" t="str">
            <v>913F1050</v>
          </cell>
          <cell r="I12435">
            <v>24215</v>
          </cell>
        </row>
        <row r="12436">
          <cell r="A12436" t="str">
            <v>913F1050</v>
          </cell>
          <cell r="I12436">
            <v>56281</v>
          </cell>
        </row>
        <row r="12437">
          <cell r="A12437" t="str">
            <v>913F1050</v>
          </cell>
          <cell r="I12437">
            <v>45746</v>
          </cell>
        </row>
        <row r="12438">
          <cell r="A12438" t="str">
            <v>913F1050</v>
          </cell>
          <cell r="I12438">
            <v>15629</v>
          </cell>
        </row>
        <row r="12439">
          <cell r="A12439" t="str">
            <v>913F1050</v>
          </cell>
          <cell r="I12439">
            <v>36044</v>
          </cell>
        </row>
        <row r="12440">
          <cell r="A12440" t="str">
            <v>913F1070</v>
          </cell>
          <cell r="I12440">
            <v>11379</v>
          </cell>
        </row>
        <row r="12441">
          <cell r="A12441" t="str">
            <v>913F1070</v>
          </cell>
          <cell r="I12441">
            <v>15633</v>
          </cell>
        </row>
        <row r="12442">
          <cell r="A12442" t="str">
            <v>913F1070</v>
          </cell>
          <cell r="I12442">
            <v>35793</v>
          </cell>
        </row>
        <row r="12443">
          <cell r="A12443" t="str">
            <v>913F1080</v>
          </cell>
          <cell r="I12443">
            <v>66941</v>
          </cell>
        </row>
        <row r="12444">
          <cell r="A12444" t="str">
            <v>913F1080</v>
          </cell>
          <cell r="I12444">
            <v>6000</v>
          </cell>
        </row>
        <row r="12445">
          <cell r="A12445" t="str">
            <v>913F1080</v>
          </cell>
          <cell r="I12445">
            <v>20410</v>
          </cell>
        </row>
        <row r="12446">
          <cell r="A12446" t="str">
            <v>913F1080</v>
          </cell>
          <cell r="I12446">
            <v>47308</v>
          </cell>
        </row>
        <row r="12447">
          <cell r="A12447" t="str">
            <v>913F1081</v>
          </cell>
          <cell r="I12447">
            <v>85000</v>
          </cell>
        </row>
        <row r="12448">
          <cell r="A12448" t="str">
            <v>913F1900</v>
          </cell>
          <cell r="I12448">
            <v>30000</v>
          </cell>
        </row>
        <row r="12449">
          <cell r="A12449" t="str">
            <v>913F1900</v>
          </cell>
          <cell r="I12449">
            <v>30000</v>
          </cell>
        </row>
        <row r="12450">
          <cell r="A12450" t="str">
            <v>913FSE18</v>
          </cell>
          <cell r="I12450">
            <v>80000</v>
          </cell>
        </row>
        <row r="12451">
          <cell r="A12451" t="str">
            <v>913FSK18</v>
          </cell>
          <cell r="I12451">
            <v>151000</v>
          </cell>
        </row>
        <row r="12452">
          <cell r="A12452" t="str">
            <v>913P3000</v>
          </cell>
          <cell r="I12452">
            <v>116868</v>
          </cell>
        </row>
        <row r="12453">
          <cell r="A12453" t="str">
            <v>913P3000</v>
          </cell>
          <cell r="I12453">
            <v>162000</v>
          </cell>
        </row>
        <row r="12454">
          <cell r="A12454" t="str">
            <v>913P3000</v>
          </cell>
          <cell r="I12454">
            <v>108000</v>
          </cell>
        </row>
        <row r="12455">
          <cell r="A12455" t="str">
            <v>913P3000</v>
          </cell>
          <cell r="I12455">
            <v>151200</v>
          </cell>
        </row>
        <row r="12456">
          <cell r="A12456" t="str">
            <v>913P3000</v>
          </cell>
          <cell r="I12456">
            <v>118800</v>
          </cell>
        </row>
        <row r="12457">
          <cell r="A12457" t="str">
            <v>913P3000</v>
          </cell>
          <cell r="I12457">
            <v>125706</v>
          </cell>
        </row>
        <row r="12458">
          <cell r="A12458" t="str">
            <v>913P3000</v>
          </cell>
          <cell r="I12458">
            <v>95423</v>
          </cell>
        </row>
        <row r="12459">
          <cell r="A12459" t="str">
            <v>913P3000</v>
          </cell>
          <cell r="I12459">
            <v>14985</v>
          </cell>
        </row>
        <row r="12460">
          <cell r="A12460" t="str">
            <v>913P3000</v>
          </cell>
          <cell r="I12460">
            <v>220014</v>
          </cell>
        </row>
        <row r="12461">
          <cell r="A12461" t="str">
            <v>913P3000</v>
          </cell>
          <cell r="I12461">
            <v>33015</v>
          </cell>
        </row>
        <row r="12462">
          <cell r="A12462" t="str">
            <v>913P3000</v>
          </cell>
          <cell r="I12462">
            <v>50000</v>
          </cell>
        </row>
        <row r="12463">
          <cell r="A12463" t="str">
            <v>913COM2018</v>
          </cell>
          <cell r="I12463">
            <v>1461</v>
          </cell>
        </row>
        <row r="12464">
          <cell r="A12464" t="str">
            <v>913F1081</v>
          </cell>
          <cell r="I12464">
            <v>28967</v>
          </cell>
        </row>
        <row r="12465">
          <cell r="A12465" t="str">
            <v>913F1081</v>
          </cell>
          <cell r="I12465">
            <v>66714</v>
          </cell>
        </row>
        <row r="12466">
          <cell r="A12466" t="str">
            <v>913F1020</v>
          </cell>
          <cell r="I12466">
            <v>9490</v>
          </cell>
        </row>
        <row r="12467">
          <cell r="A12467" t="str">
            <v>914COM2018</v>
          </cell>
          <cell r="I12467">
            <v>1000</v>
          </cell>
        </row>
        <row r="12468">
          <cell r="A12468" t="str">
            <v>914COM2018</v>
          </cell>
          <cell r="I12468">
            <v>8845</v>
          </cell>
        </row>
        <row r="12469">
          <cell r="A12469" t="str">
            <v>914F1000</v>
          </cell>
          <cell r="I12469">
            <v>137168</v>
          </cell>
        </row>
        <row r="12470">
          <cell r="A12470" t="str">
            <v>914F1000</v>
          </cell>
          <cell r="I12470">
            <v>30000</v>
          </cell>
        </row>
        <row r="12471">
          <cell r="A12471" t="str">
            <v>914F1900</v>
          </cell>
          <cell r="I12471">
            <v>4000</v>
          </cell>
        </row>
        <row r="12472">
          <cell r="A12472" t="str">
            <v>914F1900</v>
          </cell>
          <cell r="I12472">
            <v>2000</v>
          </cell>
        </row>
        <row r="12473">
          <cell r="A12473" t="str">
            <v>914P3000</v>
          </cell>
          <cell r="I12473">
            <v>35449</v>
          </cell>
        </row>
        <row r="12474">
          <cell r="A12474" t="str">
            <v>914P3000</v>
          </cell>
          <cell r="I12474">
            <v>2000</v>
          </cell>
        </row>
        <row r="12475">
          <cell r="A12475" t="str">
            <v>914P3000</v>
          </cell>
          <cell r="I12475">
            <v>1521</v>
          </cell>
        </row>
        <row r="12476">
          <cell r="A12476" t="str">
            <v>914P3000</v>
          </cell>
          <cell r="I12476">
            <v>3480</v>
          </cell>
        </row>
        <row r="12477">
          <cell r="A12477" t="str">
            <v>914COM2018</v>
          </cell>
          <cell r="I12477">
            <v>155</v>
          </cell>
        </row>
        <row r="12478">
          <cell r="A12478" t="str">
            <v>925COM2018</v>
          </cell>
          <cell r="I12478">
            <v>1411</v>
          </cell>
        </row>
        <row r="12479">
          <cell r="A12479" t="str">
            <v>925COM2018</v>
          </cell>
          <cell r="I12479">
            <v>5400</v>
          </cell>
        </row>
        <row r="12480">
          <cell r="A12480" t="str">
            <v>925COM2018</v>
          </cell>
          <cell r="I12480">
            <v>2000</v>
          </cell>
        </row>
        <row r="12481">
          <cell r="A12481" t="str">
            <v>925F1010</v>
          </cell>
          <cell r="I12481">
            <v>6812</v>
          </cell>
        </row>
        <row r="12482">
          <cell r="A12482" t="str">
            <v>925F1010</v>
          </cell>
          <cell r="I12482">
            <v>450</v>
          </cell>
        </row>
        <row r="12483">
          <cell r="A12483" t="str">
            <v>925F1010</v>
          </cell>
          <cell r="I12483">
            <v>300</v>
          </cell>
        </row>
        <row r="12484">
          <cell r="A12484" t="str">
            <v>925F1010</v>
          </cell>
          <cell r="I12484">
            <v>300</v>
          </cell>
        </row>
        <row r="12485">
          <cell r="A12485" t="str">
            <v>925F1010</v>
          </cell>
          <cell r="I12485">
            <v>350</v>
          </cell>
        </row>
        <row r="12486">
          <cell r="A12486" t="str">
            <v>925F1010</v>
          </cell>
          <cell r="I12486">
            <v>300</v>
          </cell>
        </row>
        <row r="12487">
          <cell r="A12487" t="str">
            <v>925F1010</v>
          </cell>
          <cell r="I12487">
            <v>350</v>
          </cell>
        </row>
        <row r="12488">
          <cell r="A12488" t="str">
            <v>925F1010</v>
          </cell>
          <cell r="I12488">
            <v>450</v>
          </cell>
        </row>
        <row r="12489">
          <cell r="A12489" t="str">
            <v>925F1010</v>
          </cell>
          <cell r="I12489">
            <v>300</v>
          </cell>
        </row>
        <row r="12490">
          <cell r="A12490" t="str">
            <v>925F1010</v>
          </cell>
          <cell r="I12490">
            <v>300</v>
          </cell>
        </row>
        <row r="12491">
          <cell r="A12491" t="str">
            <v>925F1010</v>
          </cell>
          <cell r="I12491">
            <v>300</v>
          </cell>
        </row>
        <row r="12492">
          <cell r="A12492" t="str">
            <v>925F1010</v>
          </cell>
          <cell r="I12492">
            <v>350</v>
          </cell>
        </row>
        <row r="12493">
          <cell r="A12493" t="str">
            <v>925F1010</v>
          </cell>
          <cell r="I12493">
            <v>350</v>
          </cell>
        </row>
        <row r="12494">
          <cell r="A12494" t="str">
            <v>925F1010</v>
          </cell>
          <cell r="I12494">
            <v>300</v>
          </cell>
        </row>
        <row r="12495">
          <cell r="A12495" t="str">
            <v>925F1010</v>
          </cell>
          <cell r="I12495">
            <v>300</v>
          </cell>
        </row>
        <row r="12496">
          <cell r="A12496" t="str">
            <v>925F1010</v>
          </cell>
          <cell r="I12496">
            <v>300</v>
          </cell>
        </row>
        <row r="12497">
          <cell r="A12497" t="str">
            <v>925F1010</v>
          </cell>
          <cell r="I12497">
            <v>450</v>
          </cell>
        </row>
        <row r="12498">
          <cell r="A12498" t="str">
            <v>925F1010</v>
          </cell>
          <cell r="I12498">
            <v>350</v>
          </cell>
        </row>
        <row r="12499">
          <cell r="A12499" t="str">
            <v>925F1010</v>
          </cell>
          <cell r="I12499">
            <v>450</v>
          </cell>
        </row>
        <row r="12500">
          <cell r="A12500" t="str">
            <v>925F1010</v>
          </cell>
          <cell r="I12500">
            <v>450</v>
          </cell>
        </row>
        <row r="12501">
          <cell r="A12501" t="str">
            <v>925F1010</v>
          </cell>
          <cell r="I12501">
            <v>350</v>
          </cell>
        </row>
        <row r="12502">
          <cell r="A12502" t="str">
            <v>925F1010</v>
          </cell>
          <cell r="I12502">
            <v>350</v>
          </cell>
        </row>
        <row r="12503">
          <cell r="A12503" t="str">
            <v>925F1010</v>
          </cell>
          <cell r="I12503">
            <v>300</v>
          </cell>
        </row>
        <row r="12504">
          <cell r="A12504" t="str">
            <v>925F1010</v>
          </cell>
          <cell r="I12504">
            <v>350</v>
          </cell>
        </row>
        <row r="12505">
          <cell r="A12505" t="str">
            <v>925F1010</v>
          </cell>
          <cell r="I12505">
            <v>1350</v>
          </cell>
        </row>
        <row r="12506">
          <cell r="A12506" t="str">
            <v>925F1010</v>
          </cell>
          <cell r="I12506">
            <v>300</v>
          </cell>
        </row>
        <row r="12507">
          <cell r="A12507" t="str">
            <v>925F1010</v>
          </cell>
          <cell r="I12507">
            <v>300</v>
          </cell>
        </row>
        <row r="12508">
          <cell r="A12508" t="str">
            <v>925F1010</v>
          </cell>
          <cell r="I12508">
            <v>350</v>
          </cell>
        </row>
        <row r="12509">
          <cell r="A12509" t="str">
            <v>925F1020</v>
          </cell>
          <cell r="I12509">
            <v>5440</v>
          </cell>
        </row>
        <row r="12510">
          <cell r="A12510" t="str">
            <v>925F1020</v>
          </cell>
          <cell r="I12510">
            <v>2664</v>
          </cell>
        </row>
        <row r="12511">
          <cell r="A12511" t="str">
            <v>925F1020</v>
          </cell>
          <cell r="I12511">
            <v>5896</v>
          </cell>
        </row>
        <row r="12512">
          <cell r="A12512" t="str">
            <v>925F1030</v>
          </cell>
          <cell r="I12512">
            <v>901</v>
          </cell>
        </row>
        <row r="12513">
          <cell r="A12513" t="str">
            <v>925F1030</v>
          </cell>
          <cell r="I12513">
            <v>2187</v>
          </cell>
        </row>
        <row r="12514">
          <cell r="A12514" t="str">
            <v>925F1030</v>
          </cell>
          <cell r="I12514">
            <v>2638</v>
          </cell>
        </row>
        <row r="12515">
          <cell r="A12515" t="str">
            <v>925F1030</v>
          </cell>
          <cell r="I12515">
            <v>773</v>
          </cell>
        </row>
        <row r="12516">
          <cell r="A12516" t="str">
            <v>925F1030</v>
          </cell>
          <cell r="I12516">
            <v>1029</v>
          </cell>
        </row>
        <row r="12517">
          <cell r="A12517" t="str">
            <v>925F1030</v>
          </cell>
          <cell r="I12517">
            <v>1805</v>
          </cell>
        </row>
        <row r="12518">
          <cell r="A12518" t="str">
            <v>925F1030</v>
          </cell>
          <cell r="I12518">
            <v>966</v>
          </cell>
        </row>
        <row r="12519">
          <cell r="A12519" t="str">
            <v>925F1030</v>
          </cell>
          <cell r="I12519">
            <v>2100</v>
          </cell>
        </row>
        <row r="12520">
          <cell r="A12520" t="str">
            <v>925F1030</v>
          </cell>
          <cell r="I12520">
            <v>4808</v>
          </cell>
        </row>
        <row r="12521">
          <cell r="A12521" t="str">
            <v>925F1900</v>
          </cell>
          <cell r="I12521">
            <v>2100</v>
          </cell>
        </row>
        <row r="12522">
          <cell r="A12522" t="str">
            <v>925P3000</v>
          </cell>
          <cell r="I12522">
            <v>16029</v>
          </cell>
        </row>
        <row r="12523">
          <cell r="A12523" t="str">
            <v>925P3000</v>
          </cell>
          <cell r="I12523">
            <v>1766</v>
          </cell>
        </row>
        <row r="12524">
          <cell r="A12524" t="str">
            <v>925P3000</v>
          </cell>
          <cell r="I12524">
            <v>4042</v>
          </cell>
        </row>
        <row r="12525">
          <cell r="A12525" t="str">
            <v>925P3000</v>
          </cell>
          <cell r="I12525">
            <v>6480</v>
          </cell>
        </row>
        <row r="12526">
          <cell r="A12526" t="str">
            <v>925P3000</v>
          </cell>
          <cell r="I12526">
            <v>14834</v>
          </cell>
        </row>
        <row r="12527">
          <cell r="A12527" t="str">
            <v>925COM2018</v>
          </cell>
          <cell r="I12527">
            <v>589</v>
          </cell>
        </row>
        <row r="12528">
          <cell r="A12528" t="str">
            <v>925F1010</v>
          </cell>
          <cell r="I12528">
            <v>63</v>
          </cell>
        </row>
        <row r="12529">
          <cell r="A12529" t="str">
            <v>925F1010</v>
          </cell>
          <cell r="I12529">
            <v>150</v>
          </cell>
        </row>
        <row r="12530">
          <cell r="A12530" t="str">
            <v>925F1030</v>
          </cell>
          <cell r="I12530">
            <v>4607</v>
          </cell>
        </row>
        <row r="12531">
          <cell r="A12531" t="str">
            <v>925F1030</v>
          </cell>
          <cell r="I12531">
            <v>10543</v>
          </cell>
        </row>
        <row r="12532">
          <cell r="A12532" t="str">
            <v>925P3000</v>
          </cell>
          <cell r="I12532">
            <v>1000</v>
          </cell>
        </row>
        <row r="12533">
          <cell r="A12533" t="str">
            <v>925P3000</v>
          </cell>
          <cell r="I12533">
            <v>4489</v>
          </cell>
        </row>
        <row r="12534">
          <cell r="A12534" t="str">
            <v>925P3000</v>
          </cell>
          <cell r="I12534">
            <v>10276</v>
          </cell>
        </row>
        <row r="12535">
          <cell r="A12535" t="str">
            <v>927COM2018</v>
          </cell>
          <cell r="I12535">
            <v>2000</v>
          </cell>
        </row>
        <row r="12536">
          <cell r="A12536" t="str">
            <v>927COM2018</v>
          </cell>
          <cell r="I12536">
            <v>621</v>
          </cell>
        </row>
        <row r="12537">
          <cell r="A12537" t="str">
            <v>927COM2018</v>
          </cell>
          <cell r="I12537">
            <v>5169</v>
          </cell>
        </row>
        <row r="12538">
          <cell r="A12538" t="str">
            <v>927COM2018</v>
          </cell>
          <cell r="I12538">
            <v>25500</v>
          </cell>
        </row>
        <row r="12539">
          <cell r="A12539" t="str">
            <v>927COM2018</v>
          </cell>
          <cell r="I12539">
            <v>1500</v>
          </cell>
        </row>
        <row r="12540">
          <cell r="A12540" t="str">
            <v>927D5000</v>
          </cell>
          <cell r="I12540">
            <v>1500</v>
          </cell>
        </row>
        <row r="12541">
          <cell r="A12541" t="str">
            <v>927F1020</v>
          </cell>
          <cell r="I12541">
            <v>20623</v>
          </cell>
        </row>
        <row r="12542">
          <cell r="A12542" t="str">
            <v>927F1030</v>
          </cell>
          <cell r="I12542">
            <v>7336</v>
          </cell>
        </row>
        <row r="12543">
          <cell r="A12543" t="str">
            <v>927F1900</v>
          </cell>
          <cell r="I12543">
            <v>1500</v>
          </cell>
        </row>
        <row r="12544">
          <cell r="A12544" t="str">
            <v>927F1900</v>
          </cell>
          <cell r="I12544">
            <v>3500</v>
          </cell>
        </row>
        <row r="12545">
          <cell r="A12545" t="str">
            <v>927S4010</v>
          </cell>
          <cell r="I12545">
            <v>114864.84</v>
          </cell>
        </row>
        <row r="12546">
          <cell r="A12546" t="str">
            <v>927S4010</v>
          </cell>
          <cell r="I12546">
            <v>3500</v>
          </cell>
        </row>
        <row r="12547">
          <cell r="A12547" t="str">
            <v>927F1020</v>
          </cell>
          <cell r="I12547">
            <v>2000</v>
          </cell>
        </row>
        <row r="12548">
          <cell r="A12548" t="str">
            <v>927S4010</v>
          </cell>
          <cell r="I12548">
            <v>12000</v>
          </cell>
        </row>
        <row r="12549">
          <cell r="A12549" t="str">
            <v>928COM2018</v>
          </cell>
          <cell r="I12549">
            <v>3000</v>
          </cell>
        </row>
        <row r="12550">
          <cell r="A12550" t="str">
            <v>928COM2018</v>
          </cell>
          <cell r="I12550">
            <v>6000</v>
          </cell>
        </row>
        <row r="12551">
          <cell r="A12551" t="str">
            <v>928COM2018</v>
          </cell>
          <cell r="I12551">
            <v>2000</v>
          </cell>
        </row>
        <row r="12552">
          <cell r="A12552" t="str">
            <v>928COM2018</v>
          </cell>
          <cell r="I12552">
            <v>1000</v>
          </cell>
        </row>
        <row r="12553">
          <cell r="A12553" t="str">
            <v>928COM2018</v>
          </cell>
          <cell r="I12553">
            <v>1000</v>
          </cell>
        </row>
        <row r="12554">
          <cell r="A12554" t="str">
            <v>928COM2018</v>
          </cell>
          <cell r="I12554">
            <v>10000</v>
          </cell>
        </row>
        <row r="12555">
          <cell r="A12555" t="str">
            <v>928COM2018</v>
          </cell>
          <cell r="I12555">
            <v>3000</v>
          </cell>
        </row>
        <row r="12556">
          <cell r="A12556" t="str">
            <v>928F1010</v>
          </cell>
          <cell r="I12556">
            <v>5000</v>
          </cell>
        </row>
        <row r="12557">
          <cell r="A12557" t="str">
            <v>928F1010</v>
          </cell>
          <cell r="I12557">
            <v>1000</v>
          </cell>
        </row>
        <row r="12558">
          <cell r="A12558" t="str">
            <v>928F1020</v>
          </cell>
          <cell r="I12558">
            <v>8000</v>
          </cell>
        </row>
        <row r="12559">
          <cell r="A12559" t="str">
            <v>928F1020</v>
          </cell>
          <cell r="I12559">
            <v>1000</v>
          </cell>
        </row>
        <row r="12560">
          <cell r="A12560" t="str">
            <v>928F1030</v>
          </cell>
          <cell r="I12560">
            <v>5000</v>
          </cell>
        </row>
        <row r="12561">
          <cell r="A12561" t="str">
            <v>928F1030</v>
          </cell>
          <cell r="I12561">
            <v>1000</v>
          </cell>
        </row>
        <row r="12562">
          <cell r="A12562" t="str">
            <v>928F1040</v>
          </cell>
          <cell r="I12562">
            <v>70000</v>
          </cell>
        </row>
        <row r="12563">
          <cell r="A12563" t="str">
            <v>928F1040</v>
          </cell>
          <cell r="I12563">
            <v>30000</v>
          </cell>
        </row>
        <row r="12564">
          <cell r="A12564" t="str">
            <v>928F1050</v>
          </cell>
          <cell r="I12564">
            <v>8000</v>
          </cell>
        </row>
        <row r="12565">
          <cell r="A12565" t="str">
            <v>928F1050</v>
          </cell>
          <cell r="I12565">
            <v>1000</v>
          </cell>
        </row>
        <row r="12566">
          <cell r="A12566" t="str">
            <v>928F1060</v>
          </cell>
          <cell r="I12566">
            <v>8000</v>
          </cell>
        </row>
        <row r="12567">
          <cell r="A12567" t="str">
            <v>928F1060</v>
          </cell>
          <cell r="I12567">
            <v>1000</v>
          </cell>
        </row>
        <row r="12568">
          <cell r="A12568" t="str">
            <v>928F1070</v>
          </cell>
          <cell r="I12568">
            <v>2000</v>
          </cell>
        </row>
        <row r="12569">
          <cell r="A12569" t="str">
            <v>928F1070</v>
          </cell>
          <cell r="I12569">
            <v>1000</v>
          </cell>
        </row>
        <row r="12570">
          <cell r="A12570" t="str">
            <v>928F1080</v>
          </cell>
          <cell r="I12570">
            <v>10000</v>
          </cell>
        </row>
        <row r="12571">
          <cell r="A12571" t="str">
            <v>928F1080</v>
          </cell>
          <cell r="I12571">
            <v>9209</v>
          </cell>
        </row>
        <row r="12572">
          <cell r="A12572" t="str">
            <v>928P3010</v>
          </cell>
          <cell r="I12572">
            <v>59281</v>
          </cell>
        </row>
        <row r="12573">
          <cell r="A12573" t="str">
            <v>928P3010</v>
          </cell>
          <cell r="I12573">
            <v>15000</v>
          </cell>
        </row>
        <row r="12574">
          <cell r="A12574" t="str">
            <v>928P3010</v>
          </cell>
          <cell r="I12574">
            <v>12233</v>
          </cell>
        </row>
        <row r="12575">
          <cell r="A12575" t="str">
            <v>928P3010</v>
          </cell>
          <cell r="I12575">
            <v>28000</v>
          </cell>
        </row>
        <row r="12576">
          <cell r="A12576" t="str">
            <v>928P3020</v>
          </cell>
          <cell r="I12576">
            <v>14600</v>
          </cell>
        </row>
        <row r="12577">
          <cell r="A12577" t="str">
            <v>928P3020</v>
          </cell>
          <cell r="I12577">
            <v>1000</v>
          </cell>
        </row>
        <row r="12578">
          <cell r="A12578" t="str">
            <v>928P3030</v>
          </cell>
          <cell r="I12578">
            <v>67000</v>
          </cell>
        </row>
        <row r="12579">
          <cell r="A12579" t="str">
            <v>928P3030</v>
          </cell>
          <cell r="I12579">
            <v>12000</v>
          </cell>
        </row>
        <row r="12580">
          <cell r="A12580" t="str">
            <v>928V6000</v>
          </cell>
          <cell r="I12580">
            <v>25000</v>
          </cell>
        </row>
        <row r="12581">
          <cell r="A12581" t="str">
            <v>933R013728</v>
          </cell>
          <cell r="I12581">
            <v>12000</v>
          </cell>
        </row>
        <row r="12582">
          <cell r="A12582" t="str">
            <v>933R013728</v>
          </cell>
          <cell r="I12582">
            <v>2000</v>
          </cell>
        </row>
        <row r="12583">
          <cell r="A12583" t="str">
            <v>933R013728</v>
          </cell>
          <cell r="I12583">
            <v>2380</v>
          </cell>
        </row>
        <row r="12584">
          <cell r="A12584" t="str">
            <v>933R013728</v>
          </cell>
          <cell r="I12584">
            <v>5000</v>
          </cell>
        </row>
        <row r="12585">
          <cell r="A12585" t="str">
            <v>933R014271</v>
          </cell>
          <cell r="I12585">
            <v>183.32</v>
          </cell>
        </row>
        <row r="12586">
          <cell r="A12586" t="str">
            <v>933R27C14</v>
          </cell>
          <cell r="I12586">
            <v>10000</v>
          </cell>
        </row>
        <row r="12587">
          <cell r="A12587" t="str">
            <v>933R27DC</v>
          </cell>
          <cell r="I12587">
            <v>1440</v>
          </cell>
        </row>
        <row r="12588">
          <cell r="A12588" t="str">
            <v>933R27DC</v>
          </cell>
          <cell r="I12588">
            <v>177</v>
          </cell>
        </row>
        <row r="12589">
          <cell r="A12589" t="str">
            <v>933R27DC</v>
          </cell>
          <cell r="I12589">
            <v>423</v>
          </cell>
        </row>
        <row r="12590">
          <cell r="A12590" t="str">
            <v>933R27INFO</v>
          </cell>
          <cell r="I12590">
            <v>7000</v>
          </cell>
        </row>
        <row r="12591">
          <cell r="A12591" t="str">
            <v>933R27LIVR</v>
          </cell>
          <cell r="I12591">
            <v>300</v>
          </cell>
        </row>
        <row r="12592">
          <cell r="A12592" t="str">
            <v>933R27LOC</v>
          </cell>
          <cell r="I12592">
            <v>2500</v>
          </cell>
        </row>
        <row r="12593">
          <cell r="A12593" t="str">
            <v>933R27VEHI</v>
          </cell>
          <cell r="I12593">
            <v>5000.1900000000005</v>
          </cell>
        </row>
        <row r="12594">
          <cell r="A12594" t="str">
            <v>933R615557</v>
          </cell>
          <cell r="I12594">
            <v>1536</v>
          </cell>
        </row>
        <row r="12595">
          <cell r="A12595" t="str">
            <v>933R625246</v>
          </cell>
          <cell r="I12595">
            <v>1000</v>
          </cell>
        </row>
        <row r="12596">
          <cell r="A12596" t="str">
            <v>933R625280</v>
          </cell>
          <cell r="I12596">
            <v>3000</v>
          </cell>
        </row>
        <row r="12597">
          <cell r="A12597" t="str">
            <v>933R27DC</v>
          </cell>
          <cell r="I12597">
            <v>960</v>
          </cell>
        </row>
        <row r="12598">
          <cell r="A12598" t="str">
            <v>933R27VEHI</v>
          </cell>
          <cell r="I12598">
            <v>6000</v>
          </cell>
        </row>
        <row r="12599">
          <cell r="A12599" t="str">
            <v>933R25ALEC</v>
          </cell>
          <cell r="I12599">
            <v>34000</v>
          </cell>
        </row>
        <row r="12600">
          <cell r="A12600" t="str">
            <v>933R25ALEC</v>
          </cell>
          <cell r="I12600">
            <v>92000</v>
          </cell>
        </row>
        <row r="12601">
          <cell r="A12601" t="str">
            <v>933R25APHY</v>
          </cell>
          <cell r="I12601">
            <v>175</v>
          </cell>
        </row>
        <row r="12602">
          <cell r="A12602" t="str">
            <v>933R25CIQL</v>
          </cell>
          <cell r="I12602">
            <v>130000</v>
          </cell>
        </row>
        <row r="12603">
          <cell r="A12603" t="str">
            <v>933R25CRNL</v>
          </cell>
          <cell r="I12603">
            <v>1500</v>
          </cell>
        </row>
        <row r="12604">
          <cell r="A12604" t="str">
            <v>933R25PHEN</v>
          </cell>
          <cell r="I12604">
            <v>17735</v>
          </cell>
        </row>
        <row r="12605">
          <cell r="A12605" t="str">
            <v>933R25PRIM</v>
          </cell>
          <cell r="I12605">
            <v>7733</v>
          </cell>
        </row>
        <row r="12606">
          <cell r="A12606" t="str">
            <v>933R25PROF</v>
          </cell>
          <cell r="I12606">
            <v>20000</v>
          </cell>
        </row>
        <row r="12607">
          <cell r="A12607" t="str">
            <v>933R25SCAR</v>
          </cell>
          <cell r="I12607">
            <v>50000</v>
          </cell>
        </row>
        <row r="12608">
          <cell r="A12608" t="str">
            <v>933R25ZEBR</v>
          </cell>
          <cell r="I12608">
            <v>740</v>
          </cell>
        </row>
        <row r="12609">
          <cell r="A12609" t="str">
            <v>933961GENE</v>
          </cell>
          <cell r="I12609">
            <v>3200</v>
          </cell>
        </row>
        <row r="12610">
          <cell r="A12610" t="str">
            <v>933962AUTR</v>
          </cell>
          <cell r="I12610">
            <v>3000</v>
          </cell>
        </row>
        <row r="12611">
          <cell r="A12611" t="str">
            <v>933965</v>
          </cell>
          <cell r="I12611">
            <v>11000</v>
          </cell>
        </row>
        <row r="12612">
          <cell r="A12612" t="str">
            <v>933967</v>
          </cell>
          <cell r="I12612">
            <v>800</v>
          </cell>
        </row>
        <row r="12613">
          <cell r="A12613" t="str">
            <v>933967</v>
          </cell>
          <cell r="I12613">
            <v>4400</v>
          </cell>
        </row>
        <row r="12614">
          <cell r="A12614" t="str">
            <v>933457</v>
          </cell>
          <cell r="I12614">
            <v>112383</v>
          </cell>
        </row>
        <row r="12615">
          <cell r="A12615" t="str">
            <v>933457</v>
          </cell>
          <cell r="I12615">
            <v>24152</v>
          </cell>
        </row>
        <row r="12616">
          <cell r="A12616" t="str">
            <v>933457</v>
          </cell>
          <cell r="I12616">
            <v>7135</v>
          </cell>
        </row>
        <row r="12617">
          <cell r="A12617" t="str">
            <v>933457</v>
          </cell>
          <cell r="I12617">
            <v>16330</v>
          </cell>
        </row>
        <row r="12618">
          <cell r="A12618" t="str">
            <v>9339900206</v>
          </cell>
          <cell r="I12618">
            <v>36000</v>
          </cell>
        </row>
        <row r="12619">
          <cell r="A12619" t="str">
            <v>9339900206</v>
          </cell>
          <cell r="I12619">
            <v>50000</v>
          </cell>
        </row>
        <row r="12620">
          <cell r="A12620" t="str">
            <v>942COM2018</v>
          </cell>
          <cell r="I12620">
            <v>15000</v>
          </cell>
        </row>
        <row r="12621">
          <cell r="A12621" t="str">
            <v>942COM2018</v>
          </cell>
          <cell r="I12621">
            <v>7500</v>
          </cell>
        </row>
        <row r="12622">
          <cell r="A12622" t="str">
            <v>942F1000</v>
          </cell>
          <cell r="I12622">
            <v>55808</v>
          </cell>
        </row>
        <row r="12623">
          <cell r="A12623" t="str">
            <v>942F1000</v>
          </cell>
          <cell r="I12623">
            <v>4233</v>
          </cell>
        </row>
        <row r="12624">
          <cell r="A12624" t="str">
            <v>942F1000</v>
          </cell>
          <cell r="I12624">
            <v>9959</v>
          </cell>
        </row>
        <row r="12625">
          <cell r="A12625" t="str">
            <v>942F1000</v>
          </cell>
          <cell r="I12625">
            <v>3991</v>
          </cell>
        </row>
        <row r="12626">
          <cell r="A12626" t="str">
            <v>942F1000</v>
          </cell>
          <cell r="I12626">
            <v>45238</v>
          </cell>
        </row>
        <row r="12627">
          <cell r="A12627" t="str">
            <v>942F1000</v>
          </cell>
          <cell r="I12627">
            <v>15238</v>
          </cell>
        </row>
        <row r="12628">
          <cell r="A12628" t="str">
            <v>942F1000</v>
          </cell>
          <cell r="I12628">
            <v>12348</v>
          </cell>
        </row>
        <row r="12629">
          <cell r="A12629" t="str">
            <v>942F1000</v>
          </cell>
          <cell r="I12629">
            <v>27994</v>
          </cell>
        </row>
        <row r="12630">
          <cell r="A12630" t="str">
            <v>942F1900</v>
          </cell>
          <cell r="I12630">
            <v>165000</v>
          </cell>
        </row>
        <row r="12631">
          <cell r="A12631" t="str">
            <v>942F1900</v>
          </cell>
          <cell r="I12631">
            <v>15000</v>
          </cell>
        </row>
        <row r="12632">
          <cell r="A12632" t="str">
            <v>942P3000</v>
          </cell>
          <cell r="I12632">
            <v>79677</v>
          </cell>
        </row>
        <row r="12633">
          <cell r="A12633" t="str">
            <v>951D5000</v>
          </cell>
          <cell r="I12633">
            <v>-130000</v>
          </cell>
        </row>
        <row r="12634">
          <cell r="A12634" t="str">
            <v>951D5101</v>
          </cell>
          <cell r="I12634">
            <v>88000</v>
          </cell>
        </row>
        <row r="12635">
          <cell r="A12635" t="str">
            <v>951D5101</v>
          </cell>
          <cell r="I12635">
            <v>112000</v>
          </cell>
        </row>
        <row r="12636">
          <cell r="A12636" t="str">
            <v>951D5101</v>
          </cell>
          <cell r="I12636">
            <v>169000</v>
          </cell>
        </row>
        <row r="12637">
          <cell r="A12637" t="str">
            <v>951D5101</v>
          </cell>
          <cell r="I12637">
            <v>5000</v>
          </cell>
        </row>
        <row r="12638">
          <cell r="A12638" t="str">
            <v>951D5101</v>
          </cell>
          <cell r="I12638">
            <v>17000</v>
          </cell>
        </row>
        <row r="12639">
          <cell r="A12639" t="str">
            <v>951D5101</v>
          </cell>
          <cell r="I12639">
            <v>8500</v>
          </cell>
        </row>
        <row r="12640">
          <cell r="A12640" t="str">
            <v>951D5101</v>
          </cell>
          <cell r="I12640">
            <v>-4000</v>
          </cell>
        </row>
        <row r="12641">
          <cell r="A12641" t="str">
            <v>951D5101</v>
          </cell>
          <cell r="I12641">
            <v>1500</v>
          </cell>
        </row>
        <row r="12642">
          <cell r="A12642" t="str">
            <v>951D5101</v>
          </cell>
          <cell r="I12642">
            <v>6317</v>
          </cell>
        </row>
        <row r="12643">
          <cell r="A12643" t="str">
            <v>951D5101</v>
          </cell>
          <cell r="I12643">
            <v>14683</v>
          </cell>
        </row>
        <row r="12644">
          <cell r="A12644" t="str">
            <v>951D5101</v>
          </cell>
          <cell r="I12644">
            <v>1200</v>
          </cell>
        </row>
        <row r="12645">
          <cell r="A12645" t="str">
            <v>951D5102</v>
          </cell>
          <cell r="I12645">
            <v>74500</v>
          </cell>
        </row>
        <row r="12646">
          <cell r="A12646" t="str">
            <v>951D5102</v>
          </cell>
          <cell r="I12646">
            <v>18000</v>
          </cell>
        </row>
        <row r="12647">
          <cell r="A12647" t="str">
            <v>951D5102</v>
          </cell>
          <cell r="I12647">
            <v>3500</v>
          </cell>
        </row>
        <row r="12648">
          <cell r="A12648" t="str">
            <v>951D5102</v>
          </cell>
          <cell r="I12648">
            <v>-129500</v>
          </cell>
        </row>
        <row r="12649">
          <cell r="A12649" t="str">
            <v>951D5102</v>
          </cell>
          <cell r="I12649">
            <v>1500</v>
          </cell>
        </row>
        <row r="12650">
          <cell r="A12650" t="str">
            <v>951D5102</v>
          </cell>
          <cell r="I12650">
            <v>6000</v>
          </cell>
        </row>
        <row r="12651">
          <cell r="A12651" t="str">
            <v>951D5102</v>
          </cell>
          <cell r="I12651">
            <v>2034</v>
          </cell>
        </row>
        <row r="12652">
          <cell r="A12652" t="str">
            <v>951D5102</v>
          </cell>
          <cell r="I12652">
            <v>4966</v>
          </cell>
        </row>
        <row r="12653">
          <cell r="A12653" t="str">
            <v>951D5103</v>
          </cell>
          <cell r="I12653">
            <v>20500</v>
          </cell>
        </row>
        <row r="12654">
          <cell r="A12654" t="str">
            <v>951D5103</v>
          </cell>
          <cell r="I12654">
            <v>155896</v>
          </cell>
        </row>
        <row r="12655">
          <cell r="A12655" t="str">
            <v>951D5103</v>
          </cell>
          <cell r="I12655">
            <v>43118</v>
          </cell>
        </row>
        <row r="12656">
          <cell r="A12656" t="str">
            <v>951D5103</v>
          </cell>
          <cell r="I12656">
            <v>3714</v>
          </cell>
        </row>
        <row r="12657">
          <cell r="A12657" t="str">
            <v>951D5103</v>
          </cell>
          <cell r="I12657">
            <v>8501</v>
          </cell>
        </row>
        <row r="12658">
          <cell r="A12658" t="str">
            <v>951D5103</v>
          </cell>
          <cell r="I12658">
            <v>33380</v>
          </cell>
        </row>
        <row r="12659">
          <cell r="A12659" t="str">
            <v>951D5103R</v>
          </cell>
          <cell r="I12659">
            <v>925439</v>
          </cell>
        </row>
        <row r="12660">
          <cell r="A12660" t="str">
            <v>951D5103R</v>
          </cell>
          <cell r="I12660">
            <v>174000</v>
          </cell>
        </row>
        <row r="12661">
          <cell r="A12661" t="str">
            <v>951D5104</v>
          </cell>
          <cell r="I12661">
            <v>1544584</v>
          </cell>
        </row>
        <row r="12662">
          <cell r="A12662" t="str">
            <v>951D5200</v>
          </cell>
          <cell r="I12662">
            <v>12918</v>
          </cell>
        </row>
        <row r="12663">
          <cell r="A12663" t="str">
            <v>951D5200</v>
          </cell>
          <cell r="I12663">
            <v>30942.98</v>
          </cell>
        </row>
        <row r="12664">
          <cell r="A12664" t="str">
            <v>951D5200</v>
          </cell>
          <cell r="I12664">
            <v>9546</v>
          </cell>
        </row>
        <row r="12665">
          <cell r="A12665" t="str">
            <v>951D5200</v>
          </cell>
          <cell r="I12665">
            <v>22455</v>
          </cell>
        </row>
        <row r="12666">
          <cell r="A12666" t="str">
            <v>951D5200</v>
          </cell>
          <cell r="I12666">
            <v>832</v>
          </cell>
        </row>
        <row r="12667">
          <cell r="A12667" t="str">
            <v>951D5200</v>
          </cell>
          <cell r="I12667">
            <v>4000</v>
          </cell>
        </row>
        <row r="12668">
          <cell r="A12668" t="str">
            <v>951D5200</v>
          </cell>
          <cell r="I12668">
            <v>1987</v>
          </cell>
        </row>
        <row r="12669">
          <cell r="A12669" t="str">
            <v>951D5200</v>
          </cell>
          <cell r="I12669">
            <v>4760</v>
          </cell>
        </row>
        <row r="12670">
          <cell r="A12670" t="str">
            <v>951D5200</v>
          </cell>
          <cell r="I12670">
            <v>-6747</v>
          </cell>
        </row>
        <row r="12671">
          <cell r="A12671" t="str">
            <v>951D5200</v>
          </cell>
          <cell r="I12671">
            <v>5000</v>
          </cell>
        </row>
        <row r="12672">
          <cell r="A12672" t="str">
            <v>951D5200</v>
          </cell>
          <cell r="I12672">
            <v>44196</v>
          </cell>
        </row>
        <row r="12673">
          <cell r="A12673" t="str">
            <v>951D5200</v>
          </cell>
          <cell r="I12673">
            <v>105857</v>
          </cell>
        </row>
        <row r="12674">
          <cell r="A12674" t="str">
            <v>951D5400</v>
          </cell>
          <cell r="I12674">
            <v>2500</v>
          </cell>
        </row>
        <row r="12675">
          <cell r="A12675" t="str">
            <v>951D5400</v>
          </cell>
          <cell r="I12675">
            <v>2000</v>
          </cell>
        </row>
        <row r="12676">
          <cell r="A12676" t="str">
            <v>951D5400</v>
          </cell>
          <cell r="I12676">
            <v>1580</v>
          </cell>
        </row>
        <row r="12677">
          <cell r="A12677" t="str">
            <v>951D5400</v>
          </cell>
          <cell r="I12677">
            <v>7800</v>
          </cell>
        </row>
        <row r="12678">
          <cell r="A12678" t="str">
            <v>951D5400</v>
          </cell>
          <cell r="I12678">
            <v>2000</v>
          </cell>
        </row>
        <row r="12679">
          <cell r="A12679" t="str">
            <v>951D5400</v>
          </cell>
          <cell r="I12679">
            <v>900</v>
          </cell>
        </row>
        <row r="12680">
          <cell r="A12680" t="str">
            <v>951D5400</v>
          </cell>
          <cell r="I12680">
            <v>1000</v>
          </cell>
        </row>
        <row r="12681">
          <cell r="A12681" t="str">
            <v>951D5400</v>
          </cell>
          <cell r="I12681">
            <v>13000</v>
          </cell>
        </row>
        <row r="12682">
          <cell r="A12682" t="str">
            <v>951D5400</v>
          </cell>
          <cell r="I12682">
            <v>1420</v>
          </cell>
        </row>
        <row r="12683">
          <cell r="A12683" t="str">
            <v>951D5400</v>
          </cell>
          <cell r="I12683">
            <v>50</v>
          </cell>
        </row>
        <row r="12684">
          <cell r="A12684" t="str">
            <v>951D5400</v>
          </cell>
          <cell r="I12684">
            <v>200</v>
          </cell>
        </row>
        <row r="12685">
          <cell r="A12685" t="str">
            <v>951D5400</v>
          </cell>
          <cell r="I12685">
            <v>10400</v>
          </cell>
        </row>
        <row r="12686">
          <cell r="A12686" t="str">
            <v>951D5400</v>
          </cell>
          <cell r="I12686">
            <v>3250</v>
          </cell>
        </row>
        <row r="12687">
          <cell r="A12687" t="str">
            <v>951D5400</v>
          </cell>
          <cell r="I12687">
            <v>100</v>
          </cell>
        </row>
        <row r="12688">
          <cell r="A12688" t="str">
            <v>951D5400</v>
          </cell>
          <cell r="I12688">
            <v>695</v>
          </cell>
        </row>
        <row r="12689">
          <cell r="A12689" t="str">
            <v>951D5400</v>
          </cell>
          <cell r="I12689">
            <v>1305</v>
          </cell>
        </row>
        <row r="12690">
          <cell r="A12690" t="str">
            <v>951D5400</v>
          </cell>
          <cell r="I12690">
            <v>500</v>
          </cell>
        </row>
        <row r="12691">
          <cell r="A12691" t="str">
            <v>951P3100</v>
          </cell>
          <cell r="I12691">
            <v>34833</v>
          </cell>
        </row>
        <row r="12692">
          <cell r="A12692" t="str">
            <v>951P3100</v>
          </cell>
          <cell r="I12692">
            <v>7000</v>
          </cell>
        </row>
        <row r="12693">
          <cell r="A12693" t="str">
            <v>951P3100</v>
          </cell>
          <cell r="I12693">
            <v>6000</v>
          </cell>
        </row>
        <row r="12694">
          <cell r="A12694" t="str">
            <v>951P3100</v>
          </cell>
          <cell r="I12694">
            <v>2000</v>
          </cell>
        </row>
        <row r="12695">
          <cell r="A12695" t="str">
            <v>951P3100</v>
          </cell>
          <cell r="I12695">
            <v>35000</v>
          </cell>
        </row>
        <row r="12696">
          <cell r="A12696" t="str">
            <v>951P3100</v>
          </cell>
          <cell r="I12696">
            <v>89682</v>
          </cell>
        </row>
        <row r="12697">
          <cell r="A12697" t="str">
            <v>951P3100</v>
          </cell>
          <cell r="I12697">
            <v>9500</v>
          </cell>
        </row>
        <row r="12698">
          <cell r="A12698" t="str">
            <v>951P3100</v>
          </cell>
          <cell r="I12698">
            <v>16762</v>
          </cell>
        </row>
        <row r="12699">
          <cell r="A12699" t="str">
            <v>951P3100</v>
          </cell>
          <cell r="I12699">
            <v>38405</v>
          </cell>
        </row>
        <row r="12700">
          <cell r="A12700" t="str">
            <v>951P3200</v>
          </cell>
          <cell r="I12700">
            <v>750</v>
          </cell>
        </row>
        <row r="12701">
          <cell r="A12701" t="str">
            <v>951P3200</v>
          </cell>
          <cell r="I12701">
            <v>1300</v>
          </cell>
        </row>
        <row r="12702">
          <cell r="A12702" t="str">
            <v>951P3200</v>
          </cell>
          <cell r="I12702">
            <v>1300</v>
          </cell>
        </row>
        <row r="12703">
          <cell r="A12703" t="str">
            <v>951P3200</v>
          </cell>
          <cell r="I12703">
            <v>1500</v>
          </cell>
        </row>
        <row r="12704">
          <cell r="A12704" t="str">
            <v>951P3200</v>
          </cell>
          <cell r="I12704">
            <v>19270</v>
          </cell>
        </row>
        <row r="12705">
          <cell r="A12705" t="str">
            <v>951P3200</v>
          </cell>
          <cell r="I12705">
            <v>12120</v>
          </cell>
        </row>
        <row r="12706">
          <cell r="A12706" t="str">
            <v>951P3200</v>
          </cell>
          <cell r="I12706">
            <v>-2000</v>
          </cell>
        </row>
        <row r="12707">
          <cell r="A12707" t="str">
            <v>951P3200</v>
          </cell>
          <cell r="I12707">
            <v>7300</v>
          </cell>
        </row>
        <row r="12708">
          <cell r="A12708" t="str">
            <v>951P3200</v>
          </cell>
          <cell r="I12708">
            <v>4800</v>
          </cell>
        </row>
        <row r="12709">
          <cell r="A12709" t="str">
            <v>951P3200</v>
          </cell>
          <cell r="I12709">
            <v>752</v>
          </cell>
        </row>
        <row r="12710">
          <cell r="A12710" t="str">
            <v>951P3200</v>
          </cell>
          <cell r="I12710">
            <v>1723</v>
          </cell>
        </row>
        <row r="12711">
          <cell r="A12711" t="str">
            <v>951P3300</v>
          </cell>
          <cell r="I12711">
            <v>500</v>
          </cell>
        </row>
        <row r="12712">
          <cell r="A12712" t="str">
            <v>951P3300</v>
          </cell>
          <cell r="I12712">
            <v>3500</v>
          </cell>
        </row>
        <row r="12713">
          <cell r="A12713" t="str">
            <v>951P3300</v>
          </cell>
          <cell r="I12713">
            <v>3500</v>
          </cell>
        </row>
        <row r="12714">
          <cell r="A12714" t="str">
            <v>951P3300</v>
          </cell>
          <cell r="I12714">
            <v>500</v>
          </cell>
        </row>
        <row r="12715">
          <cell r="A12715" t="str">
            <v>951PDC2018</v>
          </cell>
          <cell r="I12715">
            <v>8511</v>
          </cell>
        </row>
        <row r="12716">
          <cell r="A12716" t="str">
            <v>951PDC2018</v>
          </cell>
          <cell r="I12716">
            <v>19700</v>
          </cell>
        </row>
        <row r="12717">
          <cell r="A12717" t="str">
            <v>951PDC2018</v>
          </cell>
          <cell r="I12717">
            <v>21100</v>
          </cell>
        </row>
        <row r="12718">
          <cell r="A12718" t="str">
            <v>951PDC2018</v>
          </cell>
          <cell r="I12718">
            <v>38000</v>
          </cell>
        </row>
        <row r="12719">
          <cell r="A12719" t="str">
            <v>951PDC2018</v>
          </cell>
          <cell r="I12719">
            <v>12000</v>
          </cell>
        </row>
        <row r="12720">
          <cell r="A12720" t="str">
            <v>951S4100</v>
          </cell>
          <cell r="I12720">
            <v>2000</v>
          </cell>
        </row>
        <row r="12721">
          <cell r="A12721" t="str">
            <v>951S4100</v>
          </cell>
          <cell r="I12721">
            <v>14642</v>
          </cell>
        </row>
        <row r="12722">
          <cell r="A12722" t="str">
            <v>951S4100</v>
          </cell>
          <cell r="I12722">
            <v>13219</v>
          </cell>
        </row>
        <row r="12723">
          <cell r="A12723" t="str">
            <v>951S4100</v>
          </cell>
          <cell r="I12723">
            <v>12970</v>
          </cell>
        </row>
        <row r="12724">
          <cell r="A12724" t="str">
            <v>951S4100</v>
          </cell>
          <cell r="I12724">
            <v>93513</v>
          </cell>
        </row>
        <row r="12725">
          <cell r="A12725" t="str">
            <v>951S4100</v>
          </cell>
          <cell r="I12725">
            <v>5000</v>
          </cell>
        </row>
        <row r="12726">
          <cell r="A12726" t="str">
            <v>951S4100</v>
          </cell>
          <cell r="I12726">
            <v>10000</v>
          </cell>
        </row>
        <row r="12727">
          <cell r="A12727" t="str">
            <v>951S4100</v>
          </cell>
          <cell r="I12727">
            <v>11294</v>
          </cell>
        </row>
        <row r="12728">
          <cell r="A12728" t="str">
            <v>951S4100</v>
          </cell>
          <cell r="I12728">
            <v>23865</v>
          </cell>
        </row>
        <row r="12729">
          <cell r="A12729" t="str">
            <v>951S4100</v>
          </cell>
          <cell r="I12729">
            <v>4000</v>
          </cell>
        </row>
        <row r="12730">
          <cell r="A12730" t="str">
            <v>951S4100</v>
          </cell>
          <cell r="I12730">
            <v>28661</v>
          </cell>
        </row>
        <row r="12731">
          <cell r="A12731" t="str">
            <v>951S4100</v>
          </cell>
          <cell r="I12731">
            <v>25252</v>
          </cell>
        </row>
        <row r="12732">
          <cell r="A12732" t="str">
            <v>951S4200</v>
          </cell>
          <cell r="I12732">
            <v>160</v>
          </cell>
        </row>
        <row r="12733">
          <cell r="A12733" t="str">
            <v>951S4200</v>
          </cell>
          <cell r="I12733">
            <v>48845</v>
          </cell>
        </row>
        <row r="12734">
          <cell r="A12734" t="str">
            <v>951S4200</v>
          </cell>
          <cell r="I12734">
            <v>64837</v>
          </cell>
        </row>
        <row r="12735">
          <cell r="A12735" t="str">
            <v>951S4200</v>
          </cell>
          <cell r="I12735">
            <v>63893</v>
          </cell>
        </row>
        <row r="12736">
          <cell r="A12736" t="str">
            <v>951S4200</v>
          </cell>
          <cell r="I12736">
            <v>10274</v>
          </cell>
        </row>
        <row r="12737">
          <cell r="A12737" t="str">
            <v>951S4200</v>
          </cell>
          <cell r="I12737">
            <v>505</v>
          </cell>
        </row>
        <row r="12738">
          <cell r="A12738" t="str">
            <v>951S4200</v>
          </cell>
          <cell r="I12738">
            <v>1157</v>
          </cell>
        </row>
        <row r="12739">
          <cell r="A12739" t="str">
            <v>951D5104</v>
          </cell>
          <cell r="I12739">
            <v>202992</v>
          </cell>
        </row>
        <row r="12740">
          <cell r="A12740" t="str">
            <v>951PDC2018</v>
          </cell>
          <cell r="I12740">
            <v>3690</v>
          </cell>
        </row>
        <row r="12741">
          <cell r="A12741" t="str">
            <v>951D5400</v>
          </cell>
          <cell r="I12741">
            <v>400</v>
          </cell>
        </row>
        <row r="12742">
          <cell r="A12742" t="str">
            <v>951S4100</v>
          </cell>
          <cell r="I12742">
            <v>-2650</v>
          </cell>
        </row>
        <row r="12743">
          <cell r="A12743" t="str">
            <v>951S4100</v>
          </cell>
          <cell r="I12743">
            <v>-900</v>
          </cell>
        </row>
        <row r="12744">
          <cell r="A12744" t="str">
            <v>951D5400</v>
          </cell>
          <cell r="I12744">
            <v>900</v>
          </cell>
        </row>
        <row r="12745">
          <cell r="A12745" t="str">
            <v>951D5200</v>
          </cell>
          <cell r="I12745">
            <v>-600</v>
          </cell>
        </row>
        <row r="12746">
          <cell r="A12746" t="str">
            <v>951D5102</v>
          </cell>
          <cell r="I12746">
            <v>-7000</v>
          </cell>
        </row>
        <row r="12747">
          <cell r="A12747" t="str">
            <v>5802-5007F</v>
          </cell>
          <cell r="I12747">
            <v>7211</v>
          </cell>
        </row>
        <row r="12748">
          <cell r="A12748" t="str">
            <v>5802-5007F</v>
          </cell>
          <cell r="I12748">
            <v>4239</v>
          </cell>
        </row>
        <row r="12749">
          <cell r="A12749" t="str">
            <v>5802-5007F</v>
          </cell>
          <cell r="I12749">
            <v>10150</v>
          </cell>
        </row>
        <row r="12750">
          <cell r="A12750" t="str">
            <v>5802-5008F</v>
          </cell>
          <cell r="I12750">
            <v>4400</v>
          </cell>
        </row>
        <row r="12751">
          <cell r="A12751" t="str">
            <v>5802-5009F</v>
          </cell>
          <cell r="I12751">
            <v>4512</v>
          </cell>
        </row>
        <row r="12752">
          <cell r="A12752" t="str">
            <v>5802-5009F</v>
          </cell>
          <cell r="I12752">
            <v>792</v>
          </cell>
        </row>
        <row r="12753">
          <cell r="A12753" t="str">
            <v>5802-5009F</v>
          </cell>
          <cell r="I12753">
            <v>1896</v>
          </cell>
        </row>
        <row r="12754">
          <cell r="A12754" t="str">
            <v>5802-5015F</v>
          </cell>
          <cell r="I12754">
            <v>2251</v>
          </cell>
        </row>
        <row r="12755">
          <cell r="A12755" t="str">
            <v>5802-5015F</v>
          </cell>
          <cell r="I12755">
            <v>869</v>
          </cell>
        </row>
        <row r="12756">
          <cell r="A12756" t="str">
            <v>5802-5015F</v>
          </cell>
          <cell r="I12756">
            <v>2080</v>
          </cell>
        </row>
        <row r="12757">
          <cell r="A12757" t="str">
            <v>5802-5021F</v>
          </cell>
          <cell r="I12757">
            <v>8820</v>
          </cell>
        </row>
        <row r="12758">
          <cell r="A12758" t="str">
            <v>5802-5022F</v>
          </cell>
          <cell r="I12758">
            <v>4627</v>
          </cell>
        </row>
        <row r="12759">
          <cell r="A12759" t="str">
            <v>5802-5022F</v>
          </cell>
          <cell r="I12759">
            <v>818</v>
          </cell>
        </row>
        <row r="12760">
          <cell r="A12760" t="str">
            <v>5802-5022F</v>
          </cell>
          <cell r="I12760">
            <v>2660</v>
          </cell>
        </row>
        <row r="12761">
          <cell r="A12761" t="str">
            <v>5802-5024F</v>
          </cell>
          <cell r="I12761">
            <v>9057</v>
          </cell>
        </row>
        <row r="12762">
          <cell r="A12762" t="str">
            <v>5802-5024F</v>
          </cell>
          <cell r="I12762">
            <v>278</v>
          </cell>
        </row>
        <row r="12763">
          <cell r="A12763" t="str">
            <v>5802-5024F</v>
          </cell>
          <cell r="I12763">
            <v>665</v>
          </cell>
        </row>
        <row r="12764">
          <cell r="A12764" t="str">
            <v>5802-5026F</v>
          </cell>
          <cell r="I12764">
            <v>5600</v>
          </cell>
        </row>
        <row r="12765">
          <cell r="A12765" t="str">
            <v>5802-5029F</v>
          </cell>
          <cell r="I12765">
            <v>2100</v>
          </cell>
        </row>
        <row r="12766">
          <cell r="A12766" t="str">
            <v>5802-5034F</v>
          </cell>
          <cell r="I12766">
            <v>9100</v>
          </cell>
        </row>
        <row r="12767">
          <cell r="A12767" t="str">
            <v>5802-5037F</v>
          </cell>
          <cell r="I12767">
            <v>3400</v>
          </cell>
        </row>
        <row r="12768">
          <cell r="A12768" t="str">
            <v>5802-5039F</v>
          </cell>
          <cell r="I12768">
            <v>71400</v>
          </cell>
        </row>
        <row r="12769">
          <cell r="A12769" t="str">
            <v>5802-5040F</v>
          </cell>
          <cell r="I12769">
            <v>5400</v>
          </cell>
        </row>
        <row r="12770">
          <cell r="A12770" t="str">
            <v>5802-5041F</v>
          </cell>
          <cell r="I12770">
            <v>1300</v>
          </cell>
        </row>
        <row r="12771">
          <cell r="A12771" t="str">
            <v>5802-5051F</v>
          </cell>
          <cell r="I12771">
            <v>6102</v>
          </cell>
        </row>
        <row r="12772">
          <cell r="A12772" t="str">
            <v>5802-5051F</v>
          </cell>
          <cell r="I12772">
            <v>1879</v>
          </cell>
        </row>
        <row r="12773">
          <cell r="A12773" t="str">
            <v>5802-5051F</v>
          </cell>
          <cell r="I12773">
            <v>4519</v>
          </cell>
        </row>
        <row r="12774">
          <cell r="A12774" t="str">
            <v>5802-5057F</v>
          </cell>
          <cell r="I12774">
            <v>1200</v>
          </cell>
        </row>
        <row r="12775">
          <cell r="A12775" t="str">
            <v>5802-5060F</v>
          </cell>
          <cell r="I12775">
            <v>2400</v>
          </cell>
        </row>
        <row r="12776">
          <cell r="A12776" t="str">
            <v>5802-5061F</v>
          </cell>
          <cell r="I12776">
            <v>23830</v>
          </cell>
        </row>
        <row r="12777">
          <cell r="A12777" t="str">
            <v>5802-5061F</v>
          </cell>
          <cell r="I12777">
            <v>701</v>
          </cell>
        </row>
        <row r="12778">
          <cell r="A12778" t="str">
            <v>5802-5061F</v>
          </cell>
          <cell r="I12778">
            <v>1680</v>
          </cell>
        </row>
        <row r="12779">
          <cell r="A12779" t="str">
            <v>5802-5062F</v>
          </cell>
          <cell r="I12779">
            <v>19736</v>
          </cell>
        </row>
        <row r="12780">
          <cell r="A12780" t="str">
            <v>5802-5062F</v>
          </cell>
          <cell r="I12780">
            <v>314</v>
          </cell>
        </row>
        <row r="12781">
          <cell r="A12781" t="str">
            <v>5802-5062F</v>
          </cell>
          <cell r="I12781">
            <v>750</v>
          </cell>
        </row>
        <row r="12782">
          <cell r="A12782" t="str">
            <v>5802-5100F</v>
          </cell>
          <cell r="I12782">
            <v>17300</v>
          </cell>
        </row>
        <row r="12783">
          <cell r="A12783" t="str">
            <v>5802-5156F</v>
          </cell>
          <cell r="I12783">
            <v>5158</v>
          </cell>
        </row>
        <row r="12784">
          <cell r="A12784" t="str">
            <v>5802-5156F</v>
          </cell>
          <cell r="I12784">
            <v>1662</v>
          </cell>
        </row>
        <row r="12785">
          <cell r="A12785" t="str">
            <v>5802-5156F</v>
          </cell>
          <cell r="I12785">
            <v>3980</v>
          </cell>
        </row>
        <row r="12786">
          <cell r="A12786" t="str">
            <v>5802-5158F</v>
          </cell>
          <cell r="I12786">
            <v>7201</v>
          </cell>
        </row>
        <row r="12787">
          <cell r="A12787" t="str">
            <v>5802-5158F</v>
          </cell>
          <cell r="I12787">
            <v>1349</v>
          </cell>
        </row>
        <row r="12788">
          <cell r="A12788" t="str">
            <v>5802-5158F</v>
          </cell>
          <cell r="I12788">
            <v>3230</v>
          </cell>
        </row>
        <row r="12789">
          <cell r="A12789" t="str">
            <v>5802-5202F</v>
          </cell>
          <cell r="I12789">
            <v>7000</v>
          </cell>
        </row>
        <row r="12790">
          <cell r="A12790" t="str">
            <v>5802-5223F</v>
          </cell>
          <cell r="I12790">
            <v>23433</v>
          </cell>
        </row>
        <row r="12791">
          <cell r="A12791" t="str">
            <v>5802-5223F</v>
          </cell>
          <cell r="I12791">
            <v>1522</v>
          </cell>
        </row>
        <row r="12792">
          <cell r="A12792" t="str">
            <v>5802-5223F</v>
          </cell>
          <cell r="I12792">
            <v>3645</v>
          </cell>
        </row>
        <row r="12793">
          <cell r="A12793" t="str">
            <v>5802-5224F</v>
          </cell>
          <cell r="I12793">
            <v>13022</v>
          </cell>
        </row>
        <row r="12794">
          <cell r="A12794" t="str">
            <v>5802-5224F</v>
          </cell>
          <cell r="I12794">
            <v>700</v>
          </cell>
        </row>
        <row r="12795">
          <cell r="A12795" t="str">
            <v>5802-5224F</v>
          </cell>
          <cell r="I12795">
            <v>1678</v>
          </cell>
        </row>
        <row r="12796">
          <cell r="A12796" t="str">
            <v>5802-5225F</v>
          </cell>
          <cell r="I12796">
            <v>11330</v>
          </cell>
        </row>
        <row r="12797">
          <cell r="A12797" t="str">
            <v>5802-5225F</v>
          </cell>
          <cell r="I12797">
            <v>3290</v>
          </cell>
        </row>
        <row r="12798">
          <cell r="A12798" t="str">
            <v>5802-5225F</v>
          </cell>
          <cell r="I12798">
            <v>7880</v>
          </cell>
        </row>
        <row r="12799">
          <cell r="A12799" t="str">
            <v>5802-5228F</v>
          </cell>
          <cell r="I12799">
            <v>5206</v>
          </cell>
        </row>
        <row r="12800">
          <cell r="A12800" t="str">
            <v>5802-5235F</v>
          </cell>
          <cell r="I12800">
            <v>54000</v>
          </cell>
        </row>
        <row r="12801">
          <cell r="A12801" t="str">
            <v>5802-5255F</v>
          </cell>
          <cell r="I12801">
            <v>13600</v>
          </cell>
        </row>
        <row r="12802">
          <cell r="A12802" t="str">
            <v>5802-5274F</v>
          </cell>
          <cell r="I12802">
            <v>17200</v>
          </cell>
        </row>
        <row r="12803">
          <cell r="A12803" t="str">
            <v>5802-5274F</v>
          </cell>
          <cell r="I12803">
            <v>383</v>
          </cell>
        </row>
        <row r="12804">
          <cell r="A12804" t="str">
            <v>5802-5274F</v>
          </cell>
          <cell r="I12804">
            <v>917</v>
          </cell>
        </row>
        <row r="12805">
          <cell r="A12805" t="str">
            <v>5802-5505F</v>
          </cell>
          <cell r="I12805">
            <v>32777</v>
          </cell>
        </row>
        <row r="12806">
          <cell r="A12806" t="str">
            <v>5802-5505F</v>
          </cell>
          <cell r="I12806">
            <v>501</v>
          </cell>
        </row>
        <row r="12807">
          <cell r="A12807" t="str">
            <v>5802-5505F</v>
          </cell>
          <cell r="I12807">
            <v>1200</v>
          </cell>
        </row>
        <row r="12808">
          <cell r="A12808" t="str">
            <v>5802-5509F</v>
          </cell>
          <cell r="I12808">
            <v>800</v>
          </cell>
        </row>
        <row r="12809">
          <cell r="A12809" t="str">
            <v>5802-5510F</v>
          </cell>
          <cell r="I12809">
            <v>1000</v>
          </cell>
        </row>
        <row r="12810">
          <cell r="A12810" t="str">
            <v>5802-5514F</v>
          </cell>
          <cell r="I12810">
            <v>33834</v>
          </cell>
        </row>
        <row r="12811">
          <cell r="A12811" t="str">
            <v>5802-5515F</v>
          </cell>
          <cell r="I12811">
            <v>800</v>
          </cell>
        </row>
        <row r="12812">
          <cell r="A12812" t="str">
            <v>5802-5516F</v>
          </cell>
          <cell r="I12812">
            <v>51188</v>
          </cell>
        </row>
        <row r="12813">
          <cell r="A12813" t="str">
            <v>5802-5516F</v>
          </cell>
          <cell r="I12813">
            <v>2056</v>
          </cell>
        </row>
        <row r="12814">
          <cell r="A12814" t="str">
            <v>5802-5516F</v>
          </cell>
          <cell r="I12814">
            <v>4924</v>
          </cell>
        </row>
        <row r="12815">
          <cell r="A12815" t="str">
            <v>5802-5517F</v>
          </cell>
          <cell r="I12815">
            <v>185</v>
          </cell>
        </row>
        <row r="12816">
          <cell r="A12816" t="str">
            <v>5802-5517F</v>
          </cell>
          <cell r="I12816">
            <v>4175</v>
          </cell>
        </row>
        <row r="12817">
          <cell r="A12817" t="str">
            <v>5802-5517F</v>
          </cell>
          <cell r="I12817">
            <v>10840</v>
          </cell>
        </row>
        <row r="12818">
          <cell r="A12818" t="str">
            <v>5802-5555F</v>
          </cell>
          <cell r="I12818">
            <v>3200</v>
          </cell>
        </row>
        <row r="12819">
          <cell r="A12819" t="str">
            <v>5802-5556F</v>
          </cell>
          <cell r="I12819">
            <v>5600</v>
          </cell>
        </row>
        <row r="12820">
          <cell r="A12820" t="str">
            <v>5802-5568F</v>
          </cell>
          <cell r="I12820">
            <v>7700</v>
          </cell>
        </row>
        <row r="12821">
          <cell r="A12821" t="str">
            <v>5802-5569F</v>
          </cell>
          <cell r="I12821">
            <v>8468</v>
          </cell>
        </row>
        <row r="12822">
          <cell r="A12822" t="str">
            <v>5802-5569F</v>
          </cell>
          <cell r="I12822">
            <v>157</v>
          </cell>
        </row>
        <row r="12823">
          <cell r="A12823" t="str">
            <v>5802-5569F</v>
          </cell>
          <cell r="I12823">
            <v>375</v>
          </cell>
        </row>
        <row r="12824">
          <cell r="A12824" t="str">
            <v>5802-5570F</v>
          </cell>
          <cell r="I12824">
            <v>2990</v>
          </cell>
        </row>
        <row r="12825">
          <cell r="A12825" t="str">
            <v>5802-5570F</v>
          </cell>
          <cell r="I12825">
            <v>710</v>
          </cell>
        </row>
        <row r="12826">
          <cell r="A12826" t="str">
            <v>5802-5570F</v>
          </cell>
          <cell r="I12826">
            <v>1700</v>
          </cell>
        </row>
        <row r="12827">
          <cell r="A12827" t="str">
            <v>5802-5586F</v>
          </cell>
          <cell r="I12827">
            <v>312</v>
          </cell>
        </row>
        <row r="12828">
          <cell r="A12828" t="str">
            <v>5802-5586F</v>
          </cell>
          <cell r="I12828">
            <v>1558</v>
          </cell>
        </row>
        <row r="12829">
          <cell r="A12829" t="str">
            <v>5802-5586F</v>
          </cell>
          <cell r="I12829">
            <v>3730</v>
          </cell>
        </row>
        <row r="12830">
          <cell r="A12830" t="str">
            <v>5802-5607F</v>
          </cell>
          <cell r="I12830">
            <v>900</v>
          </cell>
        </row>
        <row r="12831">
          <cell r="A12831" t="str">
            <v>5802-5610F</v>
          </cell>
          <cell r="I12831">
            <v>1000</v>
          </cell>
        </row>
        <row r="12832">
          <cell r="A12832" t="str">
            <v>5802-5614F</v>
          </cell>
          <cell r="I12832">
            <v>2800</v>
          </cell>
        </row>
        <row r="12833">
          <cell r="A12833" t="str">
            <v>5802-5616F</v>
          </cell>
          <cell r="I12833">
            <v>683</v>
          </cell>
        </row>
        <row r="12834">
          <cell r="A12834" t="str">
            <v>5802-5616F</v>
          </cell>
          <cell r="I12834">
            <v>167</v>
          </cell>
        </row>
        <row r="12835">
          <cell r="A12835" t="str">
            <v>5802-5616F</v>
          </cell>
          <cell r="I12835">
            <v>400</v>
          </cell>
        </row>
        <row r="12836">
          <cell r="A12836" t="str">
            <v>5802-5630F</v>
          </cell>
          <cell r="I12836">
            <v>29525</v>
          </cell>
        </row>
        <row r="12837">
          <cell r="A12837" t="str">
            <v>5802-5630F</v>
          </cell>
          <cell r="I12837">
            <v>2923</v>
          </cell>
        </row>
        <row r="12838">
          <cell r="A12838" t="str">
            <v>5802-5630F</v>
          </cell>
          <cell r="I12838">
            <v>7512</v>
          </cell>
        </row>
        <row r="12839">
          <cell r="A12839" t="str">
            <v>5802-5633F</v>
          </cell>
          <cell r="I12839">
            <v>19200</v>
          </cell>
        </row>
        <row r="12840">
          <cell r="A12840" t="str">
            <v>5802-5634F</v>
          </cell>
          <cell r="I12840">
            <v>1000</v>
          </cell>
        </row>
        <row r="12841">
          <cell r="A12841" t="str">
            <v>5802-5638F</v>
          </cell>
          <cell r="I12841">
            <v>3993</v>
          </cell>
        </row>
        <row r="12842">
          <cell r="A12842" t="str">
            <v>5802-5638F</v>
          </cell>
          <cell r="I12842">
            <v>297</v>
          </cell>
        </row>
        <row r="12843">
          <cell r="A12843" t="str">
            <v>5802-5638F</v>
          </cell>
          <cell r="I12843">
            <v>710</v>
          </cell>
        </row>
        <row r="12844">
          <cell r="A12844" t="str">
            <v>5802-5639F</v>
          </cell>
          <cell r="I12844">
            <v>5200</v>
          </cell>
        </row>
        <row r="12845">
          <cell r="A12845" t="str">
            <v>5802-5651F</v>
          </cell>
          <cell r="I12845">
            <v>20704</v>
          </cell>
        </row>
        <row r="12846">
          <cell r="A12846" t="str">
            <v>5802-5651F</v>
          </cell>
          <cell r="I12846">
            <v>795</v>
          </cell>
        </row>
        <row r="12847">
          <cell r="A12847" t="str">
            <v>5802-5651F</v>
          </cell>
          <cell r="I12847">
            <v>1905</v>
          </cell>
        </row>
        <row r="12848">
          <cell r="A12848" t="str">
            <v>5802-5652F</v>
          </cell>
          <cell r="I12848">
            <v>2267</v>
          </cell>
        </row>
        <row r="12849">
          <cell r="A12849" t="str">
            <v>5802-5652F</v>
          </cell>
          <cell r="I12849">
            <v>501</v>
          </cell>
        </row>
        <row r="12850">
          <cell r="A12850" t="str">
            <v>5802-5652F</v>
          </cell>
          <cell r="I12850">
            <v>1232</v>
          </cell>
        </row>
        <row r="12851">
          <cell r="A12851" t="str">
            <v>5802-5655F</v>
          </cell>
          <cell r="I12851">
            <v>9391</v>
          </cell>
        </row>
        <row r="12852">
          <cell r="A12852" t="str">
            <v>5802-5655F</v>
          </cell>
          <cell r="I12852">
            <v>2273</v>
          </cell>
        </row>
        <row r="12853">
          <cell r="A12853" t="str">
            <v>5802-5655F</v>
          </cell>
          <cell r="I12853">
            <v>5205</v>
          </cell>
        </row>
        <row r="12854">
          <cell r="A12854" t="str">
            <v>5802-5656F</v>
          </cell>
          <cell r="I12854">
            <v>13163</v>
          </cell>
        </row>
        <row r="12855">
          <cell r="A12855" t="str">
            <v>5802-5656F</v>
          </cell>
          <cell r="I12855">
            <v>806</v>
          </cell>
        </row>
        <row r="12856">
          <cell r="A12856" t="str">
            <v>5802-5656F</v>
          </cell>
          <cell r="I12856">
            <v>1931</v>
          </cell>
        </row>
        <row r="12857">
          <cell r="A12857" t="str">
            <v>5802-5661F</v>
          </cell>
          <cell r="I12857">
            <v>9100</v>
          </cell>
        </row>
        <row r="12858">
          <cell r="A12858" t="str">
            <v>5802-5665F</v>
          </cell>
          <cell r="I12858">
            <v>2200</v>
          </cell>
        </row>
        <row r="12859">
          <cell r="A12859" t="str">
            <v>5802-5668F</v>
          </cell>
          <cell r="I12859">
            <v>16037</v>
          </cell>
        </row>
        <row r="12860">
          <cell r="A12860" t="str">
            <v>5802-5668F</v>
          </cell>
          <cell r="I12860">
            <v>1638</v>
          </cell>
        </row>
        <row r="12861">
          <cell r="A12861" t="str">
            <v>5802-5668F</v>
          </cell>
          <cell r="I12861">
            <v>3925</v>
          </cell>
        </row>
        <row r="12862">
          <cell r="A12862" t="str">
            <v>5802-5684F</v>
          </cell>
          <cell r="I12862">
            <v>19200</v>
          </cell>
        </row>
        <row r="12863">
          <cell r="A12863" t="str">
            <v>5802-5685F</v>
          </cell>
          <cell r="I12863">
            <v>3900</v>
          </cell>
        </row>
        <row r="12864">
          <cell r="A12864" t="str">
            <v>5802-5688F</v>
          </cell>
          <cell r="I12864">
            <v>8250</v>
          </cell>
        </row>
        <row r="12865">
          <cell r="A12865" t="str">
            <v>5802-5690F</v>
          </cell>
          <cell r="I12865">
            <v>20304</v>
          </cell>
        </row>
        <row r="12866">
          <cell r="A12866" t="str">
            <v>5802-5690F</v>
          </cell>
          <cell r="I12866">
            <v>206</v>
          </cell>
        </row>
        <row r="12867">
          <cell r="A12867" t="str">
            <v>5802-5690F</v>
          </cell>
          <cell r="I12867">
            <v>490</v>
          </cell>
        </row>
        <row r="12868">
          <cell r="A12868" t="str">
            <v>5802-5694F</v>
          </cell>
          <cell r="I12868">
            <v>800</v>
          </cell>
        </row>
        <row r="12869">
          <cell r="A12869" t="str">
            <v>5802-5763F</v>
          </cell>
          <cell r="I12869">
            <v>436</v>
          </cell>
        </row>
        <row r="12870">
          <cell r="A12870" t="str">
            <v>5802-5763F</v>
          </cell>
          <cell r="I12870">
            <v>77</v>
          </cell>
        </row>
        <row r="12871">
          <cell r="A12871" t="str">
            <v>5802-5763F</v>
          </cell>
          <cell r="I12871">
            <v>187</v>
          </cell>
        </row>
        <row r="12872">
          <cell r="A12872" t="str">
            <v>5802-5767F</v>
          </cell>
          <cell r="I12872">
            <v>800</v>
          </cell>
        </row>
        <row r="12873">
          <cell r="A12873" t="str">
            <v>5802-5774F</v>
          </cell>
          <cell r="I12873">
            <v>3500</v>
          </cell>
        </row>
        <row r="12874">
          <cell r="A12874" t="str">
            <v>5802-5777F</v>
          </cell>
          <cell r="I12874">
            <v>2800</v>
          </cell>
        </row>
        <row r="12875">
          <cell r="A12875" t="str">
            <v>5802-5784F</v>
          </cell>
          <cell r="I12875">
            <v>3458</v>
          </cell>
        </row>
        <row r="12876">
          <cell r="A12876" t="str">
            <v>5802-5787F</v>
          </cell>
          <cell r="I12876">
            <v>1000</v>
          </cell>
        </row>
        <row r="12877">
          <cell r="A12877" t="str">
            <v>5802-5788F</v>
          </cell>
          <cell r="I12877">
            <v>1354</v>
          </cell>
        </row>
        <row r="12878">
          <cell r="A12878" t="str">
            <v>5802-5790F</v>
          </cell>
          <cell r="I12878">
            <v>23643</v>
          </cell>
        </row>
        <row r="12879">
          <cell r="A12879" t="str">
            <v>5802-5790F</v>
          </cell>
          <cell r="I12879">
            <v>1569</v>
          </cell>
        </row>
        <row r="12880">
          <cell r="A12880" t="str">
            <v>5802-5790F</v>
          </cell>
          <cell r="I12880">
            <v>3760</v>
          </cell>
        </row>
        <row r="12881">
          <cell r="A12881" t="str">
            <v>5802-5792F</v>
          </cell>
          <cell r="I12881">
            <v>2366</v>
          </cell>
        </row>
        <row r="12882">
          <cell r="A12882" t="str">
            <v>5802-5792F</v>
          </cell>
          <cell r="I12882">
            <v>334</v>
          </cell>
        </row>
        <row r="12883">
          <cell r="A12883" t="str">
            <v>5802-5792F</v>
          </cell>
          <cell r="I12883">
            <v>800</v>
          </cell>
        </row>
        <row r="12884">
          <cell r="A12884" t="str">
            <v>5802-5802F</v>
          </cell>
          <cell r="I12884">
            <v>8078</v>
          </cell>
        </row>
        <row r="12885">
          <cell r="A12885" t="str">
            <v>5802-5803F</v>
          </cell>
          <cell r="I12885">
            <v>22400</v>
          </cell>
        </row>
        <row r="12886">
          <cell r="A12886" t="str">
            <v>5802-5804F</v>
          </cell>
          <cell r="I12886">
            <v>3106</v>
          </cell>
        </row>
        <row r="12887">
          <cell r="A12887" t="str">
            <v>5802-5804F</v>
          </cell>
          <cell r="I12887">
            <v>919</v>
          </cell>
        </row>
        <row r="12888">
          <cell r="A12888" t="str">
            <v>5802-5804F</v>
          </cell>
          <cell r="I12888">
            <v>2275</v>
          </cell>
        </row>
        <row r="12889">
          <cell r="A12889" t="str">
            <v>5802-5807F</v>
          </cell>
          <cell r="I12889">
            <v>4900</v>
          </cell>
        </row>
        <row r="12890">
          <cell r="A12890" t="str">
            <v>5802-5808F</v>
          </cell>
          <cell r="I12890">
            <v>4026</v>
          </cell>
        </row>
        <row r="12891">
          <cell r="A12891" t="str">
            <v>5802-5808F</v>
          </cell>
          <cell r="I12891">
            <v>1253</v>
          </cell>
        </row>
        <row r="12892">
          <cell r="A12892" t="str">
            <v>5802-5808F</v>
          </cell>
          <cell r="I12892">
            <v>3121</v>
          </cell>
        </row>
        <row r="12893">
          <cell r="A12893" t="str">
            <v>5802-5811F</v>
          </cell>
          <cell r="I12893">
            <v>7000</v>
          </cell>
        </row>
        <row r="12894">
          <cell r="A12894" t="str">
            <v>5802-5815F</v>
          </cell>
          <cell r="I12894">
            <v>12500</v>
          </cell>
        </row>
        <row r="12895">
          <cell r="A12895" t="str">
            <v>5802-5824F</v>
          </cell>
          <cell r="I12895">
            <v>17262</v>
          </cell>
        </row>
        <row r="12896">
          <cell r="A12896" t="str">
            <v>5802-5824F</v>
          </cell>
          <cell r="I12896">
            <v>3398</v>
          </cell>
        </row>
        <row r="12897">
          <cell r="A12897" t="str">
            <v>5802-5824F</v>
          </cell>
          <cell r="I12897">
            <v>8140</v>
          </cell>
        </row>
        <row r="12898">
          <cell r="A12898" t="str">
            <v>5802-5828F</v>
          </cell>
          <cell r="I12898">
            <v>26500</v>
          </cell>
        </row>
        <row r="12899">
          <cell r="A12899" t="str">
            <v>5802-5831F</v>
          </cell>
          <cell r="I12899">
            <v>2100</v>
          </cell>
        </row>
        <row r="12900">
          <cell r="A12900" t="str">
            <v>5802-5835F</v>
          </cell>
          <cell r="I12900">
            <v>1300</v>
          </cell>
        </row>
        <row r="12901">
          <cell r="A12901" t="str">
            <v>5802-5847F</v>
          </cell>
          <cell r="I12901">
            <v>7629</v>
          </cell>
        </row>
        <row r="12902">
          <cell r="A12902" t="str">
            <v>5802-5847F</v>
          </cell>
          <cell r="I12902">
            <v>1641</v>
          </cell>
        </row>
        <row r="12903">
          <cell r="A12903" t="str">
            <v>5802-5847F</v>
          </cell>
          <cell r="I12903">
            <v>3930</v>
          </cell>
        </row>
        <row r="12904">
          <cell r="A12904" t="str">
            <v>5802-5848F</v>
          </cell>
          <cell r="I12904">
            <v>2147</v>
          </cell>
        </row>
        <row r="12905">
          <cell r="A12905" t="str">
            <v>5802-5848F</v>
          </cell>
          <cell r="I12905">
            <v>428</v>
          </cell>
        </row>
        <row r="12906">
          <cell r="A12906" t="str">
            <v>5802-5848F</v>
          </cell>
          <cell r="I12906">
            <v>1025</v>
          </cell>
        </row>
        <row r="12907">
          <cell r="A12907" t="str">
            <v>5802-5853F</v>
          </cell>
          <cell r="I12907">
            <v>44657</v>
          </cell>
        </row>
        <row r="12908">
          <cell r="A12908" t="str">
            <v>5802-5853F</v>
          </cell>
          <cell r="I12908">
            <v>1574</v>
          </cell>
        </row>
        <row r="12909">
          <cell r="A12909" t="str">
            <v>5802-5853F</v>
          </cell>
          <cell r="I12909">
            <v>3769</v>
          </cell>
        </row>
        <row r="12910">
          <cell r="A12910" t="str">
            <v>5802-5854F</v>
          </cell>
          <cell r="I12910">
            <v>17600</v>
          </cell>
        </row>
        <row r="12911">
          <cell r="A12911" t="str">
            <v>5802-5858F</v>
          </cell>
          <cell r="I12911">
            <v>2356</v>
          </cell>
        </row>
        <row r="12912">
          <cell r="A12912" t="str">
            <v>5802-5858F</v>
          </cell>
          <cell r="I12912">
            <v>736</v>
          </cell>
        </row>
        <row r="12913">
          <cell r="A12913" t="str">
            <v>5802-5858F</v>
          </cell>
          <cell r="I12913">
            <v>1764</v>
          </cell>
        </row>
        <row r="12914">
          <cell r="A12914" t="str">
            <v>5802-5859F</v>
          </cell>
          <cell r="I12914">
            <v>15100</v>
          </cell>
        </row>
        <row r="12915">
          <cell r="A12915" t="str">
            <v>5802-5863F</v>
          </cell>
          <cell r="I12915">
            <v>8000</v>
          </cell>
        </row>
        <row r="12916">
          <cell r="A12916" t="str">
            <v>5802-5868F</v>
          </cell>
          <cell r="I12916">
            <v>1300</v>
          </cell>
        </row>
        <row r="12917">
          <cell r="A12917" t="str">
            <v>5802-5868F</v>
          </cell>
          <cell r="I12917">
            <v>89</v>
          </cell>
        </row>
        <row r="12918">
          <cell r="A12918" t="str">
            <v>5802-5868F</v>
          </cell>
          <cell r="I12918">
            <v>211</v>
          </cell>
        </row>
        <row r="12919">
          <cell r="A12919" t="str">
            <v>5802-5872F</v>
          </cell>
          <cell r="I12919">
            <v>53022</v>
          </cell>
        </row>
        <row r="12920">
          <cell r="A12920" t="str">
            <v>5802-5872F</v>
          </cell>
          <cell r="I12920">
            <v>4056</v>
          </cell>
        </row>
        <row r="12921">
          <cell r="A12921" t="str">
            <v>5802-5872F</v>
          </cell>
          <cell r="I12921">
            <v>12755</v>
          </cell>
        </row>
        <row r="12922">
          <cell r="A12922" t="str">
            <v>5802-5874F</v>
          </cell>
          <cell r="I12922">
            <v>4852</v>
          </cell>
        </row>
        <row r="12923">
          <cell r="A12923" t="str">
            <v>5802-5874F</v>
          </cell>
          <cell r="I12923">
            <v>692</v>
          </cell>
        </row>
        <row r="12924">
          <cell r="A12924" t="str">
            <v>5802-5874F</v>
          </cell>
          <cell r="I12924">
            <v>1656</v>
          </cell>
        </row>
        <row r="12925">
          <cell r="A12925" t="str">
            <v>5802-5876F</v>
          </cell>
          <cell r="I12925">
            <v>31213</v>
          </cell>
        </row>
        <row r="12926">
          <cell r="A12926" t="str">
            <v>5802-5876F</v>
          </cell>
          <cell r="I12926">
            <v>1517</v>
          </cell>
        </row>
        <row r="12927">
          <cell r="A12927" t="str">
            <v>5802-5876F</v>
          </cell>
          <cell r="I12927">
            <v>3470</v>
          </cell>
        </row>
        <row r="12928">
          <cell r="A12928" t="str">
            <v>5802-5892F</v>
          </cell>
          <cell r="I12928">
            <v>26595</v>
          </cell>
        </row>
        <row r="12929">
          <cell r="A12929" t="str">
            <v>5802-5892F</v>
          </cell>
          <cell r="I12929">
            <v>2240</v>
          </cell>
        </row>
        <row r="12930">
          <cell r="A12930" t="str">
            <v>5802-5892F</v>
          </cell>
          <cell r="I12930">
            <v>5365</v>
          </cell>
        </row>
        <row r="12931">
          <cell r="A12931" t="str">
            <v>5802-5893F</v>
          </cell>
          <cell r="I12931">
            <v>-103</v>
          </cell>
        </row>
        <row r="12932">
          <cell r="A12932" t="str">
            <v>5802-5893F</v>
          </cell>
          <cell r="I12932">
            <v>626</v>
          </cell>
        </row>
        <row r="12933">
          <cell r="A12933" t="str">
            <v>5802-5893F</v>
          </cell>
          <cell r="I12933">
            <v>1577</v>
          </cell>
        </row>
        <row r="12934">
          <cell r="A12934" t="str">
            <v>5802-5897F</v>
          </cell>
          <cell r="I12934">
            <v>17160</v>
          </cell>
        </row>
        <row r="12935">
          <cell r="A12935" t="str">
            <v>5802-5907F</v>
          </cell>
          <cell r="I12935">
            <v>63200</v>
          </cell>
        </row>
        <row r="12936">
          <cell r="A12936" t="str">
            <v>5802-5907F</v>
          </cell>
          <cell r="I12936">
            <v>1119</v>
          </cell>
        </row>
        <row r="12937">
          <cell r="A12937" t="str">
            <v>5802-5907F</v>
          </cell>
          <cell r="I12937">
            <v>2681</v>
          </cell>
        </row>
        <row r="12938">
          <cell r="A12938" t="str">
            <v>5802-5915F</v>
          </cell>
          <cell r="I12938">
            <v>2700</v>
          </cell>
        </row>
        <row r="12939">
          <cell r="A12939" t="str">
            <v>5802-5916F</v>
          </cell>
          <cell r="I12939">
            <v>700</v>
          </cell>
        </row>
        <row r="12940">
          <cell r="A12940" t="str">
            <v>5802-5917F</v>
          </cell>
          <cell r="I12940">
            <v>1100</v>
          </cell>
        </row>
        <row r="12941">
          <cell r="A12941" t="str">
            <v>5802-5925F</v>
          </cell>
          <cell r="I12941">
            <v>7200</v>
          </cell>
        </row>
        <row r="12942">
          <cell r="A12942" t="str">
            <v>5802-5934F</v>
          </cell>
          <cell r="I12942">
            <v>6722</v>
          </cell>
        </row>
        <row r="12943">
          <cell r="A12943" t="str">
            <v>5802-5934F</v>
          </cell>
          <cell r="I12943">
            <v>2438</v>
          </cell>
        </row>
        <row r="12944">
          <cell r="A12944" t="str">
            <v>5802-5934F</v>
          </cell>
          <cell r="I12944">
            <v>5840</v>
          </cell>
        </row>
        <row r="12945">
          <cell r="A12945" t="str">
            <v>5802-5951F</v>
          </cell>
          <cell r="I12945">
            <v>18800</v>
          </cell>
        </row>
        <row r="12946">
          <cell r="A12946" t="str">
            <v>5802-5953F</v>
          </cell>
          <cell r="I12946">
            <v>3300</v>
          </cell>
        </row>
        <row r="12947">
          <cell r="A12947" t="str">
            <v>5802-5955F</v>
          </cell>
          <cell r="I12947">
            <v>1800</v>
          </cell>
        </row>
        <row r="12948">
          <cell r="A12948" t="str">
            <v>5802-5965F</v>
          </cell>
          <cell r="I12948">
            <v>2700</v>
          </cell>
        </row>
        <row r="12949">
          <cell r="A12949" t="str">
            <v>5802-5967F</v>
          </cell>
          <cell r="I12949">
            <v>3874</v>
          </cell>
        </row>
        <row r="12950">
          <cell r="A12950" t="str">
            <v>5802-5967F</v>
          </cell>
          <cell r="I12950">
            <v>626</v>
          </cell>
        </row>
        <row r="12951">
          <cell r="A12951" t="str">
            <v>5802-5967F</v>
          </cell>
          <cell r="I12951">
            <v>1500</v>
          </cell>
        </row>
        <row r="12952">
          <cell r="A12952" t="str">
            <v>5802-5971F</v>
          </cell>
          <cell r="I12952">
            <v>18605</v>
          </cell>
        </row>
        <row r="12953">
          <cell r="A12953" t="str">
            <v>5802-5971F</v>
          </cell>
          <cell r="I12953">
            <v>883</v>
          </cell>
        </row>
        <row r="12954">
          <cell r="A12954" t="str">
            <v>5802-5971F</v>
          </cell>
          <cell r="I12954">
            <v>2112</v>
          </cell>
        </row>
        <row r="12955">
          <cell r="A12955" t="str">
            <v>5802-5974F</v>
          </cell>
          <cell r="I12955">
            <v>3600</v>
          </cell>
        </row>
        <row r="12956">
          <cell r="A12956" t="str">
            <v>5802-5984F</v>
          </cell>
          <cell r="I12956">
            <v>32030</v>
          </cell>
        </row>
        <row r="12957">
          <cell r="A12957" t="str">
            <v>5802-5984F</v>
          </cell>
          <cell r="I12957">
            <v>2589</v>
          </cell>
        </row>
        <row r="12958">
          <cell r="A12958" t="str">
            <v>5802-5984F</v>
          </cell>
          <cell r="I12958">
            <v>6200</v>
          </cell>
        </row>
        <row r="12959">
          <cell r="A12959" t="str">
            <v>5802-5985F</v>
          </cell>
          <cell r="I12959">
            <v>29445</v>
          </cell>
        </row>
        <row r="12960">
          <cell r="A12960" t="str">
            <v>5802-5985F</v>
          </cell>
          <cell r="I12960">
            <v>105</v>
          </cell>
        </row>
        <row r="12961">
          <cell r="A12961" t="str">
            <v>5802-5985F</v>
          </cell>
          <cell r="I12961">
            <v>250</v>
          </cell>
        </row>
        <row r="12962">
          <cell r="A12962" t="str">
            <v>5803-5004F</v>
          </cell>
          <cell r="I12962">
            <v>7000</v>
          </cell>
        </row>
        <row r="12963">
          <cell r="A12963" t="str">
            <v>5803-5006F</v>
          </cell>
          <cell r="I12963">
            <v>4739</v>
          </cell>
        </row>
        <row r="12964">
          <cell r="A12964" t="str">
            <v>5803-5006F</v>
          </cell>
          <cell r="I12964">
            <v>666</v>
          </cell>
        </row>
        <row r="12965">
          <cell r="A12965" t="str">
            <v>5803-5006F</v>
          </cell>
          <cell r="I12965">
            <v>1595</v>
          </cell>
        </row>
        <row r="12966">
          <cell r="A12966" t="str">
            <v>5803-5010F</v>
          </cell>
          <cell r="I12966">
            <v>53768</v>
          </cell>
        </row>
        <row r="12967">
          <cell r="A12967" t="str">
            <v>5803-5010F</v>
          </cell>
          <cell r="I12967">
            <v>7139</v>
          </cell>
        </row>
        <row r="12968">
          <cell r="A12968" t="str">
            <v>5803-5010F</v>
          </cell>
          <cell r="I12968">
            <v>19182</v>
          </cell>
        </row>
        <row r="12969">
          <cell r="A12969" t="str">
            <v>5803-5013F</v>
          </cell>
          <cell r="I12969">
            <v>25383</v>
          </cell>
        </row>
        <row r="12970">
          <cell r="A12970" t="str">
            <v>5803-5013F</v>
          </cell>
          <cell r="I12970">
            <v>182</v>
          </cell>
        </row>
        <row r="12971">
          <cell r="A12971" t="str">
            <v>5803-5013F</v>
          </cell>
          <cell r="I12971">
            <v>435</v>
          </cell>
        </row>
        <row r="12972">
          <cell r="A12972" t="str">
            <v>5803-5014F</v>
          </cell>
          <cell r="I12972">
            <v>1011</v>
          </cell>
        </row>
        <row r="12973">
          <cell r="A12973" t="str">
            <v>5803-5018F</v>
          </cell>
          <cell r="I12973">
            <v>2400</v>
          </cell>
        </row>
        <row r="12974">
          <cell r="A12974" t="str">
            <v>5803-5019F</v>
          </cell>
          <cell r="I12974">
            <v>3000</v>
          </cell>
        </row>
        <row r="12975">
          <cell r="A12975" t="str">
            <v>5803-5020F</v>
          </cell>
          <cell r="I12975">
            <v>3200</v>
          </cell>
        </row>
        <row r="12976">
          <cell r="A12976" t="str">
            <v>5803-5025F</v>
          </cell>
          <cell r="I12976">
            <v>8000</v>
          </cell>
        </row>
        <row r="12977">
          <cell r="A12977" t="str">
            <v>5803-5031F</v>
          </cell>
          <cell r="I12977">
            <v>6185</v>
          </cell>
        </row>
        <row r="12978">
          <cell r="A12978" t="str">
            <v>5803-5031F</v>
          </cell>
          <cell r="I12978">
            <v>2390</v>
          </cell>
        </row>
        <row r="12979">
          <cell r="A12979" t="str">
            <v>5803-5031F</v>
          </cell>
          <cell r="I12979">
            <v>5725</v>
          </cell>
        </row>
        <row r="12980">
          <cell r="A12980" t="str">
            <v>5803-5035F</v>
          </cell>
          <cell r="I12980">
            <v>8581</v>
          </cell>
        </row>
        <row r="12981">
          <cell r="A12981" t="str">
            <v>5803-5035F</v>
          </cell>
          <cell r="I12981">
            <v>3069</v>
          </cell>
        </row>
        <row r="12982">
          <cell r="A12982" t="str">
            <v>5803-5035F</v>
          </cell>
          <cell r="I12982">
            <v>7350</v>
          </cell>
        </row>
        <row r="12983">
          <cell r="A12983" t="str">
            <v>5803-5038F</v>
          </cell>
          <cell r="I12983">
            <v>1000</v>
          </cell>
        </row>
        <row r="12984">
          <cell r="A12984" t="str">
            <v>5803-5053F</v>
          </cell>
          <cell r="I12984">
            <v>600</v>
          </cell>
        </row>
        <row r="12985">
          <cell r="A12985" t="str">
            <v>5803-5056F</v>
          </cell>
          <cell r="I12985">
            <v>12513</v>
          </cell>
        </row>
        <row r="12986">
          <cell r="A12986" t="str">
            <v>5803-5056F</v>
          </cell>
          <cell r="I12986">
            <v>25</v>
          </cell>
        </row>
        <row r="12987">
          <cell r="A12987" t="str">
            <v>5803-5056F</v>
          </cell>
          <cell r="I12987">
            <v>62</v>
          </cell>
        </row>
        <row r="12988">
          <cell r="A12988" t="str">
            <v>5803-5059F</v>
          </cell>
          <cell r="I12988">
            <v>16713</v>
          </cell>
        </row>
        <row r="12989">
          <cell r="A12989" t="str">
            <v>5803-5059F</v>
          </cell>
          <cell r="I12989">
            <v>6263</v>
          </cell>
        </row>
        <row r="12990">
          <cell r="A12990" t="str">
            <v>5803-5059F</v>
          </cell>
          <cell r="I12990">
            <v>16024</v>
          </cell>
        </row>
        <row r="12991">
          <cell r="A12991" t="str">
            <v>5803-5110F</v>
          </cell>
          <cell r="I12991">
            <v>57300</v>
          </cell>
        </row>
        <row r="12992">
          <cell r="A12992" t="str">
            <v>5803-5112F</v>
          </cell>
          <cell r="I12992">
            <v>10202</v>
          </cell>
        </row>
        <row r="12993">
          <cell r="A12993" t="str">
            <v>5803-5112F</v>
          </cell>
          <cell r="I12993">
            <v>3042</v>
          </cell>
        </row>
        <row r="12994">
          <cell r="A12994" t="str">
            <v>5803-5112F</v>
          </cell>
          <cell r="I12994">
            <v>8973</v>
          </cell>
        </row>
        <row r="12995">
          <cell r="A12995" t="str">
            <v>5803-5157F</v>
          </cell>
          <cell r="I12995">
            <v>13815</v>
          </cell>
        </row>
        <row r="12996">
          <cell r="A12996" t="str">
            <v>5803-5157F</v>
          </cell>
          <cell r="I12996">
            <v>3250</v>
          </cell>
        </row>
        <row r="12997">
          <cell r="A12997" t="str">
            <v>5803-5157F</v>
          </cell>
          <cell r="I12997">
            <v>7785</v>
          </cell>
        </row>
        <row r="12998">
          <cell r="A12998" t="str">
            <v>5803-5221F</v>
          </cell>
          <cell r="I12998">
            <v>18631</v>
          </cell>
        </row>
        <row r="12999">
          <cell r="A12999" t="str">
            <v>5803-5221F</v>
          </cell>
          <cell r="I12999">
            <v>609</v>
          </cell>
        </row>
        <row r="13000">
          <cell r="A13000" t="str">
            <v>5803-5221F</v>
          </cell>
          <cell r="I13000">
            <v>1460</v>
          </cell>
        </row>
        <row r="13001">
          <cell r="A13001" t="str">
            <v>5803-5226F</v>
          </cell>
          <cell r="I13001">
            <v>19500</v>
          </cell>
        </row>
        <row r="13002">
          <cell r="A13002" t="str">
            <v>5803-5230F</v>
          </cell>
          <cell r="I13002">
            <v>2070</v>
          </cell>
        </row>
        <row r="13003">
          <cell r="A13003" t="str">
            <v>5803-5232F</v>
          </cell>
          <cell r="I13003">
            <v>1100</v>
          </cell>
        </row>
        <row r="13004">
          <cell r="A13004" t="str">
            <v>5803-5234F</v>
          </cell>
          <cell r="I13004">
            <v>5402</v>
          </cell>
        </row>
        <row r="13005">
          <cell r="A13005" t="str">
            <v>5803-5234F</v>
          </cell>
          <cell r="I13005">
            <v>1670</v>
          </cell>
        </row>
        <row r="13006">
          <cell r="A13006" t="str">
            <v>5803-5234F</v>
          </cell>
          <cell r="I13006">
            <v>4928</v>
          </cell>
        </row>
        <row r="13007">
          <cell r="A13007" t="str">
            <v>5803-5373F</v>
          </cell>
          <cell r="I13007">
            <v>7040</v>
          </cell>
        </row>
        <row r="13008">
          <cell r="A13008" t="str">
            <v>5803-5403F</v>
          </cell>
          <cell r="I13008">
            <v>2200</v>
          </cell>
        </row>
        <row r="13009">
          <cell r="A13009" t="str">
            <v>5803-5462F</v>
          </cell>
          <cell r="I13009">
            <v>22182</v>
          </cell>
        </row>
        <row r="13010">
          <cell r="A13010" t="str">
            <v>5803-5462F</v>
          </cell>
          <cell r="I13010">
            <v>1253</v>
          </cell>
        </row>
        <row r="13011">
          <cell r="A13011" t="str">
            <v>5803-5462F</v>
          </cell>
          <cell r="I13011">
            <v>3373</v>
          </cell>
        </row>
        <row r="13012">
          <cell r="A13012" t="str">
            <v>5803-5463F</v>
          </cell>
          <cell r="I13012">
            <v>20718</v>
          </cell>
        </row>
        <row r="13013">
          <cell r="A13013" t="str">
            <v>5803-5463F</v>
          </cell>
          <cell r="I13013">
            <v>960</v>
          </cell>
        </row>
        <row r="13014">
          <cell r="A13014" t="str">
            <v>5803-5463F</v>
          </cell>
          <cell r="I13014">
            <v>2300</v>
          </cell>
        </row>
        <row r="13015">
          <cell r="A13015" t="str">
            <v>5803-5511F</v>
          </cell>
          <cell r="I13015">
            <v>21000</v>
          </cell>
        </row>
        <row r="13016">
          <cell r="A13016" t="str">
            <v>5803-5512F</v>
          </cell>
          <cell r="I13016">
            <v>93333</v>
          </cell>
        </row>
        <row r="13017">
          <cell r="A13017" t="str">
            <v>5803-5512F</v>
          </cell>
          <cell r="I13017">
            <v>6416</v>
          </cell>
        </row>
        <row r="13018">
          <cell r="A13018" t="str">
            <v>5803-5512F</v>
          </cell>
          <cell r="I13018">
            <v>14750</v>
          </cell>
        </row>
        <row r="13019">
          <cell r="A13019" t="str">
            <v>5803-5513F</v>
          </cell>
          <cell r="I13019">
            <v>3900</v>
          </cell>
        </row>
        <row r="13020">
          <cell r="A13020" t="str">
            <v>5803-5605F</v>
          </cell>
          <cell r="I13020">
            <v>560</v>
          </cell>
        </row>
        <row r="13021">
          <cell r="A13021" t="str">
            <v>5803-5617F</v>
          </cell>
          <cell r="I13021">
            <v>9788</v>
          </cell>
        </row>
        <row r="13022">
          <cell r="A13022" t="str">
            <v>5803-5617F</v>
          </cell>
          <cell r="I13022">
            <v>3000</v>
          </cell>
        </row>
        <row r="13023">
          <cell r="A13023" t="str">
            <v>5803-5617F</v>
          </cell>
          <cell r="I13023">
            <v>1044</v>
          </cell>
        </row>
        <row r="13024">
          <cell r="A13024" t="str">
            <v>5803-5617F</v>
          </cell>
          <cell r="I13024">
            <v>2768</v>
          </cell>
        </row>
        <row r="13025">
          <cell r="A13025" t="str">
            <v>5803-5637F</v>
          </cell>
          <cell r="I13025">
            <v>600</v>
          </cell>
        </row>
        <row r="13026">
          <cell r="A13026" t="str">
            <v>5803-5637F</v>
          </cell>
          <cell r="I13026">
            <v>147</v>
          </cell>
        </row>
        <row r="13027">
          <cell r="A13027" t="str">
            <v>5803-5637F</v>
          </cell>
          <cell r="I13027">
            <v>353</v>
          </cell>
        </row>
        <row r="13028">
          <cell r="A13028" t="str">
            <v>5803-5656F</v>
          </cell>
          <cell r="I13028">
            <v>15900</v>
          </cell>
        </row>
        <row r="13029">
          <cell r="A13029" t="str">
            <v>5803-5680F</v>
          </cell>
          <cell r="I13029">
            <v>1500</v>
          </cell>
        </row>
        <row r="13030">
          <cell r="A13030" t="str">
            <v>5803-5682F</v>
          </cell>
          <cell r="I13030">
            <v>15046</v>
          </cell>
        </row>
        <row r="13031">
          <cell r="A13031" t="str">
            <v>5803-5682F</v>
          </cell>
          <cell r="I13031">
            <v>1754</v>
          </cell>
        </row>
        <row r="13032">
          <cell r="A13032" t="str">
            <v>5803-5682F</v>
          </cell>
          <cell r="I13032">
            <v>4200</v>
          </cell>
        </row>
        <row r="13033">
          <cell r="A13033" t="str">
            <v>5803-5692F</v>
          </cell>
          <cell r="I13033">
            <v>8792</v>
          </cell>
        </row>
        <row r="13034">
          <cell r="A13034" t="str">
            <v>5803-5692F</v>
          </cell>
          <cell r="I13034">
            <v>2388</v>
          </cell>
        </row>
        <row r="13035">
          <cell r="A13035" t="str">
            <v>5803-5692F</v>
          </cell>
          <cell r="I13035">
            <v>5720</v>
          </cell>
        </row>
        <row r="13036">
          <cell r="A13036" t="str">
            <v>5803-5714F</v>
          </cell>
          <cell r="I13036">
            <v>2500</v>
          </cell>
        </row>
        <row r="13037">
          <cell r="A13037" t="str">
            <v>5803-5715F</v>
          </cell>
          <cell r="I13037">
            <v>46989</v>
          </cell>
        </row>
        <row r="13038">
          <cell r="A13038" t="str">
            <v>5803-5724F</v>
          </cell>
          <cell r="I13038">
            <v>5894</v>
          </cell>
        </row>
        <row r="13039">
          <cell r="A13039" t="str">
            <v>5803-5724F</v>
          </cell>
          <cell r="I13039">
            <v>1504</v>
          </cell>
        </row>
        <row r="13040">
          <cell r="A13040" t="str">
            <v>5803-5724F</v>
          </cell>
          <cell r="I13040">
            <v>3602</v>
          </cell>
        </row>
        <row r="13041">
          <cell r="A13041" t="str">
            <v>5803-5759F</v>
          </cell>
          <cell r="I13041">
            <v>3000</v>
          </cell>
        </row>
        <row r="13042">
          <cell r="A13042" t="str">
            <v>5803-5773F</v>
          </cell>
          <cell r="I13042">
            <v>9870</v>
          </cell>
        </row>
        <row r="13043">
          <cell r="A13043" t="str">
            <v>5803-5773F</v>
          </cell>
          <cell r="I13043">
            <v>2088</v>
          </cell>
        </row>
        <row r="13044">
          <cell r="A13044" t="str">
            <v>5803-5773F</v>
          </cell>
          <cell r="I13044">
            <v>5930</v>
          </cell>
        </row>
        <row r="13045">
          <cell r="A13045" t="str">
            <v>5803-5789F</v>
          </cell>
          <cell r="I13045">
            <v>12600</v>
          </cell>
        </row>
        <row r="13046">
          <cell r="A13046" t="str">
            <v>5803-5816F</v>
          </cell>
          <cell r="I13046">
            <v>20450</v>
          </cell>
        </row>
        <row r="13047">
          <cell r="A13047" t="str">
            <v>5803-5827F</v>
          </cell>
          <cell r="I13047">
            <v>6400</v>
          </cell>
        </row>
        <row r="13048">
          <cell r="A13048" t="str">
            <v>5803-5834F</v>
          </cell>
          <cell r="I13048">
            <v>25173</v>
          </cell>
        </row>
        <row r="13049">
          <cell r="A13049" t="str">
            <v>5803-5846F</v>
          </cell>
          <cell r="I13049">
            <v>3500</v>
          </cell>
        </row>
        <row r="13050">
          <cell r="A13050" t="str">
            <v>5803-5865F</v>
          </cell>
          <cell r="I13050">
            <v>2700</v>
          </cell>
        </row>
        <row r="13051">
          <cell r="A13051" t="str">
            <v>5803-5869F</v>
          </cell>
          <cell r="I13051">
            <v>60382</v>
          </cell>
        </row>
        <row r="13052">
          <cell r="A13052" t="str">
            <v>5803-5869F</v>
          </cell>
          <cell r="I13052">
            <v>9018</v>
          </cell>
        </row>
        <row r="13053">
          <cell r="A13053" t="str">
            <v>5803-5869F</v>
          </cell>
          <cell r="I13053">
            <v>21600</v>
          </cell>
        </row>
        <row r="13054">
          <cell r="A13054" t="str">
            <v>5803-5889F</v>
          </cell>
          <cell r="I13054">
            <v>23092</v>
          </cell>
        </row>
        <row r="13055">
          <cell r="A13055" t="str">
            <v>5803-5889F</v>
          </cell>
          <cell r="I13055">
            <v>16626</v>
          </cell>
        </row>
        <row r="13056">
          <cell r="A13056" t="str">
            <v>5803-5889F</v>
          </cell>
          <cell r="I13056">
            <v>38460</v>
          </cell>
        </row>
        <row r="13057">
          <cell r="A13057" t="str">
            <v>5803-5914F</v>
          </cell>
          <cell r="I13057">
            <v>49500</v>
          </cell>
        </row>
        <row r="13058">
          <cell r="A13058" t="str">
            <v>5803-5920F</v>
          </cell>
          <cell r="I13058">
            <v>51118</v>
          </cell>
        </row>
        <row r="13059">
          <cell r="A13059" t="str">
            <v>5803-5920F</v>
          </cell>
          <cell r="I13059">
            <v>1792</v>
          </cell>
        </row>
        <row r="13060">
          <cell r="A13060" t="str">
            <v>5803-5920F</v>
          </cell>
          <cell r="I13060">
            <v>4290</v>
          </cell>
        </row>
        <row r="13061">
          <cell r="A13061" t="str">
            <v>5803-5923F</v>
          </cell>
          <cell r="I13061">
            <v>32000</v>
          </cell>
        </row>
        <row r="13062">
          <cell r="A13062" t="str">
            <v>5803-5952F</v>
          </cell>
          <cell r="I13062">
            <v>3500</v>
          </cell>
        </row>
        <row r="13063">
          <cell r="A13063" t="str">
            <v>5803-5952F</v>
          </cell>
          <cell r="I13063">
            <v>1472</v>
          </cell>
        </row>
        <row r="13064">
          <cell r="A13064" t="str">
            <v>5803-5952F</v>
          </cell>
          <cell r="I13064">
            <v>3528</v>
          </cell>
        </row>
        <row r="13065">
          <cell r="A13065" t="str">
            <v>5803-5966F</v>
          </cell>
          <cell r="I13065">
            <v>7684</v>
          </cell>
        </row>
        <row r="13066">
          <cell r="A13066" t="str">
            <v>5803-5972F</v>
          </cell>
          <cell r="I13066">
            <v>6000</v>
          </cell>
        </row>
        <row r="13067">
          <cell r="A13067" t="str">
            <v>5803-5992F</v>
          </cell>
          <cell r="I13067">
            <v>12861</v>
          </cell>
        </row>
        <row r="13068">
          <cell r="A13068" t="str">
            <v>5803-5992F</v>
          </cell>
          <cell r="I13068">
            <v>189</v>
          </cell>
        </row>
        <row r="13069">
          <cell r="A13069" t="str">
            <v>5803-5992F</v>
          </cell>
          <cell r="I13069">
            <v>450</v>
          </cell>
        </row>
        <row r="13070">
          <cell r="A13070" t="str">
            <v>5803-DIV-F</v>
          </cell>
          <cell r="I13070">
            <v>13529</v>
          </cell>
        </row>
        <row r="13071">
          <cell r="A13071" t="str">
            <v>5803-DIV-F</v>
          </cell>
          <cell r="I13071">
            <v>449</v>
          </cell>
        </row>
        <row r="13072">
          <cell r="A13072" t="str">
            <v>5803-DIV-F</v>
          </cell>
          <cell r="I13072">
            <v>1077</v>
          </cell>
        </row>
        <row r="13073">
          <cell r="A13073" t="str">
            <v>5804-2327F</v>
          </cell>
          <cell r="I13073">
            <v>4668</v>
          </cell>
        </row>
        <row r="13074">
          <cell r="A13074" t="str">
            <v>5804-2327F</v>
          </cell>
          <cell r="I13074">
            <v>1718</v>
          </cell>
        </row>
        <row r="13075">
          <cell r="A13075" t="str">
            <v>5804-2327F</v>
          </cell>
          <cell r="I13075">
            <v>4114</v>
          </cell>
        </row>
        <row r="13076">
          <cell r="A13076" t="str">
            <v>5809-2100F</v>
          </cell>
          <cell r="I13076">
            <v>2030</v>
          </cell>
        </row>
        <row r="13077">
          <cell r="A13077" t="str">
            <v>5809-2104F</v>
          </cell>
          <cell r="I13077">
            <v>37912</v>
          </cell>
        </row>
        <row r="13078">
          <cell r="A13078" t="str">
            <v>5809-2104F</v>
          </cell>
          <cell r="I13078">
            <v>9636</v>
          </cell>
        </row>
        <row r="13079">
          <cell r="A13079" t="str">
            <v>5809-2104F</v>
          </cell>
          <cell r="I13079">
            <v>22056</v>
          </cell>
        </row>
        <row r="13080">
          <cell r="A13080" t="str">
            <v>5809-2106F</v>
          </cell>
          <cell r="I13080">
            <v>8039</v>
          </cell>
        </row>
        <row r="13081">
          <cell r="A13081" t="str">
            <v>5809-2106F</v>
          </cell>
          <cell r="I13081">
            <v>9090</v>
          </cell>
        </row>
        <row r="13082">
          <cell r="A13082" t="str">
            <v>5809-2106F</v>
          </cell>
          <cell r="I13082">
            <v>21771</v>
          </cell>
        </row>
        <row r="13083">
          <cell r="A13083" t="str">
            <v>5809-2108A</v>
          </cell>
          <cell r="I13083">
            <v>207465</v>
          </cell>
        </row>
        <row r="13084">
          <cell r="A13084" t="str">
            <v>5809-2108A</v>
          </cell>
          <cell r="I13084">
            <v>17454</v>
          </cell>
        </row>
        <row r="13085">
          <cell r="A13085" t="str">
            <v>5809-2108A</v>
          </cell>
          <cell r="I13085">
            <v>40110</v>
          </cell>
        </row>
        <row r="13086">
          <cell r="A13086" t="str">
            <v>5809-2108F</v>
          </cell>
          <cell r="I13086">
            <v>97243</v>
          </cell>
        </row>
        <row r="13087">
          <cell r="A13087" t="str">
            <v>5809-2108F</v>
          </cell>
          <cell r="I13087">
            <v>645</v>
          </cell>
        </row>
        <row r="13088">
          <cell r="A13088" t="str">
            <v>5809-2108F</v>
          </cell>
          <cell r="I13088">
            <v>1474</v>
          </cell>
        </row>
        <row r="13089">
          <cell r="A13089" t="str">
            <v>5809-2121F</v>
          </cell>
          <cell r="I13089">
            <v>18880</v>
          </cell>
        </row>
        <row r="13090">
          <cell r="A13090" t="str">
            <v>5809-2121F</v>
          </cell>
          <cell r="I13090">
            <v>1670</v>
          </cell>
        </row>
        <row r="13091">
          <cell r="A13091" t="str">
            <v>5809-2121F</v>
          </cell>
          <cell r="I13091">
            <v>4000</v>
          </cell>
        </row>
        <row r="13092">
          <cell r="A13092" t="str">
            <v>5809-2197F</v>
          </cell>
          <cell r="I13092">
            <v>23997</v>
          </cell>
        </row>
        <row r="13093">
          <cell r="A13093" t="str">
            <v>5809-2197F</v>
          </cell>
          <cell r="I13093">
            <v>25988</v>
          </cell>
        </row>
        <row r="13094">
          <cell r="A13094" t="str">
            <v>5809-2197F</v>
          </cell>
          <cell r="I13094">
            <v>61379</v>
          </cell>
        </row>
        <row r="13095">
          <cell r="A13095" t="str">
            <v>5809-2219F</v>
          </cell>
          <cell r="I13095">
            <v>44219</v>
          </cell>
        </row>
        <row r="13096">
          <cell r="A13096" t="str">
            <v>5809-2219F</v>
          </cell>
          <cell r="I13096">
            <v>3750</v>
          </cell>
        </row>
        <row r="13097">
          <cell r="A13097" t="str">
            <v>5809-2219F</v>
          </cell>
          <cell r="I13097">
            <v>8583</v>
          </cell>
        </row>
        <row r="13098">
          <cell r="A13098" t="str">
            <v>5809-2240F</v>
          </cell>
          <cell r="I13098">
            <v>4374</v>
          </cell>
        </row>
        <row r="13099">
          <cell r="A13099" t="str">
            <v>5809-2396A</v>
          </cell>
          <cell r="I13099">
            <v>90876</v>
          </cell>
        </row>
        <row r="13100">
          <cell r="A13100" t="str">
            <v>5809-2396A</v>
          </cell>
          <cell r="I13100">
            <v>8733</v>
          </cell>
        </row>
        <row r="13101">
          <cell r="A13101" t="str">
            <v>5809-2396A</v>
          </cell>
          <cell r="I13101">
            <v>19989</v>
          </cell>
        </row>
        <row r="13102">
          <cell r="A13102" t="str">
            <v>5809-2396F</v>
          </cell>
          <cell r="I13102">
            <v>46564</v>
          </cell>
        </row>
        <row r="13103">
          <cell r="A13103" t="str">
            <v>5809-2396F</v>
          </cell>
          <cell r="I13103">
            <v>2911</v>
          </cell>
        </row>
        <row r="13104">
          <cell r="A13104" t="str">
            <v>5809-2396F</v>
          </cell>
          <cell r="I13104">
            <v>6663</v>
          </cell>
        </row>
        <row r="13105">
          <cell r="A13105" t="str">
            <v>5809-2791F</v>
          </cell>
          <cell r="I13105">
            <v>7200</v>
          </cell>
        </row>
        <row r="13106">
          <cell r="A13106" t="str">
            <v>5809-2897F</v>
          </cell>
          <cell r="I13106">
            <v>52357</v>
          </cell>
        </row>
        <row r="13107">
          <cell r="A13107" t="str">
            <v>5809-2897F</v>
          </cell>
          <cell r="I13107">
            <v>543</v>
          </cell>
        </row>
        <row r="13108">
          <cell r="A13108" t="str">
            <v>5809-2897F</v>
          </cell>
          <cell r="I13108">
            <v>1300</v>
          </cell>
        </row>
        <row r="13109">
          <cell r="A13109" t="str">
            <v>5809-APA-F</v>
          </cell>
          <cell r="I13109">
            <v>18637</v>
          </cell>
        </row>
        <row r="13110">
          <cell r="A13110" t="str">
            <v>5809-APA-F</v>
          </cell>
          <cell r="I13110">
            <v>626</v>
          </cell>
        </row>
        <row r="13111">
          <cell r="A13111" t="str">
            <v>5809-APA-F</v>
          </cell>
          <cell r="I13111">
            <v>1500</v>
          </cell>
        </row>
        <row r="13112">
          <cell r="A13112" t="str">
            <v>5809-DIV-F</v>
          </cell>
          <cell r="I13112">
            <v>1000</v>
          </cell>
        </row>
        <row r="13113">
          <cell r="A13113" t="str">
            <v>5809-DIV-F</v>
          </cell>
          <cell r="I13113">
            <v>889</v>
          </cell>
        </row>
        <row r="13114">
          <cell r="A13114" t="str">
            <v>5809-ENT-F</v>
          </cell>
          <cell r="I13114">
            <v>19126</v>
          </cell>
        </row>
        <row r="13115">
          <cell r="A13115" t="str">
            <v>5809-MOS-F</v>
          </cell>
          <cell r="I13115">
            <v>22429</v>
          </cell>
        </row>
        <row r="13116">
          <cell r="A13116" t="str">
            <v>5809-MOS-F</v>
          </cell>
          <cell r="I13116">
            <v>180</v>
          </cell>
        </row>
        <row r="13117">
          <cell r="A13117" t="str">
            <v>5809-MOS-F</v>
          </cell>
          <cell r="I13117">
            <v>430</v>
          </cell>
        </row>
        <row r="13118">
          <cell r="A13118" t="str">
            <v>5811-2039F</v>
          </cell>
          <cell r="I13118">
            <v>10041</v>
          </cell>
        </row>
        <row r="13119">
          <cell r="A13119" t="str">
            <v>5811-2039F</v>
          </cell>
          <cell r="I13119">
            <v>1284</v>
          </cell>
        </row>
        <row r="13120">
          <cell r="A13120" t="str">
            <v>5811-2039F</v>
          </cell>
          <cell r="I13120">
            <v>3075</v>
          </cell>
        </row>
        <row r="13121">
          <cell r="A13121" t="str">
            <v>5811-2118A</v>
          </cell>
          <cell r="I13121">
            <v>254089</v>
          </cell>
        </row>
        <row r="13122">
          <cell r="A13122" t="str">
            <v>5811-2118A</v>
          </cell>
          <cell r="I13122">
            <v>26286</v>
          </cell>
        </row>
        <row r="13123">
          <cell r="A13123" t="str">
            <v>5811-2118A</v>
          </cell>
          <cell r="I13123">
            <v>15781</v>
          </cell>
        </row>
        <row r="13124">
          <cell r="A13124" t="str">
            <v>5811-2118A</v>
          </cell>
          <cell r="I13124">
            <v>56484</v>
          </cell>
        </row>
        <row r="13125">
          <cell r="A13125" t="str">
            <v>5811-2118F</v>
          </cell>
          <cell r="I13125">
            <v>36213</v>
          </cell>
        </row>
        <row r="13126">
          <cell r="A13126" t="str">
            <v>5811-2425A</v>
          </cell>
          <cell r="I13126">
            <v>46090</v>
          </cell>
        </row>
        <row r="13127">
          <cell r="A13127" t="str">
            <v>5811-2425F</v>
          </cell>
          <cell r="I13127">
            <v>21953</v>
          </cell>
        </row>
        <row r="13128">
          <cell r="A13128" t="str">
            <v>5811-2540F</v>
          </cell>
          <cell r="I13128">
            <v>6480</v>
          </cell>
        </row>
        <row r="13129">
          <cell r="A13129" t="str">
            <v>5811-2913A</v>
          </cell>
          <cell r="I13129">
            <v>69390</v>
          </cell>
        </row>
        <row r="13130">
          <cell r="A13130" t="str">
            <v>5811-2913A</v>
          </cell>
          <cell r="I13130">
            <v>3645</v>
          </cell>
        </row>
        <row r="13131">
          <cell r="A13131" t="str">
            <v>5811-2913A</v>
          </cell>
          <cell r="I13131">
            <v>8730</v>
          </cell>
        </row>
        <row r="13132">
          <cell r="A13132" t="str">
            <v>5811-2913F</v>
          </cell>
          <cell r="I13132">
            <v>17005</v>
          </cell>
        </row>
        <row r="13133">
          <cell r="A13133" t="str">
            <v>5811-2913F</v>
          </cell>
          <cell r="I13133">
            <v>628</v>
          </cell>
        </row>
        <row r="13134">
          <cell r="A13134" t="str">
            <v>5811-2913F</v>
          </cell>
          <cell r="I13134">
            <v>1507</v>
          </cell>
        </row>
        <row r="13135">
          <cell r="A13135" t="str">
            <v>5811-5027F</v>
          </cell>
          <cell r="I13135">
            <v>31408</v>
          </cell>
        </row>
        <row r="13136">
          <cell r="A13136" t="str">
            <v>5811-5027F</v>
          </cell>
          <cell r="I13136">
            <v>2707</v>
          </cell>
        </row>
        <row r="13137">
          <cell r="A13137" t="str">
            <v>5811-5027F</v>
          </cell>
          <cell r="I13137">
            <v>6485</v>
          </cell>
        </row>
        <row r="13138">
          <cell r="A13138" t="str">
            <v>5811-5033F</v>
          </cell>
          <cell r="I13138">
            <v>9390</v>
          </cell>
        </row>
        <row r="13139">
          <cell r="A13139" t="str">
            <v>5811-5033F</v>
          </cell>
          <cell r="I13139">
            <v>415</v>
          </cell>
        </row>
        <row r="13140">
          <cell r="A13140" t="str">
            <v>5811-5033F</v>
          </cell>
          <cell r="I13140">
            <v>995</v>
          </cell>
        </row>
        <row r="13141">
          <cell r="A13141" t="str">
            <v>5811-5111F</v>
          </cell>
          <cell r="I13141">
            <v>7000</v>
          </cell>
        </row>
        <row r="13142">
          <cell r="A13142" t="str">
            <v>5811-5159F</v>
          </cell>
          <cell r="I13142">
            <v>2800</v>
          </cell>
        </row>
        <row r="13143">
          <cell r="A13143" t="str">
            <v>5811-5159F</v>
          </cell>
          <cell r="I13143">
            <v>589</v>
          </cell>
        </row>
        <row r="13144">
          <cell r="A13144" t="str">
            <v>5811-5159F</v>
          </cell>
          <cell r="I13144">
            <v>1411</v>
          </cell>
        </row>
        <row r="13145">
          <cell r="A13145" t="str">
            <v>5811-5533F</v>
          </cell>
          <cell r="I13145">
            <v>45452</v>
          </cell>
        </row>
        <row r="13146">
          <cell r="A13146" t="str">
            <v>5811-5533F</v>
          </cell>
          <cell r="I13146">
            <v>626</v>
          </cell>
        </row>
        <row r="13147">
          <cell r="A13147" t="str">
            <v>5811-5533F</v>
          </cell>
          <cell r="I13147">
            <v>1500</v>
          </cell>
        </row>
        <row r="13148">
          <cell r="A13148" t="str">
            <v>5811-5534F</v>
          </cell>
          <cell r="I13148">
            <v>6745</v>
          </cell>
        </row>
        <row r="13149">
          <cell r="A13149" t="str">
            <v>5811-5534F</v>
          </cell>
          <cell r="I13149">
            <v>772</v>
          </cell>
        </row>
        <row r="13150">
          <cell r="A13150" t="str">
            <v>5811-5534F</v>
          </cell>
          <cell r="I13150">
            <v>1850</v>
          </cell>
        </row>
        <row r="13151">
          <cell r="A13151" t="str">
            <v>5811-5895F</v>
          </cell>
          <cell r="I13151">
            <v>7891</v>
          </cell>
        </row>
        <row r="13152">
          <cell r="A13152" t="str">
            <v>5811-5895F</v>
          </cell>
          <cell r="I13152">
            <v>1253</v>
          </cell>
        </row>
        <row r="13153">
          <cell r="A13153" t="str">
            <v>5811-5895F</v>
          </cell>
          <cell r="I13153">
            <v>3100</v>
          </cell>
        </row>
        <row r="13154">
          <cell r="A13154" t="str">
            <v>5811-5928F</v>
          </cell>
          <cell r="I13154">
            <v>9898</v>
          </cell>
        </row>
        <row r="13155">
          <cell r="A13155" t="str">
            <v>5811-5928F</v>
          </cell>
          <cell r="I13155">
            <v>1388</v>
          </cell>
        </row>
        <row r="13156">
          <cell r="A13156" t="str">
            <v>5811-5928F</v>
          </cell>
          <cell r="I13156">
            <v>3325</v>
          </cell>
        </row>
        <row r="13157">
          <cell r="A13157" t="str">
            <v>5811-5938F</v>
          </cell>
          <cell r="I13157">
            <v>16111</v>
          </cell>
        </row>
        <row r="13158">
          <cell r="A13158" t="str">
            <v>5811-9647A</v>
          </cell>
          <cell r="I13158">
            <v>7785</v>
          </cell>
        </row>
        <row r="13159">
          <cell r="A13159" t="str">
            <v>5811-9647A</v>
          </cell>
          <cell r="I13159">
            <v>7572</v>
          </cell>
        </row>
        <row r="13160">
          <cell r="A13160" t="str">
            <v>5811-9647A</v>
          </cell>
          <cell r="I13160">
            <v>17333</v>
          </cell>
        </row>
        <row r="13161">
          <cell r="A13161" t="str">
            <v>5811-9647F</v>
          </cell>
          <cell r="I13161">
            <v>10500</v>
          </cell>
        </row>
        <row r="13162">
          <cell r="A13162" t="str">
            <v>5811-DIV-F</v>
          </cell>
          <cell r="I13162">
            <v>2188</v>
          </cell>
        </row>
        <row r="13163">
          <cell r="A13163" t="str">
            <v>5813-5080F</v>
          </cell>
          <cell r="I13163">
            <v>30473</v>
          </cell>
        </row>
        <row r="13164">
          <cell r="A13164" t="str">
            <v>5813-5080F</v>
          </cell>
          <cell r="I13164">
            <v>1531</v>
          </cell>
        </row>
        <row r="13165">
          <cell r="A13165" t="str">
            <v>5813-5080F</v>
          </cell>
          <cell r="I13165">
            <v>3669</v>
          </cell>
        </row>
        <row r="13166">
          <cell r="A13166" t="str">
            <v>5813-5082F</v>
          </cell>
          <cell r="I13166">
            <v>6953</v>
          </cell>
        </row>
        <row r="13167">
          <cell r="A13167" t="str">
            <v>5813-5082F</v>
          </cell>
          <cell r="I13167">
            <v>5970</v>
          </cell>
        </row>
        <row r="13168">
          <cell r="A13168" t="str">
            <v>5813-5082F</v>
          </cell>
          <cell r="I13168">
            <v>16327</v>
          </cell>
        </row>
        <row r="13169">
          <cell r="A13169" t="str">
            <v>5813-5527F</v>
          </cell>
          <cell r="I13169">
            <v>600</v>
          </cell>
        </row>
        <row r="13170">
          <cell r="A13170" t="str">
            <v>5813-5660F</v>
          </cell>
          <cell r="I13170">
            <v>6717</v>
          </cell>
        </row>
        <row r="13171">
          <cell r="A13171" t="str">
            <v>5813-5660F</v>
          </cell>
          <cell r="I13171">
            <v>1232</v>
          </cell>
        </row>
        <row r="13172">
          <cell r="A13172" t="str">
            <v>5813-5660F</v>
          </cell>
          <cell r="I13172">
            <v>2951</v>
          </cell>
        </row>
        <row r="13173">
          <cell r="A13173" t="str">
            <v>5813-5702F</v>
          </cell>
          <cell r="I13173">
            <v>59000</v>
          </cell>
        </row>
        <row r="13174">
          <cell r="A13174" t="str">
            <v>5813-5703F</v>
          </cell>
          <cell r="I13174">
            <v>5900</v>
          </cell>
        </row>
        <row r="13175">
          <cell r="A13175" t="str">
            <v>5813-5704F</v>
          </cell>
          <cell r="I13175">
            <v>17700</v>
          </cell>
        </row>
        <row r="13176">
          <cell r="A13176" t="str">
            <v>5813-5705F</v>
          </cell>
          <cell r="I13176">
            <v>2181</v>
          </cell>
        </row>
        <row r="13177">
          <cell r="A13177" t="str">
            <v>5813-5707F</v>
          </cell>
          <cell r="I13177">
            <v>18047</v>
          </cell>
        </row>
        <row r="13178">
          <cell r="A13178" t="str">
            <v>5813-5940F</v>
          </cell>
          <cell r="I13178">
            <v>50101</v>
          </cell>
        </row>
        <row r="13179">
          <cell r="A13179" t="str">
            <v>5813-5940F</v>
          </cell>
          <cell r="I13179">
            <v>9979</v>
          </cell>
        </row>
        <row r="13180">
          <cell r="A13180" t="str">
            <v>5813-5940F</v>
          </cell>
          <cell r="I13180">
            <v>23900</v>
          </cell>
        </row>
        <row r="13181">
          <cell r="A13181" t="str">
            <v>5813-5995F</v>
          </cell>
          <cell r="I13181">
            <v>16073</v>
          </cell>
        </row>
        <row r="13182">
          <cell r="A13182" t="str">
            <v>5814-5042F</v>
          </cell>
          <cell r="I13182">
            <v>22089</v>
          </cell>
        </row>
        <row r="13183">
          <cell r="A13183" t="str">
            <v>5814-5046F</v>
          </cell>
          <cell r="I13183">
            <v>42578</v>
          </cell>
        </row>
        <row r="13184">
          <cell r="A13184" t="str">
            <v>5814-5049F</v>
          </cell>
          <cell r="I13184">
            <v>36550</v>
          </cell>
        </row>
        <row r="13185">
          <cell r="A13185" t="str">
            <v>5814-5200F</v>
          </cell>
          <cell r="I13185">
            <v>11020</v>
          </cell>
        </row>
        <row r="13186">
          <cell r="A13186" t="str">
            <v>5814-5212F</v>
          </cell>
          <cell r="I13186">
            <v>5706</v>
          </cell>
        </row>
        <row r="13187">
          <cell r="A13187" t="str">
            <v>5814-5216F</v>
          </cell>
          <cell r="I13187">
            <v>48544</v>
          </cell>
        </row>
        <row r="13188">
          <cell r="A13188" t="str">
            <v>5814-5216F</v>
          </cell>
          <cell r="I13188">
            <v>1650</v>
          </cell>
        </row>
        <row r="13189">
          <cell r="A13189" t="str">
            <v>5814-5216F</v>
          </cell>
          <cell r="I13189">
            <v>3950</v>
          </cell>
        </row>
        <row r="13190">
          <cell r="A13190" t="str">
            <v>5814-5217F</v>
          </cell>
          <cell r="I13190">
            <v>14244</v>
          </cell>
        </row>
        <row r="13191">
          <cell r="A13191" t="str">
            <v>5825-2564F</v>
          </cell>
          <cell r="I13191">
            <v>6461</v>
          </cell>
        </row>
        <row r="13192">
          <cell r="A13192" t="str">
            <v>5825-5670F</v>
          </cell>
          <cell r="I13192">
            <v>8760</v>
          </cell>
        </row>
        <row r="13193">
          <cell r="A13193" t="str">
            <v>5825-5883F</v>
          </cell>
          <cell r="I13193">
            <v>34741</v>
          </cell>
        </row>
        <row r="13194">
          <cell r="A13194" t="str">
            <v>5825-5883F</v>
          </cell>
          <cell r="I13194">
            <v>4671</v>
          </cell>
        </row>
        <row r="13195">
          <cell r="A13195" t="str">
            <v>5825-5883F</v>
          </cell>
          <cell r="I13195">
            <v>11188</v>
          </cell>
        </row>
        <row r="13196">
          <cell r="A13196" t="str">
            <v>5825-5884F</v>
          </cell>
          <cell r="I13196">
            <v>2600</v>
          </cell>
        </row>
        <row r="13197">
          <cell r="A13197" t="str">
            <v>5825-5894F</v>
          </cell>
          <cell r="I13197">
            <v>36147</v>
          </cell>
        </row>
        <row r="13198">
          <cell r="A13198" t="str">
            <v>5825-5894F</v>
          </cell>
          <cell r="I13198">
            <v>16692</v>
          </cell>
        </row>
        <row r="13199">
          <cell r="A13199" t="str">
            <v>5825-5894F</v>
          </cell>
          <cell r="I13199">
            <v>40077</v>
          </cell>
        </row>
        <row r="13200">
          <cell r="A13200" t="str">
            <v>5825-DIV-F</v>
          </cell>
          <cell r="I13200">
            <v>8190</v>
          </cell>
        </row>
        <row r="13201">
          <cell r="A13201" t="str">
            <v>5828-2004F</v>
          </cell>
          <cell r="I13201">
            <v>16029</v>
          </cell>
        </row>
        <row r="13202">
          <cell r="A13202" t="str">
            <v>5828-2004F</v>
          </cell>
          <cell r="I13202">
            <v>2072</v>
          </cell>
        </row>
        <row r="13203">
          <cell r="A13203" t="str">
            <v>5828-2004F</v>
          </cell>
          <cell r="I13203">
            <v>4744</v>
          </cell>
        </row>
        <row r="13204">
          <cell r="A13204" t="str">
            <v>5828-2028A</v>
          </cell>
          <cell r="I13204">
            <v>220978</v>
          </cell>
        </row>
        <row r="13205">
          <cell r="A13205" t="str">
            <v>5828-2028A</v>
          </cell>
          <cell r="I13205">
            <v>22318</v>
          </cell>
        </row>
        <row r="13206">
          <cell r="A13206" t="str">
            <v>5828-2028A</v>
          </cell>
          <cell r="I13206">
            <v>56286</v>
          </cell>
        </row>
        <row r="13207">
          <cell r="A13207" t="str">
            <v>5828-2238F</v>
          </cell>
          <cell r="I13207">
            <v>41704</v>
          </cell>
        </row>
        <row r="13208">
          <cell r="A13208" t="str">
            <v>5828-2238F</v>
          </cell>
          <cell r="I13208">
            <v>11948</v>
          </cell>
        </row>
        <row r="13209">
          <cell r="A13209" t="str">
            <v>5828-2238F</v>
          </cell>
          <cell r="I13209">
            <v>27348</v>
          </cell>
        </row>
        <row r="13210">
          <cell r="A13210" t="str">
            <v>5828-2268F</v>
          </cell>
          <cell r="I13210">
            <v>29390</v>
          </cell>
        </row>
        <row r="13211">
          <cell r="A13211" t="str">
            <v>5828-2368A</v>
          </cell>
          <cell r="I13211">
            <v>28837</v>
          </cell>
        </row>
        <row r="13212">
          <cell r="A13212" t="str">
            <v>5828-2368A</v>
          </cell>
          <cell r="I13212">
            <v>9675</v>
          </cell>
        </row>
        <row r="13213">
          <cell r="A13213" t="str">
            <v>5828-2368A</v>
          </cell>
          <cell r="I13213">
            <v>23148</v>
          </cell>
        </row>
        <row r="13214">
          <cell r="A13214" t="str">
            <v>5828-2368F</v>
          </cell>
          <cell r="I13214">
            <v>12895</v>
          </cell>
        </row>
        <row r="13215">
          <cell r="A13215" t="str">
            <v>5828-2368F</v>
          </cell>
          <cell r="I13215">
            <v>1902</v>
          </cell>
        </row>
        <row r="13216">
          <cell r="A13216" t="str">
            <v>5828-2368F</v>
          </cell>
          <cell r="I13216">
            <v>4354</v>
          </cell>
        </row>
        <row r="13217">
          <cell r="A13217" t="str">
            <v>5828-2371F</v>
          </cell>
          <cell r="I13217">
            <v>29364</v>
          </cell>
        </row>
        <row r="13218">
          <cell r="A13218" t="str">
            <v>5828-2371F</v>
          </cell>
          <cell r="I13218">
            <v>7492</v>
          </cell>
        </row>
        <row r="13219">
          <cell r="A13219" t="str">
            <v>5828-2371F</v>
          </cell>
          <cell r="I13219">
            <v>17611</v>
          </cell>
        </row>
        <row r="13220">
          <cell r="A13220" t="str">
            <v>5842-2003F</v>
          </cell>
          <cell r="I13220">
            <v>37450</v>
          </cell>
        </row>
        <row r="13221">
          <cell r="A13221" t="str">
            <v>5842-2162F</v>
          </cell>
          <cell r="I13221">
            <v>7743</v>
          </cell>
        </row>
        <row r="13222">
          <cell r="A13222" t="str">
            <v>5842-2162F</v>
          </cell>
          <cell r="I13222">
            <v>3021</v>
          </cell>
        </row>
        <row r="13223">
          <cell r="A13223" t="str">
            <v>5842-2162F</v>
          </cell>
          <cell r="I13223">
            <v>7236</v>
          </cell>
        </row>
        <row r="13224">
          <cell r="A13224" t="str">
            <v>5842-2269F</v>
          </cell>
          <cell r="I13224">
            <v>1800</v>
          </cell>
        </row>
        <row r="13225">
          <cell r="A13225" t="str">
            <v>5842-2369A</v>
          </cell>
          <cell r="I13225">
            <v>223621</v>
          </cell>
        </row>
        <row r="13226">
          <cell r="A13226" t="str">
            <v>5842-2369A</v>
          </cell>
          <cell r="I13226">
            <v>6265</v>
          </cell>
        </row>
        <row r="13227">
          <cell r="A13227" t="str">
            <v>5842-2369A</v>
          </cell>
          <cell r="I13227">
            <v>14340</v>
          </cell>
        </row>
        <row r="13228">
          <cell r="A13228" t="str">
            <v>5842-2369F</v>
          </cell>
          <cell r="I13228">
            <v>464568</v>
          </cell>
        </row>
        <row r="13229">
          <cell r="A13229" t="str">
            <v>5842-2369F</v>
          </cell>
          <cell r="I13229">
            <v>43601</v>
          </cell>
        </row>
        <row r="13230">
          <cell r="A13230" t="str">
            <v>5842-2369F</v>
          </cell>
          <cell r="I13230">
            <v>126740</v>
          </cell>
        </row>
        <row r="13231">
          <cell r="A13231" t="str">
            <v>5858-1237F</v>
          </cell>
          <cell r="I13231">
            <v>32758</v>
          </cell>
        </row>
        <row r="13232">
          <cell r="A13232" t="str">
            <v>5858-1237F</v>
          </cell>
          <cell r="I13232">
            <v>31451</v>
          </cell>
        </row>
        <row r="13233">
          <cell r="A13233" t="str">
            <v>5858-1237F</v>
          </cell>
          <cell r="I13233">
            <v>22506</v>
          </cell>
        </row>
        <row r="13234">
          <cell r="A13234" t="str">
            <v>5858-1237F</v>
          </cell>
          <cell r="I13234">
            <v>76350</v>
          </cell>
        </row>
        <row r="13235">
          <cell r="A13235" t="str">
            <v>5858-1347-</v>
          </cell>
          <cell r="I13235">
            <v>-1527110</v>
          </cell>
        </row>
        <row r="13236">
          <cell r="A13236" t="str">
            <v>5858-1347-</v>
          </cell>
          <cell r="I13236">
            <v>294492</v>
          </cell>
        </row>
        <row r="13237">
          <cell r="A13237" t="str">
            <v>5858-1347-</v>
          </cell>
          <cell r="I13237">
            <v>306433</v>
          </cell>
        </row>
        <row r="13238">
          <cell r="A13238" t="str">
            <v>5858-1347-</v>
          </cell>
          <cell r="I13238">
            <v>926185</v>
          </cell>
        </row>
        <row r="13239">
          <cell r="A13239" t="str">
            <v>5858-1447-</v>
          </cell>
          <cell r="I13239">
            <v>1850000</v>
          </cell>
        </row>
        <row r="13240">
          <cell r="A13240" t="str">
            <v>5858-1910-</v>
          </cell>
          <cell r="I13240">
            <v>9910</v>
          </cell>
        </row>
        <row r="13241">
          <cell r="A13241" t="str">
            <v>5858-1950F</v>
          </cell>
          <cell r="I13241">
            <v>2000</v>
          </cell>
        </row>
        <row r="13242">
          <cell r="A13242" t="str">
            <v>5858-2001F</v>
          </cell>
          <cell r="I13242">
            <v>54734</v>
          </cell>
        </row>
        <row r="13243">
          <cell r="A13243" t="str">
            <v>5858-2083F</v>
          </cell>
          <cell r="I13243">
            <v>3015</v>
          </cell>
        </row>
        <row r="13244">
          <cell r="A13244" t="str">
            <v>5858-2083F</v>
          </cell>
          <cell r="I13244">
            <v>585</v>
          </cell>
        </row>
        <row r="13245">
          <cell r="A13245" t="str">
            <v>5858-2083F</v>
          </cell>
          <cell r="I13245">
            <v>1400</v>
          </cell>
        </row>
        <row r="13246">
          <cell r="A13246" t="str">
            <v>5858-2239F</v>
          </cell>
          <cell r="I13246">
            <v>60170</v>
          </cell>
        </row>
        <row r="13247">
          <cell r="A13247" t="str">
            <v>5858-2239F</v>
          </cell>
          <cell r="I13247">
            <v>7098</v>
          </cell>
        </row>
        <row r="13248">
          <cell r="A13248" t="str">
            <v>5858-2239F</v>
          </cell>
          <cell r="I13248">
            <v>19132</v>
          </cell>
        </row>
        <row r="13249">
          <cell r="A13249" t="str">
            <v>5858-2450F</v>
          </cell>
          <cell r="I13249">
            <v>4860</v>
          </cell>
        </row>
        <row r="13250">
          <cell r="A13250" t="str">
            <v>5858-5538F</v>
          </cell>
          <cell r="I13250">
            <v>5100</v>
          </cell>
        </row>
        <row r="13251">
          <cell r="A13251" t="str">
            <v>5858-5908F</v>
          </cell>
          <cell r="I13251">
            <v>14700</v>
          </cell>
        </row>
        <row r="13252">
          <cell r="A13252" t="str">
            <v>5858-7400F</v>
          </cell>
          <cell r="I13252">
            <v>3546</v>
          </cell>
        </row>
        <row r="13253">
          <cell r="A13253" t="str">
            <v>5861-2014F</v>
          </cell>
          <cell r="I13253">
            <v>19530</v>
          </cell>
        </row>
        <row r="13254">
          <cell r="A13254" t="str">
            <v>5861-2025A</v>
          </cell>
          <cell r="I13254">
            <v>50712</v>
          </cell>
        </row>
        <row r="13255">
          <cell r="A13255" t="str">
            <v>5861-2025A</v>
          </cell>
          <cell r="I13255">
            <v>3821</v>
          </cell>
        </row>
        <row r="13256">
          <cell r="A13256" t="str">
            <v>5861-2025A</v>
          </cell>
          <cell r="I13256">
            <v>8746</v>
          </cell>
        </row>
        <row r="13257">
          <cell r="A13257" t="str">
            <v>5861-2031F</v>
          </cell>
          <cell r="I13257">
            <v>14054</v>
          </cell>
        </row>
        <row r="13258">
          <cell r="A13258" t="str">
            <v>5861-2031F</v>
          </cell>
          <cell r="I13258">
            <v>1503</v>
          </cell>
        </row>
        <row r="13259">
          <cell r="A13259" t="str">
            <v>5861-2031F</v>
          </cell>
          <cell r="I13259">
            <v>3600</v>
          </cell>
        </row>
        <row r="13260">
          <cell r="A13260" t="str">
            <v>5861-2033A</v>
          </cell>
          <cell r="I13260">
            <v>25000</v>
          </cell>
        </row>
        <row r="13261">
          <cell r="A13261" t="str">
            <v>5861-2033F</v>
          </cell>
          <cell r="I13261">
            <v>6758</v>
          </cell>
        </row>
        <row r="13262">
          <cell r="A13262" t="str">
            <v>5861-2040A</v>
          </cell>
          <cell r="I13262">
            <v>49177</v>
          </cell>
        </row>
        <row r="13263">
          <cell r="A13263" t="str">
            <v>5861-2040A</v>
          </cell>
          <cell r="I13263">
            <v>606</v>
          </cell>
        </row>
        <row r="13264">
          <cell r="A13264" t="str">
            <v>5861-2040A</v>
          </cell>
          <cell r="I13264">
            <v>1450</v>
          </cell>
        </row>
        <row r="13265">
          <cell r="A13265" t="str">
            <v>5861-2040F</v>
          </cell>
          <cell r="I13265">
            <v>9539</v>
          </cell>
        </row>
        <row r="13266">
          <cell r="A13266" t="str">
            <v>5861-2225A</v>
          </cell>
          <cell r="I13266">
            <v>44615</v>
          </cell>
        </row>
        <row r="13267">
          <cell r="A13267" t="str">
            <v>5861-2225A</v>
          </cell>
          <cell r="I13267">
            <v>13148</v>
          </cell>
        </row>
        <row r="13268">
          <cell r="A13268" t="str">
            <v>5861-2225A</v>
          </cell>
          <cell r="I13268">
            <v>30096</v>
          </cell>
        </row>
        <row r="13269">
          <cell r="A13269" t="str">
            <v>5861-2225F</v>
          </cell>
          <cell r="I13269">
            <v>172243</v>
          </cell>
        </row>
        <row r="13270">
          <cell r="A13270" t="str">
            <v>5861-2225F</v>
          </cell>
          <cell r="I13270">
            <v>19380</v>
          </cell>
        </row>
        <row r="13271">
          <cell r="A13271" t="str">
            <v>5861-2225F</v>
          </cell>
          <cell r="I13271">
            <v>44569</v>
          </cell>
        </row>
        <row r="13272">
          <cell r="A13272" t="str">
            <v>5861-2325F</v>
          </cell>
          <cell r="I13272">
            <v>-100</v>
          </cell>
        </row>
        <row r="13273">
          <cell r="A13273" t="str">
            <v>5861-2325F</v>
          </cell>
          <cell r="I13273">
            <v>1111</v>
          </cell>
        </row>
        <row r="13274">
          <cell r="A13274" t="str">
            <v>5861-2325F</v>
          </cell>
          <cell r="I13274">
            <v>3389</v>
          </cell>
        </row>
        <row r="13275">
          <cell r="A13275" t="str">
            <v>5861-2366A</v>
          </cell>
          <cell r="I13275">
            <v>71387</v>
          </cell>
        </row>
        <row r="13276">
          <cell r="A13276" t="str">
            <v>5861-2366A</v>
          </cell>
          <cell r="I13276">
            <v>1783</v>
          </cell>
        </row>
        <row r="13277">
          <cell r="A13277" t="str">
            <v>5861-2366A</v>
          </cell>
          <cell r="I13277">
            <v>4270</v>
          </cell>
        </row>
        <row r="13278">
          <cell r="A13278" t="str">
            <v>5861-2366F</v>
          </cell>
          <cell r="I13278">
            <v>34351</v>
          </cell>
        </row>
        <row r="13279">
          <cell r="A13279" t="str">
            <v>5861-2366F</v>
          </cell>
          <cell r="I13279">
            <v>2027</v>
          </cell>
        </row>
        <row r="13280">
          <cell r="A13280" t="str">
            <v>5861-2366F</v>
          </cell>
          <cell r="I13280">
            <v>4700</v>
          </cell>
        </row>
        <row r="13281">
          <cell r="A13281" t="str">
            <v>5861-2725F</v>
          </cell>
          <cell r="I13281">
            <v>27629</v>
          </cell>
        </row>
        <row r="13282">
          <cell r="A13282" t="str">
            <v>5861-2825F</v>
          </cell>
          <cell r="I13282">
            <v>1961</v>
          </cell>
        </row>
        <row r="13283">
          <cell r="A13283" t="str">
            <v>5861-2904F</v>
          </cell>
          <cell r="I13283">
            <v>31312</v>
          </cell>
        </row>
        <row r="13284">
          <cell r="A13284" t="str">
            <v>5861-2904F</v>
          </cell>
          <cell r="I13284">
            <v>692</v>
          </cell>
        </row>
        <row r="13285">
          <cell r="A13285" t="str">
            <v>5861-2904F</v>
          </cell>
          <cell r="I13285">
            <v>1657</v>
          </cell>
        </row>
        <row r="13286">
          <cell r="A13286" t="str">
            <v>5861-2949F</v>
          </cell>
          <cell r="I13286">
            <v>5880</v>
          </cell>
        </row>
        <row r="13287">
          <cell r="A13287" t="str">
            <v>5861-9044A</v>
          </cell>
          <cell r="I13287">
            <v>34581</v>
          </cell>
        </row>
        <row r="13288">
          <cell r="A13288" t="str">
            <v>5861-9044A</v>
          </cell>
          <cell r="I13288">
            <v>1294</v>
          </cell>
        </row>
        <row r="13289">
          <cell r="A13289" t="str">
            <v>5861-9044A</v>
          </cell>
          <cell r="I13289">
            <v>3100</v>
          </cell>
        </row>
        <row r="13290">
          <cell r="A13290" t="str">
            <v>5861-9044F</v>
          </cell>
          <cell r="I13290">
            <v>6422</v>
          </cell>
        </row>
        <row r="13291">
          <cell r="A13291" t="str">
            <v>5861-9044F</v>
          </cell>
          <cell r="I13291">
            <v>383</v>
          </cell>
        </row>
        <row r="13292">
          <cell r="A13292" t="str">
            <v>5861-9044F</v>
          </cell>
          <cell r="I13292">
            <v>917</v>
          </cell>
        </row>
        <row r="13293">
          <cell r="A13293" t="str">
            <v>5861-9058F</v>
          </cell>
          <cell r="I13293">
            <v>3311</v>
          </cell>
        </row>
        <row r="13294">
          <cell r="A13294" t="str">
            <v>5861-DIV-F</v>
          </cell>
          <cell r="I13294">
            <v>13406</v>
          </cell>
        </row>
        <row r="13295">
          <cell r="A13295" t="str">
            <v>5862-2045A</v>
          </cell>
          <cell r="I13295">
            <v>43733</v>
          </cell>
        </row>
        <row r="13296">
          <cell r="A13296" t="str">
            <v>5862-2045A</v>
          </cell>
          <cell r="I13296">
            <v>2027</v>
          </cell>
        </row>
        <row r="13297">
          <cell r="A13297" t="str">
            <v>5862-2045A</v>
          </cell>
          <cell r="I13297">
            <v>4640</v>
          </cell>
        </row>
        <row r="13298">
          <cell r="A13298" t="str">
            <v>5862-2046F</v>
          </cell>
          <cell r="I13298">
            <v>3000</v>
          </cell>
        </row>
        <row r="13299">
          <cell r="A13299" t="str">
            <v>5862-2051F</v>
          </cell>
          <cell r="I13299">
            <v>20406</v>
          </cell>
        </row>
        <row r="13300">
          <cell r="A13300" t="str">
            <v>5862-2051F</v>
          </cell>
          <cell r="I13300">
            <v>484</v>
          </cell>
        </row>
        <row r="13301">
          <cell r="A13301" t="str">
            <v>5862-2051F</v>
          </cell>
          <cell r="I13301">
            <v>1160</v>
          </cell>
        </row>
        <row r="13302">
          <cell r="A13302" t="str">
            <v>5862-2221A</v>
          </cell>
          <cell r="I13302">
            <v>78947</v>
          </cell>
        </row>
        <row r="13303">
          <cell r="A13303" t="str">
            <v>5862-2221A</v>
          </cell>
          <cell r="I13303">
            <v>8560</v>
          </cell>
        </row>
        <row r="13304">
          <cell r="A13304" t="str">
            <v>5862-2221A</v>
          </cell>
          <cell r="I13304">
            <v>19593</v>
          </cell>
        </row>
        <row r="13305">
          <cell r="A13305" t="str">
            <v>5862-2221F</v>
          </cell>
          <cell r="I13305">
            <v>219679</v>
          </cell>
        </row>
        <row r="13306">
          <cell r="A13306" t="str">
            <v>5862-2222A</v>
          </cell>
          <cell r="I13306">
            <v>6300</v>
          </cell>
        </row>
        <row r="13307">
          <cell r="A13307" t="str">
            <v>5862-2226A</v>
          </cell>
          <cell r="I13307">
            <v>65237</v>
          </cell>
        </row>
        <row r="13308">
          <cell r="A13308" t="str">
            <v>5862-2226A</v>
          </cell>
          <cell r="I13308">
            <v>7487</v>
          </cell>
        </row>
        <row r="13309">
          <cell r="A13309" t="str">
            <v>5862-2226A</v>
          </cell>
          <cell r="I13309">
            <v>17386</v>
          </cell>
        </row>
        <row r="13310">
          <cell r="A13310" t="str">
            <v>5862-2226F</v>
          </cell>
          <cell r="I13310">
            <v>14400</v>
          </cell>
        </row>
        <row r="13311">
          <cell r="A13311" t="str">
            <v>5862-2285F</v>
          </cell>
          <cell r="I13311">
            <v>7200</v>
          </cell>
        </row>
        <row r="13312">
          <cell r="A13312" t="str">
            <v>5862-2326A</v>
          </cell>
          <cell r="I13312">
            <v>9572</v>
          </cell>
        </row>
        <row r="13313">
          <cell r="A13313" t="str">
            <v>5862-2326A</v>
          </cell>
          <cell r="I13313">
            <v>6543</v>
          </cell>
        </row>
        <row r="13314">
          <cell r="A13314" t="str">
            <v>5862-2326A</v>
          </cell>
          <cell r="I13314">
            <v>21275</v>
          </cell>
        </row>
        <row r="13315">
          <cell r="A13315" t="str">
            <v>5862-2356A</v>
          </cell>
          <cell r="I13315">
            <v>92849</v>
          </cell>
        </row>
        <row r="13316">
          <cell r="A13316" t="str">
            <v>5862-2356A</v>
          </cell>
          <cell r="I13316">
            <v>3426</v>
          </cell>
        </row>
        <row r="13317">
          <cell r="A13317" t="str">
            <v>5862-2356A</v>
          </cell>
          <cell r="I13317">
            <v>7844</v>
          </cell>
        </row>
        <row r="13318">
          <cell r="A13318" t="str">
            <v>5862-2555A</v>
          </cell>
          <cell r="I13318">
            <v>44035</v>
          </cell>
        </row>
        <row r="13319">
          <cell r="A13319" t="str">
            <v>5862-2843A</v>
          </cell>
          <cell r="I13319">
            <v>94187</v>
          </cell>
        </row>
        <row r="13320">
          <cell r="A13320" t="str">
            <v>5862-2843A</v>
          </cell>
          <cell r="I13320">
            <v>1504</v>
          </cell>
        </row>
        <row r="13321">
          <cell r="A13321" t="str">
            <v>5862-2843A</v>
          </cell>
          <cell r="I13321">
            <v>3603</v>
          </cell>
        </row>
        <row r="13322">
          <cell r="A13322" t="str">
            <v>5862-2843F</v>
          </cell>
          <cell r="I13322">
            <v>7800</v>
          </cell>
        </row>
        <row r="13323">
          <cell r="A13323" t="str">
            <v>5863-2021F</v>
          </cell>
          <cell r="I13323">
            <v>39675</v>
          </cell>
        </row>
        <row r="13324">
          <cell r="A13324" t="str">
            <v>5863-2035F</v>
          </cell>
          <cell r="I13324">
            <v>107717</v>
          </cell>
        </row>
        <row r="13325">
          <cell r="A13325" t="str">
            <v>5863-2035F</v>
          </cell>
          <cell r="I13325">
            <v>1066</v>
          </cell>
        </row>
        <row r="13326">
          <cell r="A13326" t="str">
            <v>5863-2035F</v>
          </cell>
          <cell r="I13326">
            <v>2484</v>
          </cell>
        </row>
        <row r="13327">
          <cell r="A13327" t="str">
            <v>5863-2213A</v>
          </cell>
          <cell r="I13327">
            <v>104216</v>
          </cell>
        </row>
        <row r="13328">
          <cell r="A13328" t="str">
            <v>5863-2213A</v>
          </cell>
          <cell r="I13328">
            <v>2162</v>
          </cell>
        </row>
        <row r="13329">
          <cell r="A13329" t="str">
            <v>5863-2213A</v>
          </cell>
          <cell r="I13329">
            <v>5177</v>
          </cell>
        </row>
        <row r="13330">
          <cell r="A13330" t="str">
            <v>5863-2213F</v>
          </cell>
          <cell r="I13330">
            <v>7560</v>
          </cell>
        </row>
        <row r="13331">
          <cell r="A13331" t="str">
            <v>5863-2862F</v>
          </cell>
          <cell r="I13331">
            <v>296390</v>
          </cell>
        </row>
        <row r="13332">
          <cell r="A13332" t="str">
            <v>5863-2862F</v>
          </cell>
          <cell r="I13332">
            <v>9675</v>
          </cell>
        </row>
        <row r="13333">
          <cell r="A13333" t="str">
            <v>5863-2862F</v>
          </cell>
          <cell r="I13333">
            <v>38020</v>
          </cell>
        </row>
        <row r="13334">
          <cell r="A13334" t="str">
            <v>5863-2865F</v>
          </cell>
          <cell r="I13334">
            <v>78835</v>
          </cell>
        </row>
        <row r="13335">
          <cell r="A13335" t="str">
            <v>5863-2865F</v>
          </cell>
          <cell r="I13335">
            <v>867</v>
          </cell>
        </row>
        <row r="13336">
          <cell r="A13336" t="str">
            <v>5863-2865F</v>
          </cell>
          <cell r="I13336">
            <v>2075</v>
          </cell>
        </row>
        <row r="13337">
          <cell r="A13337" t="str">
            <v>5864-2030F</v>
          </cell>
          <cell r="I13337">
            <v>189576</v>
          </cell>
        </row>
        <row r="13338">
          <cell r="A13338" t="str">
            <v>5864-2030F</v>
          </cell>
          <cell r="I13338">
            <v>4047</v>
          </cell>
        </row>
        <row r="13339">
          <cell r="A13339" t="str">
            <v>5864-2030F</v>
          </cell>
          <cell r="I13339">
            <v>2917</v>
          </cell>
        </row>
        <row r="13340">
          <cell r="A13340" t="str">
            <v>5864-2030F</v>
          </cell>
          <cell r="I13340">
            <v>9965</v>
          </cell>
        </row>
        <row r="13341">
          <cell r="A13341" t="str">
            <v>5864-2034F</v>
          </cell>
          <cell r="I13341">
            <v>8205</v>
          </cell>
        </row>
        <row r="13342">
          <cell r="A13342" t="str">
            <v>5864-2034F</v>
          </cell>
          <cell r="I13342">
            <v>4047</v>
          </cell>
        </row>
        <row r="13343">
          <cell r="A13343" t="str">
            <v>5864-2034F</v>
          </cell>
          <cell r="I13343">
            <v>3600</v>
          </cell>
        </row>
        <row r="13344">
          <cell r="A13344" t="str">
            <v>5864-2034F</v>
          </cell>
          <cell r="I13344">
            <v>11598</v>
          </cell>
        </row>
        <row r="13345">
          <cell r="A13345" t="str">
            <v>5864-2078A</v>
          </cell>
          <cell r="I13345">
            <v>21584</v>
          </cell>
        </row>
        <row r="13346">
          <cell r="A13346" t="str">
            <v>5864-2078A</v>
          </cell>
          <cell r="I13346">
            <v>12140</v>
          </cell>
        </row>
        <row r="13347">
          <cell r="A13347" t="str">
            <v>5864-2078A</v>
          </cell>
          <cell r="I13347">
            <v>3092</v>
          </cell>
        </row>
        <row r="13348">
          <cell r="A13348" t="str">
            <v>5864-2078A</v>
          </cell>
          <cell r="I13348">
            <v>16344</v>
          </cell>
        </row>
        <row r="13349">
          <cell r="A13349" t="str">
            <v>5864-2078F</v>
          </cell>
          <cell r="I13349">
            <v>16200</v>
          </cell>
        </row>
        <row r="13350">
          <cell r="A13350" t="str">
            <v>5864-2080F</v>
          </cell>
          <cell r="I13350">
            <v>122414</v>
          </cell>
        </row>
        <row r="13351">
          <cell r="A13351" t="str">
            <v>5864-2080F</v>
          </cell>
          <cell r="I13351">
            <v>4047</v>
          </cell>
        </row>
        <row r="13352">
          <cell r="A13352" t="str">
            <v>5864-2080F</v>
          </cell>
          <cell r="I13352">
            <v>2949</v>
          </cell>
        </row>
        <row r="13353">
          <cell r="A13353" t="str">
            <v>5864-2080F</v>
          </cell>
          <cell r="I13353">
            <v>10041</v>
          </cell>
        </row>
        <row r="13354">
          <cell r="A13354" t="str">
            <v>5864-2505A</v>
          </cell>
          <cell r="I13354">
            <v>13882</v>
          </cell>
        </row>
        <row r="13355">
          <cell r="A13355" t="str">
            <v>5864-2505F</v>
          </cell>
          <cell r="I13355">
            <v>6943</v>
          </cell>
        </row>
        <row r="13356">
          <cell r="A13356" t="str">
            <v>5864-2505F</v>
          </cell>
          <cell r="I13356">
            <v>2923</v>
          </cell>
        </row>
        <row r="13357">
          <cell r="A13357" t="str">
            <v>5864-2505F</v>
          </cell>
          <cell r="I13357">
            <v>7473</v>
          </cell>
        </row>
        <row r="13358">
          <cell r="A13358" t="str">
            <v>5864-DIV-F</v>
          </cell>
          <cell r="I13358">
            <v>6487</v>
          </cell>
        </row>
        <row r="13359">
          <cell r="A13359" t="str">
            <v>5864-DIV-F</v>
          </cell>
          <cell r="I13359">
            <v>1002</v>
          </cell>
        </row>
        <row r="13360">
          <cell r="A13360" t="str">
            <v>5864-DIV-F</v>
          </cell>
          <cell r="I13360">
            <v>105</v>
          </cell>
        </row>
        <row r="13361">
          <cell r="A13361" t="str">
            <v>5864-DIV-F</v>
          </cell>
          <cell r="I13361">
            <v>250</v>
          </cell>
        </row>
        <row r="13362">
          <cell r="A13362" t="str">
            <v>5865-9022F</v>
          </cell>
          <cell r="I13362">
            <v>22401</v>
          </cell>
        </row>
        <row r="13363">
          <cell r="A13363" t="str">
            <v>5865-9022F</v>
          </cell>
          <cell r="I13363">
            <v>75</v>
          </cell>
        </row>
        <row r="13364">
          <cell r="A13364" t="str">
            <v>5865-9022F</v>
          </cell>
          <cell r="I13364">
            <v>180</v>
          </cell>
        </row>
        <row r="13365">
          <cell r="A13365" t="str">
            <v>5865-9027F</v>
          </cell>
          <cell r="I13365">
            <v>38078</v>
          </cell>
        </row>
        <row r="13366">
          <cell r="A13366" t="str">
            <v>5865-9027F</v>
          </cell>
          <cell r="I13366">
            <v>709</v>
          </cell>
        </row>
        <row r="13367">
          <cell r="A13367" t="str">
            <v>5865-9027F</v>
          </cell>
          <cell r="I13367">
            <v>1698</v>
          </cell>
        </row>
        <row r="13368">
          <cell r="A13368" t="str">
            <v>5867-2036F</v>
          </cell>
          <cell r="I13368">
            <v>93655</v>
          </cell>
        </row>
        <row r="13369">
          <cell r="A13369" t="str">
            <v>5867-2036F</v>
          </cell>
          <cell r="I13369">
            <v>125</v>
          </cell>
        </row>
        <row r="13370">
          <cell r="A13370" t="str">
            <v>5867-2036F</v>
          </cell>
          <cell r="I13370">
            <v>300</v>
          </cell>
        </row>
        <row r="13371">
          <cell r="A13371" t="str">
            <v>5867-2038F</v>
          </cell>
          <cell r="I13371">
            <v>66423</v>
          </cell>
        </row>
        <row r="13372">
          <cell r="A13372" t="str">
            <v>5867-2038F</v>
          </cell>
          <cell r="I13372">
            <v>7390</v>
          </cell>
        </row>
        <row r="13373">
          <cell r="A13373" t="str">
            <v>5867-2038F</v>
          </cell>
          <cell r="I13373">
            <v>20087</v>
          </cell>
        </row>
        <row r="13374">
          <cell r="A13374" t="str">
            <v>5867-2050F</v>
          </cell>
          <cell r="I13374">
            <v>9120</v>
          </cell>
        </row>
        <row r="13375">
          <cell r="A13375" t="str">
            <v>5867-2845A</v>
          </cell>
          <cell r="I13375">
            <v>58346</v>
          </cell>
        </row>
        <row r="13376">
          <cell r="A13376" t="str">
            <v>5867-2845A</v>
          </cell>
          <cell r="I13376">
            <v>146</v>
          </cell>
        </row>
        <row r="13377">
          <cell r="A13377" t="str">
            <v>5867-2845A</v>
          </cell>
          <cell r="I13377">
            <v>350</v>
          </cell>
        </row>
        <row r="13378">
          <cell r="A13378" t="str">
            <v>5867-2845F</v>
          </cell>
          <cell r="I13378">
            <v>16763</v>
          </cell>
        </row>
        <row r="13379">
          <cell r="A13379" t="str">
            <v>5867-2845F</v>
          </cell>
          <cell r="I13379">
            <v>727</v>
          </cell>
        </row>
        <row r="13380">
          <cell r="A13380" t="str">
            <v>5867-2845F</v>
          </cell>
          <cell r="I13380">
            <v>1740</v>
          </cell>
        </row>
        <row r="13381">
          <cell r="A13381" t="str">
            <v>5867-DIV-F</v>
          </cell>
          <cell r="I13381">
            <v>2111</v>
          </cell>
        </row>
        <row r="13382">
          <cell r="A13382" t="str">
            <v>5868-2260F</v>
          </cell>
          <cell r="I13382">
            <v>51442</v>
          </cell>
        </row>
        <row r="13383">
          <cell r="A13383" t="str">
            <v>5868-2260F</v>
          </cell>
          <cell r="I13383">
            <v>3493</v>
          </cell>
        </row>
        <row r="13384">
          <cell r="A13384" t="str">
            <v>5868-2260F</v>
          </cell>
          <cell r="I13384">
            <v>8365</v>
          </cell>
        </row>
        <row r="13385">
          <cell r="A13385" t="str">
            <v>5868-2267A</v>
          </cell>
          <cell r="I13385">
            <v>1493</v>
          </cell>
        </row>
        <row r="13386">
          <cell r="A13386" t="str">
            <v>5868-2267A</v>
          </cell>
          <cell r="I13386">
            <v>1378</v>
          </cell>
        </row>
        <row r="13387">
          <cell r="A13387" t="str">
            <v>5868-2267A</v>
          </cell>
          <cell r="I13387">
            <v>3300</v>
          </cell>
        </row>
        <row r="13388">
          <cell r="A13388" t="str">
            <v>5868-2367A</v>
          </cell>
          <cell r="I13388">
            <v>81156</v>
          </cell>
        </row>
        <row r="13389">
          <cell r="A13389" t="str">
            <v>5868-2367A</v>
          </cell>
          <cell r="I13389">
            <v>4175</v>
          </cell>
        </row>
        <row r="13390">
          <cell r="A13390" t="str">
            <v>5868-2367A</v>
          </cell>
          <cell r="I13390">
            <v>12403</v>
          </cell>
        </row>
        <row r="13391">
          <cell r="A13391" t="str">
            <v>5868-2944F</v>
          </cell>
          <cell r="I13391">
            <v>15786</v>
          </cell>
        </row>
        <row r="13392">
          <cell r="A13392" t="str">
            <v>5872-2471F</v>
          </cell>
          <cell r="I13392">
            <v>61860</v>
          </cell>
        </row>
        <row r="13393">
          <cell r="A13393" t="str">
            <v>5872-2564F</v>
          </cell>
          <cell r="I13393">
            <v>150</v>
          </cell>
        </row>
        <row r="13394">
          <cell r="A13394" t="str">
            <v>5872-2628F</v>
          </cell>
          <cell r="I13394">
            <v>2249</v>
          </cell>
        </row>
        <row r="13395">
          <cell r="A13395" t="str">
            <v>5872-2914F</v>
          </cell>
          <cell r="I13395">
            <v>96851</v>
          </cell>
        </row>
        <row r="13396">
          <cell r="A13396" t="str">
            <v>5872-5728F</v>
          </cell>
          <cell r="I13396">
            <v>22198</v>
          </cell>
        </row>
        <row r="13397">
          <cell r="A13397" t="str">
            <v>5872-5728F</v>
          </cell>
          <cell r="I13397">
            <v>1296</v>
          </cell>
        </row>
        <row r="13398">
          <cell r="A13398" t="str">
            <v>5872-5728F</v>
          </cell>
          <cell r="I13398">
            <v>3106</v>
          </cell>
        </row>
        <row r="13399">
          <cell r="A13399" t="str">
            <v>972ASH</v>
          </cell>
          <cell r="I13399">
            <v>4000</v>
          </cell>
        </row>
        <row r="13400">
          <cell r="A13400" t="str">
            <v>972ASH</v>
          </cell>
          <cell r="I13400">
            <v>1000</v>
          </cell>
        </row>
        <row r="13401">
          <cell r="A13401" t="str">
            <v>972ASH</v>
          </cell>
          <cell r="I13401">
            <v>3030</v>
          </cell>
        </row>
        <row r="13402">
          <cell r="A13402" t="str">
            <v>972ASH</v>
          </cell>
          <cell r="I13402">
            <v>6980</v>
          </cell>
        </row>
        <row r="13403">
          <cell r="A13403" t="str">
            <v>972FC</v>
          </cell>
          <cell r="I13403">
            <v>17046</v>
          </cell>
        </row>
        <row r="13404">
          <cell r="A13404" t="str">
            <v>972FC</v>
          </cell>
          <cell r="I13404">
            <v>10000</v>
          </cell>
        </row>
        <row r="13405">
          <cell r="A13405" t="str">
            <v>972FC</v>
          </cell>
          <cell r="I13405">
            <v>5000</v>
          </cell>
        </row>
        <row r="13406">
          <cell r="A13406" t="str">
            <v>972FC</v>
          </cell>
          <cell r="I13406">
            <v>3000</v>
          </cell>
        </row>
        <row r="13407">
          <cell r="A13407" t="str">
            <v>972FC</v>
          </cell>
          <cell r="I13407">
            <v>1500</v>
          </cell>
        </row>
        <row r="13408">
          <cell r="A13408" t="str">
            <v>972FC</v>
          </cell>
          <cell r="I13408">
            <v>180</v>
          </cell>
        </row>
        <row r="13409">
          <cell r="A13409" t="str">
            <v>972FC</v>
          </cell>
          <cell r="I13409">
            <v>418</v>
          </cell>
        </row>
        <row r="13410">
          <cell r="A13410" t="str">
            <v>972FC</v>
          </cell>
          <cell r="I13410">
            <v>1000</v>
          </cell>
        </row>
        <row r="13411">
          <cell r="A13411" t="str">
            <v>972FC</v>
          </cell>
          <cell r="I13411">
            <v>596</v>
          </cell>
        </row>
        <row r="13412">
          <cell r="A13412" t="str">
            <v>972FC</v>
          </cell>
          <cell r="I13412">
            <v>1392</v>
          </cell>
        </row>
        <row r="13413">
          <cell r="A13413" t="str">
            <v>972FC</v>
          </cell>
          <cell r="I13413">
            <v>17000</v>
          </cell>
        </row>
        <row r="13414">
          <cell r="A13414" t="str">
            <v>972FGENE</v>
          </cell>
          <cell r="I13414">
            <v>4331</v>
          </cell>
        </row>
        <row r="13415">
          <cell r="A13415" t="str">
            <v>972FGENE</v>
          </cell>
          <cell r="I13415">
            <v>7250</v>
          </cell>
        </row>
        <row r="13416">
          <cell r="A13416" t="str">
            <v>972FGENE</v>
          </cell>
          <cell r="I13416">
            <v>13000</v>
          </cell>
        </row>
        <row r="13417">
          <cell r="A13417" t="str">
            <v>972FGENE</v>
          </cell>
          <cell r="I13417">
            <v>10000</v>
          </cell>
        </row>
        <row r="13418">
          <cell r="A13418" t="str">
            <v>972FGENE</v>
          </cell>
          <cell r="I13418">
            <v>40000</v>
          </cell>
        </row>
        <row r="13419">
          <cell r="A13419" t="str">
            <v>972FGENE</v>
          </cell>
          <cell r="I13419">
            <v>2000</v>
          </cell>
        </row>
        <row r="13420">
          <cell r="A13420" t="str">
            <v>972FGENE</v>
          </cell>
          <cell r="I13420">
            <v>12000</v>
          </cell>
        </row>
        <row r="13421">
          <cell r="A13421" t="str">
            <v>972FGENE</v>
          </cell>
          <cell r="I13421">
            <v>40419</v>
          </cell>
        </row>
        <row r="13422">
          <cell r="A13422" t="str">
            <v>972FGENE</v>
          </cell>
          <cell r="I13422">
            <v>2500</v>
          </cell>
        </row>
        <row r="13423">
          <cell r="A13423" t="str">
            <v>972FGENE</v>
          </cell>
          <cell r="I13423">
            <v>12000</v>
          </cell>
        </row>
        <row r="13424">
          <cell r="A13424" t="str">
            <v>972FGENE</v>
          </cell>
          <cell r="I13424">
            <v>6000</v>
          </cell>
        </row>
        <row r="13425">
          <cell r="A13425" t="str">
            <v>972FGENE</v>
          </cell>
          <cell r="I13425">
            <v>34950</v>
          </cell>
        </row>
        <row r="13426">
          <cell r="A13426" t="str">
            <v>972FGENE</v>
          </cell>
          <cell r="I13426">
            <v>11908</v>
          </cell>
        </row>
        <row r="13427">
          <cell r="A13427" t="str">
            <v>972FGENE</v>
          </cell>
          <cell r="I13427">
            <v>26202</v>
          </cell>
        </row>
        <row r="13428">
          <cell r="A13428" t="str">
            <v>972FGENE</v>
          </cell>
          <cell r="I13428">
            <v>28000</v>
          </cell>
        </row>
        <row r="13429">
          <cell r="A13429" t="str">
            <v>972FGENE</v>
          </cell>
          <cell r="I13429">
            <v>15000</v>
          </cell>
        </row>
        <row r="13430">
          <cell r="A13430" t="str">
            <v>972FGENE</v>
          </cell>
          <cell r="I13430">
            <v>20500</v>
          </cell>
        </row>
        <row r="13431">
          <cell r="A13431" t="str">
            <v>972FORM</v>
          </cell>
          <cell r="I13431">
            <v>30000</v>
          </cell>
        </row>
        <row r="13432">
          <cell r="A13432" t="str">
            <v>972FORM</v>
          </cell>
          <cell r="I13432">
            <v>1500</v>
          </cell>
        </row>
        <row r="13433">
          <cell r="A13433" t="str">
            <v>972FORM</v>
          </cell>
          <cell r="I13433">
            <v>15000</v>
          </cell>
        </row>
        <row r="13434">
          <cell r="A13434" t="str">
            <v>972FORM</v>
          </cell>
          <cell r="I13434">
            <v>411500</v>
          </cell>
        </row>
        <row r="13435">
          <cell r="A13435" t="str">
            <v>972FORM</v>
          </cell>
          <cell r="I13435">
            <v>4500</v>
          </cell>
        </row>
        <row r="13436">
          <cell r="A13436" t="str">
            <v>972FORM</v>
          </cell>
          <cell r="I13436">
            <v>39157</v>
          </cell>
        </row>
        <row r="13437">
          <cell r="A13437" t="str">
            <v>972FORM</v>
          </cell>
          <cell r="I13437">
            <v>90694</v>
          </cell>
        </row>
        <row r="13438">
          <cell r="A13438" t="str">
            <v>972FORM</v>
          </cell>
          <cell r="I13438">
            <v>10000</v>
          </cell>
        </row>
        <row r="13439">
          <cell r="A13439" t="str">
            <v>972FORM</v>
          </cell>
          <cell r="I13439">
            <v>2978</v>
          </cell>
        </row>
        <row r="13440">
          <cell r="A13440" t="str">
            <v>972FORM</v>
          </cell>
          <cell r="I13440">
            <v>6960</v>
          </cell>
        </row>
        <row r="13441">
          <cell r="A13441" t="str">
            <v>972NUM</v>
          </cell>
          <cell r="I13441">
            <v>2500</v>
          </cell>
        </row>
        <row r="13442">
          <cell r="A13442" t="str">
            <v>972NUM</v>
          </cell>
          <cell r="I13442">
            <v>52000</v>
          </cell>
        </row>
        <row r="13443">
          <cell r="A13443" t="str">
            <v>972NUM</v>
          </cell>
          <cell r="I13443">
            <v>30000</v>
          </cell>
        </row>
        <row r="13444">
          <cell r="A13444" t="str">
            <v>972RECH</v>
          </cell>
          <cell r="I13444">
            <v>15000</v>
          </cell>
        </row>
        <row r="13445">
          <cell r="A13445" t="str">
            <v>972RECH</v>
          </cell>
          <cell r="I13445">
            <v>10000</v>
          </cell>
        </row>
        <row r="13446">
          <cell r="A13446" t="str">
            <v>972RI</v>
          </cell>
          <cell r="I13446">
            <v>22977</v>
          </cell>
        </row>
        <row r="13447">
          <cell r="A13447" t="str">
            <v>972RI</v>
          </cell>
          <cell r="I13447">
            <v>21916</v>
          </cell>
        </row>
        <row r="13448">
          <cell r="A13448" t="str">
            <v>972RI</v>
          </cell>
          <cell r="I13448">
            <v>5000</v>
          </cell>
        </row>
        <row r="13449">
          <cell r="A13449" t="str">
            <v>972VIAB</v>
          </cell>
          <cell r="I13449">
            <v>80000</v>
          </cell>
        </row>
        <row r="13450">
          <cell r="A13450" t="str">
            <v>972VIAB</v>
          </cell>
          <cell r="I13450">
            <v>225000</v>
          </cell>
        </row>
        <row r="13451">
          <cell r="A13451" t="str">
            <v>972VIAB</v>
          </cell>
          <cell r="I13451">
            <v>145000</v>
          </cell>
        </row>
        <row r="13452">
          <cell r="A13452" t="str">
            <v>972FC</v>
          </cell>
          <cell r="I13452">
            <v>28000</v>
          </cell>
        </row>
        <row r="13453">
          <cell r="A13453" t="str">
            <v>972FGENE</v>
          </cell>
          <cell r="I13453">
            <v>2960</v>
          </cell>
        </row>
        <row r="13454">
          <cell r="A13454" t="str">
            <v>972FGENE</v>
          </cell>
          <cell r="I13454">
            <v>6544</v>
          </cell>
        </row>
        <row r="13455">
          <cell r="A13455" t="str">
            <v>990CONGRES</v>
          </cell>
          <cell r="I13455">
            <v>86760</v>
          </cell>
        </row>
        <row r="13456">
          <cell r="A13456" t="str">
            <v>990CONGRES</v>
          </cell>
          <cell r="I13456">
            <v>20000</v>
          </cell>
        </row>
        <row r="13457">
          <cell r="A13457" t="str">
            <v>990CONGRES</v>
          </cell>
          <cell r="I13457">
            <v>3098</v>
          </cell>
        </row>
        <row r="13458">
          <cell r="A13458" t="str">
            <v>990CONGRES</v>
          </cell>
          <cell r="I13458">
            <v>2030.42</v>
          </cell>
        </row>
        <row r="13459">
          <cell r="A13459" t="str">
            <v>990CONGRES</v>
          </cell>
          <cell r="I13459">
            <v>5755.2</v>
          </cell>
        </row>
        <row r="13460">
          <cell r="A13460" t="str">
            <v>990CONGRES</v>
          </cell>
          <cell r="I13460">
            <v>23731.599999999999</v>
          </cell>
        </row>
        <row r="13461">
          <cell r="A13461" t="str">
            <v>990CONGRES</v>
          </cell>
          <cell r="I13461">
            <v>405.65</v>
          </cell>
        </row>
        <row r="13462">
          <cell r="A13462" t="str">
            <v>990CONGRES</v>
          </cell>
          <cell r="I13462">
            <v>141272</v>
          </cell>
        </row>
        <row r="13463">
          <cell r="A13463" t="str">
            <v>990CONGRES</v>
          </cell>
          <cell r="I13463">
            <v>82380</v>
          </cell>
        </row>
        <row r="13464">
          <cell r="A13464" t="str">
            <v>990CONGRES</v>
          </cell>
          <cell r="I13464">
            <v>3400.59</v>
          </cell>
        </row>
        <row r="13465">
          <cell r="A13465" t="str">
            <v>990CONGRES</v>
          </cell>
          <cell r="I13465">
            <v>281196</v>
          </cell>
        </row>
        <row r="13466">
          <cell r="A13466" t="str">
            <v>990CONGRES</v>
          </cell>
          <cell r="I13466">
            <v>22421</v>
          </cell>
        </row>
        <row r="13467">
          <cell r="A13467" t="str">
            <v>990CONGRES</v>
          </cell>
          <cell r="I13467">
            <v>202093</v>
          </cell>
        </row>
        <row r="13468">
          <cell r="A13468" t="str">
            <v>990CONGRES</v>
          </cell>
          <cell r="I13468">
            <v>3280.42</v>
          </cell>
        </row>
        <row r="13469">
          <cell r="A13469" t="str">
            <v>990CONGRES</v>
          </cell>
          <cell r="I13469">
            <v>4055.61</v>
          </cell>
        </row>
        <row r="13470">
          <cell r="A13470" t="str">
            <v>990CONGRES</v>
          </cell>
          <cell r="I13470">
            <v>3266.03</v>
          </cell>
        </row>
        <row r="13471">
          <cell r="A13471" t="str">
            <v>990CONGRES</v>
          </cell>
          <cell r="I13471">
            <v>14034.67</v>
          </cell>
        </row>
        <row r="13472">
          <cell r="A13472" t="str">
            <v>990CONGRES</v>
          </cell>
          <cell r="I13472">
            <v>853.08</v>
          </cell>
        </row>
        <row r="13473">
          <cell r="A13473" t="str">
            <v>990CONGRES</v>
          </cell>
          <cell r="I13473">
            <v>2339.86</v>
          </cell>
        </row>
        <row r="13474">
          <cell r="A13474" t="str">
            <v>990CONGRES</v>
          </cell>
          <cell r="I13474">
            <v>8100</v>
          </cell>
        </row>
        <row r="13475">
          <cell r="A13475" t="str">
            <v>990CONGRES</v>
          </cell>
          <cell r="I13475">
            <v>121000</v>
          </cell>
        </row>
        <row r="13476">
          <cell r="A13476" t="str">
            <v>990CONGRES</v>
          </cell>
          <cell r="I13476">
            <v>117900</v>
          </cell>
        </row>
        <row r="13477">
          <cell r="A13477" t="str">
            <v>990CONGRES</v>
          </cell>
          <cell r="I13477">
            <v>29000</v>
          </cell>
        </row>
        <row r="13478">
          <cell r="A13478" t="str">
            <v>990CONGRES</v>
          </cell>
          <cell r="I13478">
            <v>26668</v>
          </cell>
        </row>
        <row r="13479">
          <cell r="A13479" t="str">
            <v>990CONGRES</v>
          </cell>
          <cell r="I13479">
            <v>40420</v>
          </cell>
        </row>
        <row r="13480">
          <cell r="A13480" t="str">
            <v>990CONGRES</v>
          </cell>
          <cell r="I13480">
            <v>6325</v>
          </cell>
        </row>
        <row r="13481">
          <cell r="A13481" t="str">
            <v>990CONGRES</v>
          </cell>
          <cell r="I13481">
            <v>25173</v>
          </cell>
        </row>
        <row r="13482">
          <cell r="A13482" t="str">
            <v>990CONGRES</v>
          </cell>
          <cell r="I13482">
            <v>15212</v>
          </cell>
        </row>
        <row r="13483">
          <cell r="A13483" t="str">
            <v>990CONGRES</v>
          </cell>
          <cell r="I13483">
            <v>15915</v>
          </cell>
        </row>
        <row r="13484">
          <cell r="A13484" t="str">
            <v>990CONGRES</v>
          </cell>
          <cell r="I13484">
            <v>36888</v>
          </cell>
        </row>
        <row r="13485">
          <cell r="A13485" t="str">
            <v>990CONGRES</v>
          </cell>
          <cell r="I13485">
            <v>42000</v>
          </cell>
        </row>
        <row r="13486">
          <cell r="A13486" t="str">
            <v>990CONGRES</v>
          </cell>
          <cell r="I13486">
            <v>86900</v>
          </cell>
        </row>
        <row r="13487">
          <cell r="A13487" t="str">
            <v>990CONGRES</v>
          </cell>
          <cell r="I13487">
            <v>9235</v>
          </cell>
        </row>
        <row r="13488">
          <cell r="A13488" t="str">
            <v>990CONGRES</v>
          </cell>
          <cell r="I13488">
            <v>10500</v>
          </cell>
        </row>
        <row r="13489">
          <cell r="A13489" t="str">
            <v>990CONGRES</v>
          </cell>
          <cell r="I13489">
            <v>21006</v>
          </cell>
        </row>
        <row r="13490">
          <cell r="A13490" t="str">
            <v>990CONGRES</v>
          </cell>
          <cell r="I13490">
            <v>28056</v>
          </cell>
        </row>
        <row r="13491">
          <cell r="A13491" t="str">
            <v>990CONGRES</v>
          </cell>
          <cell r="I13491">
            <v>17504</v>
          </cell>
        </row>
        <row r="13492">
          <cell r="A13492" t="str">
            <v>990CONGRES</v>
          </cell>
          <cell r="I13492">
            <v>41132</v>
          </cell>
        </row>
        <row r="13493">
          <cell r="A13493" t="str">
            <v>990CONGRES</v>
          </cell>
          <cell r="I13493">
            <v>6360</v>
          </cell>
        </row>
        <row r="13494">
          <cell r="A13494" t="str">
            <v>990CONGRES</v>
          </cell>
          <cell r="I13494">
            <v>9200</v>
          </cell>
        </row>
        <row r="13495">
          <cell r="A13495" t="str">
            <v>990CONGRES</v>
          </cell>
          <cell r="I13495">
            <v>20634</v>
          </cell>
        </row>
        <row r="13496">
          <cell r="A13496" t="str">
            <v>990CONGRES</v>
          </cell>
          <cell r="I13496">
            <v>91295</v>
          </cell>
        </row>
        <row r="13497">
          <cell r="A13497" t="str">
            <v>990CONGRES</v>
          </cell>
          <cell r="I13497">
            <v>73424</v>
          </cell>
        </row>
        <row r="13498">
          <cell r="A13498" t="str">
            <v>990CONGRES</v>
          </cell>
          <cell r="I13498">
            <v>237745</v>
          </cell>
        </row>
        <row r="13499">
          <cell r="A13499" t="str">
            <v>990CONGRES</v>
          </cell>
          <cell r="I13499">
            <v>31700</v>
          </cell>
        </row>
        <row r="13500">
          <cell r="A13500" t="str">
            <v>990CONGRES</v>
          </cell>
          <cell r="I13500">
            <v>79211</v>
          </cell>
        </row>
        <row r="13501">
          <cell r="A13501" t="str">
            <v>990CONGRES</v>
          </cell>
          <cell r="I13501">
            <v>77096</v>
          </cell>
        </row>
        <row r="13502">
          <cell r="A13502" t="str">
            <v>990CONGRES</v>
          </cell>
          <cell r="I13502">
            <v>30800</v>
          </cell>
        </row>
        <row r="13503">
          <cell r="A13503" t="str">
            <v>990CONGRES</v>
          </cell>
          <cell r="I13503">
            <v>16882</v>
          </cell>
        </row>
        <row r="13504">
          <cell r="A13504" t="str">
            <v>9900201</v>
          </cell>
          <cell r="I13504">
            <v>-4500</v>
          </cell>
        </row>
        <row r="13505">
          <cell r="A13505" t="str">
            <v>9900201</v>
          </cell>
          <cell r="I13505">
            <v>21950.09</v>
          </cell>
        </row>
        <row r="13506">
          <cell r="A13506" t="str">
            <v>9900201</v>
          </cell>
          <cell r="I13506">
            <v>-102806</v>
          </cell>
        </row>
        <row r="13507">
          <cell r="A13507" t="str">
            <v>9900201</v>
          </cell>
          <cell r="I13507">
            <v>444484</v>
          </cell>
        </row>
        <row r="13508">
          <cell r="A13508" t="str">
            <v>9900201</v>
          </cell>
          <cell r="I13508">
            <v>38250</v>
          </cell>
        </row>
        <row r="13509">
          <cell r="A13509" t="str">
            <v>9900201</v>
          </cell>
          <cell r="I13509">
            <v>85000</v>
          </cell>
        </row>
        <row r="13510">
          <cell r="A13510" t="str">
            <v>9900201</v>
          </cell>
          <cell r="I13510">
            <v>3041</v>
          </cell>
        </row>
        <row r="13511">
          <cell r="A13511" t="str">
            <v>9900201</v>
          </cell>
          <cell r="I13511">
            <v>6960</v>
          </cell>
        </row>
        <row r="13512">
          <cell r="A13512" t="str">
            <v>9900201</v>
          </cell>
          <cell r="I13512">
            <v>1976</v>
          </cell>
        </row>
        <row r="13513">
          <cell r="A13513" t="str">
            <v>9900201</v>
          </cell>
          <cell r="I13513">
            <v>4524</v>
          </cell>
        </row>
        <row r="13514">
          <cell r="A13514" t="str">
            <v>9900201</v>
          </cell>
          <cell r="I13514">
            <v>30000</v>
          </cell>
        </row>
        <row r="13515">
          <cell r="A13515" t="str">
            <v>9900201</v>
          </cell>
          <cell r="I13515">
            <v>23000</v>
          </cell>
        </row>
        <row r="13516">
          <cell r="A13516" t="str">
            <v>9900201</v>
          </cell>
          <cell r="I13516">
            <v>7601</v>
          </cell>
        </row>
        <row r="13517">
          <cell r="A13517" t="str">
            <v>9900201</v>
          </cell>
          <cell r="I13517">
            <v>17399</v>
          </cell>
        </row>
        <row r="13518">
          <cell r="A13518" t="str">
            <v>9900201</v>
          </cell>
          <cell r="I13518">
            <v>4000</v>
          </cell>
        </row>
        <row r="13519">
          <cell r="A13519" t="str">
            <v>9900201</v>
          </cell>
          <cell r="I13519">
            <v>3040</v>
          </cell>
        </row>
        <row r="13520">
          <cell r="A13520" t="str">
            <v>9900201</v>
          </cell>
          <cell r="I13520">
            <v>6958</v>
          </cell>
        </row>
        <row r="13521">
          <cell r="A13521" t="str">
            <v>9900201</v>
          </cell>
          <cell r="I13521">
            <v>87500</v>
          </cell>
        </row>
        <row r="13522">
          <cell r="A13522" t="str">
            <v>9900201</v>
          </cell>
          <cell r="I13522">
            <v>153856</v>
          </cell>
        </row>
        <row r="13523">
          <cell r="A13523" t="str">
            <v>9900201</v>
          </cell>
          <cell r="I13523">
            <v>2889</v>
          </cell>
        </row>
        <row r="13524">
          <cell r="A13524" t="str">
            <v>9900201</v>
          </cell>
          <cell r="I13524">
            <v>6612</v>
          </cell>
        </row>
        <row r="13525">
          <cell r="A13525" t="str">
            <v>9900201</v>
          </cell>
          <cell r="I13525">
            <v>12750</v>
          </cell>
        </row>
        <row r="13526">
          <cell r="A13526" t="str">
            <v>9900201</v>
          </cell>
          <cell r="I13526">
            <v>27364</v>
          </cell>
        </row>
        <row r="13527">
          <cell r="A13527" t="str">
            <v>9900201</v>
          </cell>
          <cell r="I13527">
            <v>62636</v>
          </cell>
        </row>
        <row r="13528">
          <cell r="A13528" t="str">
            <v>9900201</v>
          </cell>
          <cell r="I13528">
            <v>34500</v>
          </cell>
        </row>
        <row r="13529">
          <cell r="A13529" t="str">
            <v>9900202</v>
          </cell>
          <cell r="I13529">
            <v>24500</v>
          </cell>
        </row>
        <row r="13530">
          <cell r="A13530" t="str">
            <v>9900206</v>
          </cell>
          <cell r="I13530">
            <v>5000</v>
          </cell>
        </row>
        <row r="13531">
          <cell r="A13531" t="str">
            <v>9900206</v>
          </cell>
          <cell r="I13531">
            <v>4865</v>
          </cell>
        </row>
        <row r="13532">
          <cell r="A13532" t="str">
            <v>9900206</v>
          </cell>
          <cell r="I13532">
            <v>11135</v>
          </cell>
        </row>
        <row r="13533">
          <cell r="A13533" t="str">
            <v>9900206</v>
          </cell>
          <cell r="I13533">
            <v>39100</v>
          </cell>
        </row>
        <row r="13534">
          <cell r="A13534" t="str">
            <v>9900206</v>
          </cell>
          <cell r="I13534">
            <v>140000</v>
          </cell>
        </row>
        <row r="13535">
          <cell r="A13535" t="str">
            <v>9900206</v>
          </cell>
          <cell r="I13535">
            <v>5100</v>
          </cell>
        </row>
        <row r="13536">
          <cell r="A13536" t="str">
            <v>9900211</v>
          </cell>
          <cell r="I13536">
            <v>380000</v>
          </cell>
        </row>
        <row r="13537">
          <cell r="A13537" t="str">
            <v>9900221</v>
          </cell>
          <cell r="I13537">
            <v>6000</v>
          </cell>
        </row>
        <row r="13538">
          <cell r="A13538" t="str">
            <v>9900221</v>
          </cell>
          <cell r="I13538">
            <v>2000</v>
          </cell>
        </row>
        <row r="13539">
          <cell r="A13539" t="str">
            <v>9900221</v>
          </cell>
          <cell r="I13539">
            <v>4000</v>
          </cell>
        </row>
        <row r="13540">
          <cell r="A13540" t="str">
            <v>9900221</v>
          </cell>
          <cell r="I13540">
            <v>15000</v>
          </cell>
        </row>
        <row r="13541">
          <cell r="A13541" t="str">
            <v>9900221</v>
          </cell>
          <cell r="I13541">
            <v>50000</v>
          </cell>
        </row>
        <row r="13542">
          <cell r="A13542" t="str">
            <v>9900226</v>
          </cell>
          <cell r="I13542">
            <v>11250</v>
          </cell>
        </row>
        <row r="13543">
          <cell r="A13543" t="str">
            <v>9900226</v>
          </cell>
          <cell r="I13543">
            <v>25750</v>
          </cell>
        </row>
        <row r="13544">
          <cell r="A13544" t="str">
            <v>9900226</v>
          </cell>
          <cell r="I13544">
            <v>8361</v>
          </cell>
        </row>
        <row r="13545">
          <cell r="A13545" t="str">
            <v>9900226</v>
          </cell>
          <cell r="I13545">
            <v>19140</v>
          </cell>
        </row>
        <row r="13546">
          <cell r="A13546" t="str">
            <v>9900226</v>
          </cell>
          <cell r="I13546">
            <v>5000</v>
          </cell>
        </row>
        <row r="13547">
          <cell r="A13547" t="str">
            <v>9900226</v>
          </cell>
          <cell r="I13547">
            <v>20000</v>
          </cell>
        </row>
        <row r="13548">
          <cell r="A13548" t="str">
            <v>9900226</v>
          </cell>
          <cell r="I13548">
            <v>15000</v>
          </cell>
        </row>
        <row r="13549">
          <cell r="A13549" t="str">
            <v>9900226</v>
          </cell>
          <cell r="I13549">
            <v>40000</v>
          </cell>
        </row>
        <row r="13550">
          <cell r="A13550" t="str">
            <v>9900226</v>
          </cell>
          <cell r="I13550">
            <v>85863</v>
          </cell>
        </row>
        <row r="13551">
          <cell r="A13551" t="str">
            <v>9900226</v>
          </cell>
          <cell r="I13551">
            <v>196537</v>
          </cell>
        </row>
        <row r="13552">
          <cell r="A13552" t="str">
            <v>9900226</v>
          </cell>
          <cell r="I13552">
            <v>3000</v>
          </cell>
        </row>
        <row r="13553">
          <cell r="A13553" t="str">
            <v>9900226</v>
          </cell>
          <cell r="I13553">
            <v>12499</v>
          </cell>
        </row>
        <row r="13554">
          <cell r="A13554" t="str">
            <v>9900230</v>
          </cell>
          <cell r="I13554">
            <v>607465</v>
          </cell>
        </row>
        <row r="13555">
          <cell r="A13555" t="str">
            <v>9900230</v>
          </cell>
          <cell r="I13555">
            <v>1640900</v>
          </cell>
        </row>
        <row r="13556">
          <cell r="A13556" t="str">
            <v>9900230</v>
          </cell>
          <cell r="I13556">
            <v>2907814</v>
          </cell>
        </row>
        <row r="13557">
          <cell r="A13557" t="str">
            <v>9900230</v>
          </cell>
          <cell r="I13557">
            <v>-1888779</v>
          </cell>
        </row>
        <row r="13558">
          <cell r="A13558" t="str">
            <v>9900255</v>
          </cell>
          <cell r="I13558">
            <v>25000</v>
          </cell>
        </row>
        <row r="13559">
          <cell r="A13559" t="str">
            <v>9900255</v>
          </cell>
          <cell r="I13559">
            <v>10000</v>
          </cell>
        </row>
        <row r="13560">
          <cell r="A13560" t="str">
            <v>9900255</v>
          </cell>
          <cell r="I13560">
            <v>66100</v>
          </cell>
        </row>
        <row r="13561">
          <cell r="A13561" t="str">
            <v>9900255</v>
          </cell>
          <cell r="I13561">
            <v>116146</v>
          </cell>
        </row>
        <row r="13562">
          <cell r="A13562" t="str">
            <v>9900255</v>
          </cell>
          <cell r="I13562">
            <v>265854</v>
          </cell>
        </row>
        <row r="13563">
          <cell r="A13563" t="str">
            <v>9900300</v>
          </cell>
          <cell r="I13563">
            <v>5000</v>
          </cell>
        </row>
        <row r="13564">
          <cell r="A13564" t="str">
            <v>9900300</v>
          </cell>
          <cell r="I13564">
            <v>5000</v>
          </cell>
        </row>
        <row r="13565">
          <cell r="A13565" t="str">
            <v>9900300</v>
          </cell>
          <cell r="I13565">
            <v>22000</v>
          </cell>
        </row>
        <row r="13566">
          <cell r="A13566" t="str">
            <v>9900300</v>
          </cell>
          <cell r="I13566">
            <v>43200</v>
          </cell>
        </row>
        <row r="13567">
          <cell r="A13567" t="str">
            <v>9900300</v>
          </cell>
          <cell r="I13567">
            <v>4000</v>
          </cell>
        </row>
        <row r="13568">
          <cell r="A13568" t="str">
            <v>9900300</v>
          </cell>
          <cell r="I13568">
            <v>2088</v>
          </cell>
        </row>
        <row r="13569">
          <cell r="A13569" t="str">
            <v>9900300</v>
          </cell>
          <cell r="I13569">
            <v>912</v>
          </cell>
        </row>
        <row r="13570">
          <cell r="A13570" t="str">
            <v>9900300</v>
          </cell>
          <cell r="I13570">
            <v>6500</v>
          </cell>
        </row>
        <row r="13571">
          <cell r="A13571" t="str">
            <v>9900300</v>
          </cell>
          <cell r="I13571">
            <v>11135</v>
          </cell>
        </row>
        <row r="13572">
          <cell r="A13572" t="str">
            <v>9900300</v>
          </cell>
          <cell r="I13572">
            <v>4865</v>
          </cell>
        </row>
        <row r="13573">
          <cell r="A13573" t="str">
            <v>9900300</v>
          </cell>
          <cell r="I13573">
            <v>4000</v>
          </cell>
        </row>
        <row r="13574">
          <cell r="A13574" t="str">
            <v>9900300</v>
          </cell>
          <cell r="I13574">
            <v>4001</v>
          </cell>
        </row>
        <row r="13575">
          <cell r="A13575" t="str">
            <v>9900300</v>
          </cell>
          <cell r="I13575">
            <v>42662</v>
          </cell>
        </row>
        <row r="13576">
          <cell r="A13576" t="str">
            <v>9900300</v>
          </cell>
          <cell r="I13576">
            <v>18637</v>
          </cell>
        </row>
        <row r="13577">
          <cell r="A13577" t="str">
            <v>9900405</v>
          </cell>
          <cell r="I13577">
            <v>26999</v>
          </cell>
        </row>
        <row r="13578">
          <cell r="A13578" t="str">
            <v>9900405</v>
          </cell>
          <cell r="I13578">
            <v>12467</v>
          </cell>
        </row>
        <row r="13579">
          <cell r="A13579" t="str">
            <v>9900405</v>
          </cell>
          <cell r="I13579">
            <v>28534</v>
          </cell>
        </row>
        <row r="13580">
          <cell r="A13580" t="str">
            <v>9900405</v>
          </cell>
          <cell r="I13580">
            <v>2500</v>
          </cell>
        </row>
        <row r="13581">
          <cell r="A13581" t="str">
            <v>9900500</v>
          </cell>
          <cell r="I13581">
            <v>5644</v>
          </cell>
        </row>
        <row r="13582">
          <cell r="A13582" t="str">
            <v>9900500</v>
          </cell>
          <cell r="I13582">
            <v>10500</v>
          </cell>
        </row>
        <row r="13583">
          <cell r="A13583" t="str">
            <v>9900500</v>
          </cell>
          <cell r="I13583">
            <v>2822</v>
          </cell>
        </row>
        <row r="13584">
          <cell r="A13584" t="str">
            <v>9900500</v>
          </cell>
          <cell r="I13584">
            <v>2500</v>
          </cell>
        </row>
        <row r="13585">
          <cell r="A13585" t="str">
            <v>9900500</v>
          </cell>
          <cell r="I13585">
            <v>70746</v>
          </cell>
        </row>
        <row r="13586">
          <cell r="A13586" t="str">
            <v>9900500</v>
          </cell>
          <cell r="I13586">
            <v>10414</v>
          </cell>
        </row>
        <row r="13587">
          <cell r="A13587" t="str">
            <v>9900500</v>
          </cell>
          <cell r="I13587">
            <v>23839</v>
          </cell>
        </row>
        <row r="13588">
          <cell r="A13588" t="str">
            <v>9900500</v>
          </cell>
          <cell r="I13588">
            <v>2357</v>
          </cell>
        </row>
        <row r="13589">
          <cell r="A13589" t="str">
            <v>9900500</v>
          </cell>
          <cell r="I13589">
            <v>1178</v>
          </cell>
        </row>
        <row r="13590">
          <cell r="A13590" t="str">
            <v>9900600</v>
          </cell>
          <cell r="I13590">
            <v>16200</v>
          </cell>
        </row>
        <row r="13591">
          <cell r="A13591" t="str">
            <v>9900600</v>
          </cell>
          <cell r="I13591">
            <v>133000</v>
          </cell>
        </row>
        <row r="13592">
          <cell r="A13592" t="str">
            <v>9900600</v>
          </cell>
          <cell r="I13592">
            <v>12000</v>
          </cell>
        </row>
        <row r="13593">
          <cell r="A13593" t="str">
            <v>9900600</v>
          </cell>
          <cell r="I13593">
            <v>9122</v>
          </cell>
        </row>
        <row r="13594">
          <cell r="A13594" t="str">
            <v>9900600</v>
          </cell>
          <cell r="I13594">
            <v>20878</v>
          </cell>
        </row>
        <row r="13595">
          <cell r="A13595" t="str">
            <v>9900600</v>
          </cell>
          <cell r="I13595">
            <v>12000</v>
          </cell>
        </row>
        <row r="13596">
          <cell r="A13596" t="str">
            <v>9900600</v>
          </cell>
          <cell r="I13596">
            <v>5000</v>
          </cell>
        </row>
        <row r="13597">
          <cell r="A13597" t="str">
            <v>9900706</v>
          </cell>
          <cell r="I13597">
            <v>28000</v>
          </cell>
        </row>
        <row r="13598">
          <cell r="A13598" t="str">
            <v>9900706</v>
          </cell>
          <cell r="I13598">
            <v>11250</v>
          </cell>
        </row>
        <row r="13599">
          <cell r="A13599" t="str">
            <v>9900706</v>
          </cell>
          <cell r="I13599">
            <v>25750</v>
          </cell>
        </row>
        <row r="13600">
          <cell r="A13600" t="str">
            <v>9900706</v>
          </cell>
          <cell r="I13600">
            <v>14700</v>
          </cell>
        </row>
        <row r="13601">
          <cell r="A13601" t="str">
            <v>9900706</v>
          </cell>
          <cell r="I13601">
            <v>30000</v>
          </cell>
        </row>
        <row r="13602">
          <cell r="A13602" t="str">
            <v>9900802</v>
          </cell>
          <cell r="I13602">
            <v>80000</v>
          </cell>
        </row>
        <row r="13603">
          <cell r="A13603" t="str">
            <v>9900802</v>
          </cell>
          <cell r="I13603">
            <v>69600</v>
          </cell>
        </row>
        <row r="13604">
          <cell r="A13604" t="str">
            <v>9900803</v>
          </cell>
          <cell r="I13604">
            <v>21500</v>
          </cell>
        </row>
        <row r="13605">
          <cell r="A13605" t="str">
            <v>9900803</v>
          </cell>
          <cell r="I13605">
            <v>1031</v>
          </cell>
        </row>
        <row r="13606">
          <cell r="A13606" t="str">
            <v>9900803</v>
          </cell>
          <cell r="I13606">
            <v>2468</v>
          </cell>
        </row>
        <row r="13607">
          <cell r="A13607" t="str">
            <v>9900803</v>
          </cell>
          <cell r="I13607">
            <v>3000</v>
          </cell>
        </row>
        <row r="13608">
          <cell r="A13608" t="str">
            <v>9900803</v>
          </cell>
          <cell r="I13608">
            <v>589</v>
          </cell>
        </row>
        <row r="13609">
          <cell r="A13609" t="str">
            <v>9900803</v>
          </cell>
          <cell r="I13609">
            <v>1412</v>
          </cell>
        </row>
        <row r="13610">
          <cell r="A13610" t="str">
            <v>9900804</v>
          </cell>
          <cell r="I13610">
            <v>30000</v>
          </cell>
        </row>
        <row r="13611">
          <cell r="A13611" t="str">
            <v>9900804</v>
          </cell>
          <cell r="I13611">
            <v>39620</v>
          </cell>
        </row>
        <row r="13612">
          <cell r="A13612" t="str">
            <v>9900804</v>
          </cell>
          <cell r="I13612">
            <v>6000</v>
          </cell>
        </row>
        <row r="13613">
          <cell r="A13613" t="str">
            <v>9900804</v>
          </cell>
          <cell r="I13613">
            <v>1500</v>
          </cell>
        </row>
        <row r="13614">
          <cell r="A13614" t="str">
            <v>9900804</v>
          </cell>
          <cell r="I13614">
            <v>500</v>
          </cell>
        </row>
        <row r="13615">
          <cell r="A13615" t="str">
            <v>9900804</v>
          </cell>
          <cell r="I13615">
            <v>5000</v>
          </cell>
        </row>
        <row r="13616">
          <cell r="A13616" t="str">
            <v>9900804</v>
          </cell>
          <cell r="I13616">
            <v>106000</v>
          </cell>
        </row>
        <row r="13617">
          <cell r="A13617" t="str">
            <v>9900804</v>
          </cell>
          <cell r="I13617">
            <v>8144</v>
          </cell>
        </row>
        <row r="13618">
          <cell r="A13618" t="str">
            <v>9900804</v>
          </cell>
          <cell r="I13618">
            <v>18643</v>
          </cell>
        </row>
        <row r="13619">
          <cell r="A13619" t="str">
            <v>9900804</v>
          </cell>
          <cell r="I13619">
            <v>67500</v>
          </cell>
        </row>
        <row r="13620">
          <cell r="A13620" t="str">
            <v>9900804</v>
          </cell>
          <cell r="I13620">
            <v>2281</v>
          </cell>
        </row>
        <row r="13621">
          <cell r="A13621" t="str">
            <v>9900804</v>
          </cell>
          <cell r="I13621">
            <v>5220</v>
          </cell>
        </row>
        <row r="13622">
          <cell r="A13622" t="str">
            <v>9900804</v>
          </cell>
          <cell r="I13622">
            <v>20592</v>
          </cell>
        </row>
        <row r="13623">
          <cell r="A13623" t="str">
            <v>9900807</v>
          </cell>
          <cell r="I13623">
            <v>47700</v>
          </cell>
        </row>
        <row r="13624">
          <cell r="A13624" t="str">
            <v>9900807</v>
          </cell>
          <cell r="I13624">
            <v>20000</v>
          </cell>
        </row>
        <row r="13625">
          <cell r="A13625" t="str">
            <v>9900807</v>
          </cell>
          <cell r="I13625">
            <v>81788</v>
          </cell>
        </row>
        <row r="13626">
          <cell r="A13626" t="str">
            <v>9900807</v>
          </cell>
          <cell r="I13626">
            <v>187212</v>
          </cell>
        </row>
        <row r="13627">
          <cell r="A13627" t="str">
            <v>9900807</v>
          </cell>
          <cell r="I13627">
            <v>14300</v>
          </cell>
        </row>
        <row r="13628">
          <cell r="A13628" t="str">
            <v>9900820</v>
          </cell>
          <cell r="I13628">
            <v>201</v>
          </cell>
        </row>
        <row r="13629">
          <cell r="A13629" t="str">
            <v>9900820</v>
          </cell>
          <cell r="I13629">
            <v>449</v>
          </cell>
        </row>
        <row r="13630">
          <cell r="A13630" t="str">
            <v>9900820</v>
          </cell>
          <cell r="I13630">
            <v>29270</v>
          </cell>
        </row>
        <row r="13631">
          <cell r="A13631" t="str">
            <v>9900820</v>
          </cell>
          <cell r="I13631">
            <v>64585</v>
          </cell>
        </row>
        <row r="13632">
          <cell r="A13632" t="str">
            <v>9900820</v>
          </cell>
          <cell r="I13632">
            <v>16230</v>
          </cell>
        </row>
        <row r="13633">
          <cell r="A13633" t="str">
            <v>9900820</v>
          </cell>
          <cell r="I13633">
            <v>39133</v>
          </cell>
        </row>
        <row r="13634">
          <cell r="A13634" t="str">
            <v>9900820</v>
          </cell>
          <cell r="I13634">
            <v>402</v>
          </cell>
        </row>
        <row r="13635">
          <cell r="A13635" t="str">
            <v>9900820</v>
          </cell>
          <cell r="I13635">
            <v>11456</v>
          </cell>
        </row>
        <row r="13636">
          <cell r="A13636" t="str">
            <v>9900820</v>
          </cell>
          <cell r="I13636">
            <v>26519</v>
          </cell>
        </row>
        <row r="13637">
          <cell r="A13637" t="str">
            <v>9900820</v>
          </cell>
          <cell r="I13637">
            <v>390</v>
          </cell>
        </row>
        <row r="13638">
          <cell r="A13638" t="str">
            <v>9900820</v>
          </cell>
          <cell r="I13638">
            <v>17046</v>
          </cell>
        </row>
        <row r="13639">
          <cell r="A13639" t="str">
            <v>9900820</v>
          </cell>
          <cell r="I13639">
            <v>40950</v>
          </cell>
        </row>
        <row r="13640">
          <cell r="A13640" t="str">
            <v>9900820</v>
          </cell>
          <cell r="I13640">
            <v>20999</v>
          </cell>
        </row>
        <row r="13641">
          <cell r="A13641" t="str">
            <v>9900820</v>
          </cell>
          <cell r="I13641">
            <v>48782</v>
          </cell>
        </row>
        <row r="13642">
          <cell r="A13642" t="str">
            <v>9900820</v>
          </cell>
          <cell r="I13642">
            <v>412</v>
          </cell>
        </row>
        <row r="13643">
          <cell r="A13643" t="str">
            <v>9900820</v>
          </cell>
          <cell r="I13643">
            <v>39213</v>
          </cell>
        </row>
        <row r="13644">
          <cell r="A13644" t="str">
            <v>9900820</v>
          </cell>
          <cell r="I13644">
            <v>88093</v>
          </cell>
        </row>
        <row r="13645">
          <cell r="A13645" t="str">
            <v>9900820</v>
          </cell>
          <cell r="I13645">
            <v>33029</v>
          </cell>
        </row>
        <row r="13646">
          <cell r="A13646" t="str">
            <v>9900820</v>
          </cell>
          <cell r="I13646">
            <v>74765</v>
          </cell>
        </row>
        <row r="13647">
          <cell r="A13647" t="str">
            <v>9900820</v>
          </cell>
          <cell r="I13647">
            <v>96</v>
          </cell>
        </row>
        <row r="13648">
          <cell r="A13648" t="str">
            <v>9901001</v>
          </cell>
          <cell r="I13648">
            <v>55000</v>
          </cell>
        </row>
        <row r="13649">
          <cell r="A13649" t="str">
            <v>9901001</v>
          </cell>
          <cell r="I13649">
            <v>62000</v>
          </cell>
        </row>
        <row r="13650">
          <cell r="A13650" t="str">
            <v>9901001</v>
          </cell>
          <cell r="I13650">
            <v>55488</v>
          </cell>
        </row>
        <row r="13651">
          <cell r="A13651" t="str">
            <v>9901001</v>
          </cell>
          <cell r="I13651">
            <v>6000</v>
          </cell>
        </row>
        <row r="13652">
          <cell r="A13652" t="str">
            <v>9901100</v>
          </cell>
          <cell r="I13652">
            <v>167470</v>
          </cell>
        </row>
        <row r="13653">
          <cell r="A13653" t="str">
            <v>9901100</v>
          </cell>
          <cell r="I13653">
            <v>15000</v>
          </cell>
        </row>
        <row r="13654">
          <cell r="A13654" t="str">
            <v>9901100</v>
          </cell>
          <cell r="I13654">
            <v>3000</v>
          </cell>
        </row>
        <row r="13655">
          <cell r="A13655" t="str">
            <v>9901100</v>
          </cell>
          <cell r="I13655">
            <v>25000</v>
          </cell>
        </row>
        <row r="13656">
          <cell r="A13656" t="str">
            <v>9901100</v>
          </cell>
          <cell r="I13656">
            <v>25000</v>
          </cell>
        </row>
        <row r="13657">
          <cell r="A13657" t="str">
            <v>9901100</v>
          </cell>
          <cell r="I13657">
            <v>29400</v>
          </cell>
        </row>
        <row r="13658">
          <cell r="A13658" t="str">
            <v>9901100</v>
          </cell>
          <cell r="I13658">
            <v>4000</v>
          </cell>
        </row>
        <row r="13659">
          <cell r="A13659" t="str">
            <v>9901100</v>
          </cell>
          <cell r="I13659">
            <v>41000</v>
          </cell>
        </row>
        <row r="13660">
          <cell r="A13660" t="str">
            <v>9901100</v>
          </cell>
          <cell r="I13660">
            <v>25500</v>
          </cell>
        </row>
        <row r="13661">
          <cell r="A13661" t="str">
            <v>9901100</v>
          </cell>
          <cell r="I13661">
            <v>6000</v>
          </cell>
        </row>
        <row r="13662">
          <cell r="A13662" t="str">
            <v>9901100</v>
          </cell>
          <cell r="I13662">
            <v>10000</v>
          </cell>
        </row>
        <row r="13663">
          <cell r="A13663" t="str">
            <v>9901100</v>
          </cell>
          <cell r="I13663">
            <v>36000</v>
          </cell>
        </row>
        <row r="13664">
          <cell r="A13664" t="str">
            <v>9901100</v>
          </cell>
          <cell r="I13664">
            <v>64000</v>
          </cell>
        </row>
        <row r="13665">
          <cell r="A13665" t="str">
            <v>9901101</v>
          </cell>
          <cell r="I13665">
            <v>4310</v>
          </cell>
        </row>
        <row r="13666">
          <cell r="A13666" t="str">
            <v>9901101</v>
          </cell>
          <cell r="I13666">
            <v>110000</v>
          </cell>
        </row>
        <row r="13667">
          <cell r="A13667" t="str">
            <v>9901101</v>
          </cell>
          <cell r="I13667">
            <v>16000</v>
          </cell>
        </row>
        <row r="13668">
          <cell r="A13668" t="str">
            <v>9901101</v>
          </cell>
          <cell r="I13668">
            <v>103250</v>
          </cell>
        </row>
        <row r="13669">
          <cell r="A13669" t="str">
            <v>9901101</v>
          </cell>
          <cell r="I13669">
            <v>44000</v>
          </cell>
        </row>
        <row r="13670">
          <cell r="A13670" t="str">
            <v>9901101</v>
          </cell>
          <cell r="I13670">
            <v>510000</v>
          </cell>
        </row>
        <row r="13671">
          <cell r="A13671" t="str">
            <v>9901101</v>
          </cell>
          <cell r="I13671">
            <v>15000</v>
          </cell>
        </row>
        <row r="13672">
          <cell r="A13672" t="str">
            <v>9901101</v>
          </cell>
          <cell r="I13672">
            <v>235000</v>
          </cell>
        </row>
        <row r="13673">
          <cell r="A13673" t="str">
            <v>9901101</v>
          </cell>
          <cell r="I13673">
            <v>2250</v>
          </cell>
        </row>
        <row r="13674">
          <cell r="A13674" t="str">
            <v>9901301</v>
          </cell>
          <cell r="I13674">
            <v>10000</v>
          </cell>
        </row>
        <row r="13675">
          <cell r="A13675" t="str">
            <v>9901301</v>
          </cell>
          <cell r="I13675">
            <v>1655</v>
          </cell>
        </row>
        <row r="13676">
          <cell r="A13676" t="str">
            <v>9901301</v>
          </cell>
          <cell r="I13676">
            <v>1000</v>
          </cell>
        </row>
        <row r="13677">
          <cell r="A13677" t="str">
            <v>9901301</v>
          </cell>
          <cell r="I13677">
            <v>31000</v>
          </cell>
        </row>
        <row r="13678">
          <cell r="A13678" t="str">
            <v>9901301</v>
          </cell>
          <cell r="I13678">
            <v>36000</v>
          </cell>
        </row>
        <row r="13679">
          <cell r="A13679" t="str">
            <v>9901301</v>
          </cell>
          <cell r="I13679">
            <v>57450</v>
          </cell>
        </row>
        <row r="13680">
          <cell r="A13680" t="str">
            <v>9901301</v>
          </cell>
          <cell r="I13680">
            <v>3500</v>
          </cell>
        </row>
        <row r="13681">
          <cell r="A13681" t="str">
            <v>9901301</v>
          </cell>
          <cell r="I13681">
            <v>8000</v>
          </cell>
        </row>
        <row r="13682">
          <cell r="A13682" t="str">
            <v>9901301</v>
          </cell>
          <cell r="I13682">
            <v>62000</v>
          </cell>
        </row>
        <row r="13683">
          <cell r="A13683" t="str">
            <v>9901301</v>
          </cell>
          <cell r="I13683">
            <v>1000</v>
          </cell>
        </row>
        <row r="13684">
          <cell r="A13684" t="str">
            <v>9901301</v>
          </cell>
          <cell r="I13684">
            <v>54000</v>
          </cell>
        </row>
        <row r="13685">
          <cell r="A13685" t="str">
            <v>9901301</v>
          </cell>
          <cell r="I13685">
            <v>13000</v>
          </cell>
        </row>
        <row r="13686">
          <cell r="A13686" t="str">
            <v>9901301</v>
          </cell>
          <cell r="I13686">
            <v>7000</v>
          </cell>
        </row>
        <row r="13687">
          <cell r="A13687" t="str">
            <v>9901301</v>
          </cell>
          <cell r="I13687">
            <v>2000</v>
          </cell>
        </row>
        <row r="13688">
          <cell r="A13688" t="str">
            <v>9901301</v>
          </cell>
          <cell r="I13688">
            <v>5000</v>
          </cell>
        </row>
        <row r="13689">
          <cell r="A13689" t="str">
            <v>9901301</v>
          </cell>
          <cell r="I13689">
            <v>10000</v>
          </cell>
        </row>
        <row r="13690">
          <cell r="A13690" t="str">
            <v>9901301</v>
          </cell>
          <cell r="I13690">
            <v>6500</v>
          </cell>
        </row>
        <row r="13691">
          <cell r="A13691" t="str">
            <v>9901301</v>
          </cell>
          <cell r="I13691">
            <v>6000</v>
          </cell>
        </row>
        <row r="13692">
          <cell r="A13692" t="str">
            <v>9901301</v>
          </cell>
          <cell r="I13692">
            <v>2420</v>
          </cell>
        </row>
        <row r="13693">
          <cell r="A13693" t="str">
            <v>9901301</v>
          </cell>
          <cell r="I13693">
            <v>4500</v>
          </cell>
        </row>
        <row r="13694">
          <cell r="A13694" t="str">
            <v>9901301</v>
          </cell>
          <cell r="I13694">
            <v>4000</v>
          </cell>
        </row>
        <row r="13695">
          <cell r="A13695" t="str">
            <v>9901301</v>
          </cell>
          <cell r="I13695">
            <v>4500</v>
          </cell>
        </row>
        <row r="13696">
          <cell r="A13696" t="str">
            <v>9901301</v>
          </cell>
          <cell r="I13696">
            <v>8500</v>
          </cell>
        </row>
        <row r="13697">
          <cell r="A13697" t="str">
            <v>9901301</v>
          </cell>
          <cell r="I13697">
            <v>1000</v>
          </cell>
        </row>
        <row r="13698">
          <cell r="A13698" t="str">
            <v>9901301</v>
          </cell>
          <cell r="I13698">
            <v>8531</v>
          </cell>
        </row>
        <row r="13699">
          <cell r="A13699" t="str">
            <v>9901301</v>
          </cell>
          <cell r="I13699">
            <v>1267</v>
          </cell>
        </row>
        <row r="13700">
          <cell r="A13700" t="str">
            <v>9901301</v>
          </cell>
          <cell r="I13700">
            <v>2200</v>
          </cell>
        </row>
        <row r="13701">
          <cell r="A13701" t="str">
            <v>9901301</v>
          </cell>
          <cell r="I13701">
            <v>7333</v>
          </cell>
        </row>
        <row r="13702">
          <cell r="A13702" t="str">
            <v>9901301</v>
          </cell>
          <cell r="I13702">
            <v>281000</v>
          </cell>
        </row>
        <row r="13703">
          <cell r="A13703" t="str">
            <v>9901301</v>
          </cell>
          <cell r="I13703">
            <v>2000</v>
          </cell>
        </row>
        <row r="13704">
          <cell r="A13704" t="str">
            <v>9901301</v>
          </cell>
          <cell r="I13704">
            <v>4000</v>
          </cell>
        </row>
        <row r="13705">
          <cell r="A13705" t="str">
            <v>9901301</v>
          </cell>
          <cell r="I13705">
            <v>4000</v>
          </cell>
        </row>
        <row r="13706">
          <cell r="A13706" t="str">
            <v>9901301</v>
          </cell>
          <cell r="I13706">
            <v>9000</v>
          </cell>
        </row>
        <row r="13707">
          <cell r="A13707" t="str">
            <v>9901301</v>
          </cell>
          <cell r="I13707">
            <v>4000</v>
          </cell>
        </row>
        <row r="13708">
          <cell r="A13708" t="str">
            <v>9901301</v>
          </cell>
          <cell r="I13708">
            <v>2000</v>
          </cell>
        </row>
        <row r="13709">
          <cell r="A13709" t="str">
            <v>9901321</v>
          </cell>
          <cell r="I13709">
            <v>20000</v>
          </cell>
        </row>
        <row r="13710">
          <cell r="A13710" t="str">
            <v>9901321</v>
          </cell>
          <cell r="I13710">
            <v>5000</v>
          </cell>
        </row>
        <row r="13711">
          <cell r="A13711" t="str">
            <v>9901321</v>
          </cell>
          <cell r="I13711">
            <v>30000</v>
          </cell>
        </row>
        <row r="13712">
          <cell r="A13712" t="str">
            <v>9901321</v>
          </cell>
          <cell r="I13712">
            <v>40000</v>
          </cell>
        </row>
        <row r="13713">
          <cell r="A13713" t="str">
            <v>9901321</v>
          </cell>
          <cell r="I13713">
            <v>64000</v>
          </cell>
        </row>
        <row r="13714">
          <cell r="A13714" t="str">
            <v>9901321</v>
          </cell>
          <cell r="I13714">
            <v>5000</v>
          </cell>
        </row>
        <row r="13715">
          <cell r="A13715" t="str">
            <v>9901321</v>
          </cell>
          <cell r="I13715">
            <v>6081</v>
          </cell>
        </row>
        <row r="13716">
          <cell r="A13716" t="str">
            <v>9901321</v>
          </cell>
          <cell r="I13716">
            <v>13919</v>
          </cell>
        </row>
        <row r="13717">
          <cell r="A13717" t="str">
            <v>9901321</v>
          </cell>
          <cell r="I13717">
            <v>20000</v>
          </cell>
        </row>
        <row r="13718">
          <cell r="A13718" t="str">
            <v>9901321</v>
          </cell>
          <cell r="I13718">
            <v>884</v>
          </cell>
        </row>
        <row r="13719">
          <cell r="A13719" t="str">
            <v>9901321</v>
          </cell>
          <cell r="I13719">
            <v>2116</v>
          </cell>
        </row>
        <row r="13720">
          <cell r="A13720" t="str">
            <v>9901501</v>
          </cell>
          <cell r="I13720">
            <v>248500</v>
          </cell>
        </row>
        <row r="13721">
          <cell r="A13721" t="str">
            <v>9901502</v>
          </cell>
          <cell r="I13721">
            <v>300000</v>
          </cell>
        </row>
        <row r="13722">
          <cell r="A13722" t="str">
            <v>9901503</v>
          </cell>
          <cell r="I13722">
            <v>20500</v>
          </cell>
        </row>
        <row r="13723">
          <cell r="A13723" t="str">
            <v>9901503</v>
          </cell>
          <cell r="I13723">
            <v>10000</v>
          </cell>
        </row>
        <row r="13724">
          <cell r="A13724" t="str">
            <v>9901504</v>
          </cell>
          <cell r="I13724">
            <v>102999</v>
          </cell>
        </row>
        <row r="13725">
          <cell r="A13725" t="str">
            <v>9901504</v>
          </cell>
          <cell r="I13725">
            <v>9730</v>
          </cell>
        </row>
        <row r="13726">
          <cell r="A13726" t="str">
            <v>9901504</v>
          </cell>
          <cell r="I13726">
            <v>22271</v>
          </cell>
        </row>
        <row r="13727">
          <cell r="A13727" t="str">
            <v>9901504</v>
          </cell>
          <cell r="I13727">
            <v>5000</v>
          </cell>
        </row>
        <row r="13728">
          <cell r="A13728" t="str">
            <v>9901600</v>
          </cell>
          <cell r="I13728">
            <v>2960</v>
          </cell>
        </row>
        <row r="13729">
          <cell r="A13729" t="str">
            <v>99008010</v>
          </cell>
          <cell r="I13729">
            <v>-113800</v>
          </cell>
        </row>
        <row r="13730">
          <cell r="A13730" t="str">
            <v>99008010</v>
          </cell>
          <cell r="I13730">
            <v>23145804</v>
          </cell>
        </row>
        <row r="13731">
          <cell r="A13731" t="str">
            <v>99008010</v>
          </cell>
          <cell r="I13731">
            <v>17402069</v>
          </cell>
        </row>
        <row r="13732">
          <cell r="A13732" t="str">
            <v>99008010</v>
          </cell>
          <cell r="I13732">
            <v>126254</v>
          </cell>
        </row>
        <row r="13733">
          <cell r="A13733" t="str">
            <v>99008010</v>
          </cell>
          <cell r="I13733">
            <v>1390616</v>
          </cell>
        </row>
        <row r="13734">
          <cell r="A13734" t="str">
            <v>99008010</v>
          </cell>
          <cell r="I13734">
            <v>14999368</v>
          </cell>
        </row>
        <row r="13735">
          <cell r="A13735" t="str">
            <v>99008010</v>
          </cell>
          <cell r="I13735">
            <v>3534787</v>
          </cell>
        </row>
        <row r="13736">
          <cell r="A13736" t="str">
            <v>99008010</v>
          </cell>
          <cell r="I13736">
            <v>7205042</v>
          </cell>
        </row>
        <row r="13737">
          <cell r="A13737" t="str">
            <v>99008010</v>
          </cell>
          <cell r="I13737">
            <v>899092</v>
          </cell>
        </row>
        <row r="13738">
          <cell r="A13738" t="str">
            <v>99008010</v>
          </cell>
          <cell r="I13738">
            <v>1449324</v>
          </cell>
        </row>
        <row r="13739">
          <cell r="A13739" t="str">
            <v>99008010</v>
          </cell>
          <cell r="I13739">
            <v>1424332</v>
          </cell>
        </row>
        <row r="13740">
          <cell r="A13740" t="str">
            <v>99008010</v>
          </cell>
          <cell r="I13740">
            <v>998968</v>
          </cell>
        </row>
        <row r="13741">
          <cell r="A13741" t="str">
            <v>99008010</v>
          </cell>
          <cell r="I13741">
            <v>204929</v>
          </cell>
        </row>
        <row r="13742">
          <cell r="A13742" t="str">
            <v>99008010</v>
          </cell>
          <cell r="I13742">
            <v>6023557</v>
          </cell>
        </row>
        <row r="13743">
          <cell r="A13743" t="str">
            <v>99008010</v>
          </cell>
          <cell r="I13743">
            <v>5730578</v>
          </cell>
        </row>
        <row r="13744">
          <cell r="A13744" t="str">
            <v>99008010</v>
          </cell>
          <cell r="I13744">
            <v>50311</v>
          </cell>
        </row>
        <row r="13745">
          <cell r="A13745" t="str">
            <v>99008010</v>
          </cell>
          <cell r="I13745">
            <v>1440</v>
          </cell>
        </row>
        <row r="13746">
          <cell r="A13746" t="str">
            <v>99008010</v>
          </cell>
          <cell r="I13746">
            <v>160888</v>
          </cell>
        </row>
        <row r="13747">
          <cell r="A13747" t="str">
            <v>99008010</v>
          </cell>
          <cell r="I13747">
            <v>6904330</v>
          </cell>
        </row>
        <row r="13748">
          <cell r="A13748" t="str">
            <v>99008010</v>
          </cell>
          <cell r="I13748">
            <v>5264803</v>
          </cell>
        </row>
        <row r="13749">
          <cell r="A13749" t="str">
            <v>99008010</v>
          </cell>
          <cell r="I13749">
            <v>62512</v>
          </cell>
        </row>
        <row r="13750">
          <cell r="A13750" t="str">
            <v>99008010</v>
          </cell>
          <cell r="I13750">
            <v>452779</v>
          </cell>
        </row>
        <row r="13751">
          <cell r="A13751" t="str">
            <v>99008010</v>
          </cell>
          <cell r="I13751">
            <v>6047450</v>
          </cell>
        </row>
        <row r="13752">
          <cell r="A13752" t="str">
            <v>99008010</v>
          </cell>
          <cell r="I13752">
            <v>1168657</v>
          </cell>
        </row>
        <row r="13753">
          <cell r="A13753" t="str">
            <v>99008010</v>
          </cell>
          <cell r="I13753">
            <v>2630207</v>
          </cell>
        </row>
        <row r="13754">
          <cell r="A13754" t="str">
            <v>99008010</v>
          </cell>
          <cell r="I13754">
            <v>323766</v>
          </cell>
        </row>
        <row r="13755">
          <cell r="A13755" t="str">
            <v>99008010</v>
          </cell>
          <cell r="I13755">
            <v>462032</v>
          </cell>
        </row>
        <row r="13756">
          <cell r="A13756" t="str">
            <v>99008010</v>
          </cell>
          <cell r="I13756">
            <v>447083</v>
          </cell>
        </row>
        <row r="13757">
          <cell r="A13757" t="str">
            <v>99008010</v>
          </cell>
          <cell r="I13757">
            <v>404340</v>
          </cell>
        </row>
        <row r="13758">
          <cell r="A13758" t="str">
            <v>99008010</v>
          </cell>
          <cell r="I13758">
            <v>62485</v>
          </cell>
        </row>
        <row r="13759">
          <cell r="A13759" t="str">
            <v>99008010</v>
          </cell>
          <cell r="I13759">
            <v>1908902</v>
          </cell>
        </row>
        <row r="13760">
          <cell r="A13760" t="str">
            <v>99008010</v>
          </cell>
          <cell r="I13760">
            <v>1835899</v>
          </cell>
        </row>
        <row r="13761">
          <cell r="A13761" t="str">
            <v>99008010</v>
          </cell>
          <cell r="I13761">
            <v>24611</v>
          </cell>
        </row>
        <row r="13762">
          <cell r="A13762" t="str">
            <v>99008010</v>
          </cell>
          <cell r="I13762">
            <v>356</v>
          </cell>
        </row>
        <row r="13763">
          <cell r="A13763" t="str">
            <v>99008010</v>
          </cell>
          <cell r="I13763">
            <v>70281</v>
          </cell>
        </row>
        <row r="13764">
          <cell r="A13764" t="str">
            <v>99008010</v>
          </cell>
          <cell r="I13764">
            <v>37539247</v>
          </cell>
        </row>
        <row r="13765">
          <cell r="A13765" t="str">
            <v>99008010</v>
          </cell>
          <cell r="I13765">
            <v>28079094</v>
          </cell>
        </row>
        <row r="13766">
          <cell r="A13766" t="str">
            <v>99008010</v>
          </cell>
          <cell r="I13766">
            <v>267305</v>
          </cell>
        </row>
        <row r="13767">
          <cell r="A13767" t="str">
            <v>99008010</v>
          </cell>
          <cell r="I13767">
            <v>2470559</v>
          </cell>
        </row>
        <row r="13768">
          <cell r="A13768" t="str">
            <v>99008010</v>
          </cell>
          <cell r="I13768">
            <v>27930483</v>
          </cell>
        </row>
        <row r="13769">
          <cell r="A13769" t="str">
            <v>99008010</v>
          </cell>
          <cell r="I13769">
            <v>6033128</v>
          </cell>
        </row>
        <row r="13770">
          <cell r="A13770" t="str">
            <v>99008010</v>
          </cell>
          <cell r="I13770">
            <v>13007282</v>
          </cell>
        </row>
        <row r="13771">
          <cell r="A13771" t="str">
            <v>99008010</v>
          </cell>
          <cell r="I13771">
            <v>1608329</v>
          </cell>
        </row>
        <row r="13772">
          <cell r="A13772" t="str">
            <v>99008010</v>
          </cell>
          <cell r="I13772">
            <v>2419032</v>
          </cell>
        </row>
        <row r="13773">
          <cell r="A13773" t="str">
            <v>99008010</v>
          </cell>
          <cell r="I13773">
            <v>2356892</v>
          </cell>
        </row>
        <row r="13774">
          <cell r="A13774" t="str">
            <v>99008010</v>
          </cell>
          <cell r="I13774">
            <v>1871211</v>
          </cell>
        </row>
        <row r="13775">
          <cell r="A13775" t="str">
            <v>99008010</v>
          </cell>
          <cell r="I13775">
            <v>354475</v>
          </cell>
        </row>
        <row r="13776">
          <cell r="A13776" t="str">
            <v>99008010</v>
          </cell>
          <cell r="I13776">
            <v>10861110</v>
          </cell>
        </row>
        <row r="13777">
          <cell r="A13777" t="str">
            <v>99008010</v>
          </cell>
          <cell r="I13777">
            <v>10213555</v>
          </cell>
        </row>
        <row r="13778">
          <cell r="A13778" t="str">
            <v>99008010</v>
          </cell>
          <cell r="I13778">
            <v>109457</v>
          </cell>
        </row>
        <row r="13779">
          <cell r="A13779" t="str">
            <v>99008010</v>
          </cell>
          <cell r="I13779">
            <v>2252</v>
          </cell>
        </row>
        <row r="13780">
          <cell r="A13780" t="str">
            <v>99008010</v>
          </cell>
          <cell r="I13780">
            <v>328639</v>
          </cell>
        </row>
        <row r="13781">
          <cell r="A13781" t="str">
            <v>99008010</v>
          </cell>
          <cell r="I13781">
            <v>162848</v>
          </cell>
        </row>
        <row r="13782">
          <cell r="A13782" t="str">
            <v>99008010</v>
          </cell>
          <cell r="I13782">
            <v>134504</v>
          </cell>
        </row>
        <row r="13783">
          <cell r="A13783" t="str">
            <v>99008010</v>
          </cell>
          <cell r="I13783">
            <v>3835</v>
          </cell>
        </row>
        <row r="13784">
          <cell r="A13784" t="str">
            <v>99008010</v>
          </cell>
          <cell r="I13784">
            <v>11977</v>
          </cell>
        </row>
        <row r="13785">
          <cell r="A13785" t="str">
            <v>99008010</v>
          </cell>
          <cell r="I13785">
            <v>300651</v>
          </cell>
        </row>
        <row r="13786">
          <cell r="A13786" t="str">
            <v>99008010</v>
          </cell>
          <cell r="I13786">
            <v>39137</v>
          </cell>
        </row>
        <row r="13787">
          <cell r="A13787" t="str">
            <v>99008010</v>
          </cell>
          <cell r="I13787">
            <v>108458</v>
          </cell>
        </row>
        <row r="13788">
          <cell r="A13788" t="str">
            <v>99008010</v>
          </cell>
          <cell r="I13788">
            <v>12910</v>
          </cell>
        </row>
        <row r="13789">
          <cell r="A13789" t="str">
            <v>99008010</v>
          </cell>
          <cell r="I13789">
            <v>13545</v>
          </cell>
        </row>
        <row r="13790">
          <cell r="A13790" t="str">
            <v>99008010</v>
          </cell>
          <cell r="I13790">
            <v>12401</v>
          </cell>
        </row>
        <row r="13791">
          <cell r="A13791" t="str">
            <v>99008010</v>
          </cell>
          <cell r="I13791">
            <v>19919</v>
          </cell>
        </row>
        <row r="13792">
          <cell r="A13792" t="str">
            <v>99008010</v>
          </cell>
          <cell r="I13792">
            <v>1468</v>
          </cell>
        </row>
        <row r="13793">
          <cell r="A13793" t="str">
            <v>99008010</v>
          </cell>
          <cell r="I13793">
            <v>48277</v>
          </cell>
        </row>
        <row r="13794">
          <cell r="A13794" t="str">
            <v>99008010</v>
          </cell>
          <cell r="I13794">
            <v>42325</v>
          </cell>
        </row>
        <row r="13795">
          <cell r="A13795" t="str">
            <v>99008010</v>
          </cell>
          <cell r="I13795">
            <v>3727</v>
          </cell>
        </row>
        <row r="13796">
          <cell r="A13796" t="str">
            <v>99008010</v>
          </cell>
          <cell r="I13796">
            <v>1461</v>
          </cell>
        </row>
        <row r="13797">
          <cell r="A13797" t="str">
            <v>99008011</v>
          </cell>
          <cell r="I13797">
            <v>10260</v>
          </cell>
        </row>
        <row r="13798">
          <cell r="A13798" t="str">
            <v>99008011</v>
          </cell>
          <cell r="I13798">
            <v>34740</v>
          </cell>
        </row>
        <row r="13799">
          <cell r="A13799" t="str">
            <v>99008011</v>
          </cell>
          <cell r="I13799">
            <v>6600</v>
          </cell>
        </row>
        <row r="13800">
          <cell r="A13800" t="str">
            <v>99008011</v>
          </cell>
          <cell r="I13800">
            <v>15210</v>
          </cell>
        </row>
        <row r="13801">
          <cell r="A13801" t="str">
            <v>99008011</v>
          </cell>
          <cell r="I13801">
            <v>39000</v>
          </cell>
        </row>
        <row r="13802">
          <cell r="A13802" t="str">
            <v>99008011</v>
          </cell>
          <cell r="I13802">
            <v>32500</v>
          </cell>
        </row>
        <row r="13803">
          <cell r="A13803" t="str">
            <v>99008011</v>
          </cell>
          <cell r="I13803">
            <v>8264</v>
          </cell>
        </row>
        <row r="13804">
          <cell r="A13804" t="str">
            <v>99008011</v>
          </cell>
          <cell r="I13804">
            <v>25484</v>
          </cell>
        </row>
        <row r="13805">
          <cell r="A13805" t="str">
            <v>99008011</v>
          </cell>
          <cell r="I13805">
            <v>49695</v>
          </cell>
        </row>
        <row r="13806">
          <cell r="A13806" t="str">
            <v>99008011</v>
          </cell>
          <cell r="I13806">
            <v>73905</v>
          </cell>
        </row>
        <row r="13807">
          <cell r="A13807" t="str">
            <v>99008011</v>
          </cell>
          <cell r="I13807">
            <v>93157</v>
          </cell>
        </row>
        <row r="13808">
          <cell r="A13808" t="str">
            <v>99008011</v>
          </cell>
          <cell r="I13808">
            <v>247018</v>
          </cell>
        </row>
        <row r="13809">
          <cell r="A13809" t="str">
            <v>99008011</v>
          </cell>
          <cell r="I13809">
            <v>59299</v>
          </cell>
        </row>
        <row r="13810">
          <cell r="A13810" t="str">
            <v>99008011</v>
          </cell>
          <cell r="I13810">
            <v>115634</v>
          </cell>
        </row>
        <row r="13811">
          <cell r="A13811" t="str">
            <v>99008011</v>
          </cell>
          <cell r="I13811">
            <v>171968</v>
          </cell>
        </row>
        <row r="13812">
          <cell r="A13812" t="str">
            <v>99008011</v>
          </cell>
          <cell r="I13812">
            <v>210513</v>
          </cell>
        </row>
        <row r="13813">
          <cell r="A13813" t="str">
            <v>99008011</v>
          </cell>
          <cell r="I13813">
            <v>429865</v>
          </cell>
        </row>
        <row r="13814">
          <cell r="A13814" t="str">
            <v>99008011</v>
          </cell>
          <cell r="I13814">
            <v>9502</v>
          </cell>
        </row>
        <row r="13815">
          <cell r="A13815" t="str">
            <v>99008011</v>
          </cell>
          <cell r="I13815">
            <v>13801</v>
          </cell>
        </row>
        <row r="13816">
          <cell r="A13816" t="str">
            <v>99008011</v>
          </cell>
          <cell r="I13816">
            <v>19059</v>
          </cell>
        </row>
        <row r="13817">
          <cell r="A13817" t="str">
            <v>99008011</v>
          </cell>
          <cell r="I13817">
            <v>9946</v>
          </cell>
        </row>
        <row r="13818">
          <cell r="A13818" t="str">
            <v>99008011</v>
          </cell>
          <cell r="I13818">
            <v>42554</v>
          </cell>
        </row>
        <row r="13819">
          <cell r="A13819" t="str">
            <v>99008011</v>
          </cell>
          <cell r="I13819">
            <v>13735</v>
          </cell>
        </row>
        <row r="13820">
          <cell r="A13820" t="str">
            <v>99008011</v>
          </cell>
          <cell r="I13820">
            <v>58765</v>
          </cell>
        </row>
        <row r="13821">
          <cell r="A13821" t="str">
            <v>99008011</v>
          </cell>
          <cell r="I13821">
            <v>32000</v>
          </cell>
        </row>
        <row r="13822">
          <cell r="A13822" t="str">
            <v>99008011</v>
          </cell>
          <cell r="I13822">
            <v>48000</v>
          </cell>
        </row>
        <row r="13823">
          <cell r="A13823" t="str">
            <v>99008012</v>
          </cell>
          <cell r="I13823">
            <v>98485</v>
          </cell>
        </row>
        <row r="13824">
          <cell r="A13824" t="str">
            <v>99008012</v>
          </cell>
          <cell r="I13824">
            <v>54953</v>
          </cell>
        </row>
        <row r="13825">
          <cell r="A13825" t="str">
            <v>99008012</v>
          </cell>
          <cell r="I13825">
            <v>86071</v>
          </cell>
        </row>
        <row r="13826">
          <cell r="A13826" t="str">
            <v>99008012</v>
          </cell>
          <cell r="I13826">
            <v>119045</v>
          </cell>
        </row>
        <row r="13827">
          <cell r="A13827" t="str">
            <v>99008012</v>
          </cell>
          <cell r="I13827">
            <v>86080</v>
          </cell>
        </row>
        <row r="13828">
          <cell r="A13828" t="str">
            <v>99008012</v>
          </cell>
          <cell r="I13828">
            <v>12252</v>
          </cell>
        </row>
        <row r="13829">
          <cell r="A13829" t="str">
            <v>99008012</v>
          </cell>
          <cell r="I13829">
            <v>25085</v>
          </cell>
        </row>
        <row r="13830">
          <cell r="A13830" t="str">
            <v>99008012</v>
          </cell>
          <cell r="I13830">
            <v>13997</v>
          </cell>
        </row>
        <row r="13831">
          <cell r="A13831" t="str">
            <v>99008012</v>
          </cell>
          <cell r="I13831">
            <v>21923</v>
          </cell>
        </row>
        <row r="13832">
          <cell r="A13832" t="str">
            <v>99008012</v>
          </cell>
          <cell r="I13832">
            <v>30322</v>
          </cell>
        </row>
        <row r="13833">
          <cell r="A13833" t="str">
            <v>99008012</v>
          </cell>
          <cell r="I13833">
            <v>26550</v>
          </cell>
        </row>
        <row r="13834">
          <cell r="A13834" t="str">
            <v>99008012</v>
          </cell>
          <cell r="I13834">
            <v>3121</v>
          </cell>
        </row>
        <row r="13835">
          <cell r="A13835" t="str">
            <v>99008012</v>
          </cell>
          <cell r="I13835">
            <v>160035</v>
          </cell>
        </row>
        <row r="13836">
          <cell r="A13836" t="str">
            <v>99008012</v>
          </cell>
          <cell r="I13836">
            <v>89297</v>
          </cell>
        </row>
        <row r="13837">
          <cell r="A13837" t="str">
            <v>99008012</v>
          </cell>
          <cell r="I13837">
            <v>139863</v>
          </cell>
        </row>
        <row r="13838">
          <cell r="A13838" t="str">
            <v>99008012</v>
          </cell>
          <cell r="I13838">
            <v>193445</v>
          </cell>
        </row>
        <row r="13839">
          <cell r="A13839" t="str">
            <v>99008012</v>
          </cell>
          <cell r="I13839">
            <v>150117</v>
          </cell>
        </row>
        <row r="13840">
          <cell r="A13840" t="str">
            <v>99008012</v>
          </cell>
          <cell r="I13840">
            <v>19909</v>
          </cell>
        </row>
        <row r="13841">
          <cell r="A13841" t="str">
            <v>99008012</v>
          </cell>
          <cell r="I13841">
            <v>565</v>
          </cell>
        </row>
        <row r="13842">
          <cell r="A13842" t="str">
            <v>99008012</v>
          </cell>
          <cell r="I13842">
            <v>435</v>
          </cell>
        </row>
        <row r="13843">
          <cell r="A13843" t="str">
            <v>99008013</v>
          </cell>
          <cell r="I13843">
            <v>10836</v>
          </cell>
        </row>
        <row r="13844">
          <cell r="A13844" t="str">
            <v>99008013</v>
          </cell>
          <cell r="I13844">
            <v>11920</v>
          </cell>
        </row>
        <row r="13845">
          <cell r="A13845" t="str">
            <v>99008013</v>
          </cell>
          <cell r="I13845">
            <v>13003</v>
          </cell>
        </row>
        <row r="13846">
          <cell r="A13846" t="str">
            <v>99008013</v>
          </cell>
          <cell r="I13846">
            <v>5418</v>
          </cell>
        </row>
        <row r="13847">
          <cell r="A13847" t="str">
            <v>99008013</v>
          </cell>
          <cell r="I13847">
            <v>37438</v>
          </cell>
        </row>
        <row r="13848">
          <cell r="A13848" t="str">
            <v>99008013</v>
          </cell>
          <cell r="I13848">
            <v>30341</v>
          </cell>
        </row>
        <row r="13849">
          <cell r="A13849" t="str">
            <v>99008013</v>
          </cell>
          <cell r="I13849">
            <v>24064</v>
          </cell>
        </row>
        <row r="13850">
          <cell r="A13850" t="str">
            <v>99008013</v>
          </cell>
          <cell r="I13850">
            <v>26470</v>
          </cell>
        </row>
        <row r="13851">
          <cell r="A13851" t="str">
            <v>99008013</v>
          </cell>
          <cell r="I13851">
            <v>28877</v>
          </cell>
        </row>
        <row r="13852">
          <cell r="A13852" t="str">
            <v>99008013</v>
          </cell>
          <cell r="I13852">
            <v>12032</v>
          </cell>
        </row>
        <row r="13853">
          <cell r="A13853" t="str">
            <v>99008013</v>
          </cell>
          <cell r="I13853">
            <v>81222</v>
          </cell>
        </row>
        <row r="13854">
          <cell r="A13854" t="str">
            <v>99008013</v>
          </cell>
          <cell r="I13854">
            <v>67379</v>
          </cell>
        </row>
        <row r="13855">
          <cell r="A13855" t="str">
            <v>99008013</v>
          </cell>
          <cell r="I13855">
            <v>500</v>
          </cell>
        </row>
        <row r="13856">
          <cell r="A13856" t="str">
            <v>99008013</v>
          </cell>
          <cell r="I13856">
            <v>500</v>
          </cell>
        </row>
        <row r="13857">
          <cell r="A13857" t="str">
            <v>99008016</v>
          </cell>
          <cell r="I13857">
            <v>-24195</v>
          </cell>
        </row>
        <row r="13858">
          <cell r="A13858" t="str">
            <v>99008016</v>
          </cell>
          <cell r="I13858">
            <v>19720</v>
          </cell>
        </row>
        <row r="13859">
          <cell r="A13859" t="str">
            <v>99008016</v>
          </cell>
          <cell r="I13859">
            <v>1203</v>
          </cell>
        </row>
        <row r="13860">
          <cell r="A13860" t="str">
            <v>99008016</v>
          </cell>
          <cell r="I13860">
            <v>1203</v>
          </cell>
        </row>
        <row r="13861">
          <cell r="A13861" t="str">
            <v>99008016</v>
          </cell>
          <cell r="I13861">
            <v>45293</v>
          </cell>
        </row>
        <row r="13862">
          <cell r="A13862" t="str">
            <v>99008016</v>
          </cell>
          <cell r="I13862">
            <v>2677</v>
          </cell>
        </row>
        <row r="13863">
          <cell r="A13863" t="str">
            <v>99008016</v>
          </cell>
          <cell r="I13863">
            <v>2677</v>
          </cell>
        </row>
        <row r="13864">
          <cell r="A13864" t="str">
            <v>99008016</v>
          </cell>
          <cell r="I13864">
            <v>60</v>
          </cell>
        </row>
        <row r="13865">
          <cell r="A13865" t="str">
            <v>99008017</v>
          </cell>
          <cell r="I13865">
            <v>10000</v>
          </cell>
        </row>
        <row r="13866">
          <cell r="A13866" t="str">
            <v>99008018</v>
          </cell>
          <cell r="I13866">
            <v>50000</v>
          </cell>
        </row>
        <row r="13867">
          <cell r="A13867" t="str">
            <v>99008018</v>
          </cell>
          <cell r="I13867">
            <v>5000</v>
          </cell>
        </row>
        <row r="13868">
          <cell r="A13868" t="str">
            <v>99008018</v>
          </cell>
          <cell r="I13868">
            <v>5000</v>
          </cell>
        </row>
        <row r="13869">
          <cell r="A13869" t="str">
            <v>99008018</v>
          </cell>
          <cell r="I13869">
            <v>131600</v>
          </cell>
        </row>
        <row r="13870">
          <cell r="A13870" t="str">
            <v>99008018</v>
          </cell>
          <cell r="I13870">
            <v>36000</v>
          </cell>
        </row>
        <row r="13871">
          <cell r="A13871" t="str">
            <v>99008018</v>
          </cell>
          <cell r="I13871">
            <v>7000</v>
          </cell>
        </row>
        <row r="13872">
          <cell r="A13872" t="str">
            <v>99008019</v>
          </cell>
          <cell r="I13872">
            <v>18330</v>
          </cell>
        </row>
        <row r="13873">
          <cell r="A13873" t="str">
            <v>99008019</v>
          </cell>
          <cell r="I13873">
            <v>25000</v>
          </cell>
        </row>
        <row r="13874">
          <cell r="A13874" t="str">
            <v>99008019</v>
          </cell>
          <cell r="I13874">
            <v>30000</v>
          </cell>
        </row>
        <row r="13875">
          <cell r="A13875" t="str">
            <v>99010022</v>
          </cell>
          <cell r="I13875">
            <v>95212.5</v>
          </cell>
        </row>
        <row r="13876">
          <cell r="A13876" t="str">
            <v>99010022</v>
          </cell>
          <cell r="I13876">
            <v>140000</v>
          </cell>
        </row>
        <row r="13877">
          <cell r="A13877" t="str">
            <v>99010022</v>
          </cell>
          <cell r="I13877">
            <v>119060</v>
          </cell>
        </row>
        <row r="13878">
          <cell r="A13878" t="str">
            <v>99010022</v>
          </cell>
          <cell r="I13878">
            <v>13641</v>
          </cell>
        </row>
        <row r="13879">
          <cell r="A13879" t="str">
            <v>99010022</v>
          </cell>
          <cell r="I13879">
            <v>1500</v>
          </cell>
        </row>
        <row r="13880">
          <cell r="A13880" t="str">
            <v>99010022</v>
          </cell>
          <cell r="I13880">
            <v>41604.92</v>
          </cell>
        </row>
        <row r="13881">
          <cell r="A13881" t="str">
            <v>99010022</v>
          </cell>
          <cell r="I13881">
            <v>12000</v>
          </cell>
        </row>
        <row r="13882">
          <cell r="A13882" t="str">
            <v>99010022</v>
          </cell>
          <cell r="I13882">
            <v>11936</v>
          </cell>
        </row>
        <row r="13883">
          <cell r="A13883" t="str">
            <v>99010022</v>
          </cell>
          <cell r="I13883">
            <v>5214</v>
          </cell>
        </row>
        <row r="13884">
          <cell r="A13884" t="str">
            <v>99010022</v>
          </cell>
          <cell r="I13884">
            <v>1374</v>
          </cell>
        </row>
        <row r="13885">
          <cell r="A13885" t="str">
            <v>990081221</v>
          </cell>
          <cell r="I13885">
            <v>9426</v>
          </cell>
        </row>
        <row r="13886">
          <cell r="A13886" t="str">
            <v>990081221</v>
          </cell>
          <cell r="I13886">
            <v>21574</v>
          </cell>
        </row>
        <row r="13887">
          <cell r="A13887" t="str">
            <v>990081222</v>
          </cell>
          <cell r="I13887">
            <v>9330</v>
          </cell>
        </row>
        <row r="13888">
          <cell r="A13888" t="str">
            <v>990081222</v>
          </cell>
          <cell r="I13888">
            <v>21355</v>
          </cell>
        </row>
        <row r="13889">
          <cell r="A13889" t="str">
            <v>990081222</v>
          </cell>
          <cell r="I13889">
            <v>315</v>
          </cell>
        </row>
        <row r="13890">
          <cell r="A13890" t="str">
            <v>990081223</v>
          </cell>
          <cell r="I13890">
            <v>68154</v>
          </cell>
        </row>
        <row r="13891">
          <cell r="A13891" t="str">
            <v>990081223</v>
          </cell>
          <cell r="I13891">
            <v>156003</v>
          </cell>
        </row>
        <row r="13892">
          <cell r="A13892" t="str">
            <v>990081223</v>
          </cell>
          <cell r="I13892">
            <v>651</v>
          </cell>
        </row>
        <row r="13893">
          <cell r="A13893" t="str">
            <v>990081225</v>
          </cell>
          <cell r="I13893">
            <v>149470</v>
          </cell>
        </row>
        <row r="13894">
          <cell r="A13894" t="str">
            <v>990081225</v>
          </cell>
          <cell r="I13894">
            <v>342133</v>
          </cell>
        </row>
        <row r="13895">
          <cell r="A13895" t="str">
            <v>990081225</v>
          </cell>
          <cell r="I13895">
            <v>1200</v>
          </cell>
        </row>
        <row r="13896">
          <cell r="A13896" t="str">
            <v>990081226</v>
          </cell>
          <cell r="I13896">
            <v>31796</v>
          </cell>
        </row>
        <row r="13897">
          <cell r="A13897" t="str">
            <v>990081226</v>
          </cell>
          <cell r="I13897">
            <v>72781</v>
          </cell>
        </row>
        <row r="13898">
          <cell r="A13898" t="str">
            <v>990081226</v>
          </cell>
          <cell r="I13898">
            <v>330</v>
          </cell>
        </row>
        <row r="13899">
          <cell r="A13899" t="str">
            <v>991CISR503</v>
          </cell>
          <cell r="I13899">
            <v>250000</v>
          </cell>
        </row>
        <row r="13900">
          <cell r="A13900" t="str">
            <v>991CISR503</v>
          </cell>
          <cell r="I13900">
            <v>56000</v>
          </cell>
        </row>
        <row r="13901">
          <cell r="A13901" t="str">
            <v>991CISR503</v>
          </cell>
          <cell r="I13901">
            <v>46000</v>
          </cell>
        </row>
        <row r="13902">
          <cell r="A13902" t="str">
            <v>991CISR503</v>
          </cell>
          <cell r="I13902">
            <v>4100</v>
          </cell>
        </row>
        <row r="13903">
          <cell r="A13903" t="str">
            <v>991CISR503</v>
          </cell>
          <cell r="I13903">
            <v>-331510</v>
          </cell>
        </row>
        <row r="13904">
          <cell r="A13904" t="str">
            <v>991CISR503</v>
          </cell>
          <cell r="I13904">
            <v>200000</v>
          </cell>
        </row>
        <row r="13905">
          <cell r="A13905" t="str">
            <v>991CISR503</v>
          </cell>
          <cell r="I13905">
            <v>50000</v>
          </cell>
        </row>
        <row r="13906">
          <cell r="A13906" t="str">
            <v>991CISR503</v>
          </cell>
          <cell r="I13906">
            <v>40000</v>
          </cell>
        </row>
        <row r="13907">
          <cell r="A13907" t="str">
            <v>991DSI501</v>
          </cell>
          <cell r="I13907">
            <v>34362</v>
          </cell>
        </row>
        <row r="13908">
          <cell r="A13908" t="str">
            <v>991DSI501</v>
          </cell>
          <cell r="I13908">
            <v>512803.22</v>
          </cell>
        </row>
        <row r="13909">
          <cell r="A13909" t="str">
            <v>991DSI501</v>
          </cell>
          <cell r="I13909">
            <v>1566</v>
          </cell>
        </row>
        <row r="13910">
          <cell r="A13910" t="str">
            <v>991DSI501</v>
          </cell>
          <cell r="I13910">
            <v>3586</v>
          </cell>
        </row>
        <row r="13911">
          <cell r="A13911" t="str">
            <v>991DSI501</v>
          </cell>
          <cell r="I13911">
            <v>49000</v>
          </cell>
        </row>
        <row r="13912">
          <cell r="A13912" t="str">
            <v>991DSI501</v>
          </cell>
          <cell r="I13912">
            <v>90000</v>
          </cell>
        </row>
        <row r="13913">
          <cell r="A13913" t="str">
            <v>991DSI501</v>
          </cell>
          <cell r="I13913">
            <v>148211</v>
          </cell>
        </row>
        <row r="13914">
          <cell r="A13914" t="str">
            <v>991DSI501</v>
          </cell>
          <cell r="I13914">
            <v>410018</v>
          </cell>
        </row>
        <row r="13915">
          <cell r="A13915" t="str">
            <v>991DSI501</v>
          </cell>
          <cell r="I13915">
            <v>20000</v>
          </cell>
        </row>
        <row r="13916">
          <cell r="A13916" t="str">
            <v>991DSI501</v>
          </cell>
          <cell r="I13916">
            <v>110000</v>
          </cell>
        </row>
        <row r="13917">
          <cell r="A13917" t="str">
            <v>991DSI509</v>
          </cell>
          <cell r="I13917">
            <v>888194</v>
          </cell>
        </row>
        <row r="13918">
          <cell r="A13918" t="str">
            <v>991DSI510</v>
          </cell>
          <cell r="I13918">
            <v>14000</v>
          </cell>
        </row>
        <row r="13919">
          <cell r="A13919" t="str">
            <v>991MAIN601</v>
          </cell>
          <cell r="I13919">
            <v>30000</v>
          </cell>
        </row>
        <row r="13920">
          <cell r="A13920" t="str">
            <v>991MAIN601</v>
          </cell>
          <cell r="I13920">
            <v>80000</v>
          </cell>
        </row>
        <row r="13921">
          <cell r="A13921" t="str">
            <v>991MAIN601</v>
          </cell>
          <cell r="I13921">
            <v>15000</v>
          </cell>
        </row>
        <row r="13922">
          <cell r="A13922" t="str">
            <v>991MAIN601</v>
          </cell>
          <cell r="I13922">
            <v>55000</v>
          </cell>
        </row>
        <row r="13923">
          <cell r="A13923" t="str">
            <v>991MAIN601</v>
          </cell>
          <cell r="I13923">
            <v>15000</v>
          </cell>
        </row>
        <row r="13924">
          <cell r="A13924" t="str">
            <v>991MAIN601</v>
          </cell>
          <cell r="I13924">
            <v>45000</v>
          </cell>
        </row>
        <row r="13925">
          <cell r="A13925" t="str">
            <v>991MAIN601</v>
          </cell>
          <cell r="I13925">
            <v>530000</v>
          </cell>
        </row>
        <row r="13926">
          <cell r="A13926" t="str">
            <v>991MAIN601</v>
          </cell>
          <cell r="I13926">
            <v>25000</v>
          </cell>
        </row>
        <row r="13927">
          <cell r="A13927" t="str">
            <v>991MAIN601</v>
          </cell>
          <cell r="I13927">
            <v>35000</v>
          </cell>
        </row>
        <row r="13928">
          <cell r="A13928" t="str">
            <v>991MAIN601</v>
          </cell>
          <cell r="I13928">
            <v>220000</v>
          </cell>
        </row>
        <row r="13929">
          <cell r="A13929" t="str">
            <v>991MAIN601</v>
          </cell>
          <cell r="I13929">
            <v>30000</v>
          </cell>
        </row>
        <row r="13930">
          <cell r="A13930" t="str">
            <v>991MAIN601</v>
          </cell>
          <cell r="I13930">
            <v>50000</v>
          </cell>
        </row>
        <row r="13931">
          <cell r="A13931" t="str">
            <v>991MAIN601</v>
          </cell>
          <cell r="I13931">
            <v>30000</v>
          </cell>
        </row>
        <row r="13932">
          <cell r="A13932" t="str">
            <v>991MAIN601</v>
          </cell>
          <cell r="I13932">
            <v>80000</v>
          </cell>
        </row>
        <row r="13933">
          <cell r="A13933" t="str">
            <v>991MAIN601</v>
          </cell>
          <cell r="I13933">
            <v>35000</v>
          </cell>
        </row>
        <row r="13934">
          <cell r="A13934" t="str">
            <v>991MAIN601</v>
          </cell>
          <cell r="I13934">
            <v>15000</v>
          </cell>
        </row>
        <row r="13935">
          <cell r="A13935" t="str">
            <v>991MAIN601</v>
          </cell>
          <cell r="I13935">
            <v>25000</v>
          </cell>
        </row>
        <row r="13936">
          <cell r="A13936" t="str">
            <v>991MAIN601</v>
          </cell>
          <cell r="I13936">
            <v>65000</v>
          </cell>
        </row>
        <row r="13937">
          <cell r="A13937" t="str">
            <v>991MAIN602</v>
          </cell>
          <cell r="I13937">
            <v>20000</v>
          </cell>
        </row>
        <row r="13938">
          <cell r="A13938" t="str">
            <v>991MAIN602</v>
          </cell>
          <cell r="I13938">
            <v>100000</v>
          </cell>
        </row>
        <row r="13939">
          <cell r="A13939" t="str">
            <v>991MAIN602</v>
          </cell>
          <cell r="I13939">
            <v>6400000</v>
          </cell>
        </row>
        <row r="13940">
          <cell r="A13940" t="str">
            <v>991MAIN603</v>
          </cell>
          <cell r="I13940">
            <v>55000</v>
          </cell>
        </row>
        <row r="13941">
          <cell r="A13941" t="str">
            <v>991MAIN603</v>
          </cell>
          <cell r="I13941">
            <v>65000</v>
          </cell>
        </row>
        <row r="13942">
          <cell r="A13942" t="str">
            <v>991MAIN603</v>
          </cell>
          <cell r="I13942">
            <v>35000</v>
          </cell>
        </row>
        <row r="13943">
          <cell r="A13943" t="str">
            <v>991MAIN603</v>
          </cell>
          <cell r="I13943">
            <v>75000</v>
          </cell>
        </row>
        <row r="13944">
          <cell r="A13944" t="str">
            <v>991MAIN603</v>
          </cell>
          <cell r="I13944">
            <v>90000</v>
          </cell>
        </row>
        <row r="13945">
          <cell r="A13945" t="str">
            <v>991MAIN604</v>
          </cell>
          <cell r="I13945">
            <v>300001</v>
          </cell>
        </row>
        <row r="13946">
          <cell r="A13946" t="str">
            <v>991REPRO</v>
          </cell>
          <cell r="I13946">
            <v>-7200</v>
          </cell>
        </row>
        <row r="13947">
          <cell r="A13947" t="str">
            <v>991REPRO</v>
          </cell>
          <cell r="I13947">
            <v>3500</v>
          </cell>
        </row>
        <row r="13948">
          <cell r="A13948" t="str">
            <v>991SHS701</v>
          </cell>
          <cell r="I13948">
            <v>3000</v>
          </cell>
        </row>
        <row r="13949">
          <cell r="A13949" t="str">
            <v>991SHS701</v>
          </cell>
          <cell r="I13949">
            <v>90000</v>
          </cell>
        </row>
        <row r="13950">
          <cell r="A13950" t="str">
            <v>991SHS701</v>
          </cell>
          <cell r="I13950">
            <v>20000</v>
          </cell>
        </row>
        <row r="13951">
          <cell r="A13951" t="str">
            <v>991SHS701</v>
          </cell>
          <cell r="I13951">
            <v>29250</v>
          </cell>
        </row>
        <row r="13952">
          <cell r="A13952" t="str">
            <v>991SHS701</v>
          </cell>
          <cell r="I13952">
            <v>8000</v>
          </cell>
        </row>
        <row r="13953">
          <cell r="A13953" t="str">
            <v>991SHS701</v>
          </cell>
          <cell r="I13953">
            <v>55000</v>
          </cell>
        </row>
        <row r="13954">
          <cell r="A13954" t="str">
            <v>991SHS701</v>
          </cell>
          <cell r="I13954">
            <v>79018</v>
          </cell>
        </row>
        <row r="13955">
          <cell r="A13955" t="str">
            <v>991SHS701</v>
          </cell>
          <cell r="I13955">
            <v>12460</v>
          </cell>
        </row>
        <row r="13956">
          <cell r="A13956" t="str">
            <v>991SHS701</v>
          </cell>
          <cell r="I13956">
            <v>28522</v>
          </cell>
        </row>
        <row r="13957">
          <cell r="A13957" t="str">
            <v>991SHS701</v>
          </cell>
          <cell r="I13957">
            <v>100000</v>
          </cell>
        </row>
        <row r="13958">
          <cell r="A13958" t="str">
            <v>991SHS701</v>
          </cell>
          <cell r="I13958">
            <v>225000</v>
          </cell>
        </row>
        <row r="13959">
          <cell r="A13959" t="str">
            <v>991SHS701</v>
          </cell>
          <cell r="I13959">
            <v>60000</v>
          </cell>
        </row>
        <row r="13960">
          <cell r="A13960" t="str">
            <v>991SHS702</v>
          </cell>
          <cell r="I13960">
            <v>170000</v>
          </cell>
        </row>
        <row r="13961">
          <cell r="A13961" t="str">
            <v>991SHS702</v>
          </cell>
          <cell r="I13961">
            <v>150000</v>
          </cell>
        </row>
        <row r="13962">
          <cell r="A13962" t="str">
            <v>991SHS702</v>
          </cell>
          <cell r="I13962">
            <v>50000</v>
          </cell>
        </row>
        <row r="13963">
          <cell r="A13963" t="str">
            <v>991SHS702</v>
          </cell>
          <cell r="I13963">
            <v>50000</v>
          </cell>
        </row>
        <row r="13964">
          <cell r="A13964" t="str">
            <v>991SHS703</v>
          </cell>
          <cell r="I13964">
            <v>1280000</v>
          </cell>
        </row>
        <row r="13965">
          <cell r="A13965" t="str">
            <v>991SHS705</v>
          </cell>
          <cell r="I13965">
            <v>19000</v>
          </cell>
        </row>
        <row r="13966">
          <cell r="A13966" t="str">
            <v>991SHS701</v>
          </cell>
          <cell r="I13966">
            <v>-3534</v>
          </cell>
        </row>
        <row r="13967">
          <cell r="A13967" t="str">
            <v>991SHS701</v>
          </cell>
          <cell r="I13967">
            <v>1075</v>
          </cell>
        </row>
        <row r="13968">
          <cell r="A13968" t="str">
            <v>991SHS701</v>
          </cell>
          <cell r="I13968">
            <v>2459</v>
          </cell>
        </row>
        <row r="13969">
          <cell r="A13969" t="str">
            <v>991SHS703</v>
          </cell>
          <cell r="I13969">
            <v>-3753</v>
          </cell>
        </row>
        <row r="13970">
          <cell r="A13970" t="str">
            <v>991SHS703</v>
          </cell>
          <cell r="I13970">
            <v>1141</v>
          </cell>
        </row>
        <row r="13971">
          <cell r="A13971" t="str">
            <v>991SHS703</v>
          </cell>
          <cell r="I13971">
            <v>2612</v>
          </cell>
        </row>
        <row r="13972">
          <cell r="A13972" t="str">
            <v>991SHS705</v>
          </cell>
          <cell r="I13972">
            <v>41095</v>
          </cell>
        </row>
        <row r="13973">
          <cell r="A13973" t="str">
            <v>991SHS705</v>
          </cell>
          <cell r="I13973">
            <v>84000</v>
          </cell>
        </row>
        <row r="13974">
          <cell r="A13974" t="str">
            <v>991SHS704</v>
          </cell>
          <cell r="I13974">
            <v>50800.07</v>
          </cell>
        </row>
        <row r="13975">
          <cell r="A13975" t="str">
            <v>991SHS704</v>
          </cell>
          <cell r="I13975">
            <v>48000</v>
          </cell>
        </row>
        <row r="13976">
          <cell r="A13976" t="str">
            <v>991SHS704</v>
          </cell>
          <cell r="I13976">
            <v>40000</v>
          </cell>
        </row>
        <row r="13977">
          <cell r="A13977" t="str">
            <v>991SECU01</v>
          </cell>
          <cell r="I13977">
            <v>300000</v>
          </cell>
        </row>
        <row r="13978">
          <cell r="A13978" t="str">
            <v>991SLPD101</v>
          </cell>
          <cell r="I13978">
            <v>61700</v>
          </cell>
        </row>
        <row r="13979">
          <cell r="A13979" t="str">
            <v>991SLPD101</v>
          </cell>
          <cell r="I13979">
            <v>20000</v>
          </cell>
        </row>
        <row r="13980">
          <cell r="A13980" t="str">
            <v>991SLPD101</v>
          </cell>
          <cell r="I13980">
            <v>3041</v>
          </cell>
        </row>
        <row r="13981">
          <cell r="A13981" t="str">
            <v>991SLPD101</v>
          </cell>
          <cell r="I13981">
            <v>6960</v>
          </cell>
        </row>
        <row r="13982">
          <cell r="A13982" t="str">
            <v>991SLPD102</v>
          </cell>
          <cell r="I13982">
            <v>640000</v>
          </cell>
        </row>
        <row r="13983">
          <cell r="A13983" t="str">
            <v>991SLPD102</v>
          </cell>
          <cell r="I13983">
            <v>9729</v>
          </cell>
        </row>
        <row r="13984">
          <cell r="A13984" t="str">
            <v>991SLPD102</v>
          </cell>
          <cell r="I13984">
            <v>22270</v>
          </cell>
        </row>
        <row r="13985">
          <cell r="A13985" t="str">
            <v>991SLPD104</v>
          </cell>
          <cell r="I13985">
            <v>176200</v>
          </cell>
        </row>
        <row r="13986">
          <cell r="A13986" t="str">
            <v>991SLPG301</v>
          </cell>
          <cell r="I13986">
            <v>18500</v>
          </cell>
        </row>
        <row r="13987">
          <cell r="A13987" t="str">
            <v>991SLPG301</v>
          </cell>
          <cell r="I13987">
            <v>2500</v>
          </cell>
        </row>
        <row r="13988">
          <cell r="A13988" t="str">
            <v>991SLPG302</v>
          </cell>
          <cell r="I13988">
            <v>130000</v>
          </cell>
        </row>
        <row r="13989">
          <cell r="A13989" t="str">
            <v>9911700</v>
          </cell>
          <cell r="I13989">
            <v>15000</v>
          </cell>
        </row>
        <row r="13990">
          <cell r="A13990" t="str">
            <v>9911700</v>
          </cell>
          <cell r="I13990">
            <v>80000</v>
          </cell>
        </row>
        <row r="13991">
          <cell r="A13991" t="str">
            <v>9911700</v>
          </cell>
          <cell r="I13991">
            <v>4000</v>
          </cell>
        </row>
        <row r="13992">
          <cell r="A13992" t="str">
            <v>9911700</v>
          </cell>
          <cell r="I13992">
            <v>14000</v>
          </cell>
        </row>
        <row r="13993">
          <cell r="A13993" t="str">
            <v>9911700</v>
          </cell>
          <cell r="I13993">
            <v>10000</v>
          </cell>
        </row>
        <row r="13994">
          <cell r="A13994" t="str">
            <v>9911700</v>
          </cell>
          <cell r="I13994">
            <v>8500</v>
          </cell>
        </row>
        <row r="13995">
          <cell r="A13995" t="str">
            <v>9911700</v>
          </cell>
          <cell r="I13995">
            <v>624345</v>
          </cell>
        </row>
        <row r="13996">
          <cell r="A13996" t="str">
            <v>9911700</v>
          </cell>
          <cell r="I13996">
            <v>31000</v>
          </cell>
        </row>
        <row r="13997">
          <cell r="A13997" t="str">
            <v>9911700</v>
          </cell>
          <cell r="I13997">
            <v>45000</v>
          </cell>
        </row>
        <row r="13998">
          <cell r="A13998" t="str">
            <v>9911700</v>
          </cell>
          <cell r="I13998">
            <v>217779</v>
          </cell>
        </row>
        <row r="13999">
          <cell r="A13999" t="str">
            <v>9911700</v>
          </cell>
          <cell r="I13999">
            <v>5000</v>
          </cell>
        </row>
        <row r="14000">
          <cell r="A14000" t="str">
            <v>9916030</v>
          </cell>
          <cell r="I14000">
            <v>10873.14</v>
          </cell>
        </row>
        <row r="14001">
          <cell r="A14001" t="str">
            <v>9916030</v>
          </cell>
          <cell r="I14001">
            <v>52770.67</v>
          </cell>
        </row>
        <row r="14002">
          <cell r="A14002" t="str">
            <v>9916030</v>
          </cell>
          <cell r="I14002">
            <v>288259.24</v>
          </cell>
        </row>
        <row r="14003">
          <cell r="A14003" t="str">
            <v>9916030</v>
          </cell>
          <cell r="I14003">
            <v>57780.55</v>
          </cell>
        </row>
        <row r="14004">
          <cell r="A14004" t="str">
            <v>9916030</v>
          </cell>
          <cell r="I14004">
            <v>2243.2600000000002</v>
          </cell>
        </row>
        <row r="14005">
          <cell r="A14005" t="str">
            <v>9916030</v>
          </cell>
          <cell r="I14005">
            <v>-0.10999999999967258</v>
          </cell>
        </row>
        <row r="14006">
          <cell r="A14006" t="str">
            <v>9916030</v>
          </cell>
          <cell r="I14006">
            <v>1500000.28</v>
          </cell>
        </row>
        <row r="14007">
          <cell r="A14007" t="str">
            <v>9916030</v>
          </cell>
          <cell r="I14007">
            <v>2500</v>
          </cell>
        </row>
        <row r="14008">
          <cell r="A14008" t="str">
            <v>9916030</v>
          </cell>
          <cell r="I14008">
            <v>7431.52</v>
          </cell>
        </row>
        <row r="14009">
          <cell r="A14009" t="str">
            <v>9916030</v>
          </cell>
          <cell r="I14009">
            <v>140</v>
          </cell>
        </row>
        <row r="14010">
          <cell r="A14010" t="str">
            <v>9916030</v>
          </cell>
          <cell r="I14010">
            <v>2834.15</v>
          </cell>
        </row>
        <row r="14011">
          <cell r="A14011" t="str">
            <v>9916030</v>
          </cell>
          <cell r="I14011">
            <v>-25000</v>
          </cell>
        </row>
        <row r="14012">
          <cell r="A14012" t="str">
            <v>9916030</v>
          </cell>
          <cell r="I14012">
            <v>327839.81</v>
          </cell>
        </row>
        <row r="14013">
          <cell r="A14013" t="str">
            <v>9916030</v>
          </cell>
          <cell r="I14013">
            <v>663293.92000000004</v>
          </cell>
        </row>
        <row r="14014">
          <cell r="A14014" t="str">
            <v>9916030</v>
          </cell>
          <cell r="I14014">
            <v>305807.04000000004</v>
          </cell>
        </row>
        <row r="14015">
          <cell r="A14015" t="str">
            <v>9916030</v>
          </cell>
          <cell r="I14015">
            <v>-22400</v>
          </cell>
        </row>
        <row r="14016">
          <cell r="A14016" t="str">
            <v>9916030</v>
          </cell>
          <cell r="I14016">
            <v>20000</v>
          </cell>
        </row>
        <row r="14017">
          <cell r="A14017" t="str">
            <v>9916030</v>
          </cell>
          <cell r="I14017">
            <v>168000</v>
          </cell>
        </row>
        <row r="14018">
          <cell r="A14018" t="str">
            <v>9916030</v>
          </cell>
          <cell r="I14018">
            <v>30160</v>
          </cell>
        </row>
        <row r="14019">
          <cell r="A14019" t="str">
            <v>9916030</v>
          </cell>
          <cell r="I14019">
            <v>257336</v>
          </cell>
        </row>
        <row r="14020">
          <cell r="A14020" t="str">
            <v>9916030</v>
          </cell>
          <cell r="I14020">
            <v>320</v>
          </cell>
        </row>
        <row r="14021">
          <cell r="A14021" t="str">
            <v>9916030</v>
          </cell>
          <cell r="I14021">
            <v>345181.2</v>
          </cell>
        </row>
        <row r="14022">
          <cell r="A14022" t="str">
            <v>9916030</v>
          </cell>
          <cell r="I14022">
            <v>40132.870000000003</v>
          </cell>
        </row>
        <row r="14023">
          <cell r="A14023" t="str">
            <v>9916030</v>
          </cell>
          <cell r="I14023">
            <v>-70280</v>
          </cell>
        </row>
        <row r="14024">
          <cell r="A14024" t="str">
            <v>9916030</v>
          </cell>
          <cell r="I14024">
            <v>26000</v>
          </cell>
        </row>
        <row r="14025">
          <cell r="A14025" t="str">
            <v>9916030</v>
          </cell>
          <cell r="I14025">
            <v>-20079</v>
          </cell>
        </row>
        <row r="14026">
          <cell r="A14026" t="str">
            <v>9916030</v>
          </cell>
          <cell r="I14026">
            <v>24639</v>
          </cell>
        </row>
        <row r="14027">
          <cell r="A14027" t="str">
            <v>9916030</v>
          </cell>
          <cell r="I14027">
            <v>29079</v>
          </cell>
        </row>
        <row r="14028">
          <cell r="A14028" t="str">
            <v>9916030</v>
          </cell>
          <cell r="I14028">
            <v>-20000</v>
          </cell>
        </row>
        <row r="14029">
          <cell r="A14029" t="str">
            <v>9916040</v>
          </cell>
          <cell r="I14029">
            <v>6800000.3200000003</v>
          </cell>
        </row>
        <row r="14030">
          <cell r="A14030" t="str">
            <v>9916040</v>
          </cell>
          <cell r="I14030">
            <v>70447.53</v>
          </cell>
        </row>
        <row r="14031">
          <cell r="A14031" t="str">
            <v>9916040</v>
          </cell>
          <cell r="I14031">
            <v>9000000.3399999999</v>
          </cell>
        </row>
        <row r="14032">
          <cell r="A14032" t="str">
            <v>9916040</v>
          </cell>
          <cell r="I14032">
            <v>19999.739999999991</v>
          </cell>
        </row>
        <row r="14033">
          <cell r="A14033" t="str">
            <v>9916040</v>
          </cell>
          <cell r="I14033">
            <v>1860000</v>
          </cell>
        </row>
        <row r="14034">
          <cell r="A14034" t="str">
            <v>9916040</v>
          </cell>
          <cell r="I14034">
            <v>245604</v>
          </cell>
        </row>
        <row r="14035">
          <cell r="A14035" t="str">
            <v>9916040</v>
          </cell>
          <cell r="I14035">
            <v>99685.53</v>
          </cell>
        </row>
        <row r="14036">
          <cell r="A14036" t="str">
            <v>9916050</v>
          </cell>
          <cell r="I14036">
            <v>50000</v>
          </cell>
        </row>
        <row r="14037">
          <cell r="A14037" t="str">
            <v>9916050</v>
          </cell>
          <cell r="I14037">
            <v>70000</v>
          </cell>
        </row>
        <row r="14038">
          <cell r="A14038" t="str">
            <v>9916050</v>
          </cell>
          <cell r="I14038">
            <v>159999.79999999999</v>
          </cell>
        </row>
        <row r="14039">
          <cell r="A14039" t="str">
            <v>9916050</v>
          </cell>
          <cell r="I14039">
            <v>376000.29</v>
          </cell>
        </row>
        <row r="14040">
          <cell r="A14040" t="str">
            <v>9916050</v>
          </cell>
          <cell r="I14040">
            <v>19999.599999999999</v>
          </cell>
        </row>
        <row r="14041">
          <cell r="A14041" t="str">
            <v>9916050</v>
          </cell>
          <cell r="I14041">
            <v>306200</v>
          </cell>
        </row>
        <row r="14042">
          <cell r="A14042" t="str">
            <v>9916050</v>
          </cell>
          <cell r="I14042">
            <v>413200</v>
          </cell>
        </row>
        <row r="14043">
          <cell r="A14043" t="str">
            <v>9916050</v>
          </cell>
          <cell r="I14043">
            <v>16000</v>
          </cell>
        </row>
        <row r="14044">
          <cell r="A14044" t="str">
            <v>9916050</v>
          </cell>
          <cell r="I14044">
            <v>-50000</v>
          </cell>
        </row>
        <row r="14045">
          <cell r="A14045" t="str">
            <v>9916050</v>
          </cell>
          <cell r="I14045">
            <v>735000</v>
          </cell>
        </row>
        <row r="14046">
          <cell r="A14046" t="str">
            <v>9916050</v>
          </cell>
          <cell r="I14046">
            <v>90000</v>
          </cell>
        </row>
        <row r="14047">
          <cell r="A14047" t="str">
            <v>9916050</v>
          </cell>
          <cell r="I14047">
            <v>48185</v>
          </cell>
        </row>
        <row r="14048">
          <cell r="A14048" t="str">
            <v>9916050</v>
          </cell>
          <cell r="I14048">
            <v>70000</v>
          </cell>
        </row>
        <row r="14049">
          <cell r="A14049" t="str">
            <v>9916050</v>
          </cell>
          <cell r="I14049">
            <v>30000</v>
          </cell>
        </row>
        <row r="14050">
          <cell r="A14050" t="str">
            <v>9916050</v>
          </cell>
          <cell r="I14050">
            <v>220000</v>
          </cell>
        </row>
        <row r="14051">
          <cell r="A14051" t="str">
            <v>9916050</v>
          </cell>
          <cell r="I14051">
            <v>507271</v>
          </cell>
        </row>
        <row r="14052">
          <cell r="A14052" t="str">
            <v>9916050</v>
          </cell>
          <cell r="I14052">
            <v>101000</v>
          </cell>
        </row>
        <row r="14053">
          <cell r="A14053" t="str">
            <v>9916050</v>
          </cell>
          <cell r="I14053">
            <v>30000</v>
          </cell>
        </row>
        <row r="14054">
          <cell r="A14054" t="str">
            <v>9916050</v>
          </cell>
          <cell r="I14054">
            <v>300000</v>
          </cell>
        </row>
        <row r="14055">
          <cell r="A14055" t="str">
            <v>9916050</v>
          </cell>
          <cell r="I14055">
            <v>60000</v>
          </cell>
        </row>
        <row r="14056">
          <cell r="A14056" t="str">
            <v>9916050</v>
          </cell>
          <cell r="I14056">
            <v>50000</v>
          </cell>
        </row>
        <row r="14057">
          <cell r="A14057" t="str">
            <v>9916050</v>
          </cell>
          <cell r="I14057">
            <v>40000</v>
          </cell>
        </row>
        <row r="14058">
          <cell r="A14058" t="str">
            <v>9916050</v>
          </cell>
          <cell r="I14058">
            <v>265000</v>
          </cell>
        </row>
        <row r="14059">
          <cell r="A14059" t="str">
            <v>9916050</v>
          </cell>
          <cell r="I14059">
            <v>135000</v>
          </cell>
        </row>
        <row r="14060">
          <cell r="A14060" t="str">
            <v>9916050</v>
          </cell>
          <cell r="I14060">
            <v>100000</v>
          </cell>
        </row>
        <row r="14061">
          <cell r="A14061" t="str">
            <v>9916050</v>
          </cell>
          <cell r="I14061">
            <v>180000</v>
          </cell>
        </row>
        <row r="14062">
          <cell r="A14062" t="str">
            <v>9916050</v>
          </cell>
          <cell r="I14062">
            <v>150000</v>
          </cell>
        </row>
        <row r="14063">
          <cell r="A14063" t="str">
            <v>9918020</v>
          </cell>
          <cell r="I14063">
            <v>30000</v>
          </cell>
        </row>
        <row r="14064">
          <cell r="A14064" t="str">
            <v>9918020</v>
          </cell>
          <cell r="I14064">
            <v>600000</v>
          </cell>
        </row>
        <row r="14065">
          <cell r="A14065" t="str">
            <v>9911800</v>
          </cell>
          <cell r="I14065">
            <v>-165000</v>
          </cell>
        </row>
        <row r="14066">
          <cell r="A14066" t="str">
            <v>9911800</v>
          </cell>
          <cell r="I14066">
            <v>-354876</v>
          </cell>
        </row>
        <row r="14067">
          <cell r="A14067" t="str">
            <v>9911800</v>
          </cell>
          <cell r="I14067">
            <v>-882000</v>
          </cell>
        </row>
        <row r="14068">
          <cell r="A14068" t="str">
            <v>9911800</v>
          </cell>
          <cell r="I14068">
            <v>-1357790</v>
          </cell>
        </row>
        <row r="14069">
          <cell r="A14069" t="str">
            <v>9911800</v>
          </cell>
          <cell r="I14069">
            <v>26000</v>
          </cell>
        </row>
        <row r="14070">
          <cell r="A14070" t="str">
            <v>9911800</v>
          </cell>
          <cell r="I14070">
            <v>180000</v>
          </cell>
        </row>
        <row r="14071">
          <cell r="A14071" t="str">
            <v>9911800</v>
          </cell>
          <cell r="I14071">
            <v>80000</v>
          </cell>
        </row>
        <row r="14072">
          <cell r="A14072" t="str">
            <v>9911800</v>
          </cell>
          <cell r="I14072">
            <v>289000</v>
          </cell>
        </row>
        <row r="14073">
          <cell r="A14073" t="str">
            <v>9911800</v>
          </cell>
          <cell r="I14073">
            <v>102000</v>
          </cell>
        </row>
        <row r="14074">
          <cell r="A14074" t="str">
            <v>9911800</v>
          </cell>
          <cell r="I14074">
            <v>62103</v>
          </cell>
        </row>
        <row r="14075">
          <cell r="A14075" t="str">
            <v>9911800</v>
          </cell>
          <cell r="I14075">
            <v>308000</v>
          </cell>
        </row>
        <row r="14076">
          <cell r="A14076" t="str">
            <v>9911800</v>
          </cell>
          <cell r="I14076">
            <v>200476</v>
          </cell>
        </row>
        <row r="14077">
          <cell r="A14077" t="str">
            <v>9911800</v>
          </cell>
          <cell r="I14077">
            <v>331000</v>
          </cell>
        </row>
        <row r="14078">
          <cell r="A14078" t="str">
            <v>9911800</v>
          </cell>
          <cell r="I14078">
            <v>280687</v>
          </cell>
        </row>
        <row r="14079">
          <cell r="A14079" t="str">
            <v>9911800</v>
          </cell>
          <cell r="I14079">
            <v>-600000</v>
          </cell>
        </row>
        <row r="14080">
          <cell r="A14080" t="str">
            <v>9911800</v>
          </cell>
          <cell r="I14080">
            <v>-600000</v>
          </cell>
        </row>
        <row r="14081">
          <cell r="A14081" t="str">
            <v>9911800</v>
          </cell>
          <cell r="I14081">
            <v>-400000</v>
          </cell>
        </row>
        <row r="14082">
          <cell r="A14082" t="str">
            <v>9911800</v>
          </cell>
          <cell r="I14082">
            <v>600000</v>
          </cell>
        </row>
        <row r="14083">
          <cell r="A14083" t="str">
            <v>9911800</v>
          </cell>
          <cell r="I14083">
            <v>600000</v>
          </cell>
        </row>
        <row r="14084">
          <cell r="A14084" t="str">
            <v>9911800</v>
          </cell>
          <cell r="I14084">
            <v>400000</v>
          </cell>
        </row>
        <row r="14085">
          <cell r="A14085" t="str">
            <v>9911800</v>
          </cell>
          <cell r="I14085">
            <v>900000</v>
          </cell>
        </row>
        <row r="14086">
          <cell r="A14086" t="str">
            <v>01ADMIN</v>
          </cell>
          <cell r="I14086">
            <v>16866</v>
          </cell>
        </row>
        <row r="14087">
          <cell r="A14087" t="str">
            <v>02F1010</v>
          </cell>
          <cell r="I14087">
            <v>0</v>
          </cell>
        </row>
        <row r="14088">
          <cell r="A14088" t="str">
            <v>03F1000</v>
          </cell>
          <cell r="I14088">
            <v>0</v>
          </cell>
        </row>
        <row r="14089">
          <cell r="A14089" t="str">
            <v>03F1000</v>
          </cell>
          <cell r="I14089">
            <v>0</v>
          </cell>
        </row>
        <row r="14090">
          <cell r="A14090" t="str">
            <v>03F1000</v>
          </cell>
          <cell r="I14090">
            <v>1000</v>
          </cell>
        </row>
        <row r="14091">
          <cell r="A14091" t="str">
            <v>06CCEM</v>
          </cell>
          <cell r="I14091">
            <v>15191</v>
          </cell>
        </row>
        <row r="14092">
          <cell r="A14092" t="str">
            <v>06MUSEE</v>
          </cell>
          <cell r="I14092">
            <v>3800</v>
          </cell>
        </row>
        <row r="14093">
          <cell r="A14093" t="str">
            <v>06SAMSEI</v>
          </cell>
          <cell r="I14093">
            <v>-91248</v>
          </cell>
        </row>
        <row r="14094">
          <cell r="A14094" t="str">
            <v>06SAMSEI</v>
          </cell>
          <cell r="I14094">
            <v>-274170</v>
          </cell>
        </row>
        <row r="14095">
          <cell r="A14095" t="str">
            <v>06SAMSEI</v>
          </cell>
          <cell r="I14095">
            <v>9950</v>
          </cell>
        </row>
        <row r="14096">
          <cell r="A14096" t="str">
            <v>06SAMSEI</v>
          </cell>
          <cell r="I14096">
            <v>9950</v>
          </cell>
        </row>
        <row r="14097">
          <cell r="A14097" t="str">
            <v>06SAMSEI</v>
          </cell>
          <cell r="I14097">
            <v>4720</v>
          </cell>
        </row>
        <row r="14098">
          <cell r="A14098" t="str">
            <v>5858-2001F</v>
          </cell>
          <cell r="I14098">
            <v>-119460</v>
          </cell>
        </row>
        <row r="14099">
          <cell r="A14099" t="str">
            <v>5858-2001F</v>
          </cell>
          <cell r="I14099">
            <v>27000</v>
          </cell>
        </row>
        <row r="14100">
          <cell r="A14100" t="str">
            <v>909COM2018</v>
          </cell>
          <cell r="I14100">
            <v>14002.9</v>
          </cell>
        </row>
        <row r="14101">
          <cell r="A14101" t="str">
            <v>909COM2018</v>
          </cell>
          <cell r="I14101">
            <v>-2.9</v>
          </cell>
        </row>
        <row r="14102">
          <cell r="A14102" t="str">
            <v>909COM2018</v>
          </cell>
          <cell r="I14102">
            <v>-14000</v>
          </cell>
        </row>
        <row r="14103">
          <cell r="A14103" t="str">
            <v>909F1010</v>
          </cell>
          <cell r="I14103">
            <v>10000</v>
          </cell>
        </row>
        <row r="14104">
          <cell r="A14104" t="str">
            <v>909F1010</v>
          </cell>
          <cell r="I14104">
            <v>8000</v>
          </cell>
        </row>
        <row r="14105">
          <cell r="A14105" t="str">
            <v>909F1010</v>
          </cell>
          <cell r="I14105">
            <v>0</v>
          </cell>
        </row>
        <row r="14106">
          <cell r="A14106" t="str">
            <v>909F1010</v>
          </cell>
          <cell r="I14106">
            <v>500</v>
          </cell>
        </row>
        <row r="14107">
          <cell r="A14107" t="str">
            <v>909P3000</v>
          </cell>
          <cell r="I14107">
            <v>1600</v>
          </cell>
        </row>
        <row r="14108">
          <cell r="A14108" t="str">
            <v>909P3000</v>
          </cell>
          <cell r="I14108">
            <v>-1882</v>
          </cell>
        </row>
        <row r="14109">
          <cell r="A14109" t="str">
            <v>909P3000</v>
          </cell>
          <cell r="I14109">
            <v>1882</v>
          </cell>
        </row>
        <row r="14110">
          <cell r="A14110" t="str">
            <v>911F1004</v>
          </cell>
          <cell r="I14110">
            <v>1700</v>
          </cell>
        </row>
        <row r="14111">
          <cell r="A14111" t="str">
            <v>911F1009</v>
          </cell>
          <cell r="I14111">
            <v>0</v>
          </cell>
        </row>
        <row r="14112">
          <cell r="A14112" t="str">
            <v>911P3002</v>
          </cell>
          <cell r="I14112">
            <v>0</v>
          </cell>
        </row>
        <row r="14113">
          <cell r="A14113" t="str">
            <v>913FSE18</v>
          </cell>
          <cell r="I14113">
            <v>8000</v>
          </cell>
        </row>
        <row r="14114">
          <cell r="A14114" t="str">
            <v>913FSK18</v>
          </cell>
          <cell r="I14114">
            <v>-8000</v>
          </cell>
        </row>
        <row r="14115">
          <cell r="A14115" t="str">
            <v>927D5000</v>
          </cell>
          <cell r="I14115">
            <v>500</v>
          </cell>
        </row>
        <row r="14116">
          <cell r="A14116" t="str">
            <v>927D5000</v>
          </cell>
          <cell r="I14116">
            <v>1000</v>
          </cell>
        </row>
        <row r="14117">
          <cell r="A14117" t="str">
            <v>927S4010</v>
          </cell>
          <cell r="I14117">
            <v>-2845.75</v>
          </cell>
        </row>
        <row r="14118">
          <cell r="A14118" t="str">
            <v>928F1090</v>
          </cell>
          <cell r="I14118">
            <v>81893</v>
          </cell>
        </row>
        <row r="14119">
          <cell r="A14119" t="str">
            <v>928F1090</v>
          </cell>
          <cell r="I14119">
            <v>-14000</v>
          </cell>
        </row>
        <row r="14120">
          <cell r="A14120" t="str">
            <v>928F1090</v>
          </cell>
          <cell r="I14120">
            <v>-1538</v>
          </cell>
        </row>
        <row r="14121">
          <cell r="A14121" t="str">
            <v>928F1090</v>
          </cell>
          <cell r="I14121">
            <v>-950</v>
          </cell>
        </row>
        <row r="14122">
          <cell r="A14122" t="str">
            <v>928F1090</v>
          </cell>
          <cell r="I14122">
            <v>-1000</v>
          </cell>
        </row>
        <row r="14123">
          <cell r="A14123" t="str">
            <v>928F1090</v>
          </cell>
          <cell r="I14123">
            <v>-8800</v>
          </cell>
        </row>
        <row r="14124">
          <cell r="A14124" t="str">
            <v>928F1090</v>
          </cell>
          <cell r="I14124">
            <v>-2000</v>
          </cell>
        </row>
        <row r="14125">
          <cell r="A14125" t="str">
            <v>928F1090</v>
          </cell>
          <cell r="I14125">
            <v>-5024</v>
          </cell>
        </row>
        <row r="14126">
          <cell r="A14126" t="str">
            <v>928F1090</v>
          </cell>
          <cell r="I14126">
            <v>-469</v>
          </cell>
        </row>
        <row r="14127">
          <cell r="A14127" t="str">
            <v>928P3010</v>
          </cell>
          <cell r="I14127">
            <v>51450</v>
          </cell>
        </row>
        <row r="14128">
          <cell r="A14128" t="str">
            <v>928S4000</v>
          </cell>
          <cell r="I14128">
            <v>10500</v>
          </cell>
        </row>
        <row r="14129">
          <cell r="A14129" t="str">
            <v>928V6000</v>
          </cell>
          <cell r="I14129">
            <v>3000</v>
          </cell>
        </row>
        <row r="14130">
          <cell r="A14130" t="str">
            <v>942COM2018</v>
          </cell>
          <cell r="I14130">
            <v>5000</v>
          </cell>
        </row>
        <row r="14131">
          <cell r="A14131" t="str">
            <v>942F1000</v>
          </cell>
          <cell r="I14131">
            <v>-10708</v>
          </cell>
        </row>
        <row r="14132">
          <cell r="A14132" t="str">
            <v>951D5200</v>
          </cell>
          <cell r="I14132">
            <v>0</v>
          </cell>
        </row>
        <row r="14133">
          <cell r="A14133" t="str">
            <v>951P3100</v>
          </cell>
          <cell r="L14133">
            <v>33134.89</v>
          </cell>
        </row>
        <row r="14134">
          <cell r="A14134" t="str">
            <v>951P3200</v>
          </cell>
          <cell r="I14134">
            <v>1000</v>
          </cell>
        </row>
        <row r="14135">
          <cell r="A14135" t="str">
            <v>951P3200</v>
          </cell>
          <cell r="I14135">
            <v>1000</v>
          </cell>
        </row>
        <row r="14136">
          <cell r="A14136" t="str">
            <v>951S4000</v>
          </cell>
          <cell r="I14136">
            <v>39400</v>
          </cell>
        </row>
        <row r="14137">
          <cell r="A14137" t="str">
            <v>961F1070</v>
          </cell>
          <cell r="I14137">
            <v>1000</v>
          </cell>
        </row>
        <row r="14138">
          <cell r="A14138" t="str">
            <v>962F1036</v>
          </cell>
          <cell r="I14138">
            <v>-2400</v>
          </cell>
        </row>
        <row r="14139">
          <cell r="A14139" t="str">
            <v>962F1036</v>
          </cell>
          <cell r="I14139">
            <v>4454</v>
          </cell>
        </row>
        <row r="14140">
          <cell r="A14140" t="str">
            <v>963F1040</v>
          </cell>
          <cell r="I14140">
            <v>43100</v>
          </cell>
        </row>
        <row r="14141">
          <cell r="A14141" t="str">
            <v>964F1030</v>
          </cell>
          <cell r="I14141">
            <v>6000</v>
          </cell>
        </row>
        <row r="14142">
          <cell r="A14142" t="str">
            <v>967P3000</v>
          </cell>
          <cell r="I14142">
            <v>20000</v>
          </cell>
        </row>
        <row r="14143">
          <cell r="A14143" t="str">
            <v>971F1020</v>
          </cell>
          <cell r="I14143">
            <v>1000</v>
          </cell>
        </row>
        <row r="14144">
          <cell r="A14144" t="str">
            <v>971F1040</v>
          </cell>
          <cell r="I14144">
            <v>1000</v>
          </cell>
        </row>
        <row r="14145">
          <cell r="A14145" t="str">
            <v>971F1040</v>
          </cell>
          <cell r="I14145">
            <v>1000</v>
          </cell>
        </row>
        <row r="14146">
          <cell r="A14146" t="str">
            <v>971F1400</v>
          </cell>
          <cell r="I14146">
            <v>-10000</v>
          </cell>
        </row>
        <row r="14147">
          <cell r="A14147" t="str">
            <v>971F1400</v>
          </cell>
          <cell r="I14147">
            <v>-50000</v>
          </cell>
        </row>
        <row r="14148">
          <cell r="A14148" t="str">
            <v>971F1400</v>
          </cell>
          <cell r="I14148">
            <v>0</v>
          </cell>
        </row>
        <row r="14149">
          <cell r="A14149" t="str">
            <v>971F1400</v>
          </cell>
          <cell r="I14149">
            <v>0</v>
          </cell>
        </row>
        <row r="14150">
          <cell r="A14150" t="str">
            <v>971F1400</v>
          </cell>
          <cell r="I14150">
            <v>5000</v>
          </cell>
        </row>
        <row r="14151">
          <cell r="A14151" t="str">
            <v>971F1400</v>
          </cell>
          <cell r="I14151">
            <v>0</v>
          </cell>
        </row>
        <row r="14152">
          <cell r="A14152" t="str">
            <v>971F1400</v>
          </cell>
          <cell r="I14152">
            <v>0</v>
          </cell>
        </row>
        <row r="14153">
          <cell r="A14153" t="str">
            <v>971F1500</v>
          </cell>
          <cell r="I14153">
            <v>3231</v>
          </cell>
        </row>
        <row r="14154">
          <cell r="A14154" t="str">
            <v>972FGENE</v>
          </cell>
          <cell r="I14154">
            <v>21008</v>
          </cell>
        </row>
        <row r="14155">
          <cell r="A14155" t="str">
            <v>972FGENE</v>
          </cell>
          <cell r="I14155">
            <v>49098</v>
          </cell>
        </row>
        <row r="14156">
          <cell r="A14156" t="str">
            <v>9900201</v>
          </cell>
          <cell r="I14156">
            <v>59782</v>
          </cell>
        </row>
        <row r="14157">
          <cell r="A14157" t="str">
            <v>9900201</v>
          </cell>
          <cell r="I14157">
            <v>-63012</v>
          </cell>
        </row>
        <row r="14158">
          <cell r="A14158" t="str">
            <v>9900201</v>
          </cell>
          <cell r="I14158">
            <v>0</v>
          </cell>
        </row>
        <row r="14159">
          <cell r="A14159" t="str">
            <v>9900201</v>
          </cell>
          <cell r="I14159">
            <v>20165</v>
          </cell>
        </row>
        <row r="14160">
          <cell r="A14160" t="str">
            <v>9900201</v>
          </cell>
          <cell r="I14160">
            <v>0</v>
          </cell>
        </row>
        <row r="14161">
          <cell r="A14161" t="str">
            <v>9900206</v>
          </cell>
          <cell r="I14161">
            <v>60000</v>
          </cell>
        </row>
        <row r="14162">
          <cell r="A14162" t="str">
            <v>9900211</v>
          </cell>
          <cell r="I14162">
            <v>160000</v>
          </cell>
        </row>
        <row r="14163">
          <cell r="A14163" t="str">
            <v>9900211</v>
          </cell>
          <cell r="I14163">
            <v>20000</v>
          </cell>
        </row>
        <row r="14164">
          <cell r="A14164" t="str">
            <v>9900211</v>
          </cell>
          <cell r="I14164">
            <v>20000</v>
          </cell>
        </row>
        <row r="14165">
          <cell r="A14165" t="str">
            <v>9900211</v>
          </cell>
          <cell r="I14165">
            <v>41000</v>
          </cell>
        </row>
        <row r="14166">
          <cell r="A14166" t="str">
            <v>9900211</v>
          </cell>
          <cell r="I14166">
            <v>-350000</v>
          </cell>
        </row>
        <row r="14167">
          <cell r="A14167" t="str">
            <v>9900211</v>
          </cell>
          <cell r="I14167">
            <v>17000</v>
          </cell>
        </row>
        <row r="14168">
          <cell r="A14168" t="str">
            <v>9900211</v>
          </cell>
          <cell r="I14168">
            <v>92000</v>
          </cell>
        </row>
        <row r="14169">
          <cell r="A14169" t="str">
            <v>9900221</v>
          </cell>
          <cell r="I14169">
            <v>12377</v>
          </cell>
        </row>
        <row r="14170">
          <cell r="A14170" t="str">
            <v>9900221</v>
          </cell>
          <cell r="I14170">
            <v>20217</v>
          </cell>
        </row>
        <row r="14171">
          <cell r="A14171" t="str">
            <v>9900221</v>
          </cell>
          <cell r="I14171">
            <v>6000</v>
          </cell>
        </row>
        <row r="14172">
          <cell r="A14172" t="str">
            <v>9900226</v>
          </cell>
          <cell r="I14172">
            <v>0</v>
          </cell>
        </row>
        <row r="14173">
          <cell r="A14173" t="str">
            <v>9900405</v>
          </cell>
          <cell r="I14173">
            <v>1000</v>
          </cell>
        </row>
        <row r="14174">
          <cell r="A14174" t="str">
            <v>9900500</v>
          </cell>
          <cell r="I14174">
            <v>0</v>
          </cell>
        </row>
        <row r="14175">
          <cell r="A14175" t="str">
            <v>9900500</v>
          </cell>
          <cell r="I14175">
            <v>3004</v>
          </cell>
        </row>
        <row r="14176">
          <cell r="A14176" t="str">
            <v>9900500</v>
          </cell>
          <cell r="I14176">
            <v>0</v>
          </cell>
        </row>
        <row r="14177">
          <cell r="A14177" t="str">
            <v>9900600</v>
          </cell>
          <cell r="I14177">
            <v>12526</v>
          </cell>
        </row>
        <row r="14178">
          <cell r="A14178" t="str">
            <v>9900600</v>
          </cell>
          <cell r="I14178">
            <v>5000</v>
          </cell>
        </row>
        <row r="14179">
          <cell r="A14179" t="str">
            <v>9900600</v>
          </cell>
          <cell r="I14179">
            <v>2000</v>
          </cell>
        </row>
        <row r="14180">
          <cell r="A14180" t="str">
            <v>9900700</v>
          </cell>
          <cell r="I14180">
            <v>80000</v>
          </cell>
        </row>
        <row r="14181">
          <cell r="A14181" t="str">
            <v>9900706</v>
          </cell>
          <cell r="I14181">
            <v>-9400</v>
          </cell>
        </row>
        <row r="14182">
          <cell r="A14182" t="str">
            <v>9900706</v>
          </cell>
          <cell r="I14182">
            <v>-14700</v>
          </cell>
        </row>
        <row r="14183">
          <cell r="A14183" t="str">
            <v>9900706</v>
          </cell>
          <cell r="I14183">
            <v>-29000</v>
          </cell>
        </row>
        <row r="14184">
          <cell r="A14184" t="str">
            <v>99008016</v>
          </cell>
          <cell r="L14184">
            <v>-33134.89</v>
          </cell>
        </row>
        <row r="14185">
          <cell r="A14185" t="str">
            <v>9900807</v>
          </cell>
          <cell r="I14185">
            <v>-47700</v>
          </cell>
        </row>
        <row r="14186">
          <cell r="A14186" t="str">
            <v>9900807</v>
          </cell>
          <cell r="I14186">
            <v>25334</v>
          </cell>
        </row>
        <row r="14187">
          <cell r="A14187" t="str">
            <v>9900807</v>
          </cell>
          <cell r="I14187">
            <v>18333</v>
          </cell>
        </row>
        <row r="14188">
          <cell r="A14188" t="str">
            <v>9900807</v>
          </cell>
          <cell r="I14188">
            <v>18333</v>
          </cell>
        </row>
        <row r="14189">
          <cell r="A14189" t="str">
            <v>9900807</v>
          </cell>
          <cell r="I14189">
            <v>-14300</v>
          </cell>
        </row>
        <row r="14190">
          <cell r="A14190" t="str">
            <v>99010022</v>
          </cell>
          <cell r="I14190">
            <v>-8923.98</v>
          </cell>
        </row>
        <row r="14191">
          <cell r="A14191" t="str">
            <v>99010022</v>
          </cell>
          <cell r="I14191">
            <v>-5558</v>
          </cell>
        </row>
        <row r="14192">
          <cell r="A14192" t="str">
            <v>99010022</v>
          </cell>
          <cell r="I14192">
            <v>5558</v>
          </cell>
        </row>
        <row r="14193">
          <cell r="A14193" t="str">
            <v>99010022</v>
          </cell>
          <cell r="I14193">
            <v>19927</v>
          </cell>
        </row>
        <row r="14194">
          <cell r="A14194" t="str">
            <v>99010022</v>
          </cell>
          <cell r="I14194">
            <v>3125</v>
          </cell>
        </row>
        <row r="14195">
          <cell r="A14195" t="str">
            <v>99010022</v>
          </cell>
          <cell r="I14195">
            <v>23000</v>
          </cell>
        </row>
        <row r="14196">
          <cell r="A14196" t="str">
            <v>99010022</v>
          </cell>
          <cell r="I14196">
            <v>7000</v>
          </cell>
        </row>
        <row r="14197">
          <cell r="A14197" t="str">
            <v>99010022</v>
          </cell>
          <cell r="I14197">
            <v>35000</v>
          </cell>
        </row>
        <row r="14198">
          <cell r="A14198" t="str">
            <v>99010022</v>
          </cell>
          <cell r="I14198">
            <v>9900</v>
          </cell>
        </row>
        <row r="14199">
          <cell r="A14199" t="str">
            <v>99010022</v>
          </cell>
          <cell r="I14199">
            <v>0</v>
          </cell>
        </row>
        <row r="14200">
          <cell r="A14200" t="str">
            <v>99010022</v>
          </cell>
          <cell r="I14200">
            <v>7800</v>
          </cell>
        </row>
        <row r="14201">
          <cell r="A14201" t="str">
            <v>99010022</v>
          </cell>
          <cell r="I14201">
            <v>-25124</v>
          </cell>
        </row>
        <row r="14202">
          <cell r="A14202" t="str">
            <v>99010022</v>
          </cell>
          <cell r="I14202">
            <v>40000</v>
          </cell>
        </row>
        <row r="14203">
          <cell r="A14203" t="str">
            <v>99010022</v>
          </cell>
          <cell r="I14203">
            <v>5092</v>
          </cell>
        </row>
        <row r="14204">
          <cell r="A14204" t="str">
            <v>9901100</v>
          </cell>
          <cell r="I14204">
            <v>4200</v>
          </cell>
        </row>
        <row r="14205">
          <cell r="A14205" t="str">
            <v>9901100</v>
          </cell>
          <cell r="I14205">
            <v>-4200</v>
          </cell>
        </row>
        <row r="14206">
          <cell r="A14206" t="str">
            <v>9901301</v>
          </cell>
          <cell r="I14206">
            <v>1000</v>
          </cell>
        </row>
        <row r="14207">
          <cell r="A14207" t="str">
            <v>9901301</v>
          </cell>
          <cell r="I14207">
            <v>-1500</v>
          </cell>
        </row>
        <row r="14208">
          <cell r="A14208" t="str">
            <v>9901301</v>
          </cell>
          <cell r="I14208">
            <v>3200</v>
          </cell>
        </row>
        <row r="14209">
          <cell r="A14209" t="str">
            <v>9901301</v>
          </cell>
          <cell r="I14209">
            <v>700</v>
          </cell>
        </row>
        <row r="14210">
          <cell r="A14210" t="str">
            <v>9901301</v>
          </cell>
          <cell r="I14210">
            <v>5587.54</v>
          </cell>
        </row>
        <row r="14211">
          <cell r="A14211" t="str">
            <v>9901301</v>
          </cell>
          <cell r="I14211">
            <v>10708</v>
          </cell>
        </row>
        <row r="14212">
          <cell r="A14212" t="str">
            <v>9901301</v>
          </cell>
          <cell r="I14212">
            <v>1035</v>
          </cell>
        </row>
        <row r="14213">
          <cell r="A14213" t="str">
            <v>9901301</v>
          </cell>
          <cell r="I14213">
            <v>-5587.54</v>
          </cell>
        </row>
        <row r="14214">
          <cell r="A14214" t="str">
            <v>9901301</v>
          </cell>
          <cell r="I14214">
            <v>850</v>
          </cell>
        </row>
        <row r="14215">
          <cell r="A14215" t="str">
            <v>9901301</v>
          </cell>
          <cell r="I14215">
            <v>1500</v>
          </cell>
        </row>
        <row r="14216">
          <cell r="A14216" t="str">
            <v>990CONGRES</v>
          </cell>
          <cell r="I14216">
            <v>5000</v>
          </cell>
        </row>
        <row r="14217">
          <cell r="A14217" t="str">
            <v>990CONGRES</v>
          </cell>
          <cell r="I14217">
            <v>1500</v>
          </cell>
        </row>
        <row r="14218">
          <cell r="A14218" t="str">
            <v>990CONGRES</v>
          </cell>
          <cell r="I14218">
            <v>800</v>
          </cell>
        </row>
        <row r="14219">
          <cell r="A14219" t="str">
            <v>990CONGRES</v>
          </cell>
          <cell r="I14219">
            <v>2000</v>
          </cell>
        </row>
        <row r="14220">
          <cell r="A14220" t="str">
            <v>990CONGRES</v>
          </cell>
          <cell r="I14220">
            <v>1500</v>
          </cell>
        </row>
        <row r="14221">
          <cell r="A14221" t="str">
            <v>990CONGRES</v>
          </cell>
          <cell r="I14221">
            <v>1000</v>
          </cell>
        </row>
        <row r="14222">
          <cell r="A14222" t="str">
            <v>9911700</v>
          </cell>
          <cell r="I14222">
            <v>329250</v>
          </cell>
        </row>
        <row r="14223">
          <cell r="A14223" t="str">
            <v>9911800</v>
          </cell>
          <cell r="I14223">
            <v>468</v>
          </cell>
        </row>
        <row r="14224">
          <cell r="A14224" t="str">
            <v>9911800</v>
          </cell>
          <cell r="I14224">
            <v>-14000</v>
          </cell>
        </row>
        <row r="14225">
          <cell r="A14225" t="str">
            <v>9911800</v>
          </cell>
          <cell r="I14225">
            <v>-94450</v>
          </cell>
        </row>
        <row r="14226">
          <cell r="A14226" t="str">
            <v>9911800</v>
          </cell>
          <cell r="I14226">
            <v>-4375</v>
          </cell>
        </row>
        <row r="14227">
          <cell r="A14227" t="str">
            <v>9911800</v>
          </cell>
          <cell r="I14227">
            <v>26187.279999999999</v>
          </cell>
        </row>
        <row r="14228">
          <cell r="A14228" t="str">
            <v>9911800</v>
          </cell>
          <cell r="I14228">
            <v>-587406</v>
          </cell>
        </row>
        <row r="14229">
          <cell r="A14229" t="str">
            <v>9911800</v>
          </cell>
          <cell r="I14229">
            <v>-54098</v>
          </cell>
        </row>
        <row r="14230">
          <cell r="A14230" t="str">
            <v>9911800</v>
          </cell>
          <cell r="I14230">
            <v>-11500</v>
          </cell>
        </row>
        <row r="14231">
          <cell r="A14231" t="str">
            <v>9911800</v>
          </cell>
          <cell r="I14231">
            <v>2422151</v>
          </cell>
        </row>
        <row r="14232">
          <cell r="A14232" t="str">
            <v>9911800</v>
          </cell>
          <cell r="I14232">
            <v>14000</v>
          </cell>
        </row>
        <row r="14233">
          <cell r="A14233" t="str">
            <v>9911800</v>
          </cell>
          <cell r="I14233">
            <v>-876</v>
          </cell>
        </row>
        <row r="14234">
          <cell r="A14234" t="str">
            <v>9911800</v>
          </cell>
          <cell r="I14234">
            <v>-20217</v>
          </cell>
        </row>
        <row r="14235">
          <cell r="A14235" t="str">
            <v>9911800</v>
          </cell>
          <cell r="I14235">
            <v>-234229</v>
          </cell>
        </row>
        <row r="14236">
          <cell r="A14236" t="str">
            <v>9911800</v>
          </cell>
          <cell r="I14236">
            <v>3262</v>
          </cell>
        </row>
        <row r="14237">
          <cell r="A14237" t="str">
            <v>9916030</v>
          </cell>
          <cell r="I14237">
            <v>-500000</v>
          </cell>
        </row>
        <row r="14238">
          <cell r="A14238" t="str">
            <v>9916030</v>
          </cell>
          <cell r="I14238">
            <v>-26187.279999999999</v>
          </cell>
        </row>
        <row r="14239">
          <cell r="A14239" t="str">
            <v>9916030</v>
          </cell>
          <cell r="I14239">
            <v>40000</v>
          </cell>
        </row>
        <row r="14240">
          <cell r="A14240" t="str">
            <v>9916030</v>
          </cell>
          <cell r="I14240">
            <v>-320</v>
          </cell>
        </row>
        <row r="14241">
          <cell r="A14241" t="str">
            <v>9916040</v>
          </cell>
          <cell r="I14241">
            <v>-1459849</v>
          </cell>
        </row>
        <row r="14242">
          <cell r="A14242" t="str">
            <v>9916050</v>
          </cell>
          <cell r="I14242">
            <v>20000</v>
          </cell>
        </row>
        <row r="14243">
          <cell r="A14243" t="str">
            <v>9916050</v>
          </cell>
          <cell r="I14243">
            <v>14075</v>
          </cell>
        </row>
        <row r="14244">
          <cell r="A14244" t="str">
            <v>9916050</v>
          </cell>
          <cell r="I14244">
            <v>20000</v>
          </cell>
        </row>
        <row r="14245">
          <cell r="A14245" t="str">
            <v>9916050</v>
          </cell>
          <cell r="I14245">
            <v>3254</v>
          </cell>
        </row>
        <row r="14246">
          <cell r="A14246" t="str">
            <v>9918020</v>
          </cell>
          <cell r="I14246">
            <v>-420000</v>
          </cell>
        </row>
        <row r="14247">
          <cell r="A14247" t="str">
            <v>991DSI501</v>
          </cell>
          <cell r="I14247">
            <v>-40000</v>
          </cell>
        </row>
        <row r="14248">
          <cell r="A14248" t="str">
            <v>991DSI501</v>
          </cell>
          <cell r="I14248">
            <v>-11377</v>
          </cell>
        </row>
        <row r="14249">
          <cell r="A14249" t="str">
            <v>991DSI501</v>
          </cell>
          <cell r="I14249">
            <v>-21982</v>
          </cell>
        </row>
        <row r="14250">
          <cell r="A14250" t="str">
            <v>991REPRO</v>
          </cell>
          <cell r="I14250">
            <v>256656</v>
          </cell>
        </row>
        <row r="14251">
          <cell r="A14251" t="str">
            <v>991SEC3</v>
          </cell>
          <cell r="I14251">
            <v>16900</v>
          </cell>
        </row>
        <row r="14252">
          <cell r="A14252" t="str">
            <v>991SLPD102</v>
          </cell>
          <cell r="I14252">
            <v>-70908</v>
          </cell>
        </row>
        <row r="14253">
          <cell r="A14253" t="str">
            <v>R01DIVERS</v>
          </cell>
          <cell r="I14253">
            <v>-850</v>
          </cell>
        </row>
        <row r="14254">
          <cell r="A14254" t="str">
            <v>R01DIVERS</v>
          </cell>
          <cell r="I14254">
            <v>-14000</v>
          </cell>
        </row>
        <row r="14255">
          <cell r="A14255" t="str">
            <v>R01DIVERS</v>
          </cell>
          <cell r="I14255">
            <v>-165652</v>
          </cell>
        </row>
        <row r="14256">
          <cell r="A14256" t="str">
            <v>R01DIVERS</v>
          </cell>
          <cell r="I14256">
            <v>-6000</v>
          </cell>
        </row>
        <row r="14257">
          <cell r="A14257" t="str">
            <v>R01DIVERS</v>
          </cell>
          <cell r="I14257">
            <v>-916.03</v>
          </cell>
        </row>
        <row r="14258">
          <cell r="A14258" t="str">
            <v>R01DIVERS</v>
          </cell>
          <cell r="I14258">
            <v>-904.25</v>
          </cell>
        </row>
        <row r="14259">
          <cell r="A14259" t="str">
            <v>R01DIVERS</v>
          </cell>
          <cell r="I14259">
            <v>-16866</v>
          </cell>
        </row>
        <row r="14260">
          <cell r="A14260" t="str">
            <v>R021033BOI</v>
          </cell>
          <cell r="I14260">
            <v>-9173</v>
          </cell>
        </row>
        <row r="14261">
          <cell r="A14261" t="str">
            <v>R021033BOI</v>
          </cell>
          <cell r="I14261">
            <v>9173</v>
          </cell>
        </row>
        <row r="14262">
          <cell r="A14262" t="str">
            <v>R021033BOI</v>
          </cell>
          <cell r="I14262">
            <v>20000</v>
          </cell>
        </row>
        <row r="14263">
          <cell r="A14263" t="str">
            <v>R021033CLE</v>
          </cell>
          <cell r="I14263">
            <v>-6807</v>
          </cell>
        </row>
        <row r="14264">
          <cell r="A14264" t="str">
            <v>R021033CLE</v>
          </cell>
          <cell r="I14264">
            <v>625</v>
          </cell>
        </row>
        <row r="14265">
          <cell r="A14265" t="str">
            <v>R021033CLE</v>
          </cell>
          <cell r="I14265">
            <v>-25000</v>
          </cell>
        </row>
        <row r="14266">
          <cell r="A14266" t="str">
            <v>R021213</v>
          </cell>
          <cell r="I14266">
            <v>-3000</v>
          </cell>
        </row>
        <row r="14267">
          <cell r="A14267" t="str">
            <v>R021213</v>
          </cell>
          <cell r="I14267">
            <v>-2499</v>
          </cell>
        </row>
        <row r="14268">
          <cell r="A14268" t="str">
            <v>R021213</v>
          </cell>
          <cell r="I14268">
            <v>-10000</v>
          </cell>
        </row>
        <row r="14269">
          <cell r="A14269" t="str">
            <v>R021213</v>
          </cell>
          <cell r="I14269">
            <v>4476</v>
          </cell>
        </row>
        <row r="14270">
          <cell r="A14270" t="str">
            <v>R021213</v>
          </cell>
          <cell r="I14270">
            <v>-500</v>
          </cell>
        </row>
        <row r="14271">
          <cell r="A14271" t="str">
            <v>R021213</v>
          </cell>
          <cell r="I14271">
            <v>-84500</v>
          </cell>
        </row>
        <row r="14272">
          <cell r="A14272" t="str">
            <v>R021213</v>
          </cell>
          <cell r="I14272">
            <v>-11000</v>
          </cell>
        </row>
        <row r="14273">
          <cell r="A14273" t="str">
            <v>R021213</v>
          </cell>
          <cell r="I14273">
            <v>-50260</v>
          </cell>
        </row>
        <row r="14274">
          <cell r="A14274" t="str">
            <v>R021213</v>
          </cell>
          <cell r="I14274">
            <v>-15000</v>
          </cell>
        </row>
        <row r="14275">
          <cell r="A14275" t="str">
            <v>R021213</v>
          </cell>
          <cell r="I14275">
            <v>-21057</v>
          </cell>
        </row>
        <row r="14276">
          <cell r="A14276" t="str">
            <v>R021213</v>
          </cell>
          <cell r="I14276">
            <v>17166</v>
          </cell>
        </row>
        <row r="14277">
          <cell r="A14277" t="str">
            <v>R024130</v>
          </cell>
          <cell r="I14277">
            <v>6481</v>
          </cell>
        </row>
        <row r="14278">
          <cell r="A14278" t="str">
            <v>R024130</v>
          </cell>
          <cell r="I14278">
            <v>-6481</v>
          </cell>
        </row>
        <row r="14279">
          <cell r="A14279" t="str">
            <v>R024130</v>
          </cell>
          <cell r="I14279">
            <v>7800</v>
          </cell>
        </row>
        <row r="14280">
          <cell r="A14280" t="str">
            <v>R025310E01</v>
          </cell>
          <cell r="I14280">
            <v>7500</v>
          </cell>
        </row>
        <row r="14281">
          <cell r="A14281" t="str">
            <v>R025310E01</v>
          </cell>
          <cell r="I14281">
            <v>1000</v>
          </cell>
        </row>
        <row r="14282">
          <cell r="A14282" t="str">
            <v>R025310E01</v>
          </cell>
          <cell r="I14282">
            <v>1000</v>
          </cell>
        </row>
        <row r="14283">
          <cell r="A14283" t="str">
            <v>R025310E02</v>
          </cell>
          <cell r="I14283">
            <v>-4140</v>
          </cell>
        </row>
        <row r="14284">
          <cell r="A14284" t="str">
            <v>R025310E02</v>
          </cell>
          <cell r="I14284">
            <v>-30000</v>
          </cell>
        </row>
        <row r="14285">
          <cell r="A14285" t="str">
            <v>R025310E02</v>
          </cell>
          <cell r="I14285">
            <v>22246</v>
          </cell>
        </row>
        <row r="14286">
          <cell r="A14286" t="str">
            <v>R025310E02</v>
          </cell>
          <cell r="I14286">
            <v>5000</v>
          </cell>
        </row>
        <row r="14287">
          <cell r="A14287" t="str">
            <v>R025310E02</v>
          </cell>
          <cell r="I14287">
            <v>22754</v>
          </cell>
        </row>
        <row r="14288">
          <cell r="A14288" t="str">
            <v>R025310E02</v>
          </cell>
          <cell r="I14288">
            <v>66500</v>
          </cell>
        </row>
        <row r="14289">
          <cell r="A14289" t="str">
            <v>R025310E03</v>
          </cell>
          <cell r="I14289">
            <v>-35017</v>
          </cell>
        </row>
        <row r="14290">
          <cell r="A14290" t="str">
            <v>R025310E03</v>
          </cell>
          <cell r="I14290">
            <v>-5000</v>
          </cell>
        </row>
        <row r="14291">
          <cell r="A14291" t="str">
            <v>R025310E03</v>
          </cell>
          <cell r="I14291">
            <v>-60000</v>
          </cell>
        </row>
        <row r="14292">
          <cell r="A14292" t="str">
            <v>R025310E03</v>
          </cell>
          <cell r="I14292">
            <v>-21722</v>
          </cell>
        </row>
        <row r="14293">
          <cell r="A14293" t="str">
            <v>R025310E03</v>
          </cell>
          <cell r="I14293">
            <v>-7710</v>
          </cell>
        </row>
        <row r="14294">
          <cell r="A14294" t="str">
            <v>R025310E03</v>
          </cell>
          <cell r="I14294">
            <v>-14875</v>
          </cell>
        </row>
        <row r="14295">
          <cell r="A14295" t="str">
            <v>R025310E03</v>
          </cell>
          <cell r="I14295">
            <v>15500</v>
          </cell>
        </row>
        <row r="14296">
          <cell r="A14296" t="str">
            <v>R025310E04</v>
          </cell>
          <cell r="I14296">
            <v>20000</v>
          </cell>
        </row>
        <row r="14297">
          <cell r="A14297" t="str">
            <v>R025310E04</v>
          </cell>
          <cell r="I14297">
            <v>-20000</v>
          </cell>
        </row>
        <row r="14298">
          <cell r="A14298" t="str">
            <v>R025310E04</v>
          </cell>
          <cell r="I14298">
            <v>20000</v>
          </cell>
        </row>
        <row r="14299">
          <cell r="A14299" t="str">
            <v>R025310E04</v>
          </cell>
          <cell r="I14299">
            <v>-16000</v>
          </cell>
        </row>
        <row r="14300">
          <cell r="A14300" t="str">
            <v>R025310E04</v>
          </cell>
          <cell r="I14300">
            <v>-48000</v>
          </cell>
        </row>
        <row r="14301">
          <cell r="A14301" t="str">
            <v>R025310E04</v>
          </cell>
          <cell r="I14301">
            <v>-5000</v>
          </cell>
        </row>
        <row r="14302">
          <cell r="A14302" t="str">
            <v>R025310E04</v>
          </cell>
          <cell r="I14302">
            <v>7500</v>
          </cell>
        </row>
        <row r="14303">
          <cell r="A14303" t="str">
            <v>R025310E06</v>
          </cell>
          <cell r="I14303">
            <v>-17647</v>
          </cell>
        </row>
        <row r="14304">
          <cell r="A14304" t="str">
            <v>R025310E06</v>
          </cell>
          <cell r="I14304">
            <v>-30675</v>
          </cell>
        </row>
        <row r="14305">
          <cell r="A14305" t="str">
            <v>R025310E07</v>
          </cell>
          <cell r="I14305">
            <v>-13496</v>
          </cell>
        </row>
        <row r="14306">
          <cell r="A14306" t="str">
            <v>R025310E07</v>
          </cell>
          <cell r="I14306">
            <v>7000</v>
          </cell>
        </row>
        <row r="14307">
          <cell r="A14307" t="str">
            <v>R025310E08</v>
          </cell>
          <cell r="I14307">
            <v>44079</v>
          </cell>
        </row>
        <row r="14308">
          <cell r="A14308" t="str">
            <v>R025310E08</v>
          </cell>
          <cell r="I14308">
            <v>-12773</v>
          </cell>
        </row>
        <row r="14309">
          <cell r="A14309" t="str">
            <v>R025310E08</v>
          </cell>
          <cell r="I14309">
            <v>-8306</v>
          </cell>
        </row>
        <row r="14310">
          <cell r="A14310" t="str">
            <v>R025310E08</v>
          </cell>
          <cell r="I14310">
            <v>2334</v>
          </cell>
        </row>
        <row r="14311">
          <cell r="A14311" t="str">
            <v>R025310E10</v>
          </cell>
          <cell r="I14311">
            <v>0</v>
          </cell>
        </row>
        <row r="14312">
          <cell r="A14312" t="str">
            <v>R025310E10</v>
          </cell>
          <cell r="I14312">
            <v>18933</v>
          </cell>
        </row>
        <row r="14313">
          <cell r="A14313" t="str">
            <v>R025310E11</v>
          </cell>
          <cell r="I14313">
            <v>45000</v>
          </cell>
        </row>
        <row r="14314">
          <cell r="A14314" t="str">
            <v>R025310E11</v>
          </cell>
          <cell r="I14314">
            <v>-5000</v>
          </cell>
        </row>
        <row r="14315">
          <cell r="A14315" t="str">
            <v>R025310E11</v>
          </cell>
          <cell r="I14315">
            <v>54999</v>
          </cell>
        </row>
        <row r="14316">
          <cell r="A14316" t="str">
            <v>R025310E11</v>
          </cell>
          <cell r="I14316">
            <v>7500</v>
          </cell>
        </row>
        <row r="14317">
          <cell r="A14317" t="str">
            <v>R025310E12</v>
          </cell>
          <cell r="I14317">
            <v>-59176</v>
          </cell>
        </row>
        <row r="14318">
          <cell r="A14318" t="str">
            <v>R025310E12</v>
          </cell>
          <cell r="I14318">
            <v>45358</v>
          </cell>
        </row>
        <row r="14319">
          <cell r="A14319" t="str">
            <v>R025310E12</v>
          </cell>
          <cell r="I14319">
            <v>-15000</v>
          </cell>
        </row>
        <row r="14320">
          <cell r="A14320" t="str">
            <v>R025310E12</v>
          </cell>
          <cell r="I14320">
            <v>11592</v>
          </cell>
        </row>
        <row r="14321">
          <cell r="A14321" t="str">
            <v>R025310E12</v>
          </cell>
          <cell r="I14321">
            <v>15000</v>
          </cell>
        </row>
        <row r="14322">
          <cell r="A14322" t="str">
            <v>R025310E12</v>
          </cell>
          <cell r="I14322">
            <v>10750</v>
          </cell>
        </row>
        <row r="14323">
          <cell r="A14323" t="str">
            <v>R025310E12</v>
          </cell>
          <cell r="I14323">
            <v>0</v>
          </cell>
        </row>
        <row r="14324">
          <cell r="A14324" t="str">
            <v>R025310E13</v>
          </cell>
          <cell r="I14324">
            <v>-2023</v>
          </cell>
        </row>
        <row r="14325">
          <cell r="A14325" t="str">
            <v>R025310E13</v>
          </cell>
          <cell r="I14325">
            <v>1904</v>
          </cell>
        </row>
        <row r="14326">
          <cell r="A14326" t="str">
            <v>R025310E13</v>
          </cell>
          <cell r="I14326">
            <v>-6000</v>
          </cell>
        </row>
        <row r="14327">
          <cell r="A14327" t="str">
            <v>R025310E13</v>
          </cell>
          <cell r="I14327">
            <v>7000</v>
          </cell>
        </row>
        <row r="14328">
          <cell r="A14328" t="str">
            <v>R025310E14</v>
          </cell>
          <cell r="I14328">
            <v>20000</v>
          </cell>
        </row>
        <row r="14329">
          <cell r="A14329" t="str">
            <v>R025310E14</v>
          </cell>
          <cell r="I14329">
            <v>5755</v>
          </cell>
        </row>
        <row r="14330">
          <cell r="A14330" t="str">
            <v>R025310E14</v>
          </cell>
          <cell r="I14330">
            <v>-12999</v>
          </cell>
        </row>
        <row r="14331">
          <cell r="A14331" t="str">
            <v>R025310E14</v>
          </cell>
          <cell r="I14331">
            <v>876</v>
          </cell>
        </row>
        <row r="14332">
          <cell r="A14332" t="str">
            <v>R025310E14</v>
          </cell>
          <cell r="I14332">
            <v>33853</v>
          </cell>
        </row>
        <row r="14333">
          <cell r="A14333" t="str">
            <v>R025310E14</v>
          </cell>
          <cell r="I14333">
            <v>-10431</v>
          </cell>
        </row>
        <row r="14334">
          <cell r="A14334" t="str">
            <v>R025310E14</v>
          </cell>
          <cell r="I14334">
            <v>-23422</v>
          </cell>
        </row>
        <row r="14335">
          <cell r="A14335" t="str">
            <v>R025310E14</v>
          </cell>
          <cell r="I14335">
            <v>2666</v>
          </cell>
        </row>
        <row r="14336">
          <cell r="A14336" t="str">
            <v>R025310E15</v>
          </cell>
          <cell r="I14336">
            <v>-108501</v>
          </cell>
        </row>
        <row r="14337">
          <cell r="A14337" t="str">
            <v>R025310E15</v>
          </cell>
          <cell r="I14337">
            <v>-20882</v>
          </cell>
        </row>
        <row r="14338">
          <cell r="A14338" t="str">
            <v>R025310E15</v>
          </cell>
          <cell r="I14338">
            <v>2528</v>
          </cell>
        </row>
        <row r="14339">
          <cell r="A14339" t="str">
            <v>R029405</v>
          </cell>
          <cell r="I14339">
            <v>-15000</v>
          </cell>
        </row>
        <row r="14340">
          <cell r="A14340" t="str">
            <v>R029405</v>
          </cell>
          <cell r="I14340">
            <v>4000</v>
          </cell>
        </row>
        <row r="14341">
          <cell r="A14341" t="str">
            <v>R035239</v>
          </cell>
          <cell r="I14341">
            <v>8343</v>
          </cell>
        </row>
        <row r="14342">
          <cell r="A14342" t="str">
            <v>R035239</v>
          </cell>
          <cell r="I14342">
            <v>-8650</v>
          </cell>
        </row>
        <row r="14343">
          <cell r="A14343" t="str">
            <v>R035239</v>
          </cell>
          <cell r="I14343">
            <v>2105</v>
          </cell>
        </row>
        <row r="14344">
          <cell r="A14344" t="str">
            <v>R03CARMOVI</v>
          </cell>
          <cell r="I14344">
            <v>-20000</v>
          </cell>
        </row>
        <row r="14345">
          <cell r="A14345" t="str">
            <v>R03CARMOVI</v>
          </cell>
          <cell r="I14345">
            <v>-25000</v>
          </cell>
        </row>
        <row r="14346">
          <cell r="A14346" t="str">
            <v>R03CARMOVI</v>
          </cell>
          <cell r="I14346">
            <v>20000</v>
          </cell>
        </row>
        <row r="14347">
          <cell r="A14347" t="str">
            <v>R03CARMOVI</v>
          </cell>
          <cell r="I14347">
            <v>-130000</v>
          </cell>
        </row>
        <row r="14348">
          <cell r="A14348" t="str">
            <v>R03CARMOVI</v>
          </cell>
          <cell r="I14348">
            <v>-10000</v>
          </cell>
        </row>
        <row r="14349">
          <cell r="A14349" t="str">
            <v>R03CARMOVI</v>
          </cell>
          <cell r="I14349">
            <v>-60000</v>
          </cell>
        </row>
        <row r="14350">
          <cell r="A14350" t="str">
            <v>R03CARMOVI</v>
          </cell>
          <cell r="I14350">
            <v>-5000</v>
          </cell>
        </row>
        <row r="14351">
          <cell r="A14351" t="str">
            <v>R03CARMOVI</v>
          </cell>
          <cell r="I14351">
            <v>-13000</v>
          </cell>
        </row>
        <row r="14352">
          <cell r="A14352" t="str">
            <v>R03CARMOVI</v>
          </cell>
          <cell r="I14352">
            <v>-76000</v>
          </cell>
        </row>
        <row r="14353">
          <cell r="A14353" t="str">
            <v>R03CARMOVI</v>
          </cell>
          <cell r="I14353">
            <v>2180</v>
          </cell>
        </row>
        <row r="14354">
          <cell r="A14354" t="str">
            <v>R03CARMVID</v>
          </cell>
          <cell r="I14354">
            <v>-62001</v>
          </cell>
        </row>
        <row r="14355">
          <cell r="A14355" t="str">
            <v>R03CARMVID</v>
          </cell>
          <cell r="I14355">
            <v>1857</v>
          </cell>
        </row>
        <row r="14356">
          <cell r="A14356" t="str">
            <v>R03CARMVID</v>
          </cell>
          <cell r="I14356">
            <v>-1857</v>
          </cell>
        </row>
        <row r="14357">
          <cell r="A14357" t="str">
            <v>R03CARMVID</v>
          </cell>
          <cell r="I14357">
            <v>-1659</v>
          </cell>
        </row>
        <row r="14358">
          <cell r="A14358" t="str">
            <v>R03CARMVID</v>
          </cell>
          <cell r="I14358">
            <v>6285</v>
          </cell>
        </row>
        <row r="14359">
          <cell r="A14359" t="str">
            <v>R03CARMVID</v>
          </cell>
          <cell r="I14359">
            <v>-20000</v>
          </cell>
        </row>
        <row r="14360">
          <cell r="A14360" t="str">
            <v>R03CARMVID</v>
          </cell>
          <cell r="I14360">
            <v>2000</v>
          </cell>
        </row>
        <row r="14361">
          <cell r="A14361" t="str">
            <v>R03CARMVID</v>
          </cell>
          <cell r="I14361">
            <v>15000</v>
          </cell>
        </row>
        <row r="14362">
          <cell r="A14362" t="str">
            <v>R03CARMVID</v>
          </cell>
          <cell r="I14362">
            <v>-250000</v>
          </cell>
        </row>
        <row r="14363">
          <cell r="A14363" t="str">
            <v>R03CARMVID</v>
          </cell>
          <cell r="I14363">
            <v>50000</v>
          </cell>
        </row>
        <row r="14364">
          <cell r="A14364" t="str">
            <v>R03CARMVID</v>
          </cell>
          <cell r="I14364">
            <v>21019</v>
          </cell>
        </row>
        <row r="14365">
          <cell r="A14365" t="str">
            <v>R03CARMVID</v>
          </cell>
          <cell r="I14365">
            <v>9117</v>
          </cell>
        </row>
        <row r="14366">
          <cell r="A14366" t="str">
            <v>R03CARMVID</v>
          </cell>
          <cell r="I14366">
            <v>-9117</v>
          </cell>
        </row>
        <row r="14367">
          <cell r="A14367" t="str">
            <v>R05CONTRAT</v>
          </cell>
          <cell r="I14367">
            <v>0</v>
          </cell>
        </row>
        <row r="14368">
          <cell r="A14368" t="str">
            <v>R05CONTRAT</v>
          </cell>
          <cell r="I14368">
            <v>0</v>
          </cell>
        </row>
        <row r="14369">
          <cell r="A14369" t="str">
            <v>R05CONTRAT</v>
          </cell>
          <cell r="I14369">
            <v>-19399</v>
          </cell>
        </row>
        <row r="14370">
          <cell r="A14370" t="str">
            <v>R05CONTRAT</v>
          </cell>
          <cell r="I14370">
            <v>-14526.020000000004</v>
          </cell>
        </row>
        <row r="14371">
          <cell r="A14371" t="str">
            <v>R05CONTRAT</v>
          </cell>
          <cell r="I14371">
            <v>-25092</v>
          </cell>
        </row>
        <row r="14372">
          <cell r="A14372" t="str">
            <v>R05CONTRAT</v>
          </cell>
          <cell r="I14372">
            <v>-1002932</v>
          </cell>
        </row>
        <row r="14373">
          <cell r="A14373" t="str">
            <v>R05CONTRAT</v>
          </cell>
          <cell r="I14373">
            <v>-7354</v>
          </cell>
        </row>
        <row r="14374">
          <cell r="A14374" t="str">
            <v>R05CONTRAT</v>
          </cell>
          <cell r="I14374">
            <v>3336780</v>
          </cell>
        </row>
        <row r="14375">
          <cell r="A14375" t="str">
            <v>R05CONTRAT</v>
          </cell>
          <cell r="I14375">
            <v>-14245</v>
          </cell>
        </row>
        <row r="14376">
          <cell r="A14376" t="str">
            <v>R05CONTRAT</v>
          </cell>
          <cell r="I14376">
            <v>-285242.17</v>
          </cell>
        </row>
        <row r="14377">
          <cell r="A14377" t="str">
            <v>R05CONTRAT</v>
          </cell>
          <cell r="I14377">
            <v>-81893</v>
          </cell>
        </row>
        <row r="14378">
          <cell r="A14378" t="str">
            <v>R05CONTRAT</v>
          </cell>
          <cell r="I14378">
            <v>-5000</v>
          </cell>
        </row>
        <row r="14379">
          <cell r="A14379" t="str">
            <v>R05CONTRAT</v>
          </cell>
          <cell r="I14379">
            <v>-3231</v>
          </cell>
        </row>
        <row r="14380">
          <cell r="A14380" t="str">
            <v>R05CONTRAT</v>
          </cell>
          <cell r="I14380">
            <v>-15378</v>
          </cell>
        </row>
        <row r="14381">
          <cell r="A14381" t="str">
            <v>R05CONTRAT</v>
          </cell>
          <cell r="I14381">
            <v>115962</v>
          </cell>
        </row>
        <row r="14382">
          <cell r="A14382" t="str">
            <v>R05CONTRAT</v>
          </cell>
          <cell r="I14382">
            <v>1104</v>
          </cell>
        </row>
        <row r="14383">
          <cell r="A14383" t="str">
            <v>R05CONTRAT</v>
          </cell>
          <cell r="I14383">
            <v>-518445</v>
          </cell>
        </row>
        <row r="14384">
          <cell r="A14384" t="str">
            <v>R05CONTRAT</v>
          </cell>
          <cell r="I14384">
            <v>-22964</v>
          </cell>
        </row>
        <row r="14385">
          <cell r="A14385" t="str">
            <v>R05CONTRAT</v>
          </cell>
          <cell r="I14385">
            <v>1683779</v>
          </cell>
        </row>
        <row r="14386">
          <cell r="A14386" t="str">
            <v>R05CONTRAT</v>
          </cell>
          <cell r="I14386">
            <v>25200</v>
          </cell>
        </row>
        <row r="14387">
          <cell r="A14387" t="str">
            <v>R05CONTRAT</v>
          </cell>
          <cell r="I14387">
            <v>10920</v>
          </cell>
        </row>
        <row r="14388">
          <cell r="A14388" t="str">
            <v>R05CONTRAT</v>
          </cell>
          <cell r="I14388">
            <v>-5000</v>
          </cell>
        </row>
        <row r="14389">
          <cell r="A14389" t="str">
            <v>R05CONTRAT</v>
          </cell>
          <cell r="I14389">
            <v>53192</v>
          </cell>
        </row>
        <row r="14390">
          <cell r="A14390" t="str">
            <v>R05CONTRAT</v>
          </cell>
          <cell r="I14390">
            <v>-7000</v>
          </cell>
        </row>
        <row r="14391">
          <cell r="A14391" t="str">
            <v>R05CONTRAT</v>
          </cell>
          <cell r="I14391">
            <v>-21058</v>
          </cell>
        </row>
        <row r="14392">
          <cell r="A14392" t="str">
            <v>R05CONTRAT</v>
          </cell>
          <cell r="I14392">
            <v>0</v>
          </cell>
        </row>
        <row r="14393">
          <cell r="A14393" t="str">
            <v>R05CONTRAT</v>
          </cell>
          <cell r="I14393">
            <v>-899080</v>
          </cell>
        </row>
        <row r="14394">
          <cell r="A14394" t="str">
            <v>R05CONTRAT</v>
          </cell>
          <cell r="I14394">
            <v>-12000</v>
          </cell>
        </row>
        <row r="14395">
          <cell r="A14395" t="str">
            <v>R05CONTRAT</v>
          </cell>
          <cell r="I14395">
            <v>3940969</v>
          </cell>
        </row>
        <row r="14396">
          <cell r="A14396" t="str">
            <v>R05CONTRAT</v>
          </cell>
          <cell r="I14396">
            <v>20857.169999999998</v>
          </cell>
        </row>
        <row r="14397">
          <cell r="A14397" t="str">
            <v>R05CONTRAT</v>
          </cell>
          <cell r="I14397">
            <v>-24003</v>
          </cell>
        </row>
        <row r="14398">
          <cell r="A14398" t="str">
            <v>R05CONTRAT</v>
          </cell>
          <cell r="I14398">
            <v>-298014</v>
          </cell>
        </row>
        <row r="14399">
          <cell r="A14399" t="str">
            <v>R05CONTRAT</v>
          </cell>
          <cell r="I14399">
            <v>-33307</v>
          </cell>
        </row>
        <row r="14400">
          <cell r="A14400" t="str">
            <v>R05CONTRAT</v>
          </cell>
          <cell r="I14400">
            <v>-156315.07000000007</v>
          </cell>
        </row>
        <row r="14401">
          <cell r="A14401" t="str">
            <v>R05CONTRAT</v>
          </cell>
          <cell r="I14401">
            <v>14967.71</v>
          </cell>
        </row>
        <row r="14402">
          <cell r="A14402" t="str">
            <v>R05CONTRAT</v>
          </cell>
          <cell r="I14402">
            <v>-56932</v>
          </cell>
        </row>
        <row r="14403">
          <cell r="A14403" t="str">
            <v>R05CONTRAT</v>
          </cell>
          <cell r="I14403">
            <v>-2115</v>
          </cell>
        </row>
        <row r="14404">
          <cell r="A14404" t="str">
            <v>R05CONTRAT</v>
          </cell>
          <cell r="I14404">
            <v>-152</v>
          </cell>
        </row>
        <row r="14405">
          <cell r="A14405" t="str">
            <v>R05CONTRAT</v>
          </cell>
          <cell r="I14405">
            <v>-39751</v>
          </cell>
        </row>
        <row r="14406">
          <cell r="A14406" t="str">
            <v>R05CONTRAT</v>
          </cell>
          <cell r="I14406">
            <v>-3000</v>
          </cell>
        </row>
        <row r="14407">
          <cell r="A14407" t="str">
            <v>R05CONTRAT</v>
          </cell>
          <cell r="I14407">
            <v>-82734</v>
          </cell>
        </row>
        <row r="14408">
          <cell r="A14408" t="str">
            <v>R05CONTRAT</v>
          </cell>
          <cell r="I14408">
            <v>-20663</v>
          </cell>
        </row>
        <row r="14409">
          <cell r="A14409" t="str">
            <v>R05CONTRAT</v>
          </cell>
          <cell r="I14409">
            <v>-111200</v>
          </cell>
        </row>
        <row r="14410">
          <cell r="A14410" t="str">
            <v>R05CONTRAT</v>
          </cell>
          <cell r="I14410">
            <v>23463</v>
          </cell>
        </row>
        <row r="14411">
          <cell r="A14411" t="str">
            <v>R05CONTRAT</v>
          </cell>
          <cell r="I14411">
            <v>-800</v>
          </cell>
        </row>
        <row r="14412">
          <cell r="A14412" t="str">
            <v>R05CONTRAT</v>
          </cell>
          <cell r="I14412">
            <v>-156033</v>
          </cell>
        </row>
        <row r="14413">
          <cell r="A14413" t="str">
            <v>R05CONTRAT</v>
          </cell>
          <cell r="I14413">
            <v>-8100</v>
          </cell>
        </row>
        <row r="14414">
          <cell r="A14414" t="str">
            <v>R05CONTRAT</v>
          </cell>
          <cell r="I14414">
            <v>-323360.97000000003</v>
          </cell>
        </row>
        <row r="14415">
          <cell r="A14415" t="str">
            <v>R05CONTRAT</v>
          </cell>
          <cell r="I14415">
            <v>-60994</v>
          </cell>
        </row>
        <row r="14416">
          <cell r="A14416" t="str">
            <v>R05CONTRAT</v>
          </cell>
          <cell r="I14416">
            <v>-20000</v>
          </cell>
        </row>
        <row r="14417">
          <cell r="A14417" t="str">
            <v>R09CRIS</v>
          </cell>
          <cell r="I14417">
            <v>7000</v>
          </cell>
        </row>
        <row r="14418">
          <cell r="A14418" t="str">
            <v>R09LIBM</v>
          </cell>
          <cell r="I14418">
            <v>-7500</v>
          </cell>
        </row>
        <row r="14419">
          <cell r="A14419" t="str">
            <v>R09LIBM</v>
          </cell>
          <cell r="I14419">
            <v>-40000</v>
          </cell>
        </row>
        <row r="14420">
          <cell r="A14420" t="str">
            <v>R09LIBM</v>
          </cell>
          <cell r="I14420">
            <v>-45000</v>
          </cell>
        </row>
        <row r="14421">
          <cell r="A14421" t="str">
            <v>R09LIBM</v>
          </cell>
          <cell r="I14421">
            <v>1500</v>
          </cell>
        </row>
        <row r="14422">
          <cell r="A14422" t="str">
            <v>R09LIBM</v>
          </cell>
          <cell r="I14422">
            <v>35000</v>
          </cell>
        </row>
        <row r="14423">
          <cell r="A14423" t="str">
            <v>R09LIBM</v>
          </cell>
          <cell r="I14423">
            <v>-13000</v>
          </cell>
        </row>
        <row r="14424">
          <cell r="A14424" t="str">
            <v>R09LIBM</v>
          </cell>
          <cell r="I14424">
            <v>21063</v>
          </cell>
        </row>
        <row r="14425">
          <cell r="A14425" t="str">
            <v>R09LIBM</v>
          </cell>
          <cell r="I14425">
            <v>31589</v>
          </cell>
        </row>
        <row r="14426">
          <cell r="A14426" t="str">
            <v>R09LIBM</v>
          </cell>
          <cell r="I14426">
            <v>111200</v>
          </cell>
        </row>
        <row r="14427">
          <cell r="A14427" t="str">
            <v>R09LIBM</v>
          </cell>
          <cell r="I14427">
            <v>20000</v>
          </cell>
        </row>
        <row r="14428">
          <cell r="A14428" t="str">
            <v>R09LIBM</v>
          </cell>
          <cell r="I14428">
            <v>4280</v>
          </cell>
        </row>
        <row r="14429">
          <cell r="A14429" t="str">
            <v>R09LIBM</v>
          </cell>
          <cell r="I14429">
            <v>9400</v>
          </cell>
        </row>
        <row r="14430">
          <cell r="A14430" t="str">
            <v>R09LVIS</v>
          </cell>
          <cell r="I14430">
            <v>-10500</v>
          </cell>
        </row>
        <row r="14431">
          <cell r="A14431" t="str">
            <v>R114446</v>
          </cell>
          <cell r="I14431">
            <v>12059.77</v>
          </cell>
        </row>
        <row r="14432">
          <cell r="A14432" t="str">
            <v>R117426</v>
          </cell>
          <cell r="I14432">
            <v>90</v>
          </cell>
        </row>
        <row r="14433">
          <cell r="A14433" t="str">
            <v>R117426</v>
          </cell>
          <cell r="I14433">
            <v>-1316</v>
          </cell>
        </row>
        <row r="14434">
          <cell r="A14434" t="str">
            <v>R117426</v>
          </cell>
          <cell r="I14434">
            <v>2664</v>
          </cell>
        </row>
        <row r="14435">
          <cell r="A14435" t="str">
            <v>R117426</v>
          </cell>
          <cell r="I14435">
            <v>-15900</v>
          </cell>
        </row>
        <row r="14436">
          <cell r="A14436" t="str">
            <v>R117426</v>
          </cell>
          <cell r="I14436">
            <v>-44627</v>
          </cell>
        </row>
        <row r="14437">
          <cell r="A14437" t="str">
            <v>R117426</v>
          </cell>
          <cell r="I14437">
            <v>2702</v>
          </cell>
        </row>
        <row r="14438">
          <cell r="A14438" t="str">
            <v>R11CRCLCAS</v>
          </cell>
          <cell r="I14438">
            <v>5000</v>
          </cell>
        </row>
        <row r="14439">
          <cell r="A14439" t="str">
            <v>R11CRCLCAS</v>
          </cell>
          <cell r="I14439">
            <v>5000</v>
          </cell>
        </row>
        <row r="14440">
          <cell r="A14440" t="str">
            <v>R11CRCLCAU</v>
          </cell>
          <cell r="I14440">
            <v>-14793</v>
          </cell>
        </row>
        <row r="14441">
          <cell r="A14441" t="str">
            <v>R11CRCLCAU</v>
          </cell>
          <cell r="I14441">
            <v>-2000</v>
          </cell>
        </row>
        <row r="14442">
          <cell r="A14442" t="str">
            <v>R11CRCLCAU</v>
          </cell>
          <cell r="I14442">
            <v>0</v>
          </cell>
        </row>
        <row r="14443">
          <cell r="A14443" t="str">
            <v>R11CRCLCAU</v>
          </cell>
          <cell r="I14443">
            <v>0</v>
          </cell>
        </row>
        <row r="14444">
          <cell r="A14444" t="str">
            <v>R11CRCLDIA</v>
          </cell>
          <cell r="I14444">
            <v>10866</v>
          </cell>
        </row>
        <row r="14445">
          <cell r="A14445" t="str">
            <v>R11CRCLDIA</v>
          </cell>
          <cell r="I14445">
            <v>-5285</v>
          </cell>
        </row>
        <row r="14446">
          <cell r="A14446" t="str">
            <v>R11CRCLDIA</v>
          </cell>
          <cell r="I14446">
            <v>12416</v>
          </cell>
        </row>
        <row r="14447">
          <cell r="A14447" t="str">
            <v>R11CRCLDIA</v>
          </cell>
          <cell r="I14447">
            <v>-2602</v>
          </cell>
        </row>
        <row r="14448">
          <cell r="A14448" t="str">
            <v>R11CRCLDIA</v>
          </cell>
          <cell r="I14448">
            <v>-8192</v>
          </cell>
        </row>
        <row r="14449">
          <cell r="A14449" t="str">
            <v>R11CRCLDIA</v>
          </cell>
          <cell r="I14449">
            <v>16885</v>
          </cell>
        </row>
        <row r="14450">
          <cell r="A14450" t="str">
            <v>R11CRCLDTC</v>
          </cell>
          <cell r="I14450">
            <v>-25000</v>
          </cell>
        </row>
        <row r="14451">
          <cell r="A14451" t="str">
            <v>R11CRCLDUM</v>
          </cell>
          <cell r="I14451">
            <v>-600427</v>
          </cell>
        </row>
        <row r="14452">
          <cell r="A14452" t="str">
            <v>R11CRCLDUM</v>
          </cell>
          <cell r="I14452">
            <v>197685</v>
          </cell>
        </row>
        <row r="14453">
          <cell r="A14453" t="str">
            <v>R11CRCLDUM</v>
          </cell>
          <cell r="I14453">
            <v>-15843</v>
          </cell>
        </row>
        <row r="14454">
          <cell r="A14454" t="str">
            <v>R11CRCLDUM</v>
          </cell>
          <cell r="I14454">
            <v>-248190</v>
          </cell>
        </row>
        <row r="14455">
          <cell r="A14455" t="str">
            <v>R11CRCLDUM</v>
          </cell>
          <cell r="I14455">
            <v>-5000</v>
          </cell>
        </row>
        <row r="14456">
          <cell r="A14456" t="str">
            <v>R11CRCLDUM</v>
          </cell>
          <cell r="I14456">
            <v>40490</v>
          </cell>
        </row>
        <row r="14457">
          <cell r="A14457" t="str">
            <v>R11CRCLDUM</v>
          </cell>
          <cell r="I14457">
            <v>734</v>
          </cell>
        </row>
        <row r="14458">
          <cell r="A14458" t="str">
            <v>R11CRCLDUM</v>
          </cell>
          <cell r="I14458">
            <v>2158</v>
          </cell>
        </row>
        <row r="14459">
          <cell r="A14459" t="str">
            <v>R11CRCLEPI</v>
          </cell>
          <cell r="I14459">
            <v>-3115</v>
          </cell>
        </row>
        <row r="14460">
          <cell r="A14460" t="str">
            <v>R11CRCLICH</v>
          </cell>
          <cell r="I14460">
            <v>24891</v>
          </cell>
        </row>
        <row r="14461">
          <cell r="A14461" t="str">
            <v>R11CRCLLEV</v>
          </cell>
          <cell r="I14461">
            <v>-34824</v>
          </cell>
        </row>
        <row r="14462">
          <cell r="A14462" t="str">
            <v>R11CRCLLEV</v>
          </cell>
          <cell r="I14462">
            <v>-151835</v>
          </cell>
        </row>
        <row r="14463">
          <cell r="A14463" t="str">
            <v>R11CRCLMAR</v>
          </cell>
          <cell r="I14463">
            <v>-30375</v>
          </cell>
        </row>
        <row r="14464">
          <cell r="A14464" t="str">
            <v>R11CRCLMEH</v>
          </cell>
          <cell r="I14464">
            <v>-11168</v>
          </cell>
        </row>
        <row r="14465">
          <cell r="A14465" t="str">
            <v>R11CRCLMEH</v>
          </cell>
          <cell r="I14465">
            <v>-7530</v>
          </cell>
        </row>
        <row r="14466">
          <cell r="A14466" t="str">
            <v>R11CRCLMEH</v>
          </cell>
          <cell r="I14466">
            <v>1898</v>
          </cell>
        </row>
        <row r="14467">
          <cell r="A14467" t="str">
            <v>R11CRCLMEH</v>
          </cell>
          <cell r="I14467">
            <v>-1898</v>
          </cell>
        </row>
        <row r="14468">
          <cell r="A14468" t="str">
            <v>R11CRCLMEH</v>
          </cell>
          <cell r="I14468">
            <v>-14797</v>
          </cell>
        </row>
        <row r="14469">
          <cell r="A14469" t="str">
            <v>R11CRCLMEH</v>
          </cell>
          <cell r="I14469">
            <v>-283274</v>
          </cell>
        </row>
        <row r="14470">
          <cell r="A14470" t="str">
            <v>R11CRCLMEH</v>
          </cell>
          <cell r="I14470">
            <v>-187323</v>
          </cell>
        </row>
        <row r="14471">
          <cell r="A14471" t="str">
            <v>R11CRCLPET</v>
          </cell>
          <cell r="I14471">
            <v>18700</v>
          </cell>
        </row>
        <row r="14472">
          <cell r="A14472" t="str">
            <v>R11CRCLPET</v>
          </cell>
          <cell r="I14472">
            <v>-27200</v>
          </cell>
        </row>
        <row r="14473">
          <cell r="A14473" t="str">
            <v>R11CRCLREN</v>
          </cell>
          <cell r="I14473">
            <v>-18202</v>
          </cell>
        </row>
        <row r="14474">
          <cell r="A14474" t="str">
            <v>R11CRCLREN</v>
          </cell>
          <cell r="I14474">
            <v>5492</v>
          </cell>
        </row>
        <row r="14475">
          <cell r="A14475" t="str">
            <v>R11DIVERS</v>
          </cell>
          <cell r="I14475">
            <v>-71345</v>
          </cell>
        </row>
        <row r="14476">
          <cell r="A14476" t="str">
            <v>R11DIVERS</v>
          </cell>
          <cell r="I14476">
            <v>226839</v>
          </cell>
        </row>
        <row r="14477">
          <cell r="A14477" t="str">
            <v>R11DIVERS</v>
          </cell>
          <cell r="I14477">
            <v>-40419</v>
          </cell>
        </row>
        <row r="14478">
          <cell r="A14478" t="str">
            <v>R11DIVERS</v>
          </cell>
          <cell r="I14478">
            <v>-52002</v>
          </cell>
        </row>
        <row r="14479">
          <cell r="A14479" t="str">
            <v>R11DIVERS</v>
          </cell>
          <cell r="I14479">
            <v>8000</v>
          </cell>
        </row>
        <row r="14480">
          <cell r="A14480" t="str">
            <v>R251032</v>
          </cell>
          <cell r="I14480">
            <v>92072</v>
          </cell>
        </row>
        <row r="14481">
          <cell r="A14481" t="str">
            <v>R251111ADM</v>
          </cell>
          <cell r="I14481">
            <v>14000</v>
          </cell>
        </row>
        <row r="14482">
          <cell r="A14482" t="str">
            <v>R251111ADM</v>
          </cell>
          <cell r="I14482">
            <v>5930</v>
          </cell>
        </row>
        <row r="14483">
          <cell r="A14483" t="str">
            <v>R251111ADM</v>
          </cell>
          <cell r="I14483">
            <v>20000</v>
          </cell>
        </row>
        <row r="14484">
          <cell r="A14484" t="str">
            <v>R251111CHA</v>
          </cell>
          <cell r="I14484">
            <v>-25624</v>
          </cell>
        </row>
        <row r="14485">
          <cell r="A14485" t="str">
            <v>R251111VAN</v>
          </cell>
          <cell r="I14485">
            <v>-5018</v>
          </cell>
        </row>
        <row r="14486">
          <cell r="A14486" t="str">
            <v>R251111VAN</v>
          </cell>
          <cell r="I14486">
            <v>-127893</v>
          </cell>
        </row>
        <row r="14487">
          <cell r="A14487" t="str">
            <v>R251111VAN</v>
          </cell>
          <cell r="I14487">
            <v>2906</v>
          </cell>
        </row>
        <row r="14488">
          <cell r="A14488" t="str">
            <v>R251111VAN</v>
          </cell>
          <cell r="I14488">
            <v>1383</v>
          </cell>
        </row>
        <row r="14489">
          <cell r="A14489" t="str">
            <v>R251111VAN</v>
          </cell>
          <cell r="I14489">
            <v>33060</v>
          </cell>
        </row>
        <row r="14490">
          <cell r="A14490" t="str">
            <v>R251111VAN</v>
          </cell>
          <cell r="I14490">
            <v>-4814</v>
          </cell>
        </row>
        <row r="14491">
          <cell r="A14491" t="str">
            <v>R251111VAN</v>
          </cell>
          <cell r="I14491">
            <v>-10430</v>
          </cell>
        </row>
        <row r="14492">
          <cell r="A14492" t="str">
            <v>R251111VAN</v>
          </cell>
          <cell r="I14492">
            <v>-23039</v>
          </cell>
        </row>
        <row r="14493">
          <cell r="A14493" t="str">
            <v>R251111VAN</v>
          </cell>
          <cell r="I14493">
            <v>-3750</v>
          </cell>
        </row>
        <row r="14494">
          <cell r="A14494" t="str">
            <v>R251111VAN</v>
          </cell>
          <cell r="I14494">
            <v>-27662</v>
          </cell>
        </row>
        <row r="14495">
          <cell r="A14495" t="str">
            <v>R251111VIR</v>
          </cell>
          <cell r="I14495">
            <v>1117</v>
          </cell>
        </row>
        <row r="14496">
          <cell r="A14496" t="str">
            <v>R251111VIR</v>
          </cell>
          <cell r="I14496">
            <v>-1117</v>
          </cell>
        </row>
        <row r="14497">
          <cell r="A14497" t="str">
            <v>R251111VIR</v>
          </cell>
          <cell r="I14497">
            <v>4000</v>
          </cell>
        </row>
        <row r="14498">
          <cell r="A14498" t="str">
            <v>R251111VIR</v>
          </cell>
          <cell r="I14498">
            <v>-30000</v>
          </cell>
        </row>
        <row r="14499">
          <cell r="A14499" t="str">
            <v>R251111VIR</v>
          </cell>
          <cell r="I14499">
            <v>5750</v>
          </cell>
        </row>
        <row r="14500">
          <cell r="A14500" t="str">
            <v>R253444</v>
          </cell>
          <cell r="I14500">
            <v>40000</v>
          </cell>
        </row>
        <row r="14501">
          <cell r="A14501" t="str">
            <v>R25CRNL</v>
          </cell>
          <cell r="I14501">
            <v>-36615</v>
          </cell>
        </row>
        <row r="14502">
          <cell r="A14502" t="str">
            <v>R25CRNL</v>
          </cell>
          <cell r="I14502">
            <v>36615</v>
          </cell>
        </row>
        <row r="14503">
          <cell r="A14503" t="str">
            <v>R25CRNL</v>
          </cell>
          <cell r="I14503">
            <v>0</v>
          </cell>
        </row>
        <row r="14504">
          <cell r="A14504" t="str">
            <v>R25CRNL</v>
          </cell>
          <cell r="I14504">
            <v>-3800</v>
          </cell>
        </row>
        <row r="14505">
          <cell r="A14505" t="str">
            <v>R25CRNL</v>
          </cell>
          <cell r="I14505">
            <v>-6000</v>
          </cell>
        </row>
        <row r="14506">
          <cell r="A14506" t="str">
            <v>R25CRNL</v>
          </cell>
          <cell r="I14506">
            <v>-1808</v>
          </cell>
        </row>
        <row r="14507">
          <cell r="A14507" t="str">
            <v>R25CRNL</v>
          </cell>
          <cell r="I14507">
            <v>166</v>
          </cell>
        </row>
        <row r="14508">
          <cell r="A14508" t="str">
            <v>R25CRNL</v>
          </cell>
          <cell r="I14508">
            <v>1000</v>
          </cell>
        </row>
        <row r="14509">
          <cell r="A14509" t="str">
            <v>R25CRNLADM</v>
          </cell>
          <cell r="I14509">
            <v>-3000</v>
          </cell>
        </row>
        <row r="14510">
          <cell r="A14510" t="str">
            <v>R25CRNLADM</v>
          </cell>
          <cell r="I14510">
            <v>1201</v>
          </cell>
        </row>
        <row r="14511">
          <cell r="A14511" t="str">
            <v>R25CRNLADM</v>
          </cell>
          <cell r="I14511">
            <v>-58752</v>
          </cell>
        </row>
        <row r="14512">
          <cell r="A14512" t="str">
            <v>R25CRNLADM</v>
          </cell>
          <cell r="I14512">
            <v>6500</v>
          </cell>
        </row>
        <row r="14513">
          <cell r="A14513" t="str">
            <v>R25CRNLADM</v>
          </cell>
          <cell r="I14513">
            <v>140000</v>
          </cell>
        </row>
        <row r="14514">
          <cell r="A14514" t="str">
            <v>R25CRNLADM</v>
          </cell>
          <cell r="I14514">
            <v>28010</v>
          </cell>
        </row>
        <row r="14515">
          <cell r="A14515" t="str">
            <v>R25CRNLADM</v>
          </cell>
          <cell r="I14515">
            <v>0</v>
          </cell>
        </row>
        <row r="14516">
          <cell r="A14516" t="str">
            <v>R25CRNLBER</v>
          </cell>
          <cell r="I14516">
            <v>11627</v>
          </cell>
        </row>
        <row r="14517">
          <cell r="A14517" t="str">
            <v>R25CRNLBER</v>
          </cell>
          <cell r="I14517">
            <v>-11627</v>
          </cell>
        </row>
        <row r="14518">
          <cell r="A14518" t="str">
            <v>R25CRNLBER</v>
          </cell>
          <cell r="I14518">
            <v>985</v>
          </cell>
        </row>
        <row r="14519">
          <cell r="A14519" t="str">
            <v>R25CRNLBER</v>
          </cell>
          <cell r="I14519">
            <v>-985</v>
          </cell>
        </row>
        <row r="14520">
          <cell r="A14520" t="str">
            <v>R25CRNLBER</v>
          </cell>
          <cell r="I14520">
            <v>-31070</v>
          </cell>
        </row>
        <row r="14521">
          <cell r="A14521" t="str">
            <v>R25CRNLBER</v>
          </cell>
          <cell r="I14521">
            <v>20855</v>
          </cell>
        </row>
        <row r="14522">
          <cell r="A14522" t="str">
            <v>R25CRNLBER</v>
          </cell>
          <cell r="I14522">
            <v>65000</v>
          </cell>
        </row>
        <row r="14523">
          <cell r="A14523" t="str">
            <v>R25CRNLCMO</v>
          </cell>
          <cell r="I14523">
            <v>-10000</v>
          </cell>
        </row>
        <row r="14524">
          <cell r="A14524" t="str">
            <v>R25CRNLDID</v>
          </cell>
          <cell r="I14524">
            <v>-12463</v>
          </cell>
        </row>
        <row r="14525">
          <cell r="A14525" t="str">
            <v>R25CRNLDID</v>
          </cell>
          <cell r="I14525">
            <v>6550</v>
          </cell>
        </row>
        <row r="14526">
          <cell r="A14526" t="str">
            <v>R25CRNLFOR</v>
          </cell>
          <cell r="I14526">
            <v>-27372</v>
          </cell>
        </row>
        <row r="14527">
          <cell r="A14527" t="str">
            <v>R25CRNLLIN</v>
          </cell>
          <cell r="I14527">
            <v>-1191</v>
          </cell>
        </row>
        <row r="14528">
          <cell r="A14528" t="str">
            <v>R25CRNLLIN</v>
          </cell>
          <cell r="I14528">
            <v>1191</v>
          </cell>
        </row>
        <row r="14529">
          <cell r="A14529" t="str">
            <v>R25CRNLLUP</v>
          </cell>
          <cell r="I14529">
            <v>-8698</v>
          </cell>
        </row>
        <row r="14530">
          <cell r="A14530" t="str">
            <v>R25CRNLLUP</v>
          </cell>
          <cell r="I14530">
            <v>-55000</v>
          </cell>
        </row>
        <row r="14531">
          <cell r="A14531" t="str">
            <v>R25CRNLLUP</v>
          </cell>
          <cell r="I14531">
            <v>10000</v>
          </cell>
        </row>
        <row r="14532">
          <cell r="A14532" t="str">
            <v>R25CRNLPEL</v>
          </cell>
          <cell r="I14532">
            <v>-44082</v>
          </cell>
        </row>
        <row r="14533">
          <cell r="A14533" t="str">
            <v>R25CRNLPEL</v>
          </cell>
          <cell r="I14533">
            <v>-16628</v>
          </cell>
        </row>
        <row r="14534">
          <cell r="A14534" t="str">
            <v>R25CRNLPEL</v>
          </cell>
          <cell r="I14534">
            <v>-21424</v>
          </cell>
        </row>
        <row r="14535">
          <cell r="A14535" t="str">
            <v>R25CRNLPEL</v>
          </cell>
          <cell r="I14535">
            <v>1424</v>
          </cell>
        </row>
        <row r="14536">
          <cell r="A14536" t="str">
            <v>R25CRNLPEL</v>
          </cell>
          <cell r="I14536">
            <v>-24297</v>
          </cell>
        </row>
        <row r="14537">
          <cell r="A14537" t="str">
            <v>R25CRNLPEL</v>
          </cell>
          <cell r="I14537">
            <v>10000</v>
          </cell>
        </row>
        <row r="14538">
          <cell r="A14538" t="str">
            <v>R25CRNLZIM</v>
          </cell>
          <cell r="I14538">
            <v>82939</v>
          </cell>
        </row>
        <row r="14539">
          <cell r="A14539" t="str">
            <v>R25CRNLZIM</v>
          </cell>
          <cell r="I14539">
            <v>32083</v>
          </cell>
        </row>
        <row r="14540">
          <cell r="A14540" t="str">
            <v>R25HESPER</v>
          </cell>
          <cell r="I14540">
            <v>-7000</v>
          </cell>
        </row>
        <row r="14541">
          <cell r="A14541" t="str">
            <v>R25HESPER</v>
          </cell>
          <cell r="I14541">
            <v>-50000</v>
          </cell>
        </row>
        <row r="14542">
          <cell r="A14542" t="str">
            <v>R25HESPER</v>
          </cell>
          <cell r="I14542">
            <v>8500</v>
          </cell>
        </row>
        <row r="14543">
          <cell r="A14543" t="str">
            <v>R25HESPER</v>
          </cell>
          <cell r="I14543">
            <v>-72500</v>
          </cell>
        </row>
        <row r="14544">
          <cell r="A14544" t="str">
            <v>R25HESPER</v>
          </cell>
          <cell r="I14544">
            <v>-100141</v>
          </cell>
        </row>
        <row r="14545">
          <cell r="A14545" t="str">
            <v>R25HESPER</v>
          </cell>
          <cell r="I14545">
            <v>1000</v>
          </cell>
        </row>
        <row r="14546">
          <cell r="A14546" t="str">
            <v>R25HESPER</v>
          </cell>
          <cell r="I14546">
            <v>9116</v>
          </cell>
        </row>
        <row r="14547">
          <cell r="A14547" t="str">
            <v>R25HESPER</v>
          </cell>
          <cell r="I14547">
            <v>16936</v>
          </cell>
        </row>
        <row r="14548">
          <cell r="A14548" t="str">
            <v>R25HESPER</v>
          </cell>
          <cell r="I14548">
            <v>1000</v>
          </cell>
        </row>
        <row r="14549">
          <cell r="A14549" t="str">
            <v>R25HESPER</v>
          </cell>
          <cell r="I14549">
            <v>1000</v>
          </cell>
        </row>
        <row r="14550">
          <cell r="A14550" t="str">
            <v>R25HESPER</v>
          </cell>
          <cell r="I14550">
            <v>1500</v>
          </cell>
        </row>
        <row r="14551">
          <cell r="A14551" t="str">
            <v>R25HESPER</v>
          </cell>
          <cell r="I14551">
            <v>1000</v>
          </cell>
        </row>
        <row r="14552">
          <cell r="A14552" t="str">
            <v>R25PROFILE</v>
          </cell>
          <cell r="I14552">
            <v>6065</v>
          </cell>
        </row>
        <row r="14553">
          <cell r="A14553" t="str">
            <v>R275276</v>
          </cell>
          <cell r="I14553">
            <v>-38000</v>
          </cell>
        </row>
        <row r="14554">
          <cell r="A14554" t="str">
            <v>R275276</v>
          </cell>
          <cell r="I14554">
            <v>-35000</v>
          </cell>
        </row>
        <row r="14555">
          <cell r="A14555" t="str">
            <v>R275276</v>
          </cell>
          <cell r="I14555">
            <v>-3500</v>
          </cell>
        </row>
        <row r="14556">
          <cell r="A14556" t="str">
            <v>R275276</v>
          </cell>
          <cell r="I14556">
            <v>-7000</v>
          </cell>
        </row>
        <row r="14557">
          <cell r="A14557" t="str">
            <v>R275276</v>
          </cell>
          <cell r="I14557">
            <v>-10000</v>
          </cell>
        </row>
        <row r="14558">
          <cell r="A14558" t="str">
            <v>R275276</v>
          </cell>
          <cell r="I14558">
            <v>2994</v>
          </cell>
        </row>
        <row r="14559">
          <cell r="A14559" t="str">
            <v>R275276</v>
          </cell>
          <cell r="I14559">
            <v>-20663</v>
          </cell>
        </row>
        <row r="14560">
          <cell r="A14560" t="str">
            <v>R275276</v>
          </cell>
          <cell r="I14560">
            <v>20663</v>
          </cell>
        </row>
        <row r="14561">
          <cell r="A14561" t="str">
            <v>R275276</v>
          </cell>
          <cell r="I14561">
            <v>-40000</v>
          </cell>
        </row>
        <row r="14562">
          <cell r="A14562" t="str">
            <v>R275276</v>
          </cell>
          <cell r="I14562">
            <v>-20000</v>
          </cell>
        </row>
        <row r="14563">
          <cell r="A14563" t="str">
            <v>R275276</v>
          </cell>
          <cell r="I14563">
            <v>-90000</v>
          </cell>
        </row>
        <row r="14564">
          <cell r="A14564" t="str">
            <v>R275276</v>
          </cell>
          <cell r="I14564">
            <v>-10926</v>
          </cell>
        </row>
        <row r="14565">
          <cell r="A14565" t="str">
            <v>R275276</v>
          </cell>
          <cell r="I14565">
            <v>-40000</v>
          </cell>
        </row>
        <row r="14566">
          <cell r="A14566" t="str">
            <v>R275276</v>
          </cell>
          <cell r="I14566">
            <v>-15000</v>
          </cell>
        </row>
        <row r="14567">
          <cell r="A14567" t="str">
            <v>R275276</v>
          </cell>
          <cell r="I14567">
            <v>19837</v>
          </cell>
        </row>
        <row r="14568">
          <cell r="A14568" t="str">
            <v>R275276</v>
          </cell>
          <cell r="I14568">
            <v>5524</v>
          </cell>
        </row>
        <row r="14569">
          <cell r="A14569" t="str">
            <v>R275276</v>
          </cell>
          <cell r="I14569">
            <v>0</v>
          </cell>
        </row>
        <row r="14570">
          <cell r="A14570" t="str">
            <v>R275276</v>
          </cell>
          <cell r="I14570">
            <v>2056</v>
          </cell>
        </row>
        <row r="14571">
          <cell r="A14571" t="str">
            <v>R275276</v>
          </cell>
          <cell r="I14571">
            <v>3750</v>
          </cell>
        </row>
        <row r="14572">
          <cell r="A14572" t="str">
            <v>R275574</v>
          </cell>
          <cell r="I14572">
            <v>-7517</v>
          </cell>
        </row>
        <row r="14573">
          <cell r="A14573" t="str">
            <v>R275574</v>
          </cell>
          <cell r="I14573">
            <v>-10000</v>
          </cell>
        </row>
        <row r="14574">
          <cell r="A14574" t="str">
            <v>R275574</v>
          </cell>
          <cell r="I14574">
            <v>-5000</v>
          </cell>
        </row>
        <row r="14575">
          <cell r="A14575" t="str">
            <v>R275574</v>
          </cell>
          <cell r="I14575">
            <v>0</v>
          </cell>
        </row>
        <row r="14576">
          <cell r="A14576" t="str">
            <v>R275574</v>
          </cell>
          <cell r="I14576">
            <v>64000</v>
          </cell>
        </row>
        <row r="14577">
          <cell r="A14577" t="str">
            <v>R275574</v>
          </cell>
          <cell r="I14577">
            <v>-19</v>
          </cell>
        </row>
        <row r="14578">
          <cell r="A14578" t="str">
            <v>R275574</v>
          </cell>
          <cell r="I14578">
            <v>23800</v>
          </cell>
        </row>
        <row r="14579">
          <cell r="A14579" t="str">
            <v>R275574</v>
          </cell>
          <cell r="I14579">
            <v>-23800</v>
          </cell>
        </row>
        <row r="14580">
          <cell r="A14580" t="str">
            <v>R422429</v>
          </cell>
          <cell r="I14580">
            <v>121187</v>
          </cell>
        </row>
        <row r="14581">
          <cell r="A14581" t="str">
            <v>R422429</v>
          </cell>
          <cell r="I14581">
            <v>-3500</v>
          </cell>
        </row>
        <row r="14582">
          <cell r="A14582" t="str">
            <v>R422429</v>
          </cell>
          <cell r="I14582">
            <v>-59775</v>
          </cell>
        </row>
        <row r="14583">
          <cell r="A14583" t="str">
            <v>R422429</v>
          </cell>
          <cell r="I14583">
            <v>-16997</v>
          </cell>
        </row>
        <row r="14584">
          <cell r="A14584" t="str">
            <v>R422429</v>
          </cell>
          <cell r="I14584">
            <v>-8300</v>
          </cell>
        </row>
        <row r="14585">
          <cell r="A14585" t="str">
            <v>R425824</v>
          </cell>
          <cell r="I14585">
            <v>2875</v>
          </cell>
        </row>
        <row r="14586">
          <cell r="A14586" t="str">
            <v>R615023</v>
          </cell>
          <cell r="I14586">
            <v>-11250</v>
          </cell>
        </row>
        <row r="14587">
          <cell r="A14587" t="str">
            <v>R615023</v>
          </cell>
          <cell r="I14587">
            <v>-10000</v>
          </cell>
        </row>
        <row r="14588">
          <cell r="A14588" t="str">
            <v>R615023</v>
          </cell>
          <cell r="I14588">
            <v>-13682</v>
          </cell>
        </row>
        <row r="14589">
          <cell r="A14589" t="str">
            <v>R615023</v>
          </cell>
          <cell r="I14589">
            <v>-31318</v>
          </cell>
        </row>
        <row r="14590">
          <cell r="A14590" t="str">
            <v>R615023BEL</v>
          </cell>
          <cell r="I14590">
            <v>-2842.83</v>
          </cell>
        </row>
        <row r="14591">
          <cell r="A14591" t="str">
            <v>R615023BEL</v>
          </cell>
          <cell r="I14591">
            <v>2844.83</v>
          </cell>
        </row>
        <row r="14592">
          <cell r="A14592" t="str">
            <v>R615023COM</v>
          </cell>
          <cell r="I14592">
            <v>303608</v>
          </cell>
        </row>
        <row r="14593">
          <cell r="A14593" t="str">
            <v>R615023COM</v>
          </cell>
          <cell r="I14593">
            <v>4000</v>
          </cell>
        </row>
        <row r="14594">
          <cell r="A14594" t="str">
            <v>R615023COM</v>
          </cell>
          <cell r="I14594">
            <v>5000</v>
          </cell>
        </row>
        <row r="14595">
          <cell r="A14595" t="str">
            <v>R615023COM</v>
          </cell>
          <cell r="I14595">
            <v>13682</v>
          </cell>
        </row>
        <row r="14596">
          <cell r="A14596" t="str">
            <v>R615023COM</v>
          </cell>
          <cell r="I14596">
            <v>2468</v>
          </cell>
        </row>
        <row r="14597">
          <cell r="A14597" t="str">
            <v>R615023COM</v>
          </cell>
          <cell r="I14597">
            <v>5280</v>
          </cell>
        </row>
        <row r="14598">
          <cell r="A14598" t="str">
            <v>R615023COM</v>
          </cell>
          <cell r="I14598">
            <v>6000</v>
          </cell>
        </row>
        <row r="14599">
          <cell r="A14599" t="str">
            <v>R615023E3S</v>
          </cell>
          <cell r="I14599">
            <v>-157085</v>
          </cell>
        </row>
        <row r="14600">
          <cell r="A14600" t="str">
            <v>R615242</v>
          </cell>
          <cell r="I14600">
            <v>24411</v>
          </cell>
        </row>
        <row r="14601">
          <cell r="A14601" t="str">
            <v>R615310GAC</v>
          </cell>
          <cell r="I14601">
            <v>-5755</v>
          </cell>
        </row>
        <row r="14602">
          <cell r="A14602" t="str">
            <v>R615310SCH</v>
          </cell>
          <cell r="I14602">
            <v>1</v>
          </cell>
        </row>
        <row r="14603">
          <cell r="A14603" t="str">
            <v>R615557</v>
          </cell>
          <cell r="I14603">
            <v>432.29</v>
          </cell>
        </row>
        <row r="14604">
          <cell r="A14604" t="str">
            <v>R615557</v>
          </cell>
          <cell r="I14604">
            <v>-3000</v>
          </cell>
        </row>
        <row r="14605">
          <cell r="A14605" t="str">
            <v>R615557</v>
          </cell>
          <cell r="I14605">
            <v>-8000</v>
          </cell>
        </row>
        <row r="14606">
          <cell r="A14606" t="str">
            <v>R615557</v>
          </cell>
          <cell r="I14606">
            <v>-35000</v>
          </cell>
        </row>
        <row r="14607">
          <cell r="A14607" t="str">
            <v>R615557</v>
          </cell>
          <cell r="I14607">
            <v>-6810</v>
          </cell>
        </row>
        <row r="14608">
          <cell r="A14608" t="str">
            <v>R615557</v>
          </cell>
          <cell r="I14608">
            <v>-5000</v>
          </cell>
        </row>
        <row r="14609">
          <cell r="A14609" t="str">
            <v>R615557</v>
          </cell>
          <cell r="I14609">
            <v>-37500</v>
          </cell>
        </row>
        <row r="14610">
          <cell r="A14610" t="str">
            <v>R615557</v>
          </cell>
          <cell r="I14610">
            <v>-4489</v>
          </cell>
        </row>
        <row r="14611">
          <cell r="A14611" t="str">
            <v>R615557</v>
          </cell>
          <cell r="I14611">
            <v>-18126</v>
          </cell>
        </row>
        <row r="14612">
          <cell r="A14612" t="str">
            <v>R615557</v>
          </cell>
          <cell r="I14612">
            <v>15000</v>
          </cell>
        </row>
        <row r="14613">
          <cell r="A14613" t="str">
            <v>R615557</v>
          </cell>
          <cell r="I14613">
            <v>5129</v>
          </cell>
        </row>
        <row r="14614">
          <cell r="A14614" t="str">
            <v>R615557</v>
          </cell>
          <cell r="I14614">
            <v>3780</v>
          </cell>
        </row>
        <row r="14615">
          <cell r="A14615" t="str">
            <v>R615557</v>
          </cell>
          <cell r="I14615">
            <v>5000</v>
          </cell>
        </row>
        <row r="14616">
          <cell r="A14616" t="str">
            <v>R615558</v>
          </cell>
          <cell r="I14616">
            <v>98</v>
          </cell>
        </row>
        <row r="14617">
          <cell r="A14617" t="str">
            <v>R615558</v>
          </cell>
          <cell r="I14617">
            <v>-10000</v>
          </cell>
        </row>
        <row r="14618">
          <cell r="A14618" t="str">
            <v>R615558</v>
          </cell>
          <cell r="I14618">
            <v>-49426</v>
          </cell>
        </row>
        <row r="14619">
          <cell r="A14619" t="str">
            <v>R615558</v>
          </cell>
          <cell r="I14619">
            <v>8791</v>
          </cell>
        </row>
        <row r="14620">
          <cell r="A14620" t="str">
            <v>R615558</v>
          </cell>
          <cell r="I14620">
            <v>9000</v>
          </cell>
        </row>
        <row r="14621">
          <cell r="A14621" t="str">
            <v>R615558</v>
          </cell>
          <cell r="I14621">
            <v>7766</v>
          </cell>
        </row>
        <row r="14622">
          <cell r="A14622" t="str">
            <v>R615558</v>
          </cell>
          <cell r="I14622">
            <v>1500</v>
          </cell>
        </row>
        <row r="14623">
          <cell r="A14623" t="str">
            <v>R615558</v>
          </cell>
          <cell r="I14623">
            <v>2863</v>
          </cell>
        </row>
        <row r="14624">
          <cell r="A14624" t="str">
            <v>R615558</v>
          </cell>
          <cell r="I14624">
            <v>17319</v>
          </cell>
        </row>
        <row r="14625">
          <cell r="A14625" t="str">
            <v>R615558</v>
          </cell>
          <cell r="I14625">
            <v>4972</v>
          </cell>
        </row>
        <row r="14626">
          <cell r="A14626" t="str">
            <v>R615558</v>
          </cell>
          <cell r="I14626">
            <v>1420</v>
          </cell>
        </row>
        <row r="14627">
          <cell r="A14627" t="str">
            <v>R615558</v>
          </cell>
          <cell r="I14627">
            <v>1000</v>
          </cell>
        </row>
        <row r="14628">
          <cell r="A14628" t="str">
            <v>R623733</v>
          </cell>
          <cell r="I14628">
            <v>-5000</v>
          </cell>
        </row>
        <row r="14629">
          <cell r="A14629" t="str">
            <v>R623733</v>
          </cell>
          <cell r="I14629">
            <v>-10000</v>
          </cell>
        </row>
        <row r="14630">
          <cell r="A14630" t="str">
            <v>R623733</v>
          </cell>
          <cell r="I14630">
            <v>-10337</v>
          </cell>
        </row>
        <row r="14631">
          <cell r="A14631" t="str">
            <v>R623733</v>
          </cell>
          <cell r="I14631">
            <v>-13407</v>
          </cell>
        </row>
        <row r="14632">
          <cell r="A14632" t="str">
            <v>R623733</v>
          </cell>
          <cell r="I14632">
            <v>-11691</v>
          </cell>
        </row>
        <row r="14633">
          <cell r="A14633" t="str">
            <v>R625182</v>
          </cell>
          <cell r="I14633">
            <v>10000</v>
          </cell>
        </row>
        <row r="14634">
          <cell r="A14634" t="str">
            <v>R625182</v>
          </cell>
          <cell r="I14634">
            <v>500</v>
          </cell>
        </row>
        <row r="14635">
          <cell r="A14635" t="str">
            <v>R625182</v>
          </cell>
          <cell r="I14635">
            <v>-20000</v>
          </cell>
        </row>
        <row r="14636">
          <cell r="A14636" t="str">
            <v>R625182</v>
          </cell>
          <cell r="I14636">
            <v>0</v>
          </cell>
        </row>
        <row r="14637">
          <cell r="A14637" t="str">
            <v>R625182</v>
          </cell>
          <cell r="I14637">
            <v>-6000</v>
          </cell>
        </row>
        <row r="14638">
          <cell r="A14638" t="str">
            <v>R625182</v>
          </cell>
          <cell r="I14638">
            <v>-40000</v>
          </cell>
        </row>
        <row r="14639">
          <cell r="A14639" t="str">
            <v>R625223</v>
          </cell>
          <cell r="I14639">
            <v>2656</v>
          </cell>
        </row>
        <row r="14640">
          <cell r="A14640" t="str">
            <v>R625223</v>
          </cell>
          <cell r="I14640">
            <v>2467</v>
          </cell>
        </row>
        <row r="14641">
          <cell r="A14641" t="str">
            <v>R625223</v>
          </cell>
          <cell r="I14641">
            <v>-6391</v>
          </cell>
        </row>
        <row r="14642">
          <cell r="A14642" t="str">
            <v>R625223</v>
          </cell>
          <cell r="I14642">
            <v>-190920</v>
          </cell>
        </row>
        <row r="14643">
          <cell r="A14643" t="str">
            <v>R625223</v>
          </cell>
          <cell r="I14643">
            <v>466791</v>
          </cell>
        </row>
        <row r="14644">
          <cell r="A14644" t="str">
            <v>R625223</v>
          </cell>
          <cell r="I14644">
            <v>1415.17</v>
          </cell>
        </row>
        <row r="14645">
          <cell r="A14645" t="str">
            <v>R625223</v>
          </cell>
          <cell r="I14645">
            <v>-990.14</v>
          </cell>
        </row>
        <row r="14646">
          <cell r="A14646" t="str">
            <v>R625223</v>
          </cell>
          <cell r="I14646">
            <v>-425.03</v>
          </cell>
        </row>
        <row r="14647">
          <cell r="A14647" t="str">
            <v>R625223</v>
          </cell>
          <cell r="I14647">
            <v>-5900</v>
          </cell>
        </row>
        <row r="14648">
          <cell r="A14648" t="str">
            <v>R625223</v>
          </cell>
          <cell r="I14648">
            <v>-100</v>
          </cell>
        </row>
        <row r="14649">
          <cell r="A14649" t="str">
            <v>R625223</v>
          </cell>
          <cell r="I14649">
            <v>520</v>
          </cell>
        </row>
        <row r="14650">
          <cell r="A14650" t="str">
            <v>R625223</v>
          </cell>
          <cell r="I14650">
            <v>-8000</v>
          </cell>
        </row>
        <row r="14651">
          <cell r="A14651" t="str">
            <v>R625223</v>
          </cell>
          <cell r="I14651">
            <v>-60000</v>
          </cell>
        </row>
        <row r="14652">
          <cell r="A14652" t="str">
            <v>R625223</v>
          </cell>
          <cell r="I14652">
            <v>-10000</v>
          </cell>
        </row>
        <row r="14653">
          <cell r="A14653" t="str">
            <v>R625223</v>
          </cell>
          <cell r="I14653">
            <v>-6000</v>
          </cell>
        </row>
        <row r="14654">
          <cell r="A14654" t="str">
            <v>R625223</v>
          </cell>
          <cell r="I14654">
            <v>20725</v>
          </cell>
        </row>
        <row r="14655">
          <cell r="A14655" t="str">
            <v>R625223</v>
          </cell>
          <cell r="I14655">
            <v>0</v>
          </cell>
        </row>
        <row r="14656">
          <cell r="A14656" t="str">
            <v>R625223</v>
          </cell>
          <cell r="I14656">
            <v>-7680</v>
          </cell>
        </row>
        <row r="14657">
          <cell r="A14657" t="str">
            <v>R625223</v>
          </cell>
          <cell r="I14657">
            <v>-25727</v>
          </cell>
        </row>
        <row r="14658">
          <cell r="A14658" t="str">
            <v>R625223</v>
          </cell>
          <cell r="I14658">
            <v>-9863</v>
          </cell>
        </row>
        <row r="14659">
          <cell r="A14659" t="str">
            <v>R625223</v>
          </cell>
          <cell r="I14659">
            <v>-14320</v>
          </cell>
        </row>
        <row r="14660">
          <cell r="A14660" t="str">
            <v>R625223</v>
          </cell>
          <cell r="I14660">
            <v>14600</v>
          </cell>
        </row>
        <row r="14661">
          <cell r="A14661" t="str">
            <v>R625223</v>
          </cell>
          <cell r="I14661">
            <v>2717</v>
          </cell>
        </row>
        <row r="14662">
          <cell r="A14662" t="str">
            <v>R625223</v>
          </cell>
          <cell r="I14662">
            <v>45337</v>
          </cell>
        </row>
        <row r="14663">
          <cell r="A14663" t="str">
            <v>R625223</v>
          </cell>
          <cell r="I14663">
            <v>25000</v>
          </cell>
        </row>
        <row r="14664">
          <cell r="A14664" t="str">
            <v>R625223</v>
          </cell>
          <cell r="I14664">
            <v>7983</v>
          </cell>
        </row>
        <row r="14665">
          <cell r="A14665" t="str">
            <v>R625223</v>
          </cell>
          <cell r="I14665">
            <v>-1265</v>
          </cell>
        </row>
        <row r="14666">
          <cell r="A14666" t="str">
            <v>R625223</v>
          </cell>
          <cell r="I14666">
            <v>1265</v>
          </cell>
        </row>
        <row r="14667">
          <cell r="A14667" t="str">
            <v>R625223</v>
          </cell>
          <cell r="I14667">
            <v>-3101</v>
          </cell>
        </row>
        <row r="14668">
          <cell r="A14668" t="str">
            <v>R625223</v>
          </cell>
          <cell r="I14668">
            <v>33652</v>
          </cell>
        </row>
        <row r="14669">
          <cell r="A14669" t="str">
            <v>R625223</v>
          </cell>
          <cell r="I14669">
            <v>24500</v>
          </cell>
        </row>
        <row r="14670">
          <cell r="A14670" t="str">
            <v>R625223</v>
          </cell>
          <cell r="I14670">
            <v>8395</v>
          </cell>
        </row>
        <row r="14671">
          <cell r="A14671" t="str">
            <v>R625223</v>
          </cell>
          <cell r="I14671">
            <v>15000</v>
          </cell>
        </row>
        <row r="14672">
          <cell r="A14672" t="str">
            <v>R625246CAS</v>
          </cell>
          <cell r="I14672">
            <v>28991</v>
          </cell>
        </row>
        <row r="14673">
          <cell r="A14673" t="str">
            <v>R625246CAS</v>
          </cell>
          <cell r="I14673">
            <v>-5000</v>
          </cell>
        </row>
        <row r="14674">
          <cell r="A14674" t="str">
            <v>R625246CAS</v>
          </cell>
          <cell r="I14674">
            <v>-3000</v>
          </cell>
        </row>
        <row r="14675">
          <cell r="A14675" t="str">
            <v>R625246CAS</v>
          </cell>
          <cell r="I14675">
            <v>-32000</v>
          </cell>
        </row>
        <row r="14676">
          <cell r="A14676" t="str">
            <v>R625246CAS</v>
          </cell>
          <cell r="I14676">
            <v>-20000</v>
          </cell>
        </row>
        <row r="14677">
          <cell r="A14677" t="str">
            <v>R625246CAS</v>
          </cell>
          <cell r="I14677">
            <v>-10000</v>
          </cell>
        </row>
        <row r="14678">
          <cell r="A14678" t="str">
            <v>R625246CAS</v>
          </cell>
          <cell r="I14678">
            <v>2808</v>
          </cell>
        </row>
        <row r="14679">
          <cell r="A14679" t="str">
            <v>R625246CAS</v>
          </cell>
          <cell r="I14679">
            <v>-9260</v>
          </cell>
        </row>
        <row r="14680">
          <cell r="A14680" t="str">
            <v>R625246CAS</v>
          </cell>
          <cell r="I14680">
            <v>-7200</v>
          </cell>
        </row>
        <row r="14681">
          <cell r="A14681" t="str">
            <v>R625246CAS</v>
          </cell>
          <cell r="I14681">
            <v>7200</v>
          </cell>
        </row>
        <row r="14682">
          <cell r="A14682" t="str">
            <v>R625246CAS</v>
          </cell>
          <cell r="I14682">
            <v>34714</v>
          </cell>
        </row>
        <row r="14683">
          <cell r="A14683" t="str">
            <v>R625246CAS</v>
          </cell>
          <cell r="I14683">
            <v>0</v>
          </cell>
        </row>
        <row r="14684">
          <cell r="A14684" t="str">
            <v>R625246CAS</v>
          </cell>
          <cell r="I14684">
            <v>0</v>
          </cell>
        </row>
        <row r="14685">
          <cell r="A14685" t="str">
            <v>R625246CAS</v>
          </cell>
          <cell r="I14685">
            <v>0</v>
          </cell>
        </row>
        <row r="14686">
          <cell r="A14686" t="str">
            <v>R625246CAS</v>
          </cell>
          <cell r="I14686">
            <v>11000</v>
          </cell>
        </row>
        <row r="14687">
          <cell r="A14687" t="str">
            <v>R625246CO2</v>
          </cell>
          <cell r="I14687">
            <v>20000</v>
          </cell>
        </row>
        <row r="14688">
          <cell r="A14688" t="str">
            <v>R625246CO2</v>
          </cell>
          <cell r="I14688">
            <v>-500</v>
          </cell>
        </row>
        <row r="14689">
          <cell r="A14689" t="str">
            <v>R625246CO2</v>
          </cell>
          <cell r="I14689">
            <v>500</v>
          </cell>
        </row>
        <row r="14690">
          <cell r="A14690" t="str">
            <v>R625246CO2</v>
          </cell>
          <cell r="I14690">
            <v>-25000</v>
          </cell>
        </row>
        <row r="14691">
          <cell r="A14691" t="str">
            <v>R625246CO2</v>
          </cell>
          <cell r="I14691">
            <v>2804</v>
          </cell>
        </row>
        <row r="14692">
          <cell r="A14692" t="str">
            <v>R625246CO2</v>
          </cell>
          <cell r="I14692">
            <v>595</v>
          </cell>
        </row>
        <row r="14693">
          <cell r="A14693" t="str">
            <v>R625246CO2</v>
          </cell>
          <cell r="I14693">
            <v>-25000</v>
          </cell>
        </row>
        <row r="14694">
          <cell r="A14694" t="str">
            <v>R625246CO2</v>
          </cell>
          <cell r="I14694">
            <v>10000</v>
          </cell>
        </row>
        <row r="14695">
          <cell r="A14695" t="str">
            <v>R625246CO2</v>
          </cell>
          <cell r="I14695">
            <v>-3000</v>
          </cell>
        </row>
        <row r="14696">
          <cell r="A14696" t="str">
            <v>R625246CO2</v>
          </cell>
          <cell r="I14696">
            <v>18790</v>
          </cell>
        </row>
        <row r="14697">
          <cell r="A14697" t="str">
            <v>R625246CO2</v>
          </cell>
          <cell r="I14697">
            <v>210</v>
          </cell>
        </row>
        <row r="14698">
          <cell r="A14698" t="str">
            <v>R625246CQR</v>
          </cell>
          <cell r="I14698">
            <v>6450</v>
          </cell>
        </row>
        <row r="14699">
          <cell r="A14699" t="str">
            <v>R625246CQR</v>
          </cell>
          <cell r="I14699">
            <v>7500</v>
          </cell>
        </row>
        <row r="14700">
          <cell r="A14700" t="str">
            <v>R625246GEM</v>
          </cell>
          <cell r="I14700">
            <v>-5000</v>
          </cell>
        </row>
        <row r="14701">
          <cell r="A14701" t="str">
            <v>R625246GEM</v>
          </cell>
          <cell r="I14701">
            <v>-50000</v>
          </cell>
        </row>
        <row r="14702">
          <cell r="A14702" t="str">
            <v>R625246GEM</v>
          </cell>
          <cell r="I14702">
            <v>-10929</v>
          </cell>
        </row>
        <row r="14703">
          <cell r="A14703" t="str">
            <v>R625246MEM</v>
          </cell>
          <cell r="I14703">
            <v>-6000</v>
          </cell>
        </row>
        <row r="14704">
          <cell r="A14704" t="str">
            <v>R625246MEM</v>
          </cell>
          <cell r="I14704">
            <v>-15500</v>
          </cell>
        </row>
        <row r="14705">
          <cell r="A14705" t="str">
            <v>R625246MEM</v>
          </cell>
          <cell r="I14705">
            <v>19000</v>
          </cell>
        </row>
        <row r="14706">
          <cell r="A14706" t="str">
            <v>R625246MEM</v>
          </cell>
          <cell r="I14706">
            <v>42000</v>
          </cell>
        </row>
        <row r="14707">
          <cell r="A14707" t="str">
            <v>R625246SMI</v>
          </cell>
          <cell r="I14707">
            <v>4000</v>
          </cell>
        </row>
        <row r="14708">
          <cell r="A14708" t="str">
            <v>R625246SMI</v>
          </cell>
          <cell r="I14708">
            <v>5253</v>
          </cell>
        </row>
        <row r="14709">
          <cell r="A14709" t="str">
            <v>R625265</v>
          </cell>
          <cell r="I14709">
            <v>0</v>
          </cell>
        </row>
        <row r="14710">
          <cell r="A14710" t="str">
            <v>R625265</v>
          </cell>
          <cell r="I14710">
            <v>-10000</v>
          </cell>
        </row>
        <row r="14711">
          <cell r="A14711" t="str">
            <v>R625265</v>
          </cell>
          <cell r="I14711">
            <v>17437</v>
          </cell>
        </row>
        <row r="14712">
          <cell r="A14712" t="str">
            <v>R625265</v>
          </cell>
          <cell r="I14712">
            <v>38257</v>
          </cell>
        </row>
        <row r="14713">
          <cell r="A14713" t="str">
            <v>R625265</v>
          </cell>
          <cell r="I14713">
            <v>21097</v>
          </cell>
        </row>
        <row r="14714">
          <cell r="A14714" t="str">
            <v>R625278</v>
          </cell>
          <cell r="I14714">
            <v>-10000</v>
          </cell>
        </row>
        <row r="14715">
          <cell r="A14715" t="str">
            <v>R625278</v>
          </cell>
          <cell r="I14715">
            <v>2115</v>
          </cell>
        </row>
        <row r="14716">
          <cell r="A14716" t="str">
            <v>R625280</v>
          </cell>
          <cell r="I14716">
            <v>144683</v>
          </cell>
        </row>
        <row r="14717">
          <cell r="A14717" t="str">
            <v>R625280</v>
          </cell>
          <cell r="I14717">
            <v>-206000</v>
          </cell>
        </row>
        <row r="14718">
          <cell r="A14718" t="str">
            <v>R625280</v>
          </cell>
          <cell r="I14718">
            <v>-33369</v>
          </cell>
        </row>
        <row r="14719">
          <cell r="A14719" t="str">
            <v>R625280</v>
          </cell>
          <cell r="I14719">
            <v>0</v>
          </cell>
        </row>
        <row r="14720">
          <cell r="A14720" t="str">
            <v>R625280</v>
          </cell>
          <cell r="I14720">
            <v>0</v>
          </cell>
        </row>
        <row r="14721">
          <cell r="A14721" t="str">
            <v>R625280</v>
          </cell>
          <cell r="I14721">
            <v>1</v>
          </cell>
        </row>
        <row r="14722">
          <cell r="A14722" t="str">
            <v>R625280</v>
          </cell>
          <cell r="I14722">
            <v>8000</v>
          </cell>
        </row>
        <row r="14723">
          <cell r="A14723" t="str">
            <v>R625280</v>
          </cell>
          <cell r="I14723">
            <v>-15000</v>
          </cell>
        </row>
        <row r="14724">
          <cell r="A14724" t="str">
            <v>R625280</v>
          </cell>
          <cell r="I14724">
            <v>-5050</v>
          </cell>
        </row>
        <row r="14725">
          <cell r="A14725" t="str">
            <v>R625280</v>
          </cell>
          <cell r="I14725">
            <v>55500</v>
          </cell>
        </row>
        <row r="14726">
          <cell r="A14726" t="str">
            <v>R625280ANA</v>
          </cell>
          <cell r="I14726">
            <v>-47372</v>
          </cell>
        </row>
        <row r="14727">
          <cell r="A14727" t="str">
            <v>R625280ANA</v>
          </cell>
          <cell r="I14727">
            <v>-18512</v>
          </cell>
        </row>
        <row r="14728">
          <cell r="A14728" t="str">
            <v>R625280ANA</v>
          </cell>
          <cell r="I14728">
            <v>-37561</v>
          </cell>
        </row>
        <row r="14729">
          <cell r="A14729" t="str">
            <v>R625280ANA</v>
          </cell>
          <cell r="I14729">
            <v>-45000</v>
          </cell>
        </row>
        <row r="14730">
          <cell r="A14730" t="str">
            <v>R625280ANA</v>
          </cell>
          <cell r="I14730">
            <v>-11795</v>
          </cell>
        </row>
        <row r="14731">
          <cell r="A14731" t="str">
            <v>R625280ANA</v>
          </cell>
          <cell r="I14731">
            <v>500</v>
          </cell>
        </row>
        <row r="14732">
          <cell r="A14732" t="str">
            <v>R625280ANA</v>
          </cell>
          <cell r="I14732">
            <v>1600</v>
          </cell>
        </row>
        <row r="14733">
          <cell r="A14733" t="str">
            <v>R625280ANA</v>
          </cell>
          <cell r="I14733">
            <v>5600</v>
          </cell>
        </row>
        <row r="14734">
          <cell r="A14734" t="str">
            <v>R625280SIM</v>
          </cell>
          <cell r="I14734">
            <v>-39049</v>
          </cell>
        </row>
        <row r="14735">
          <cell r="A14735" t="str">
            <v>R625280SIM</v>
          </cell>
          <cell r="I14735">
            <v>-7949</v>
          </cell>
        </row>
        <row r="14736">
          <cell r="A14736" t="str">
            <v>R625280SIM</v>
          </cell>
          <cell r="I14736">
            <v>-34584</v>
          </cell>
        </row>
        <row r="14737">
          <cell r="A14737" t="str">
            <v>R625280SIM</v>
          </cell>
          <cell r="I14737">
            <v>-22172</v>
          </cell>
        </row>
        <row r="14738">
          <cell r="A14738" t="str">
            <v>R625280SIM</v>
          </cell>
          <cell r="I14738">
            <v>10028</v>
          </cell>
        </row>
        <row r="14739">
          <cell r="A14739" t="str">
            <v>R625280SIM</v>
          </cell>
          <cell r="I14739">
            <v>11194.14</v>
          </cell>
        </row>
        <row r="14740">
          <cell r="A14740" t="str">
            <v>R625280SIM</v>
          </cell>
          <cell r="I14740">
            <v>33000.14</v>
          </cell>
        </row>
        <row r="14741">
          <cell r="A14741" t="str">
            <v>R625280TEC</v>
          </cell>
          <cell r="I14741">
            <v>9440</v>
          </cell>
        </row>
        <row r="14742">
          <cell r="A14742" t="str">
            <v>R625285</v>
          </cell>
          <cell r="I14742">
            <v>10000</v>
          </cell>
        </row>
        <row r="14743">
          <cell r="A14743" t="str">
            <v>R625615</v>
          </cell>
          <cell r="I14743">
            <v>-1590</v>
          </cell>
        </row>
        <row r="14744">
          <cell r="A14744" t="str">
            <v>R625615</v>
          </cell>
          <cell r="I14744">
            <v>-5705</v>
          </cell>
        </row>
        <row r="14745">
          <cell r="A14745" t="str">
            <v>R625615</v>
          </cell>
          <cell r="I14745">
            <v>-1500</v>
          </cell>
        </row>
        <row r="14746">
          <cell r="A14746" t="str">
            <v>R625615</v>
          </cell>
          <cell r="I14746">
            <v>32816</v>
          </cell>
        </row>
        <row r="14747">
          <cell r="A14747" t="str">
            <v>R625615</v>
          </cell>
          <cell r="I14747">
            <v>-43631</v>
          </cell>
        </row>
        <row r="14748">
          <cell r="A14748" t="str">
            <v>R625615</v>
          </cell>
          <cell r="I14748">
            <v>16492</v>
          </cell>
        </row>
        <row r="14749">
          <cell r="A14749" t="str">
            <v>R625615</v>
          </cell>
          <cell r="I14749">
            <v>-20000</v>
          </cell>
        </row>
        <row r="14750">
          <cell r="A14750" t="str">
            <v>R625615</v>
          </cell>
          <cell r="I14750">
            <v>-10000</v>
          </cell>
        </row>
        <row r="14751">
          <cell r="A14751" t="str">
            <v>R625615</v>
          </cell>
          <cell r="I14751">
            <v>-30000</v>
          </cell>
        </row>
        <row r="14752">
          <cell r="A14752" t="str">
            <v>R625615</v>
          </cell>
          <cell r="I14752">
            <v>45</v>
          </cell>
        </row>
        <row r="14753">
          <cell r="A14753" t="str">
            <v>R625615</v>
          </cell>
          <cell r="I14753">
            <v>-12000</v>
          </cell>
        </row>
        <row r="14754">
          <cell r="A14754" t="str">
            <v>R625615</v>
          </cell>
          <cell r="I14754">
            <v>-15831</v>
          </cell>
        </row>
        <row r="14755">
          <cell r="A14755" t="str">
            <v>R625615</v>
          </cell>
          <cell r="I14755">
            <v>831</v>
          </cell>
        </row>
        <row r="14756">
          <cell r="A14756" t="str">
            <v>R625615</v>
          </cell>
          <cell r="I14756">
            <v>-10000</v>
          </cell>
        </row>
        <row r="14757">
          <cell r="A14757" t="str">
            <v>R625615</v>
          </cell>
          <cell r="I14757">
            <v>-15000</v>
          </cell>
        </row>
        <row r="14758">
          <cell r="A14758" t="str">
            <v>R625615</v>
          </cell>
          <cell r="I14758">
            <v>-5000</v>
          </cell>
        </row>
        <row r="14759">
          <cell r="A14759" t="str">
            <v>R625615</v>
          </cell>
          <cell r="I14759">
            <v>-25000</v>
          </cell>
        </row>
        <row r="14760">
          <cell r="A14760" t="str">
            <v>R625615</v>
          </cell>
          <cell r="I14760">
            <v>-5200</v>
          </cell>
        </row>
        <row r="14761">
          <cell r="A14761" t="str">
            <v>R625615</v>
          </cell>
          <cell r="I14761">
            <v>2600</v>
          </cell>
        </row>
        <row r="14762">
          <cell r="A14762" t="str">
            <v>R625615</v>
          </cell>
          <cell r="I14762">
            <v>-14000</v>
          </cell>
        </row>
        <row r="14763">
          <cell r="A14763" t="str">
            <v>R625615</v>
          </cell>
          <cell r="I14763">
            <v>18538</v>
          </cell>
        </row>
        <row r="14764">
          <cell r="A14764" t="str">
            <v>R625615</v>
          </cell>
          <cell r="I14764">
            <v>10000</v>
          </cell>
        </row>
        <row r="14765">
          <cell r="A14765" t="str">
            <v>R625615</v>
          </cell>
          <cell r="I14765">
            <v>13900</v>
          </cell>
        </row>
        <row r="14766">
          <cell r="A14766" t="str">
            <v>R625615</v>
          </cell>
          <cell r="I14766">
            <v>2000</v>
          </cell>
        </row>
        <row r="14767">
          <cell r="A14767" t="str">
            <v>R635005</v>
          </cell>
          <cell r="I14767">
            <v>342</v>
          </cell>
        </row>
        <row r="14768">
          <cell r="A14768" t="str">
            <v>R635005</v>
          </cell>
          <cell r="I14768">
            <v>-15000</v>
          </cell>
        </row>
        <row r="14769">
          <cell r="A14769" t="str">
            <v>R635005</v>
          </cell>
          <cell r="I14769">
            <v>23609</v>
          </cell>
        </row>
        <row r="14770">
          <cell r="A14770" t="str">
            <v>R635005</v>
          </cell>
          <cell r="I14770">
            <v>8000</v>
          </cell>
        </row>
        <row r="14771">
          <cell r="A14771" t="str">
            <v>R635005</v>
          </cell>
          <cell r="I14771">
            <v>30000</v>
          </cell>
        </row>
        <row r="14772">
          <cell r="A14772" t="str">
            <v>R635005</v>
          </cell>
          <cell r="I14772">
            <v>256</v>
          </cell>
        </row>
        <row r="14773">
          <cell r="A14773" t="str">
            <v>R635005</v>
          </cell>
          <cell r="I14773">
            <v>4951</v>
          </cell>
        </row>
        <row r="14774">
          <cell r="A14774" t="str">
            <v>R635007</v>
          </cell>
          <cell r="I14774">
            <v>-13900</v>
          </cell>
        </row>
        <row r="14775">
          <cell r="A14775" t="str">
            <v>R635007</v>
          </cell>
          <cell r="I14775">
            <v>13900</v>
          </cell>
        </row>
        <row r="14776">
          <cell r="A14776" t="str">
            <v>R635007</v>
          </cell>
          <cell r="I14776">
            <v>17144</v>
          </cell>
        </row>
        <row r="14777">
          <cell r="A14777" t="str">
            <v>R635007DYN</v>
          </cell>
          <cell r="I14777">
            <v>2500</v>
          </cell>
        </row>
        <row r="14778">
          <cell r="A14778" t="str">
            <v>R635007DYN</v>
          </cell>
          <cell r="I14778">
            <v>-58000</v>
          </cell>
        </row>
        <row r="14779">
          <cell r="A14779" t="str">
            <v>R635007FES</v>
          </cell>
          <cell r="I14779">
            <v>-40148.71</v>
          </cell>
        </row>
        <row r="14780">
          <cell r="A14780" t="str">
            <v>R635007PES</v>
          </cell>
          <cell r="I14780">
            <v>-30000</v>
          </cell>
        </row>
        <row r="14781">
          <cell r="A14781" t="str">
            <v>R635007PHA</v>
          </cell>
          <cell r="I14781">
            <v>2962</v>
          </cell>
        </row>
        <row r="14782">
          <cell r="A14782" t="str">
            <v>R635007PHA</v>
          </cell>
          <cell r="I14782">
            <v>-1722</v>
          </cell>
        </row>
        <row r="14783">
          <cell r="A14783" t="str">
            <v>R635007PHA</v>
          </cell>
          <cell r="I14783">
            <v>42983.71</v>
          </cell>
        </row>
        <row r="14784">
          <cell r="A14784" t="str">
            <v>R635007PHA</v>
          </cell>
          <cell r="I14784">
            <v>-18000</v>
          </cell>
        </row>
        <row r="14785">
          <cell r="A14785" t="str">
            <v>R635007PHA</v>
          </cell>
          <cell r="I14785">
            <v>-18000</v>
          </cell>
        </row>
        <row r="14786">
          <cell r="A14786" t="str">
            <v>R635007PHA</v>
          </cell>
          <cell r="I14786">
            <v>-10000</v>
          </cell>
        </row>
        <row r="14787">
          <cell r="A14787" t="str">
            <v>R635007PHA</v>
          </cell>
          <cell r="I14787">
            <v>-5000</v>
          </cell>
        </row>
        <row r="14788">
          <cell r="A14788" t="str">
            <v>R635007PHA</v>
          </cell>
          <cell r="I14788">
            <v>15000</v>
          </cell>
        </row>
        <row r="14789">
          <cell r="A14789" t="str">
            <v>R635007PHA</v>
          </cell>
          <cell r="I14789">
            <v>-15000</v>
          </cell>
        </row>
        <row r="14790">
          <cell r="A14790" t="str">
            <v>R635007PHA</v>
          </cell>
          <cell r="I14790">
            <v>-20000</v>
          </cell>
        </row>
        <row r="14791">
          <cell r="A14791" t="str">
            <v>R635007PHA</v>
          </cell>
          <cell r="I14791">
            <v>-19000</v>
          </cell>
        </row>
        <row r="14792">
          <cell r="A14792" t="str">
            <v>R635007PHA</v>
          </cell>
          <cell r="I14792">
            <v>22411</v>
          </cell>
        </row>
        <row r="14793">
          <cell r="A14793" t="str">
            <v>R635007PHA</v>
          </cell>
          <cell r="I14793">
            <v>14000</v>
          </cell>
        </row>
        <row r="14794">
          <cell r="A14794" t="str">
            <v>R635007SYS</v>
          </cell>
          <cell r="I14794">
            <v>-10000</v>
          </cell>
        </row>
        <row r="14795">
          <cell r="A14795" t="str">
            <v>R635007SYS</v>
          </cell>
          <cell r="I14795">
            <v>19895</v>
          </cell>
        </row>
        <row r="14796">
          <cell r="A14796" t="str">
            <v>R635007SYS</v>
          </cell>
          <cell r="I14796">
            <v>5000</v>
          </cell>
        </row>
        <row r="14797">
          <cell r="A14797" t="str">
            <v>R635220DIR</v>
          </cell>
          <cell r="I14797">
            <v>10000</v>
          </cell>
        </row>
        <row r="14798">
          <cell r="A14798" t="str">
            <v>R635220EQ1</v>
          </cell>
          <cell r="I14798">
            <v>-33000</v>
          </cell>
        </row>
        <row r="14799">
          <cell r="A14799" t="str">
            <v>R635220EQ1</v>
          </cell>
          <cell r="I14799">
            <v>-126200</v>
          </cell>
        </row>
        <row r="14800">
          <cell r="A14800" t="str">
            <v>R635220EQ1</v>
          </cell>
          <cell r="I14800">
            <v>36200</v>
          </cell>
        </row>
        <row r="14801">
          <cell r="A14801" t="str">
            <v>R635220EQ1</v>
          </cell>
          <cell r="I14801">
            <v>-10000</v>
          </cell>
        </row>
        <row r="14802">
          <cell r="A14802" t="str">
            <v>R635220EQ1</v>
          </cell>
          <cell r="I14802">
            <v>-4000</v>
          </cell>
        </row>
        <row r="14803">
          <cell r="A14803" t="str">
            <v>R635220EQ1</v>
          </cell>
          <cell r="I14803">
            <v>-49000</v>
          </cell>
        </row>
        <row r="14804">
          <cell r="A14804" t="str">
            <v>R635220EQ1</v>
          </cell>
          <cell r="I14804">
            <v>-42283</v>
          </cell>
        </row>
        <row r="14805">
          <cell r="A14805" t="str">
            <v>R635220EQ1</v>
          </cell>
          <cell r="I14805">
            <v>-90000</v>
          </cell>
        </row>
        <row r="14806">
          <cell r="A14806" t="str">
            <v>R635220EQ1</v>
          </cell>
          <cell r="I14806">
            <v>10578</v>
          </cell>
        </row>
        <row r="14807">
          <cell r="A14807" t="str">
            <v>R635220EQ1</v>
          </cell>
          <cell r="I14807">
            <v>-13352</v>
          </cell>
        </row>
        <row r="14808">
          <cell r="A14808" t="str">
            <v>R635220EQ2</v>
          </cell>
          <cell r="I14808">
            <v>4344</v>
          </cell>
        </row>
        <row r="14809">
          <cell r="A14809" t="str">
            <v>R635220EQ3</v>
          </cell>
          <cell r="I14809">
            <v>3279</v>
          </cell>
        </row>
        <row r="14810">
          <cell r="A14810" t="str">
            <v>R635220EQ3</v>
          </cell>
          <cell r="I14810">
            <v>2000</v>
          </cell>
        </row>
        <row r="14811">
          <cell r="A14811" t="str">
            <v>R635220EQ4</v>
          </cell>
          <cell r="I14811">
            <v>1000</v>
          </cell>
        </row>
        <row r="14812">
          <cell r="A14812" t="str">
            <v>R635220EQ4</v>
          </cell>
          <cell r="I14812">
            <v>1200</v>
          </cell>
        </row>
        <row r="14813">
          <cell r="A14813" t="str">
            <v>R635220EQ5</v>
          </cell>
          <cell r="I14813">
            <v>11900</v>
          </cell>
        </row>
        <row r="14814">
          <cell r="A14814" t="str">
            <v>R635220EQ5</v>
          </cell>
          <cell r="I14814">
            <v>4100</v>
          </cell>
        </row>
        <row r="14815">
          <cell r="A14815" t="str">
            <v>R635220EQ5</v>
          </cell>
          <cell r="I14815">
            <v>32042</v>
          </cell>
        </row>
        <row r="14816">
          <cell r="A14816" t="str">
            <v>R635220EQ5</v>
          </cell>
          <cell r="I14816">
            <v>5000</v>
          </cell>
        </row>
        <row r="14817">
          <cell r="A14817" t="str">
            <v>R635220EQ5</v>
          </cell>
          <cell r="I14817">
            <v>36696</v>
          </cell>
        </row>
        <row r="14818">
          <cell r="A14818" t="str">
            <v>R635220EQ5</v>
          </cell>
          <cell r="I14818">
            <v>12700</v>
          </cell>
        </row>
        <row r="14819">
          <cell r="A14819" t="str">
            <v>R635220EQ5</v>
          </cell>
          <cell r="I14819">
            <v>0</v>
          </cell>
        </row>
        <row r="14820">
          <cell r="A14820" t="str">
            <v>R635220EQ6</v>
          </cell>
          <cell r="I14820">
            <v>-30000</v>
          </cell>
        </row>
        <row r="14821">
          <cell r="A14821" t="str">
            <v>R635220EQ6</v>
          </cell>
          <cell r="I14821">
            <v>-30000</v>
          </cell>
        </row>
        <row r="14822">
          <cell r="A14822" t="str">
            <v>R635220EQ6</v>
          </cell>
          <cell r="I14822">
            <v>-4368</v>
          </cell>
        </row>
        <row r="14823">
          <cell r="A14823" t="str">
            <v>R635220EQ6</v>
          </cell>
          <cell r="I14823">
            <v>-40000</v>
          </cell>
        </row>
        <row r="14824">
          <cell r="A14824" t="str">
            <v>R635220EQ6</v>
          </cell>
          <cell r="I14824">
            <v>-27037</v>
          </cell>
        </row>
        <row r="14825">
          <cell r="A14825" t="str">
            <v>R635270</v>
          </cell>
          <cell r="I14825">
            <v>-22841</v>
          </cell>
        </row>
        <row r="14826">
          <cell r="A14826" t="str">
            <v>R635270</v>
          </cell>
          <cell r="I14826">
            <v>13926</v>
          </cell>
        </row>
        <row r="14827">
          <cell r="A14827" t="str">
            <v>R635270</v>
          </cell>
          <cell r="I14827">
            <v>23000</v>
          </cell>
        </row>
        <row r="14828">
          <cell r="A14828" t="str">
            <v>R635270</v>
          </cell>
          <cell r="I14828">
            <v>15000</v>
          </cell>
        </row>
        <row r="14829">
          <cell r="A14829" t="str">
            <v>R643083</v>
          </cell>
          <cell r="I14829">
            <v>916.03</v>
          </cell>
        </row>
        <row r="14830">
          <cell r="A14830" t="str">
            <v>R645205</v>
          </cell>
          <cell r="I14830">
            <v>-45042</v>
          </cell>
        </row>
        <row r="14831">
          <cell r="A14831" t="str">
            <v>R645205</v>
          </cell>
          <cell r="I14831">
            <v>-43297</v>
          </cell>
        </row>
        <row r="14832">
          <cell r="A14832" t="str">
            <v>R645205</v>
          </cell>
          <cell r="I14832">
            <v>-202</v>
          </cell>
        </row>
        <row r="14833">
          <cell r="A14833" t="str">
            <v>R645205</v>
          </cell>
          <cell r="I14833">
            <v>-2129</v>
          </cell>
        </row>
        <row r="14834">
          <cell r="A14834" t="str">
            <v>R645205</v>
          </cell>
          <cell r="I14834">
            <v>-5201</v>
          </cell>
        </row>
        <row r="14835">
          <cell r="A14835" t="str">
            <v>R645205</v>
          </cell>
          <cell r="I14835">
            <v>-2147</v>
          </cell>
        </row>
        <row r="14836">
          <cell r="A14836" t="str">
            <v>R645205</v>
          </cell>
          <cell r="I14836">
            <v>-16496</v>
          </cell>
        </row>
        <row r="14837">
          <cell r="A14837" t="str">
            <v>R645205</v>
          </cell>
          <cell r="I14837">
            <v>-2800</v>
          </cell>
        </row>
        <row r="14838">
          <cell r="A14838" t="str">
            <v>R645205</v>
          </cell>
          <cell r="I14838">
            <v>5800</v>
          </cell>
        </row>
        <row r="14839">
          <cell r="A14839" t="str">
            <v>R645205</v>
          </cell>
          <cell r="I14839">
            <v>-79637</v>
          </cell>
        </row>
        <row r="14840">
          <cell r="A14840" t="str">
            <v>R645205</v>
          </cell>
          <cell r="I14840">
            <v>2986</v>
          </cell>
        </row>
        <row r="14841">
          <cell r="A14841" t="str">
            <v>R645205</v>
          </cell>
          <cell r="I14841">
            <v>-2986</v>
          </cell>
        </row>
        <row r="14842">
          <cell r="A14842" t="str">
            <v>R645205</v>
          </cell>
          <cell r="I14842">
            <v>-912</v>
          </cell>
        </row>
        <row r="14843">
          <cell r="A14843" t="str">
            <v>R645205</v>
          </cell>
          <cell r="I14843">
            <v>-20351</v>
          </cell>
        </row>
        <row r="14844">
          <cell r="A14844" t="str">
            <v>R645205</v>
          </cell>
          <cell r="I14844">
            <v>23536</v>
          </cell>
        </row>
        <row r="14845">
          <cell r="A14845" t="str">
            <v>R645205</v>
          </cell>
          <cell r="I14845">
            <v>-41392</v>
          </cell>
        </row>
        <row r="14846">
          <cell r="A14846" t="str">
            <v>R645205</v>
          </cell>
          <cell r="I14846">
            <v>26053</v>
          </cell>
        </row>
        <row r="14847">
          <cell r="A14847" t="str">
            <v>R645205</v>
          </cell>
          <cell r="I14847">
            <v>5578</v>
          </cell>
        </row>
        <row r="14848">
          <cell r="A14848" t="str">
            <v>R645205</v>
          </cell>
          <cell r="I14848">
            <v>16000</v>
          </cell>
        </row>
        <row r="14849">
          <cell r="A14849" t="str">
            <v>R645205</v>
          </cell>
          <cell r="I14849">
            <v>1500</v>
          </cell>
        </row>
        <row r="14850">
          <cell r="A14850" t="str">
            <v>R645205</v>
          </cell>
          <cell r="I14850">
            <v>7693</v>
          </cell>
        </row>
        <row r="14851">
          <cell r="A14851" t="str">
            <v>R645205</v>
          </cell>
          <cell r="I14851">
            <v>12000</v>
          </cell>
        </row>
        <row r="14852">
          <cell r="A14852" t="str">
            <v>R645205</v>
          </cell>
          <cell r="I14852">
            <v>4282</v>
          </cell>
        </row>
        <row r="14853">
          <cell r="A14853" t="str">
            <v>R645205</v>
          </cell>
          <cell r="I14853">
            <v>2250</v>
          </cell>
        </row>
        <row r="14854">
          <cell r="A14854" t="str">
            <v>R645205</v>
          </cell>
          <cell r="I14854">
            <v>8100</v>
          </cell>
        </row>
        <row r="14855">
          <cell r="A14855" t="str">
            <v>R645205</v>
          </cell>
          <cell r="I14855">
            <v>0</v>
          </cell>
        </row>
        <row r="14856">
          <cell r="A14856" t="str">
            <v>R645205</v>
          </cell>
          <cell r="I14856">
            <v>0</v>
          </cell>
        </row>
        <row r="14857">
          <cell r="A14857" t="str">
            <v>R645205</v>
          </cell>
          <cell r="I14857">
            <v>0</v>
          </cell>
        </row>
        <row r="14858">
          <cell r="A14858" t="str">
            <v>R654148</v>
          </cell>
          <cell r="I14858">
            <v>1379</v>
          </cell>
        </row>
        <row r="14859">
          <cell r="A14859" t="str">
            <v>R654148</v>
          </cell>
          <cell r="I14859">
            <v>2000</v>
          </cell>
        </row>
        <row r="14860">
          <cell r="A14860" t="str">
            <v>R654148</v>
          </cell>
          <cell r="I14860">
            <v>1890</v>
          </cell>
        </row>
        <row r="14861">
          <cell r="A14861" t="str">
            <v>R655208</v>
          </cell>
          <cell r="I14861">
            <v>-20000</v>
          </cell>
        </row>
        <row r="14862">
          <cell r="A14862" t="str">
            <v>R655208</v>
          </cell>
          <cell r="I14862">
            <v>-5000</v>
          </cell>
        </row>
        <row r="14863">
          <cell r="A14863" t="str">
            <v>R655208</v>
          </cell>
          <cell r="I14863">
            <v>-3000</v>
          </cell>
        </row>
        <row r="14864">
          <cell r="A14864" t="str">
            <v>R655208</v>
          </cell>
          <cell r="I14864">
            <v>-6000</v>
          </cell>
        </row>
        <row r="14865">
          <cell r="A14865" t="str">
            <v>R655208</v>
          </cell>
          <cell r="I14865">
            <v>-25000</v>
          </cell>
        </row>
        <row r="14866">
          <cell r="A14866" t="str">
            <v>R655208</v>
          </cell>
          <cell r="I14866">
            <v>-8551</v>
          </cell>
        </row>
        <row r="14867">
          <cell r="A14867" t="str">
            <v>R655208</v>
          </cell>
          <cell r="I14867">
            <v>-40000</v>
          </cell>
        </row>
        <row r="14868">
          <cell r="A14868" t="str">
            <v>R655208</v>
          </cell>
          <cell r="I14868">
            <v>-70000</v>
          </cell>
        </row>
        <row r="14869">
          <cell r="A14869" t="str">
            <v>R655208</v>
          </cell>
          <cell r="I14869">
            <v>-6000</v>
          </cell>
        </row>
        <row r="14870">
          <cell r="A14870" t="str">
            <v>R655208</v>
          </cell>
          <cell r="I14870">
            <v>-5000</v>
          </cell>
        </row>
        <row r="14871">
          <cell r="A14871" t="str">
            <v>R655208</v>
          </cell>
          <cell r="I14871">
            <v>800</v>
          </cell>
        </row>
        <row r="14872">
          <cell r="A14872" t="str">
            <v>R655208</v>
          </cell>
          <cell r="I14872">
            <v>5000</v>
          </cell>
        </row>
        <row r="14873">
          <cell r="A14873" t="str">
            <v>R655208</v>
          </cell>
          <cell r="I14873">
            <v>-16126</v>
          </cell>
        </row>
        <row r="14874">
          <cell r="A14874" t="str">
            <v>R655208</v>
          </cell>
          <cell r="I14874">
            <v>-4100</v>
          </cell>
        </row>
        <row r="14875">
          <cell r="A14875" t="str">
            <v>R655208</v>
          </cell>
          <cell r="I14875">
            <v>12441</v>
          </cell>
        </row>
        <row r="14876">
          <cell r="A14876" t="str">
            <v>R655208</v>
          </cell>
          <cell r="I14876">
            <v>1000</v>
          </cell>
        </row>
        <row r="14877">
          <cell r="A14877" t="str">
            <v>R673403</v>
          </cell>
          <cell r="I14877">
            <v>-34496</v>
          </cell>
        </row>
        <row r="14878">
          <cell r="A14878" t="str">
            <v>R674126FER</v>
          </cell>
          <cell r="I14878">
            <v>0</v>
          </cell>
        </row>
        <row r="14879">
          <cell r="A14879" t="str">
            <v>R675008</v>
          </cell>
          <cell r="I14879">
            <v>-6858</v>
          </cell>
        </row>
        <row r="14880">
          <cell r="A14880" t="str">
            <v>R675008</v>
          </cell>
          <cell r="I14880">
            <v>21941</v>
          </cell>
        </row>
        <row r="14881">
          <cell r="A14881" t="str">
            <v>R675008</v>
          </cell>
          <cell r="I14881">
            <v>-25000</v>
          </cell>
        </row>
        <row r="14882">
          <cell r="A14882" t="str">
            <v>R675008</v>
          </cell>
          <cell r="I14882">
            <v>-4000</v>
          </cell>
        </row>
        <row r="14883">
          <cell r="A14883" t="str">
            <v>R675008</v>
          </cell>
          <cell r="I14883">
            <v>87.76</v>
          </cell>
        </row>
        <row r="14884">
          <cell r="A14884" t="str">
            <v>R675008</v>
          </cell>
          <cell r="I14884">
            <v>4080</v>
          </cell>
        </row>
        <row r="14885">
          <cell r="A14885" t="str">
            <v>R675008</v>
          </cell>
          <cell r="I14885">
            <v>6000</v>
          </cell>
        </row>
        <row r="14886">
          <cell r="A14886" t="str">
            <v>R675509</v>
          </cell>
          <cell r="I14886">
            <v>-38839</v>
          </cell>
        </row>
        <row r="14887">
          <cell r="A14887" t="str">
            <v>R677427</v>
          </cell>
          <cell r="I14887">
            <v>-24766</v>
          </cell>
        </row>
        <row r="14888">
          <cell r="A14888" t="str">
            <v>R677427</v>
          </cell>
          <cell r="I14888">
            <v>-3645</v>
          </cell>
        </row>
        <row r="14889">
          <cell r="A14889" t="str">
            <v>R677427</v>
          </cell>
          <cell r="I14889">
            <v>-5110</v>
          </cell>
        </row>
        <row r="14890">
          <cell r="A14890" t="str">
            <v>R677427</v>
          </cell>
          <cell r="I14890">
            <v>-9789</v>
          </cell>
        </row>
        <row r="14891">
          <cell r="A14891" t="str">
            <v>R677427</v>
          </cell>
          <cell r="I14891">
            <v>-17001</v>
          </cell>
        </row>
        <row r="14892">
          <cell r="A14892" t="str">
            <v>R677427</v>
          </cell>
          <cell r="I14892">
            <v>-13324</v>
          </cell>
        </row>
        <row r="14893">
          <cell r="A14893" t="str">
            <v>R677427</v>
          </cell>
          <cell r="I14893">
            <v>-14774</v>
          </cell>
        </row>
        <row r="14894">
          <cell r="A14894" t="str">
            <v>R677427</v>
          </cell>
          <cell r="I14894">
            <v>3612</v>
          </cell>
        </row>
        <row r="14895">
          <cell r="A14895" t="str">
            <v>R677427</v>
          </cell>
          <cell r="I14895">
            <v>-32681</v>
          </cell>
        </row>
        <row r="14896">
          <cell r="A14896" t="str">
            <v>R677427</v>
          </cell>
          <cell r="I14896">
            <v>1667</v>
          </cell>
        </row>
        <row r="14897">
          <cell r="A14897" t="str">
            <v>R677427</v>
          </cell>
          <cell r="I14897">
            <v>5639</v>
          </cell>
        </row>
        <row r="14898">
          <cell r="A14898" t="str">
            <v>R677427</v>
          </cell>
          <cell r="I14898">
            <v>10840</v>
          </cell>
        </row>
        <row r="14899">
          <cell r="A14899" t="str">
            <v>R679406</v>
          </cell>
          <cell r="I14899">
            <v>-20000</v>
          </cell>
        </row>
        <row r="14900">
          <cell r="A14900" t="str">
            <v>R679406</v>
          </cell>
          <cell r="I14900">
            <v>-20000</v>
          </cell>
        </row>
        <row r="14901">
          <cell r="A14901" t="str">
            <v>R679406</v>
          </cell>
          <cell r="I14901">
            <v>-17107</v>
          </cell>
        </row>
        <row r="14902">
          <cell r="A14902" t="str">
            <v>R679406</v>
          </cell>
          <cell r="I14902">
            <v>0</v>
          </cell>
        </row>
        <row r="14903">
          <cell r="A14903" t="str">
            <v>R685306</v>
          </cell>
          <cell r="I14903">
            <v>-206750</v>
          </cell>
        </row>
        <row r="14904">
          <cell r="A14904" t="str">
            <v>R685306</v>
          </cell>
          <cell r="I14904">
            <v>15000</v>
          </cell>
        </row>
        <row r="14905">
          <cell r="A14905" t="str">
            <v>R685306</v>
          </cell>
          <cell r="I14905">
            <v>5000</v>
          </cell>
        </row>
        <row r="14906">
          <cell r="A14906" t="str">
            <v>R685306E01</v>
          </cell>
          <cell r="I14906">
            <v>15000</v>
          </cell>
        </row>
        <row r="14907">
          <cell r="A14907" t="str">
            <v>R685306E02</v>
          </cell>
          <cell r="I14907">
            <v>-15000</v>
          </cell>
        </row>
        <row r="14908">
          <cell r="A14908" t="str">
            <v>R685306E02</v>
          </cell>
          <cell r="I14908">
            <v>-35000</v>
          </cell>
        </row>
        <row r="14909">
          <cell r="A14909" t="str">
            <v>R685306E02</v>
          </cell>
          <cell r="I14909">
            <v>-6000</v>
          </cell>
        </row>
        <row r="14910">
          <cell r="A14910" t="str">
            <v>R685306E07</v>
          </cell>
          <cell r="I14910">
            <v>-590</v>
          </cell>
        </row>
        <row r="14911">
          <cell r="A14911" t="str">
            <v>R685306E07</v>
          </cell>
          <cell r="I14911">
            <v>-2000</v>
          </cell>
        </row>
        <row r="14912">
          <cell r="A14912" t="str">
            <v>R685306E07</v>
          </cell>
          <cell r="I14912">
            <v>-14937</v>
          </cell>
        </row>
        <row r="14913">
          <cell r="A14913" t="str">
            <v>R685306E07</v>
          </cell>
          <cell r="I14913">
            <v>-15000</v>
          </cell>
        </row>
        <row r="14914">
          <cell r="A14914" t="str">
            <v>R685306E07</v>
          </cell>
          <cell r="I14914">
            <v>12133</v>
          </cell>
        </row>
        <row r="14915">
          <cell r="A14915" t="str">
            <v>R685306E07</v>
          </cell>
          <cell r="I14915">
            <v>5060</v>
          </cell>
        </row>
        <row r="14916">
          <cell r="A14916" t="str">
            <v>R685306E07</v>
          </cell>
          <cell r="I14916">
            <v>10000</v>
          </cell>
        </row>
        <row r="14917">
          <cell r="A14917" t="str">
            <v>R685306E09</v>
          </cell>
          <cell r="I14917">
            <v>-25000</v>
          </cell>
        </row>
        <row r="14918">
          <cell r="A14918" t="str">
            <v>R685306E09</v>
          </cell>
          <cell r="I14918">
            <v>1000</v>
          </cell>
        </row>
        <row r="14919">
          <cell r="A14919" t="str">
            <v>R685306E10</v>
          </cell>
          <cell r="I14919">
            <v>-4000</v>
          </cell>
        </row>
        <row r="14920">
          <cell r="A14920" t="str">
            <v>R685306E10</v>
          </cell>
          <cell r="I14920">
            <v>4000</v>
          </cell>
        </row>
        <row r="14921">
          <cell r="A14921" t="str">
            <v>R685306E10</v>
          </cell>
          <cell r="I14921">
            <v>-17420</v>
          </cell>
        </row>
        <row r="14922">
          <cell r="A14922" t="str">
            <v>R685306E10</v>
          </cell>
          <cell r="I14922">
            <v>35200</v>
          </cell>
        </row>
        <row r="14923">
          <cell r="A14923" t="str">
            <v>R685306E10</v>
          </cell>
          <cell r="I14923">
            <v>25000</v>
          </cell>
        </row>
        <row r="14924">
          <cell r="A14924" t="str">
            <v>R685306E10</v>
          </cell>
          <cell r="I14924">
            <v>-20000</v>
          </cell>
        </row>
        <row r="14925">
          <cell r="A14925" t="str">
            <v>R685306E10</v>
          </cell>
          <cell r="I14925">
            <v>-5000</v>
          </cell>
        </row>
        <row r="14926">
          <cell r="A14926" t="str">
            <v>R685306E10</v>
          </cell>
          <cell r="I14926">
            <v>12052</v>
          </cell>
        </row>
        <row r="14927">
          <cell r="A14927" t="str">
            <v>R685306E10</v>
          </cell>
          <cell r="I14927">
            <v>-15000</v>
          </cell>
        </row>
        <row r="14928">
          <cell r="A14928" t="str">
            <v>R685306E10</v>
          </cell>
          <cell r="I14928">
            <v>-198153</v>
          </cell>
        </row>
        <row r="14929">
          <cell r="A14929" t="str">
            <v>R685306E10</v>
          </cell>
          <cell r="I14929">
            <v>-305864</v>
          </cell>
        </row>
        <row r="14930">
          <cell r="A14930" t="str">
            <v>R685306E10</v>
          </cell>
          <cell r="I14930">
            <v>1000</v>
          </cell>
        </row>
        <row r="14931">
          <cell r="A14931" t="str">
            <v>R685306E11</v>
          </cell>
          <cell r="I14931">
            <v>4182</v>
          </cell>
        </row>
        <row r="14932">
          <cell r="A14932" t="str">
            <v>R685306E11</v>
          </cell>
          <cell r="I14932">
            <v>16083</v>
          </cell>
        </row>
        <row r="14933">
          <cell r="A14933" t="str">
            <v>R685306E11</v>
          </cell>
          <cell r="I14933">
            <v>-10000</v>
          </cell>
        </row>
        <row r="14934">
          <cell r="A14934" t="str">
            <v>R685306E12</v>
          </cell>
          <cell r="I14934">
            <v>5000</v>
          </cell>
        </row>
        <row r="14935">
          <cell r="A14935" t="str">
            <v>R685306E12</v>
          </cell>
          <cell r="I14935">
            <v>-5000</v>
          </cell>
        </row>
        <row r="14936">
          <cell r="A14936" t="str">
            <v>R685306E13</v>
          </cell>
          <cell r="I14936">
            <v>22800</v>
          </cell>
        </row>
        <row r="14937">
          <cell r="A14937" t="str">
            <v>R685306E14</v>
          </cell>
          <cell r="I14937">
            <v>500</v>
          </cell>
        </row>
        <row r="14938">
          <cell r="A14938" t="str">
            <v>R685306E15</v>
          </cell>
          <cell r="I14938">
            <v>1143</v>
          </cell>
        </row>
        <row r="14939">
          <cell r="A14939" t="str">
            <v>R685306E17</v>
          </cell>
          <cell r="I14939">
            <v>4238</v>
          </cell>
        </row>
        <row r="14940">
          <cell r="A14940" t="str">
            <v>R685306E17</v>
          </cell>
          <cell r="I14940">
            <v>-20000</v>
          </cell>
        </row>
        <row r="14941">
          <cell r="A14941" t="str">
            <v>R685306E17</v>
          </cell>
          <cell r="I14941">
            <v>-39000</v>
          </cell>
        </row>
        <row r="14942">
          <cell r="A14942" t="str">
            <v>R685306E17</v>
          </cell>
          <cell r="I14942">
            <v>23377</v>
          </cell>
        </row>
        <row r="14943">
          <cell r="A14943" t="str">
            <v>R685306E20</v>
          </cell>
          <cell r="I14943">
            <v>-5000</v>
          </cell>
        </row>
        <row r="14944">
          <cell r="A14944" t="str">
            <v>R685306E20</v>
          </cell>
          <cell r="I14944">
            <v>-12000</v>
          </cell>
        </row>
        <row r="14945">
          <cell r="A14945" t="str">
            <v>R685306E20</v>
          </cell>
          <cell r="I14945">
            <v>-30000</v>
          </cell>
        </row>
        <row r="14946">
          <cell r="A14946" t="str">
            <v>R685306E20</v>
          </cell>
          <cell r="I14946">
            <v>-30000</v>
          </cell>
        </row>
        <row r="14947">
          <cell r="A14947" t="str">
            <v>R685306E20</v>
          </cell>
          <cell r="I14947">
            <v>-11000</v>
          </cell>
        </row>
        <row r="14948">
          <cell r="A14948" t="str">
            <v>R685306E20</v>
          </cell>
          <cell r="I14948">
            <v>560</v>
          </cell>
        </row>
        <row r="14949">
          <cell r="A14949" t="str">
            <v>R685306E21</v>
          </cell>
          <cell r="I14949">
            <v>4000</v>
          </cell>
        </row>
        <row r="14950">
          <cell r="A14950" t="str">
            <v>R685672</v>
          </cell>
          <cell r="I14950">
            <v>-900</v>
          </cell>
        </row>
        <row r="14951">
          <cell r="A14951" t="str">
            <v>R685822</v>
          </cell>
          <cell r="I14951">
            <v>3018</v>
          </cell>
        </row>
        <row r="14952">
          <cell r="A14952" t="str">
            <v>R685822</v>
          </cell>
          <cell r="I14952">
            <v>-3018</v>
          </cell>
        </row>
        <row r="14953">
          <cell r="A14953" t="str">
            <v>R685822</v>
          </cell>
          <cell r="I14953">
            <v>-3104</v>
          </cell>
        </row>
        <row r="14954">
          <cell r="A14954" t="str">
            <v>R685822</v>
          </cell>
          <cell r="I14954">
            <v>-5394</v>
          </cell>
        </row>
        <row r="14955">
          <cell r="A14955" t="str">
            <v>R685822</v>
          </cell>
          <cell r="I14955">
            <v>-12852</v>
          </cell>
        </row>
        <row r="14956">
          <cell r="A14956" t="str">
            <v>R685822</v>
          </cell>
          <cell r="I14956">
            <v>-25200</v>
          </cell>
        </row>
        <row r="14957">
          <cell r="A14957" t="str">
            <v>R685822</v>
          </cell>
          <cell r="I14957">
            <v>14245</v>
          </cell>
        </row>
        <row r="14958">
          <cell r="A14958" t="str">
            <v>R685822</v>
          </cell>
          <cell r="I14958">
            <v>1950</v>
          </cell>
        </row>
        <row r="14959">
          <cell r="A14959" t="str">
            <v>R90OUTILS</v>
          </cell>
          <cell r="I14959">
            <v>-4951</v>
          </cell>
        </row>
        <row r="14960">
          <cell r="A14960" t="str">
            <v>R90OUTILS</v>
          </cell>
          <cell r="I14960">
            <v>-7800</v>
          </cell>
        </row>
        <row r="14961">
          <cell r="A14961" t="str">
            <v>R90OUTILS</v>
          </cell>
          <cell r="I14961">
            <v>-12059.77</v>
          </cell>
        </row>
        <row r="14962">
          <cell r="A14962" t="str">
            <v>R90OUTILS</v>
          </cell>
          <cell r="I14962">
            <v>-131500</v>
          </cell>
        </row>
        <row r="14963">
          <cell r="A14963" t="str">
            <v>R90OUTILS</v>
          </cell>
          <cell r="I14963">
            <v>11500</v>
          </cell>
        </row>
        <row r="14964">
          <cell r="A14964" t="str">
            <v>R90OUTILS</v>
          </cell>
          <cell r="I14964">
            <v>-60000</v>
          </cell>
        </row>
        <row r="14965">
          <cell r="A14965" t="str">
            <v>01ADMIN</v>
          </cell>
          <cell r="I14965">
            <v>-91082</v>
          </cell>
        </row>
        <row r="14966">
          <cell r="A14966" t="str">
            <v>01ADMIN</v>
          </cell>
          <cell r="I14966">
            <v>-38412</v>
          </cell>
        </row>
        <row r="14967">
          <cell r="A14967" t="str">
            <v>01ADMIN</v>
          </cell>
          <cell r="I14967">
            <v>-11252</v>
          </cell>
        </row>
        <row r="14968">
          <cell r="A14968" t="str">
            <v>01ADMIN</v>
          </cell>
          <cell r="I14968">
            <v>-27192</v>
          </cell>
        </row>
        <row r="14969">
          <cell r="A14969" t="str">
            <v>01ADMIN</v>
          </cell>
          <cell r="I14969">
            <v>-32855</v>
          </cell>
        </row>
        <row r="14970">
          <cell r="A14970" t="str">
            <v>01ADMIN</v>
          </cell>
          <cell r="I14970">
            <v>-20665</v>
          </cell>
        </row>
        <row r="14971">
          <cell r="A14971" t="str">
            <v>01ADMIN</v>
          </cell>
          <cell r="I14971">
            <v>-15665</v>
          </cell>
        </row>
        <row r="14972">
          <cell r="A14972" t="str">
            <v>961F1000</v>
          </cell>
          <cell r="I14972">
            <v>81082</v>
          </cell>
        </row>
        <row r="14973">
          <cell r="A14973" t="str">
            <v>961F1050</v>
          </cell>
          <cell r="I14973">
            <v>5000</v>
          </cell>
        </row>
        <row r="14974">
          <cell r="A14974" t="str">
            <v>961F1070</v>
          </cell>
          <cell r="I14974">
            <v>5000</v>
          </cell>
        </row>
        <row r="14975">
          <cell r="A14975" t="str">
            <v>962P3000</v>
          </cell>
          <cell r="I14975">
            <v>38412</v>
          </cell>
        </row>
        <row r="14976">
          <cell r="A14976" t="str">
            <v>963F1040</v>
          </cell>
          <cell r="I14976">
            <v>11252</v>
          </cell>
        </row>
        <row r="14977">
          <cell r="A14977" t="str">
            <v>964P3000</v>
          </cell>
          <cell r="I14977">
            <v>27192</v>
          </cell>
        </row>
        <row r="14978">
          <cell r="A14978" t="str">
            <v>965P3000</v>
          </cell>
          <cell r="I14978">
            <v>32855</v>
          </cell>
        </row>
        <row r="14979">
          <cell r="A14979" t="str">
            <v>967F1020</v>
          </cell>
          <cell r="I14979">
            <v>4761</v>
          </cell>
        </row>
        <row r="14980">
          <cell r="A14980" t="str">
            <v>967P3000</v>
          </cell>
          <cell r="I14980">
            <v>15904</v>
          </cell>
        </row>
        <row r="14981">
          <cell r="A14981" t="str">
            <v>968P3000</v>
          </cell>
          <cell r="I14981">
            <v>15665</v>
          </cell>
        </row>
        <row r="14982">
          <cell r="A14982" t="str">
            <v>01ADMIN</v>
          </cell>
          <cell r="L14982">
            <v>-34244.500000000007</v>
          </cell>
        </row>
        <row r="14983">
          <cell r="A14983" t="str">
            <v>01ADMIN</v>
          </cell>
          <cell r="L14983">
            <v>1922.3</v>
          </cell>
        </row>
        <row r="14984">
          <cell r="A14984" t="str">
            <v>01COM2018</v>
          </cell>
          <cell r="L14984">
            <v>2699.01</v>
          </cell>
        </row>
        <row r="14985">
          <cell r="A14985" t="str">
            <v>01COM2018</v>
          </cell>
          <cell r="L14985">
            <v>1242.3</v>
          </cell>
        </row>
        <row r="14986">
          <cell r="A14986" t="str">
            <v>01COM2018</v>
          </cell>
          <cell r="L14986">
            <v>18649.95</v>
          </cell>
        </row>
        <row r="14987">
          <cell r="A14987" t="str">
            <v>01COM2018</v>
          </cell>
          <cell r="L14987">
            <v>4000</v>
          </cell>
        </row>
        <row r="14988">
          <cell r="A14988" t="str">
            <v>01SCOL</v>
          </cell>
          <cell r="L14988">
            <v>3745.35</v>
          </cell>
        </row>
        <row r="14989">
          <cell r="A14989" t="str">
            <v>02COM2018</v>
          </cell>
          <cell r="L14989">
            <v>32813.550000000003</v>
          </cell>
        </row>
        <row r="14990">
          <cell r="A14990" t="str">
            <v>02F1010</v>
          </cell>
          <cell r="L14990">
            <v>4373.05</v>
          </cell>
        </row>
        <row r="14991">
          <cell r="A14991" t="str">
            <v>02F1010</v>
          </cell>
          <cell r="L14991">
            <v>27132.999999999996</v>
          </cell>
        </row>
        <row r="14992">
          <cell r="A14992" t="str">
            <v>02F1020</v>
          </cell>
          <cell r="L14992">
            <v>3097.92</v>
          </cell>
        </row>
        <row r="14993">
          <cell r="A14993" t="str">
            <v>02F1020</v>
          </cell>
          <cell r="L14993">
            <v>174.4</v>
          </cell>
        </row>
        <row r="14994">
          <cell r="A14994" t="str">
            <v>02F1020</v>
          </cell>
          <cell r="L14994">
            <v>17.28</v>
          </cell>
        </row>
        <row r="14995">
          <cell r="A14995" t="str">
            <v>02F1020</v>
          </cell>
          <cell r="L14995">
            <v>42.5</v>
          </cell>
        </row>
        <row r="14996">
          <cell r="A14996" t="str">
            <v>02F1020</v>
          </cell>
          <cell r="L14996">
            <v>2204.4499999999998</v>
          </cell>
        </row>
        <row r="14997">
          <cell r="A14997" t="str">
            <v>02F1020</v>
          </cell>
          <cell r="L14997">
            <v>19905.009999999998</v>
          </cell>
        </row>
        <row r="14998">
          <cell r="A14998" t="str">
            <v>02F1020</v>
          </cell>
          <cell r="L14998">
            <v>696</v>
          </cell>
        </row>
        <row r="14999">
          <cell r="A14999" t="str">
            <v>02F1030</v>
          </cell>
          <cell r="L14999">
            <v>356.2</v>
          </cell>
        </row>
        <row r="15000">
          <cell r="A15000" t="str">
            <v>02F1030</v>
          </cell>
          <cell r="L15000">
            <v>2656.86</v>
          </cell>
        </row>
        <row r="15001">
          <cell r="A15001" t="str">
            <v>02F1030</v>
          </cell>
          <cell r="L15001">
            <v>174</v>
          </cell>
        </row>
        <row r="15002">
          <cell r="A15002" t="str">
            <v>02F1030</v>
          </cell>
          <cell r="L15002">
            <v>-1419.6</v>
          </cell>
        </row>
        <row r="15003">
          <cell r="A15003" t="str">
            <v>02F1030</v>
          </cell>
          <cell r="L15003">
            <v>100</v>
          </cell>
        </row>
        <row r="15004">
          <cell r="A15004" t="str">
            <v>02F1030</v>
          </cell>
          <cell r="L15004">
            <v>260.02</v>
          </cell>
        </row>
        <row r="15005">
          <cell r="A15005" t="str">
            <v>02F1030</v>
          </cell>
          <cell r="L15005">
            <v>55039.479999999996</v>
          </cell>
        </row>
        <row r="15006">
          <cell r="A15006" t="str">
            <v>02F1060</v>
          </cell>
          <cell r="L15006">
            <v>-3103.64</v>
          </cell>
        </row>
        <row r="15007">
          <cell r="A15007" t="str">
            <v>02F1060</v>
          </cell>
          <cell r="L15007">
            <v>2735.3500000000004</v>
          </cell>
        </row>
        <row r="15008">
          <cell r="A15008" t="str">
            <v>02P3000</v>
          </cell>
          <cell r="L15008">
            <v>30696.14</v>
          </cell>
        </row>
        <row r="15009">
          <cell r="A15009" t="str">
            <v>03F1000</v>
          </cell>
          <cell r="L15009">
            <v>1225</v>
          </cell>
        </row>
        <row r="15010">
          <cell r="A15010" t="str">
            <v>03F1000</v>
          </cell>
          <cell r="L15010">
            <v>-31478.3</v>
          </cell>
        </row>
        <row r="15011">
          <cell r="A15011" t="str">
            <v>03F1010</v>
          </cell>
          <cell r="L15011">
            <v>-34785.25</v>
          </cell>
        </row>
        <row r="15012">
          <cell r="A15012" t="str">
            <v>03P3000</v>
          </cell>
          <cell r="L15012">
            <v>12381.75</v>
          </cell>
        </row>
        <row r="15013">
          <cell r="A15013" t="str">
            <v>06AFGSU</v>
          </cell>
          <cell r="L15013">
            <v>130.80000000000001</v>
          </cell>
        </row>
        <row r="15014">
          <cell r="A15014" t="str">
            <v>06CCEM</v>
          </cell>
          <cell r="L15014">
            <v>831.91</v>
          </cell>
        </row>
        <row r="15015">
          <cell r="A15015" t="str">
            <v>06IMT</v>
          </cell>
          <cell r="L15015">
            <v>138.38999999999999</v>
          </cell>
        </row>
        <row r="15016">
          <cell r="A15016" t="str">
            <v>06MEDGEN3C</v>
          </cell>
          <cell r="L15016">
            <v>90000</v>
          </cell>
        </row>
        <row r="15017">
          <cell r="A15017" t="str">
            <v>06MUSEE</v>
          </cell>
          <cell r="L15017">
            <v>276.10000000000002</v>
          </cell>
        </row>
        <row r="15018">
          <cell r="A15018" t="str">
            <v>06RECIF</v>
          </cell>
          <cell r="L15018">
            <v>-2533.1999999999998</v>
          </cell>
        </row>
        <row r="15019">
          <cell r="A15019" t="str">
            <v>06SCIENHUM</v>
          </cell>
          <cell r="L15019">
            <v>261.60000000000002</v>
          </cell>
        </row>
        <row r="15020">
          <cell r="A15020" t="str">
            <v>06SCOLCOM</v>
          </cell>
          <cell r="L15020">
            <v>458.16</v>
          </cell>
        </row>
        <row r="15021">
          <cell r="A15021" t="str">
            <v>06SCOLCOM</v>
          </cell>
          <cell r="L15021">
            <v>22425.66</v>
          </cell>
        </row>
        <row r="15022">
          <cell r="A15022" t="str">
            <v>06SLPE201</v>
          </cell>
          <cell r="L15022">
            <v>-40390.37999999999</v>
          </cell>
        </row>
        <row r="15023">
          <cell r="A15023" t="str">
            <v>06SLPE204</v>
          </cell>
          <cell r="L15023">
            <v>704</v>
          </cell>
        </row>
        <row r="15024">
          <cell r="A15024" t="str">
            <v>909COM2018</v>
          </cell>
          <cell r="L15024">
            <v>745.38</v>
          </cell>
        </row>
        <row r="15025">
          <cell r="A15025" t="str">
            <v>909D5000</v>
          </cell>
          <cell r="L15025">
            <v>237.5</v>
          </cell>
        </row>
        <row r="15026">
          <cell r="A15026" t="str">
            <v>909F1002</v>
          </cell>
          <cell r="L15026">
            <v>131.79</v>
          </cell>
        </row>
        <row r="15027">
          <cell r="A15027" t="str">
            <v>909F1010</v>
          </cell>
          <cell r="L15027">
            <v>130.80000000000001</v>
          </cell>
        </row>
        <row r="15028">
          <cell r="A15028" t="str">
            <v>909F1010</v>
          </cell>
          <cell r="L15028">
            <v>165.41000000000003</v>
          </cell>
        </row>
        <row r="15029">
          <cell r="A15029" t="str">
            <v>909F1010</v>
          </cell>
          <cell r="L15029">
            <v>365.22</v>
          </cell>
        </row>
        <row r="15030">
          <cell r="A15030" t="str">
            <v>909F1010</v>
          </cell>
          <cell r="L15030">
            <v>633.87</v>
          </cell>
        </row>
        <row r="15031">
          <cell r="A15031" t="str">
            <v>909F1020</v>
          </cell>
          <cell r="L15031">
            <v>9</v>
          </cell>
        </row>
        <row r="15032">
          <cell r="A15032" t="str">
            <v>909F1030</v>
          </cell>
          <cell r="L15032">
            <v>261.60000000000002</v>
          </cell>
        </row>
        <row r="15033">
          <cell r="A15033" t="str">
            <v>909F1030</v>
          </cell>
          <cell r="L15033">
            <v>433.24</v>
          </cell>
        </row>
        <row r="15034">
          <cell r="A15034" t="str">
            <v>909F1030</v>
          </cell>
          <cell r="L15034">
            <v>10.8</v>
          </cell>
        </row>
        <row r="15035">
          <cell r="A15035" t="str">
            <v>909F1030</v>
          </cell>
          <cell r="L15035">
            <v>130.80000000000001</v>
          </cell>
        </row>
        <row r="15036">
          <cell r="A15036" t="str">
            <v>909P3000</v>
          </cell>
          <cell r="L15036">
            <v>5760.33</v>
          </cell>
        </row>
        <row r="15037">
          <cell r="A15037" t="str">
            <v>911COM2018</v>
          </cell>
          <cell r="L15037">
            <v>621.15</v>
          </cell>
        </row>
        <row r="15038">
          <cell r="A15038" t="str">
            <v>911COM2018</v>
          </cell>
          <cell r="L15038">
            <v>496.92</v>
          </cell>
        </row>
        <row r="15039">
          <cell r="A15039" t="str">
            <v>911F1000</v>
          </cell>
          <cell r="L15039">
            <v>9036.34</v>
          </cell>
        </row>
        <row r="15040">
          <cell r="A15040" t="str">
            <v>911F1002</v>
          </cell>
          <cell r="L15040">
            <v>284.27999999999997</v>
          </cell>
        </row>
        <row r="15041">
          <cell r="A15041" t="str">
            <v>911F1002</v>
          </cell>
          <cell r="L15041">
            <v>1720.04</v>
          </cell>
        </row>
        <row r="15042">
          <cell r="A15042" t="str">
            <v>911F1003</v>
          </cell>
          <cell r="L15042">
            <v>627.27</v>
          </cell>
        </row>
        <row r="15043">
          <cell r="A15043" t="str">
            <v>911F1003</v>
          </cell>
          <cell r="L15043">
            <v>2053.13</v>
          </cell>
        </row>
        <row r="15044">
          <cell r="A15044" t="str">
            <v>911F1004</v>
          </cell>
          <cell r="L15044">
            <v>2905.3500000000004</v>
          </cell>
        </row>
        <row r="15045">
          <cell r="A15045" t="str">
            <v>911F1005</v>
          </cell>
          <cell r="L15045">
            <v>523.20000000000005</v>
          </cell>
        </row>
        <row r="15046">
          <cell r="A15046" t="str">
            <v>911F1006</v>
          </cell>
          <cell r="L15046">
            <v>1446.82</v>
          </cell>
        </row>
        <row r="15047">
          <cell r="A15047" t="str">
            <v>911F1007</v>
          </cell>
          <cell r="L15047">
            <v>656.24</v>
          </cell>
        </row>
        <row r="15048">
          <cell r="A15048" t="str">
            <v>911F1009</v>
          </cell>
          <cell r="L15048">
            <v>1876</v>
          </cell>
        </row>
        <row r="15049">
          <cell r="A15049" t="str">
            <v>911F1011</v>
          </cell>
          <cell r="L15049">
            <v>34.17</v>
          </cell>
        </row>
        <row r="15050">
          <cell r="A15050" t="str">
            <v>911F1012</v>
          </cell>
          <cell r="L15050">
            <v>1880.64</v>
          </cell>
        </row>
        <row r="15051">
          <cell r="A15051" t="str">
            <v>911F1900</v>
          </cell>
          <cell r="L15051">
            <v>8377.83</v>
          </cell>
        </row>
        <row r="15052">
          <cell r="A15052" t="str">
            <v>911F1903</v>
          </cell>
          <cell r="L15052">
            <v>55</v>
          </cell>
        </row>
        <row r="15053">
          <cell r="A15053" t="str">
            <v>911F1912</v>
          </cell>
          <cell r="L15053">
            <v>1149.3399999999999</v>
          </cell>
        </row>
        <row r="15054">
          <cell r="A15054" t="str">
            <v>911P3001</v>
          </cell>
          <cell r="L15054">
            <v>200</v>
          </cell>
        </row>
        <row r="15055">
          <cell r="A15055" t="str">
            <v>911P3002</v>
          </cell>
          <cell r="L15055">
            <v>11083.839999999998</v>
          </cell>
        </row>
        <row r="15056">
          <cell r="A15056" t="str">
            <v>911P3003</v>
          </cell>
          <cell r="L15056">
            <v>370.92</v>
          </cell>
        </row>
        <row r="15057">
          <cell r="A15057" t="str">
            <v>913COM2018</v>
          </cell>
          <cell r="L15057">
            <v>375</v>
          </cell>
        </row>
        <row r="15058">
          <cell r="A15058" t="str">
            <v>913F1020</v>
          </cell>
          <cell r="L15058">
            <v>130.80000000000001</v>
          </cell>
        </row>
        <row r="15059">
          <cell r="A15059" t="str">
            <v>913F1030</v>
          </cell>
          <cell r="L15059">
            <v>654</v>
          </cell>
        </row>
        <row r="15060">
          <cell r="A15060" t="str">
            <v>913F1050</v>
          </cell>
          <cell r="L15060">
            <v>523.20000000000005</v>
          </cell>
        </row>
        <row r="15061">
          <cell r="A15061" t="str">
            <v>913F1070</v>
          </cell>
          <cell r="L15061">
            <v>130.80000000000001</v>
          </cell>
        </row>
        <row r="15062">
          <cell r="A15062" t="str">
            <v>913F1080</v>
          </cell>
          <cell r="L15062">
            <v>1046.4000000000001</v>
          </cell>
        </row>
        <row r="15063">
          <cell r="A15063" t="str">
            <v>913F1081</v>
          </cell>
          <cell r="L15063">
            <v>261.60000000000002</v>
          </cell>
        </row>
        <row r="15064">
          <cell r="A15064" t="str">
            <v>913F1100</v>
          </cell>
          <cell r="L15064">
            <v>130.80000000000001</v>
          </cell>
        </row>
        <row r="15065">
          <cell r="A15065" t="str">
            <v>913P3000</v>
          </cell>
          <cell r="L15065">
            <v>13025.589999999998</v>
          </cell>
        </row>
        <row r="15066">
          <cell r="A15066" t="str">
            <v>914F1000</v>
          </cell>
          <cell r="L15066">
            <v>71000</v>
          </cell>
        </row>
        <row r="15067">
          <cell r="A15067" t="str">
            <v>914P3000</v>
          </cell>
          <cell r="L15067">
            <v>6165.9699999999993</v>
          </cell>
        </row>
        <row r="15068">
          <cell r="A15068" t="str">
            <v>925COM2018</v>
          </cell>
          <cell r="L15068">
            <v>171.72</v>
          </cell>
        </row>
        <row r="15069">
          <cell r="A15069" t="str">
            <v>925COM2018</v>
          </cell>
          <cell r="L15069">
            <v>600</v>
          </cell>
        </row>
        <row r="15070">
          <cell r="A15070" t="str">
            <v>925F1010</v>
          </cell>
          <cell r="L15070">
            <v>294.3</v>
          </cell>
        </row>
        <row r="15071">
          <cell r="A15071" t="str">
            <v>925F1010</v>
          </cell>
          <cell r="L15071">
            <v>304.8</v>
          </cell>
        </row>
        <row r="15072">
          <cell r="A15072" t="str">
            <v>925F1010</v>
          </cell>
          <cell r="L15072">
            <v>24.19</v>
          </cell>
        </row>
        <row r="15073">
          <cell r="A15073" t="str">
            <v>925F1010</v>
          </cell>
          <cell r="L15073">
            <v>470</v>
          </cell>
        </row>
        <row r="15074">
          <cell r="A15074" t="str">
            <v>925F1010</v>
          </cell>
          <cell r="L15074">
            <v>153</v>
          </cell>
        </row>
        <row r="15075">
          <cell r="A15075" t="str">
            <v>925F1020</v>
          </cell>
          <cell r="L15075">
            <v>130.80000000000001</v>
          </cell>
        </row>
        <row r="15076">
          <cell r="A15076" t="str">
            <v>925F1020</v>
          </cell>
          <cell r="L15076">
            <v>2664</v>
          </cell>
        </row>
        <row r="15077">
          <cell r="A15077" t="str">
            <v>925F1020</v>
          </cell>
          <cell r="L15077">
            <v>1220.8</v>
          </cell>
        </row>
        <row r="15078">
          <cell r="A15078" t="str">
            <v>925F1030</v>
          </cell>
          <cell r="L15078">
            <v>601.86</v>
          </cell>
        </row>
        <row r="15079">
          <cell r="A15079" t="str">
            <v>925F1900</v>
          </cell>
          <cell r="L15079">
            <v>447.88</v>
          </cell>
        </row>
        <row r="15080">
          <cell r="A15080" t="str">
            <v>925P3000</v>
          </cell>
          <cell r="L15080">
            <v>4132.4000000000005</v>
          </cell>
        </row>
        <row r="15081">
          <cell r="A15081" t="str">
            <v>927COM2018</v>
          </cell>
          <cell r="L15081">
            <v>621</v>
          </cell>
        </row>
        <row r="15082">
          <cell r="A15082" t="str">
            <v>927F1020</v>
          </cell>
          <cell r="L15082">
            <v>4608.8900000000012</v>
          </cell>
        </row>
        <row r="15083">
          <cell r="A15083" t="str">
            <v>927F1030</v>
          </cell>
          <cell r="L15083">
            <v>-196.51</v>
          </cell>
        </row>
        <row r="15084">
          <cell r="A15084" t="str">
            <v>927F1900</v>
          </cell>
          <cell r="L15084">
            <v>0</v>
          </cell>
        </row>
        <row r="15085">
          <cell r="A15085" t="str">
            <v>927S4010</v>
          </cell>
          <cell r="L15085">
            <v>-1454.27</v>
          </cell>
        </row>
        <row r="15086">
          <cell r="A15086" t="str">
            <v>927S4010</v>
          </cell>
          <cell r="L15086">
            <v>20079</v>
          </cell>
        </row>
        <row r="15087">
          <cell r="A15087" t="str">
            <v>928COM2018</v>
          </cell>
          <cell r="L15087">
            <v>621.15</v>
          </cell>
        </row>
        <row r="15088">
          <cell r="A15088" t="str">
            <v>928F1010</v>
          </cell>
          <cell r="L15088">
            <v>885.81</v>
          </cell>
        </row>
        <row r="15089">
          <cell r="A15089" t="str">
            <v>928F1020</v>
          </cell>
          <cell r="L15089">
            <v>115.78</v>
          </cell>
        </row>
        <row r="15090">
          <cell r="A15090" t="str">
            <v>928F1030</v>
          </cell>
          <cell r="L15090">
            <v>393.71000000000004</v>
          </cell>
        </row>
        <row r="15091">
          <cell r="A15091" t="str">
            <v>928F1080</v>
          </cell>
          <cell r="L15091">
            <v>7722.56</v>
          </cell>
        </row>
        <row r="15092">
          <cell r="A15092" t="str">
            <v>928P3010</v>
          </cell>
          <cell r="L15092">
            <v>9632.26</v>
          </cell>
        </row>
        <row r="15093">
          <cell r="A15093" t="str">
            <v>928P3020</v>
          </cell>
          <cell r="L15093">
            <v>745.38</v>
          </cell>
        </row>
        <row r="15094">
          <cell r="A15094" t="str">
            <v>928P3030</v>
          </cell>
          <cell r="L15094">
            <v>9200.1500000000015</v>
          </cell>
        </row>
        <row r="15095">
          <cell r="A15095" t="str">
            <v>9339900206</v>
          </cell>
          <cell r="L15095">
            <v>3994</v>
          </cell>
        </row>
        <row r="15096">
          <cell r="A15096" t="str">
            <v>933R27C14</v>
          </cell>
          <cell r="L15096">
            <v>784.8</v>
          </cell>
        </row>
        <row r="15097">
          <cell r="A15097" t="str">
            <v>933R27VEHI</v>
          </cell>
          <cell r="L15097">
            <v>1533.24</v>
          </cell>
        </row>
        <row r="15098">
          <cell r="A15098" t="str">
            <v>942COM2018</v>
          </cell>
          <cell r="L15098">
            <v>745.38</v>
          </cell>
        </row>
        <row r="15099">
          <cell r="A15099" t="str">
            <v>942COM2018</v>
          </cell>
          <cell r="L15099">
            <v>621.15</v>
          </cell>
        </row>
        <row r="15100">
          <cell r="A15100" t="str">
            <v>942F1000</v>
          </cell>
          <cell r="L15100">
            <v>0</v>
          </cell>
        </row>
        <row r="15101">
          <cell r="A15101" t="str">
            <v>942F1000</v>
          </cell>
          <cell r="L15101">
            <v>30997.539999999997</v>
          </cell>
        </row>
        <row r="15102">
          <cell r="A15102" t="str">
            <v>942F1900</v>
          </cell>
          <cell r="L15102">
            <v>22911.440000000002</v>
          </cell>
        </row>
        <row r="15103">
          <cell r="A15103" t="str">
            <v>951D5000</v>
          </cell>
          <cell r="L15103">
            <v>-122468</v>
          </cell>
        </row>
        <row r="15104">
          <cell r="A15104" t="str">
            <v>951D5101</v>
          </cell>
          <cell r="L15104">
            <v>-4000</v>
          </cell>
        </row>
        <row r="15105">
          <cell r="A15105" t="str">
            <v>951D5102</v>
          </cell>
          <cell r="L15105">
            <v>-129500</v>
          </cell>
        </row>
        <row r="15106">
          <cell r="A15106" t="str">
            <v>951D5200</v>
          </cell>
          <cell r="L15106">
            <v>-300</v>
          </cell>
        </row>
        <row r="15107">
          <cell r="A15107" t="str">
            <v>951D5200</v>
          </cell>
          <cell r="L15107">
            <v>-5464.95</v>
          </cell>
        </row>
        <row r="15108">
          <cell r="A15108" t="str">
            <v>951D5200</v>
          </cell>
          <cell r="L15108">
            <v>-500</v>
          </cell>
        </row>
        <row r="15109">
          <cell r="A15109" t="str">
            <v>951D5400</v>
          </cell>
          <cell r="L15109">
            <v>784.8</v>
          </cell>
        </row>
        <row r="15110">
          <cell r="A15110" t="str">
            <v>951D5400</v>
          </cell>
          <cell r="L15110">
            <v>900</v>
          </cell>
        </row>
        <row r="15111">
          <cell r="A15111" t="str">
            <v>951P3100</v>
          </cell>
          <cell r="L15111">
            <v>-1368.5</v>
          </cell>
        </row>
        <row r="15112">
          <cell r="A15112" t="str">
            <v>951P3100</v>
          </cell>
          <cell r="L15112">
            <v>-686</v>
          </cell>
        </row>
        <row r="15113">
          <cell r="A15113" t="str">
            <v>951P3200</v>
          </cell>
          <cell r="L15113">
            <v>3075</v>
          </cell>
        </row>
        <row r="15114">
          <cell r="A15114" t="str">
            <v>951P3200</v>
          </cell>
          <cell r="L15114">
            <v>200</v>
          </cell>
        </row>
        <row r="15115">
          <cell r="A15115" t="str">
            <v>951S4100</v>
          </cell>
          <cell r="L15115">
            <v>120</v>
          </cell>
        </row>
        <row r="15116">
          <cell r="A15116" t="str">
            <v>951S4100</v>
          </cell>
          <cell r="L15116">
            <v>-2979</v>
          </cell>
        </row>
        <row r="15117">
          <cell r="A15117" t="str">
            <v>951S4100</v>
          </cell>
          <cell r="L15117">
            <v>15593.029999999999</v>
          </cell>
        </row>
        <row r="15118">
          <cell r="A15118" t="str">
            <v>961F1000</v>
          </cell>
          <cell r="L15118">
            <v>6365.84</v>
          </cell>
        </row>
        <row r="15119">
          <cell r="A15119" t="str">
            <v>961F1010</v>
          </cell>
          <cell r="L15119">
            <v>-1449.9100000000008</v>
          </cell>
        </row>
        <row r="15120">
          <cell r="A15120" t="str">
            <v>961F1020</v>
          </cell>
          <cell r="L15120">
            <v>151.27000000000044</v>
          </cell>
        </row>
        <row r="15121">
          <cell r="A15121" t="str">
            <v>961F1030</v>
          </cell>
          <cell r="L15121">
            <v>4719.6099999999997</v>
          </cell>
        </row>
        <row r="15122">
          <cell r="A15122" t="str">
            <v>961F1040</v>
          </cell>
          <cell r="L15122">
            <v>668.96</v>
          </cell>
        </row>
        <row r="15123">
          <cell r="A15123" t="str">
            <v>961F1040</v>
          </cell>
          <cell r="L15123">
            <v>402.56</v>
          </cell>
        </row>
        <row r="15124">
          <cell r="A15124" t="str">
            <v>961F1050</v>
          </cell>
          <cell r="L15124">
            <v>853.92</v>
          </cell>
        </row>
        <row r="15125">
          <cell r="A15125" t="str">
            <v>961F1060</v>
          </cell>
          <cell r="L15125">
            <v>350.52</v>
          </cell>
        </row>
        <row r="15126">
          <cell r="A15126" t="str">
            <v>961F1070</v>
          </cell>
          <cell r="L15126">
            <v>925.94999999999982</v>
          </cell>
        </row>
        <row r="15127">
          <cell r="A15127" t="str">
            <v>961F1090</v>
          </cell>
          <cell r="L15127">
            <v>305.91999999999985</v>
          </cell>
        </row>
        <row r="15128">
          <cell r="A15128" t="str">
            <v>961F1100</v>
          </cell>
          <cell r="L15128">
            <v>45.24</v>
          </cell>
        </row>
        <row r="15129">
          <cell r="A15129" t="str">
            <v>961F1100</v>
          </cell>
          <cell r="L15129">
            <v>7353.86</v>
          </cell>
        </row>
        <row r="15130">
          <cell r="A15130" t="str">
            <v>961P3000</v>
          </cell>
          <cell r="L15130">
            <v>1046.4000000000001</v>
          </cell>
        </row>
        <row r="15131">
          <cell r="A15131" t="str">
            <v>962F1020</v>
          </cell>
          <cell r="L15131">
            <v>1495.75</v>
          </cell>
        </row>
        <row r="15132">
          <cell r="A15132" t="str">
            <v>962F1021</v>
          </cell>
          <cell r="L15132">
            <v>827.38000000000011</v>
          </cell>
        </row>
        <row r="15133">
          <cell r="A15133" t="str">
            <v>962F1022</v>
          </cell>
          <cell r="L15133">
            <v>450.74</v>
          </cell>
        </row>
        <row r="15134">
          <cell r="A15134" t="str">
            <v>962F1023</v>
          </cell>
          <cell r="L15134">
            <v>282.06</v>
          </cell>
        </row>
        <row r="15135">
          <cell r="A15135" t="str">
            <v>962F1032</v>
          </cell>
          <cell r="L15135">
            <v>235.13</v>
          </cell>
        </row>
        <row r="15136">
          <cell r="A15136" t="str">
            <v>962F1032</v>
          </cell>
          <cell r="L15136">
            <v>109.12</v>
          </cell>
        </row>
        <row r="15137">
          <cell r="A15137" t="str">
            <v>962F1034</v>
          </cell>
          <cell r="L15137">
            <v>-14000</v>
          </cell>
        </row>
        <row r="15138">
          <cell r="A15138" t="str">
            <v>962F1034</v>
          </cell>
          <cell r="L15138">
            <v>1997.8600000000001</v>
          </cell>
        </row>
        <row r="15139">
          <cell r="A15139" t="str">
            <v>962F1034</v>
          </cell>
          <cell r="L15139">
            <v>134.5</v>
          </cell>
        </row>
        <row r="15140">
          <cell r="A15140" t="str">
            <v>962F1036</v>
          </cell>
          <cell r="L15140">
            <v>2995.04</v>
          </cell>
        </row>
        <row r="15141">
          <cell r="A15141" t="str">
            <v>962F1038</v>
          </cell>
          <cell r="L15141">
            <v>764.64</v>
          </cell>
        </row>
        <row r="15142">
          <cell r="A15142" t="str">
            <v>962P3000</v>
          </cell>
          <cell r="L15142">
            <v>5112.96</v>
          </cell>
        </row>
        <row r="15143">
          <cell r="A15143" t="str">
            <v>962P3000</v>
          </cell>
          <cell r="L15143">
            <v>-2780</v>
          </cell>
        </row>
        <row r="15144">
          <cell r="A15144" t="str">
            <v>963F1040</v>
          </cell>
          <cell r="L15144">
            <v>8795.31</v>
          </cell>
        </row>
        <row r="15145">
          <cell r="A15145" t="str">
            <v>963P3000</v>
          </cell>
          <cell r="L15145">
            <v>4835.6000000000004</v>
          </cell>
        </row>
        <row r="15146">
          <cell r="A15146" t="str">
            <v>964F1900</v>
          </cell>
          <cell r="L15146">
            <v>2110.4299999999998</v>
          </cell>
        </row>
        <row r="15147">
          <cell r="A15147" t="str">
            <v>964P3000</v>
          </cell>
          <cell r="L15147">
            <v>1191.7</v>
          </cell>
        </row>
        <row r="15148">
          <cell r="A15148" t="str">
            <v>964P3020</v>
          </cell>
          <cell r="L15148">
            <v>1962</v>
          </cell>
        </row>
        <row r="15149">
          <cell r="A15149" t="str">
            <v>965D5000</v>
          </cell>
          <cell r="L15149">
            <v>560.53</v>
          </cell>
        </row>
        <row r="15150">
          <cell r="A15150" t="str">
            <v>965D5000</v>
          </cell>
          <cell r="L15150">
            <v>-373.5</v>
          </cell>
        </row>
        <row r="15151">
          <cell r="A15151" t="str">
            <v>965F1011</v>
          </cell>
          <cell r="L15151">
            <v>1551.51</v>
          </cell>
        </row>
        <row r="15152">
          <cell r="A15152" t="str">
            <v>965F1012</v>
          </cell>
          <cell r="L15152">
            <v>73.44</v>
          </cell>
        </row>
        <row r="15153">
          <cell r="A15153" t="str">
            <v>965F1021</v>
          </cell>
          <cell r="L15153">
            <v>245.96</v>
          </cell>
        </row>
        <row r="15154">
          <cell r="A15154" t="str">
            <v>965F1030</v>
          </cell>
          <cell r="L15154">
            <v>506.92</v>
          </cell>
        </row>
        <row r="15155">
          <cell r="A15155" t="str">
            <v>965F1200</v>
          </cell>
          <cell r="L15155">
            <v>5.54</v>
          </cell>
        </row>
        <row r="15156">
          <cell r="A15156" t="str">
            <v>965F1400</v>
          </cell>
          <cell r="L15156">
            <v>105.6</v>
          </cell>
        </row>
        <row r="15157">
          <cell r="A15157" t="str">
            <v>965P3000</v>
          </cell>
          <cell r="L15157">
            <v>1468.26</v>
          </cell>
        </row>
        <row r="15158">
          <cell r="A15158" t="str">
            <v>967F1010</v>
          </cell>
          <cell r="L15158">
            <v>4195.0200000000004</v>
          </cell>
        </row>
        <row r="15159">
          <cell r="A15159" t="str">
            <v>967F1020</v>
          </cell>
          <cell r="L15159">
            <v>40211.22</v>
          </cell>
        </row>
        <row r="15160">
          <cell r="A15160" t="str">
            <v>967P3000</v>
          </cell>
          <cell r="L15160">
            <v>-5240</v>
          </cell>
        </row>
        <row r="15161">
          <cell r="A15161" t="str">
            <v>967P3000</v>
          </cell>
          <cell r="L15161">
            <v>-4864</v>
          </cell>
        </row>
        <row r="15162">
          <cell r="A15162" t="str">
            <v>967P3000</v>
          </cell>
          <cell r="L15162">
            <v>6686.3899999999994</v>
          </cell>
        </row>
        <row r="15163">
          <cell r="A15163" t="str">
            <v>968F1010</v>
          </cell>
          <cell r="L15163">
            <v>2196.64</v>
          </cell>
        </row>
        <row r="15164">
          <cell r="A15164" t="str">
            <v>968F1020</v>
          </cell>
          <cell r="L15164">
            <v>975.66000000000008</v>
          </cell>
        </row>
        <row r="15165">
          <cell r="A15165" t="str">
            <v>968F1040</v>
          </cell>
          <cell r="L15165">
            <v>4575.8100000000004</v>
          </cell>
        </row>
        <row r="15166">
          <cell r="A15166" t="str">
            <v>968P3000</v>
          </cell>
          <cell r="L15166">
            <v>-516.73000000000047</v>
          </cell>
        </row>
        <row r="15167">
          <cell r="A15167" t="str">
            <v>971F1001</v>
          </cell>
          <cell r="L15167">
            <v>142924.04999999999</v>
          </cell>
        </row>
        <row r="15168">
          <cell r="A15168" t="str">
            <v>971F1020</v>
          </cell>
          <cell r="L15168">
            <v>-3532.46</v>
          </cell>
        </row>
        <row r="15169">
          <cell r="A15169" t="str">
            <v>971F1040</v>
          </cell>
          <cell r="L15169">
            <v>1184.6199999999999</v>
          </cell>
        </row>
        <row r="15170">
          <cell r="A15170" t="str">
            <v>971F1050</v>
          </cell>
          <cell r="L15170">
            <v>-20000</v>
          </cell>
        </row>
        <row r="15171">
          <cell r="A15171" t="str">
            <v>971F1070</v>
          </cell>
          <cell r="L15171">
            <v>395</v>
          </cell>
        </row>
        <row r="15172">
          <cell r="A15172" t="str">
            <v>971F1090</v>
          </cell>
          <cell r="L15172">
            <v>650</v>
          </cell>
        </row>
        <row r="15173">
          <cell r="A15173" t="str">
            <v>971F1110</v>
          </cell>
          <cell r="L15173">
            <v>1201.2</v>
          </cell>
        </row>
        <row r="15174">
          <cell r="A15174" t="str">
            <v>971F1200</v>
          </cell>
          <cell r="L15174">
            <v>208.26</v>
          </cell>
        </row>
        <row r="15175">
          <cell r="A15175" t="str">
            <v>971F1300</v>
          </cell>
          <cell r="L15175">
            <v>-3600</v>
          </cell>
        </row>
        <row r="15176">
          <cell r="A15176" t="str">
            <v>971F1300</v>
          </cell>
          <cell r="L15176">
            <v>365.79</v>
          </cell>
        </row>
        <row r="15177">
          <cell r="A15177" t="str">
            <v>971P3000</v>
          </cell>
          <cell r="L15177">
            <v>-204158.5</v>
          </cell>
        </row>
        <row r="15178">
          <cell r="A15178" t="str">
            <v>971P3500</v>
          </cell>
          <cell r="L15178">
            <v>69113.399999999994</v>
          </cell>
        </row>
        <row r="15179">
          <cell r="A15179" t="str">
            <v>971P3500</v>
          </cell>
          <cell r="L15179">
            <v>57366.7</v>
          </cell>
        </row>
        <row r="15180">
          <cell r="A15180" t="str">
            <v>971P3500</v>
          </cell>
          <cell r="L15180">
            <v>14797.9</v>
          </cell>
        </row>
        <row r="15181">
          <cell r="A15181" t="str">
            <v>971S4410</v>
          </cell>
          <cell r="L15181">
            <v>884.83</v>
          </cell>
        </row>
        <row r="15182">
          <cell r="A15182" t="str">
            <v>971S4420</v>
          </cell>
          <cell r="L15182">
            <v>954.89</v>
          </cell>
        </row>
        <row r="15183">
          <cell r="A15183" t="str">
            <v>971S4430</v>
          </cell>
          <cell r="L15183">
            <v>438.48</v>
          </cell>
        </row>
        <row r="15184">
          <cell r="A15184" t="str">
            <v>971S4800</v>
          </cell>
          <cell r="L15184">
            <v>-490</v>
          </cell>
        </row>
        <row r="15185">
          <cell r="A15185" t="str">
            <v>971V6000</v>
          </cell>
          <cell r="L15185">
            <v>-34990</v>
          </cell>
        </row>
        <row r="15186">
          <cell r="A15186" t="str">
            <v>972FGENE</v>
          </cell>
          <cell r="L15186">
            <v>204.71</v>
          </cell>
        </row>
        <row r="15187">
          <cell r="A15187" t="str">
            <v>972FGENE</v>
          </cell>
          <cell r="L15187">
            <v>36</v>
          </cell>
        </row>
        <row r="15188">
          <cell r="A15188" t="str">
            <v>972FGENE</v>
          </cell>
          <cell r="L15188">
            <v>4784.84</v>
          </cell>
        </row>
        <row r="15189">
          <cell r="A15189" t="str">
            <v>972FGENE</v>
          </cell>
          <cell r="L15189">
            <v>670</v>
          </cell>
        </row>
        <row r="15190">
          <cell r="A15190" t="str">
            <v>972FGENE</v>
          </cell>
          <cell r="L15190">
            <v>5020.1899999999996</v>
          </cell>
        </row>
        <row r="15191">
          <cell r="A15191" t="str">
            <v>972FORM</v>
          </cell>
          <cell r="L15191">
            <v>26.28</v>
          </cell>
        </row>
        <row r="15192">
          <cell r="A15192" t="str">
            <v>972FORM</v>
          </cell>
          <cell r="L15192">
            <v>380013</v>
          </cell>
        </row>
        <row r="15193">
          <cell r="A15193" t="str">
            <v>972FORM</v>
          </cell>
          <cell r="L15193">
            <v>2.16</v>
          </cell>
        </row>
        <row r="15194">
          <cell r="A15194" t="str">
            <v>972FORM</v>
          </cell>
          <cell r="L15194">
            <v>22.41</v>
          </cell>
        </row>
        <row r="15195">
          <cell r="A15195" t="str">
            <v>972FORM</v>
          </cell>
          <cell r="L15195">
            <v>25.08</v>
          </cell>
        </row>
        <row r="15196">
          <cell r="A15196" t="str">
            <v>972RI</v>
          </cell>
          <cell r="L15196">
            <v>44</v>
          </cell>
        </row>
        <row r="15197">
          <cell r="A15197" t="str">
            <v>9900201</v>
          </cell>
          <cell r="L15197">
            <v>40000</v>
          </cell>
        </row>
        <row r="15198">
          <cell r="A15198" t="str">
            <v>9900201</v>
          </cell>
          <cell r="L15198">
            <v>438</v>
          </cell>
        </row>
        <row r="15199">
          <cell r="A15199" t="str">
            <v>9900201</v>
          </cell>
          <cell r="L15199">
            <v>4328.45</v>
          </cell>
        </row>
        <row r="15200">
          <cell r="A15200" t="str">
            <v>9900201</v>
          </cell>
          <cell r="L15200">
            <v>50.6</v>
          </cell>
        </row>
        <row r="15201">
          <cell r="A15201" t="str">
            <v>9900201</v>
          </cell>
          <cell r="L15201">
            <v>265.34000000000003</v>
          </cell>
        </row>
        <row r="15202">
          <cell r="A15202" t="str">
            <v>9900201</v>
          </cell>
          <cell r="L15202">
            <v>392.4</v>
          </cell>
        </row>
        <row r="15203">
          <cell r="A15203" t="str">
            <v>9900201</v>
          </cell>
          <cell r="L15203">
            <v>210</v>
          </cell>
        </row>
        <row r="15204">
          <cell r="A15204" t="str">
            <v>9900201</v>
          </cell>
          <cell r="L15204">
            <v>2394.09</v>
          </cell>
        </row>
        <row r="15205">
          <cell r="A15205" t="str">
            <v>9900202</v>
          </cell>
          <cell r="L15205">
            <v>523.20000000000005</v>
          </cell>
        </row>
        <row r="15206">
          <cell r="A15206" t="str">
            <v>9900206</v>
          </cell>
          <cell r="L15206">
            <v>12</v>
          </cell>
        </row>
        <row r="15207">
          <cell r="A15207" t="str">
            <v>9900206</v>
          </cell>
          <cell r="L15207">
            <v>261.60000000000002</v>
          </cell>
        </row>
        <row r="15208">
          <cell r="A15208" t="str">
            <v>9900206</v>
          </cell>
          <cell r="L15208">
            <v>35312.03</v>
          </cell>
        </row>
        <row r="15209">
          <cell r="A15209" t="str">
            <v>9900206</v>
          </cell>
          <cell r="L15209">
            <v>662.54</v>
          </cell>
        </row>
        <row r="15210">
          <cell r="A15210" t="str">
            <v>9900211</v>
          </cell>
          <cell r="L15210">
            <v>700</v>
          </cell>
        </row>
        <row r="15211">
          <cell r="A15211" t="str">
            <v>9900211</v>
          </cell>
          <cell r="L15211">
            <v>-57632</v>
          </cell>
        </row>
        <row r="15212">
          <cell r="A15212" t="str">
            <v>9900221</v>
          </cell>
          <cell r="L15212">
            <v>955.18999999999994</v>
          </cell>
        </row>
        <row r="15213">
          <cell r="A15213" t="str">
            <v>9900221</v>
          </cell>
          <cell r="L15213">
            <v>-7592.43</v>
          </cell>
        </row>
        <row r="15214">
          <cell r="A15214" t="str">
            <v>9900226</v>
          </cell>
          <cell r="L15214">
            <v>7112.66</v>
          </cell>
        </row>
        <row r="15215">
          <cell r="A15215" t="str">
            <v>9900226</v>
          </cell>
          <cell r="L15215">
            <v>-25932.110000000004</v>
          </cell>
        </row>
        <row r="15216">
          <cell r="A15216" t="str">
            <v>9900230</v>
          </cell>
          <cell r="L15216">
            <v>-11926.079999999996</v>
          </cell>
        </row>
        <row r="15217">
          <cell r="A15217" t="str">
            <v>9900230</v>
          </cell>
          <cell r="L15217">
            <v>217442.5</v>
          </cell>
        </row>
        <row r="15218">
          <cell r="A15218" t="str">
            <v>9900230</v>
          </cell>
          <cell r="L15218">
            <v>-2462</v>
          </cell>
        </row>
        <row r="15219">
          <cell r="A15219" t="str">
            <v>9900230</v>
          </cell>
          <cell r="L15219">
            <v>-745.38</v>
          </cell>
        </row>
        <row r="15220">
          <cell r="A15220" t="str">
            <v>9900230</v>
          </cell>
          <cell r="L15220">
            <v>-91467</v>
          </cell>
        </row>
        <row r="15221">
          <cell r="A15221" t="str">
            <v>9900230</v>
          </cell>
          <cell r="L15221">
            <v>-11856.22</v>
          </cell>
        </row>
        <row r="15222">
          <cell r="A15222" t="str">
            <v>9900230</v>
          </cell>
          <cell r="L15222">
            <v>-621</v>
          </cell>
        </row>
        <row r="15223">
          <cell r="A15223" t="str">
            <v>9900230</v>
          </cell>
          <cell r="L15223">
            <v>-3789.0199999999995</v>
          </cell>
        </row>
        <row r="15224">
          <cell r="A15224" t="str">
            <v>9900230</v>
          </cell>
          <cell r="L15224">
            <v>-23680.720000000001</v>
          </cell>
        </row>
        <row r="15225">
          <cell r="A15225" t="str">
            <v>9900230</v>
          </cell>
          <cell r="L15225">
            <v>-5010.6100000000006</v>
          </cell>
        </row>
        <row r="15226">
          <cell r="A15226" t="str">
            <v>9900230</v>
          </cell>
          <cell r="L15226">
            <v>-4575.8100000000004</v>
          </cell>
        </row>
        <row r="15227">
          <cell r="A15227" t="str">
            <v>9900230</v>
          </cell>
          <cell r="L15227">
            <v>-8406.23</v>
          </cell>
        </row>
        <row r="15228">
          <cell r="A15228" t="str">
            <v>9900230</v>
          </cell>
          <cell r="L15228">
            <v>-4141</v>
          </cell>
        </row>
        <row r="15229">
          <cell r="A15229" t="str">
            <v>9900230</v>
          </cell>
          <cell r="L15229">
            <v>-380013</v>
          </cell>
        </row>
        <row r="15230">
          <cell r="A15230" t="str">
            <v>9900230</v>
          </cell>
          <cell r="L15230">
            <v>-1750.0700000000002</v>
          </cell>
        </row>
        <row r="15231">
          <cell r="A15231" t="str">
            <v>9900230</v>
          </cell>
          <cell r="L15231">
            <v>-1242.3</v>
          </cell>
        </row>
        <row r="15232">
          <cell r="A15232" t="str">
            <v>9900230</v>
          </cell>
          <cell r="L15232">
            <v>-66380.23</v>
          </cell>
        </row>
        <row r="15233">
          <cell r="A15233" t="str">
            <v>9900255</v>
          </cell>
          <cell r="L15233">
            <v>1798.1</v>
          </cell>
        </row>
        <row r="15234">
          <cell r="A15234" t="str">
            <v>9900255</v>
          </cell>
          <cell r="L15234">
            <v>-14968.07</v>
          </cell>
        </row>
        <row r="15235">
          <cell r="A15235" t="str">
            <v>9900300</v>
          </cell>
          <cell r="L15235">
            <v>251.46</v>
          </cell>
        </row>
        <row r="15236">
          <cell r="A15236" t="str">
            <v>9900300</v>
          </cell>
          <cell r="L15236">
            <v>3</v>
          </cell>
        </row>
        <row r="15237">
          <cell r="A15237" t="str">
            <v>9900300</v>
          </cell>
          <cell r="L15237">
            <v>1607.4</v>
          </cell>
        </row>
        <row r="15238">
          <cell r="A15238" t="str">
            <v>9900300</v>
          </cell>
          <cell r="L15238">
            <v>3930.23</v>
          </cell>
        </row>
        <row r="15239">
          <cell r="A15239" t="str">
            <v>9900405</v>
          </cell>
          <cell r="L15239">
            <v>8409.67</v>
          </cell>
        </row>
        <row r="15240">
          <cell r="A15240" t="str">
            <v>9900405</v>
          </cell>
          <cell r="L15240">
            <v>6302.19</v>
          </cell>
        </row>
        <row r="15241">
          <cell r="A15241" t="str">
            <v>9900500</v>
          </cell>
          <cell r="L15241">
            <v>-9919.35</v>
          </cell>
        </row>
        <row r="15242">
          <cell r="A15242" t="str">
            <v>9900600</v>
          </cell>
          <cell r="L15242">
            <v>273.26</v>
          </cell>
        </row>
        <row r="15243">
          <cell r="A15243" t="str">
            <v>9900600</v>
          </cell>
          <cell r="L15243">
            <v>-970.49999999999909</v>
          </cell>
        </row>
        <row r="15244">
          <cell r="A15244" t="str">
            <v>9900706</v>
          </cell>
          <cell r="L15244">
            <v>2395.5700000000002</v>
          </cell>
        </row>
        <row r="15245">
          <cell r="A15245" t="str">
            <v>9900706</v>
          </cell>
          <cell r="L15245">
            <v>0</v>
          </cell>
        </row>
        <row r="15246">
          <cell r="A15246" t="str">
            <v>99008010</v>
          </cell>
          <cell r="L15246">
            <v>-142924.04999999999</v>
          </cell>
        </row>
        <row r="15247">
          <cell r="A15247" t="str">
            <v>99008010</v>
          </cell>
          <cell r="L15247">
            <v>414.1</v>
          </cell>
        </row>
        <row r="15248">
          <cell r="A15248" t="str">
            <v>99008019</v>
          </cell>
          <cell r="L15248">
            <v>1214.26</v>
          </cell>
        </row>
        <row r="15249">
          <cell r="A15249" t="str">
            <v>9900803</v>
          </cell>
          <cell r="L15249">
            <v>313.24</v>
          </cell>
        </row>
        <row r="15250">
          <cell r="A15250" t="str">
            <v>9900803</v>
          </cell>
          <cell r="L15250">
            <v>24.48</v>
          </cell>
        </row>
        <row r="15251">
          <cell r="A15251" t="str">
            <v>9900804</v>
          </cell>
          <cell r="L15251">
            <v>512</v>
          </cell>
        </row>
        <row r="15252">
          <cell r="A15252" t="str">
            <v>9900804</v>
          </cell>
          <cell r="L15252">
            <v>3600</v>
          </cell>
        </row>
        <row r="15253">
          <cell r="A15253" t="str">
            <v>9900804</v>
          </cell>
          <cell r="L15253">
            <v>1368.5</v>
          </cell>
        </row>
        <row r="15254">
          <cell r="A15254" t="str">
            <v>9900804</v>
          </cell>
          <cell r="L15254">
            <v>4758.66</v>
          </cell>
        </row>
        <row r="15255">
          <cell r="A15255" t="str">
            <v>9900804</v>
          </cell>
          <cell r="L15255">
            <v>4500</v>
          </cell>
        </row>
        <row r="15256">
          <cell r="A15256" t="str">
            <v>9900807</v>
          </cell>
          <cell r="L15256">
            <v>967.48</v>
          </cell>
        </row>
        <row r="15257">
          <cell r="A15257" t="str">
            <v>9900807</v>
          </cell>
          <cell r="L15257">
            <v>542.38</v>
          </cell>
        </row>
        <row r="15258">
          <cell r="A15258" t="str">
            <v>9900807</v>
          </cell>
          <cell r="L15258">
            <v>1357.16</v>
          </cell>
        </row>
        <row r="15259">
          <cell r="A15259" t="str">
            <v>9901001</v>
          </cell>
          <cell r="L15259">
            <v>3203.4700000000003</v>
          </cell>
        </row>
        <row r="15260">
          <cell r="A15260" t="str">
            <v>99010022</v>
          </cell>
          <cell r="L15260">
            <v>686</v>
          </cell>
        </row>
        <row r="15261">
          <cell r="A15261" t="str">
            <v>99010022</v>
          </cell>
          <cell r="L15261">
            <v>490</v>
          </cell>
        </row>
        <row r="15262">
          <cell r="A15262" t="str">
            <v>9901100</v>
          </cell>
          <cell r="L15262">
            <v>1764.4299999999998</v>
          </cell>
        </row>
        <row r="15263">
          <cell r="A15263" t="str">
            <v>9901100</v>
          </cell>
          <cell r="L15263">
            <v>823.83</v>
          </cell>
        </row>
        <row r="15264">
          <cell r="A15264" t="str">
            <v>9901100</v>
          </cell>
          <cell r="L15264">
            <v>2733</v>
          </cell>
        </row>
        <row r="15265">
          <cell r="A15265" t="str">
            <v>9901100</v>
          </cell>
          <cell r="L15265">
            <v>1260.3</v>
          </cell>
        </row>
        <row r="15266">
          <cell r="A15266" t="str">
            <v>9901100</v>
          </cell>
          <cell r="L15266">
            <v>128</v>
          </cell>
        </row>
        <row r="15267">
          <cell r="A15267" t="str">
            <v>9901101</v>
          </cell>
          <cell r="L15267">
            <v>-4310</v>
          </cell>
        </row>
        <row r="15268">
          <cell r="A15268" t="str">
            <v>9901101</v>
          </cell>
          <cell r="L15268">
            <v>20731.86</v>
          </cell>
        </row>
        <row r="15269">
          <cell r="A15269" t="str">
            <v>9901301</v>
          </cell>
          <cell r="L15269">
            <v>130.80000000000001</v>
          </cell>
        </row>
        <row r="15270">
          <cell r="A15270" t="str">
            <v>9901301</v>
          </cell>
          <cell r="L15270">
            <v>15620.2</v>
          </cell>
        </row>
        <row r="15271">
          <cell r="A15271" t="str">
            <v>9901301</v>
          </cell>
          <cell r="L15271">
            <v>1373.74</v>
          </cell>
        </row>
        <row r="15272">
          <cell r="A15272" t="str">
            <v>9901301</v>
          </cell>
          <cell r="L15272">
            <v>27780.550000000003</v>
          </cell>
        </row>
        <row r="15273">
          <cell r="A15273" t="str">
            <v>9901301</v>
          </cell>
          <cell r="L15273">
            <v>5945.37</v>
          </cell>
        </row>
        <row r="15274">
          <cell r="A15274" t="str">
            <v>9901301</v>
          </cell>
          <cell r="L15274">
            <v>2943.88</v>
          </cell>
        </row>
        <row r="15275">
          <cell r="A15275" t="str">
            <v>9901301</v>
          </cell>
          <cell r="L15275">
            <v>261.60000000000002</v>
          </cell>
        </row>
        <row r="15276">
          <cell r="A15276" t="str">
            <v>9901301</v>
          </cell>
          <cell r="L15276">
            <v>1704.98</v>
          </cell>
        </row>
        <row r="15277">
          <cell r="A15277" t="str">
            <v>9901301</v>
          </cell>
          <cell r="L15277">
            <v>2503.4900000000002</v>
          </cell>
        </row>
        <row r="15278">
          <cell r="A15278" t="str">
            <v>9901301</v>
          </cell>
          <cell r="L15278">
            <v>1893.4</v>
          </cell>
        </row>
        <row r="15279">
          <cell r="A15279" t="str">
            <v>9901301</v>
          </cell>
          <cell r="L15279">
            <v>0</v>
          </cell>
        </row>
        <row r="15280">
          <cell r="A15280" t="str">
            <v>9901301</v>
          </cell>
          <cell r="L15280">
            <v>3725.9300000000003</v>
          </cell>
        </row>
        <row r="15281">
          <cell r="A15281" t="str">
            <v>9901301</v>
          </cell>
          <cell r="L15281">
            <v>-34341.85</v>
          </cell>
        </row>
        <row r="15282">
          <cell r="A15282" t="str">
            <v>9901301</v>
          </cell>
          <cell r="L15282">
            <v>261.60000000000002</v>
          </cell>
        </row>
        <row r="15283">
          <cell r="A15283" t="str">
            <v>9901301</v>
          </cell>
          <cell r="L15283">
            <v>1469</v>
          </cell>
        </row>
        <row r="15284">
          <cell r="A15284" t="str">
            <v>9901301</v>
          </cell>
          <cell r="L15284">
            <v>784.8</v>
          </cell>
        </row>
        <row r="15285">
          <cell r="A15285" t="str">
            <v>9901301</v>
          </cell>
          <cell r="L15285">
            <v>837.18000000000006</v>
          </cell>
        </row>
        <row r="15286">
          <cell r="A15286" t="str">
            <v>9901301</v>
          </cell>
          <cell r="L15286">
            <v>1046.4000000000001</v>
          </cell>
        </row>
        <row r="15287">
          <cell r="A15287" t="str">
            <v>9901301</v>
          </cell>
          <cell r="L15287">
            <v>130.80000000000001</v>
          </cell>
        </row>
        <row r="15288">
          <cell r="A15288" t="str">
            <v>9901301</v>
          </cell>
          <cell r="L15288">
            <v>1862.28</v>
          </cell>
        </row>
        <row r="15289">
          <cell r="A15289" t="str">
            <v>9901301</v>
          </cell>
          <cell r="L15289">
            <v>523.20000000000005</v>
          </cell>
        </row>
        <row r="15290">
          <cell r="A15290" t="str">
            <v>9901301</v>
          </cell>
          <cell r="L15290">
            <v>1845.52</v>
          </cell>
        </row>
        <row r="15291">
          <cell r="A15291" t="str">
            <v>9901301</v>
          </cell>
          <cell r="L15291">
            <v>150</v>
          </cell>
        </row>
        <row r="15292">
          <cell r="A15292" t="str">
            <v>9901321</v>
          </cell>
          <cell r="L15292">
            <v>1884.6499999999999</v>
          </cell>
        </row>
        <row r="15293">
          <cell r="A15293" t="str">
            <v>9901502</v>
          </cell>
          <cell r="L15293">
            <v>-17814.98</v>
          </cell>
        </row>
        <row r="15294">
          <cell r="A15294" t="str">
            <v>9901504</v>
          </cell>
          <cell r="L15294">
            <v>4700.71</v>
          </cell>
        </row>
        <row r="15295">
          <cell r="A15295" t="str">
            <v>990CONGRES</v>
          </cell>
          <cell r="L15295">
            <v>3459.79</v>
          </cell>
        </row>
        <row r="15296">
          <cell r="A15296" t="str">
            <v>990CONGRES</v>
          </cell>
          <cell r="L15296">
            <v>3098</v>
          </cell>
        </row>
        <row r="15297">
          <cell r="A15297" t="str">
            <v>990CONGRES</v>
          </cell>
          <cell r="L15297">
            <v>2131.6</v>
          </cell>
        </row>
        <row r="15298">
          <cell r="A15298" t="str">
            <v>990CONGRES</v>
          </cell>
          <cell r="L15298">
            <v>52.4</v>
          </cell>
        </row>
        <row r="15299">
          <cell r="A15299" t="str">
            <v>990CONGRES</v>
          </cell>
          <cell r="L15299">
            <v>515.11000000000013</v>
          </cell>
        </row>
        <row r="15300">
          <cell r="A15300" t="str">
            <v>990CONGRES</v>
          </cell>
          <cell r="L15300">
            <v>419.72000000000025</v>
          </cell>
        </row>
        <row r="15301">
          <cell r="A15301" t="str">
            <v>990CONGRES</v>
          </cell>
          <cell r="L15301">
            <v>1837.9</v>
          </cell>
        </row>
        <row r="15302">
          <cell r="A15302" t="str">
            <v>990CONGRES</v>
          </cell>
          <cell r="L15302">
            <v>1146.46</v>
          </cell>
        </row>
        <row r="15303">
          <cell r="A15303" t="str">
            <v>990CONGRES</v>
          </cell>
          <cell r="L15303">
            <v>9385.1200000000008</v>
          </cell>
        </row>
        <row r="15304">
          <cell r="A15304" t="str">
            <v>990CONGRES</v>
          </cell>
          <cell r="L15304">
            <v>4055.61</v>
          </cell>
        </row>
        <row r="15305">
          <cell r="A15305" t="str">
            <v>990CONGRES</v>
          </cell>
          <cell r="L15305">
            <v>48</v>
          </cell>
        </row>
        <row r="15306">
          <cell r="A15306" t="str">
            <v>990CONGRES</v>
          </cell>
          <cell r="L15306">
            <v>46.38</v>
          </cell>
        </row>
        <row r="15307">
          <cell r="A15307" t="str">
            <v>990CONGRES</v>
          </cell>
          <cell r="L15307">
            <v>169.85</v>
          </cell>
        </row>
        <row r="15308">
          <cell r="A15308" t="str">
            <v>990CONGRES</v>
          </cell>
          <cell r="L15308">
            <v>9.8800000000000008</v>
          </cell>
        </row>
        <row r="15309">
          <cell r="A15309" t="str">
            <v>990CONGRES</v>
          </cell>
          <cell r="L15309">
            <v>91.7</v>
          </cell>
        </row>
        <row r="15310">
          <cell r="A15310" t="str">
            <v>990CONGRES</v>
          </cell>
          <cell r="L15310">
            <v>120.06</v>
          </cell>
        </row>
        <row r="15311">
          <cell r="A15311" t="str">
            <v>990CONGRES</v>
          </cell>
          <cell r="L15311">
            <v>195.6</v>
          </cell>
        </row>
        <row r="15312">
          <cell r="A15312" t="str">
            <v>990CONGRES</v>
          </cell>
          <cell r="L15312">
            <v>1675.96</v>
          </cell>
        </row>
        <row r="15313">
          <cell r="A15313" t="str">
            <v>990CONGRES</v>
          </cell>
          <cell r="L15313">
            <v>33.47</v>
          </cell>
        </row>
        <row r="15314">
          <cell r="A15314" t="str">
            <v>990CONGRES</v>
          </cell>
          <cell r="L15314">
            <v>-344.85</v>
          </cell>
        </row>
        <row r="15315">
          <cell r="A15315" t="str">
            <v>990CONGRES</v>
          </cell>
          <cell r="L15315">
            <v>683.95</v>
          </cell>
        </row>
        <row r="15316">
          <cell r="A15316" t="str">
            <v>990CONGRES</v>
          </cell>
          <cell r="L15316">
            <v>250.77</v>
          </cell>
        </row>
        <row r="15317">
          <cell r="A15317" t="str">
            <v>990CONGRES</v>
          </cell>
          <cell r="L15317">
            <v>153.75</v>
          </cell>
        </row>
        <row r="15318">
          <cell r="A15318" t="str">
            <v>990CONGRES</v>
          </cell>
          <cell r="L15318">
            <v>193.92000000000002</v>
          </cell>
        </row>
        <row r="15319">
          <cell r="A15319" t="str">
            <v>990CONGRES</v>
          </cell>
          <cell r="L15319">
            <v>1346</v>
          </cell>
        </row>
        <row r="15320">
          <cell r="A15320" t="str">
            <v>990CONGRES</v>
          </cell>
          <cell r="L15320">
            <v>4614.5</v>
          </cell>
        </row>
        <row r="15321">
          <cell r="A15321" t="str">
            <v>990CONGRES</v>
          </cell>
          <cell r="L15321">
            <v>176.1</v>
          </cell>
        </row>
        <row r="15322">
          <cell r="A15322" t="str">
            <v>990CONGRES</v>
          </cell>
          <cell r="L15322">
            <v>1187.76</v>
          </cell>
        </row>
        <row r="15323">
          <cell r="A15323" t="str">
            <v>990CONGRES</v>
          </cell>
          <cell r="L15323">
            <v>-250</v>
          </cell>
        </row>
        <row r="15324">
          <cell r="A15324" t="str">
            <v>990CONGRES</v>
          </cell>
          <cell r="L15324">
            <v>470</v>
          </cell>
        </row>
        <row r="15325">
          <cell r="A15325" t="str">
            <v>990CONGRES</v>
          </cell>
          <cell r="L15325">
            <v>81.099999999999994</v>
          </cell>
        </row>
        <row r="15326">
          <cell r="A15326" t="str">
            <v>990CONGRES</v>
          </cell>
          <cell r="L15326">
            <v>-200</v>
          </cell>
        </row>
        <row r="15327">
          <cell r="A15327" t="str">
            <v>990CONGRES</v>
          </cell>
          <cell r="L15327">
            <v>-149.12</v>
          </cell>
        </row>
        <row r="15328">
          <cell r="A15328" t="str">
            <v>990CONGRES</v>
          </cell>
          <cell r="L15328">
            <v>-2950</v>
          </cell>
        </row>
        <row r="15329">
          <cell r="A15329" t="str">
            <v>990CONGRES</v>
          </cell>
          <cell r="L15329">
            <v>-350</v>
          </cell>
        </row>
        <row r="15330">
          <cell r="A15330" t="str">
            <v>990CONGRES</v>
          </cell>
          <cell r="L15330">
            <v>-1470</v>
          </cell>
        </row>
        <row r="15331">
          <cell r="A15331" t="str">
            <v>9911800</v>
          </cell>
          <cell r="L15331">
            <v>198470</v>
          </cell>
        </row>
        <row r="15332">
          <cell r="A15332" t="str">
            <v>9911800</v>
          </cell>
          <cell r="L15332">
            <v>0</v>
          </cell>
        </row>
        <row r="15333">
          <cell r="A15333" t="str">
            <v>9911800</v>
          </cell>
          <cell r="L15333">
            <v>34621</v>
          </cell>
        </row>
        <row r="15334">
          <cell r="A15334" t="str">
            <v>9916030</v>
          </cell>
          <cell r="L15334">
            <v>-20678</v>
          </cell>
        </row>
        <row r="15335">
          <cell r="A15335" t="str">
            <v>9916030</v>
          </cell>
          <cell r="L15335">
            <v>-32544</v>
          </cell>
        </row>
        <row r="15336">
          <cell r="A15336" t="str">
            <v>9916030</v>
          </cell>
          <cell r="L15336">
            <v>-25000</v>
          </cell>
        </row>
        <row r="15337">
          <cell r="A15337" t="str">
            <v>9916030</v>
          </cell>
          <cell r="L15337">
            <v>-21000</v>
          </cell>
        </row>
        <row r="15338">
          <cell r="A15338" t="str">
            <v>9916030</v>
          </cell>
          <cell r="L15338">
            <v>-22400</v>
          </cell>
        </row>
        <row r="15339">
          <cell r="A15339" t="str">
            <v>9916030</v>
          </cell>
          <cell r="L15339">
            <v>-5800</v>
          </cell>
        </row>
        <row r="15340">
          <cell r="A15340" t="str">
            <v>9916030</v>
          </cell>
          <cell r="L15340">
            <v>-40000</v>
          </cell>
        </row>
        <row r="15341">
          <cell r="A15341" t="str">
            <v>9916030</v>
          </cell>
          <cell r="L15341">
            <v>-20000</v>
          </cell>
        </row>
        <row r="15342">
          <cell r="A15342" t="str">
            <v>9916030</v>
          </cell>
          <cell r="L15342">
            <v>-35822</v>
          </cell>
        </row>
        <row r="15343">
          <cell r="A15343" t="str">
            <v>9916030</v>
          </cell>
          <cell r="L15343">
            <v>0</v>
          </cell>
        </row>
        <row r="15344">
          <cell r="A15344" t="str">
            <v>9916030</v>
          </cell>
          <cell r="L15344">
            <v>-31755.05</v>
          </cell>
        </row>
        <row r="15345">
          <cell r="A15345" t="str">
            <v>9916030</v>
          </cell>
          <cell r="L15345">
            <v>-32000</v>
          </cell>
        </row>
        <row r="15346">
          <cell r="A15346" t="str">
            <v>9916030</v>
          </cell>
          <cell r="L15346">
            <v>-20731.86</v>
          </cell>
        </row>
        <row r="15347">
          <cell r="A15347" t="str">
            <v>9916030</v>
          </cell>
          <cell r="L15347">
            <v>-20079</v>
          </cell>
        </row>
        <row r="15348">
          <cell r="A15348" t="str">
            <v>9916030</v>
          </cell>
          <cell r="L15348">
            <v>-50000</v>
          </cell>
        </row>
        <row r="15349">
          <cell r="A15349" t="str">
            <v>9916040</v>
          </cell>
          <cell r="L15349">
            <v>3089.1</v>
          </cell>
        </row>
        <row r="15350">
          <cell r="A15350" t="str">
            <v>9916050</v>
          </cell>
          <cell r="L15350">
            <v>0</v>
          </cell>
        </row>
        <row r="15351">
          <cell r="A15351" t="str">
            <v>991CISR503</v>
          </cell>
          <cell r="L15351">
            <v>-456993.4</v>
          </cell>
        </row>
        <row r="15352">
          <cell r="A15352" t="str">
            <v>991CISR503</v>
          </cell>
          <cell r="L15352">
            <v>-79878.240000000005</v>
          </cell>
        </row>
        <row r="15353">
          <cell r="A15353" t="str">
            <v>991CISR503</v>
          </cell>
          <cell r="L15353">
            <v>-10549.62</v>
          </cell>
        </row>
        <row r="15354">
          <cell r="A15354" t="str">
            <v>991CISR503</v>
          </cell>
          <cell r="L15354">
            <v>905.93999999999994</v>
          </cell>
        </row>
        <row r="15355">
          <cell r="A15355" t="str">
            <v>991DSI501</v>
          </cell>
          <cell r="L15355">
            <v>45.08</v>
          </cell>
        </row>
        <row r="15356">
          <cell r="A15356" t="str">
            <v>991DSI501</v>
          </cell>
          <cell r="L15356">
            <v>34431.85</v>
          </cell>
        </row>
        <row r="15357">
          <cell r="A15357" t="str">
            <v>991DSI510</v>
          </cell>
          <cell r="L15357">
            <v>-32010</v>
          </cell>
        </row>
        <row r="15358">
          <cell r="A15358" t="str">
            <v>991MAIN601</v>
          </cell>
          <cell r="L15358">
            <v>5752.65</v>
          </cell>
        </row>
        <row r="15359">
          <cell r="A15359" t="str">
            <v>991MAIN601</v>
          </cell>
          <cell r="L15359">
            <v>20853.78</v>
          </cell>
        </row>
        <row r="15360">
          <cell r="A15360" t="str">
            <v>991MAIN601</v>
          </cell>
          <cell r="L15360">
            <v>261.60000000000002</v>
          </cell>
        </row>
        <row r="15361">
          <cell r="A15361" t="str">
            <v>991MAIN601</v>
          </cell>
          <cell r="L15361">
            <v>7574.46</v>
          </cell>
        </row>
        <row r="15362">
          <cell r="A15362" t="str">
            <v>991REPRO</v>
          </cell>
          <cell r="L15362">
            <v>-203575.63</v>
          </cell>
        </row>
        <row r="15363">
          <cell r="A15363" t="str">
            <v>991SHS701</v>
          </cell>
          <cell r="L15363">
            <v>5912.9600000000009</v>
          </cell>
        </row>
        <row r="15364">
          <cell r="A15364" t="str">
            <v>991SHS701</v>
          </cell>
          <cell r="L15364">
            <v>130.80000000000001</v>
          </cell>
        </row>
        <row r="15365">
          <cell r="A15365" t="str">
            <v>991SHS701</v>
          </cell>
          <cell r="L15365">
            <v>261.60000000000002</v>
          </cell>
        </row>
        <row r="15366">
          <cell r="A15366" t="str">
            <v>991SHS703</v>
          </cell>
          <cell r="L15366">
            <v>926.5</v>
          </cell>
        </row>
        <row r="15367">
          <cell r="A15367" t="str">
            <v>991SHS705</v>
          </cell>
          <cell r="L15367">
            <v>4456.8099999999995</v>
          </cell>
        </row>
        <row r="15368">
          <cell r="A15368" t="str">
            <v>991SLPD101</v>
          </cell>
          <cell r="L15368">
            <v>-72740.290000000008</v>
          </cell>
        </row>
        <row r="15369">
          <cell r="A15369" t="str">
            <v>991SLPD102</v>
          </cell>
          <cell r="L15369">
            <v>1838.48</v>
          </cell>
        </row>
        <row r="15370">
          <cell r="A15370" t="str">
            <v>991SLPG301</v>
          </cell>
          <cell r="L15370">
            <v>-12777.749999999998</v>
          </cell>
        </row>
        <row r="15371">
          <cell r="A15371" t="str">
            <v>R013728</v>
          </cell>
          <cell r="L15371">
            <v>45278.57</v>
          </cell>
        </row>
        <row r="15372">
          <cell r="A15372" t="str">
            <v>R013728</v>
          </cell>
          <cell r="L15372">
            <v>-6206.7</v>
          </cell>
        </row>
        <row r="15373">
          <cell r="A15373" t="str">
            <v>R013728</v>
          </cell>
          <cell r="L15373">
            <v>-19515.89</v>
          </cell>
        </row>
        <row r="15374">
          <cell r="A15374" t="str">
            <v>R013728</v>
          </cell>
          <cell r="L15374">
            <v>-16418.8</v>
          </cell>
        </row>
        <row r="15375">
          <cell r="A15375" t="str">
            <v>R013728</v>
          </cell>
          <cell r="L15375">
            <v>-2190.66</v>
          </cell>
        </row>
        <row r="15376">
          <cell r="A15376" t="str">
            <v>R013728</v>
          </cell>
          <cell r="L15376">
            <v>-4500</v>
          </cell>
        </row>
        <row r="15377">
          <cell r="A15377" t="str">
            <v>R013728</v>
          </cell>
          <cell r="L15377">
            <v>-1982.2</v>
          </cell>
        </row>
        <row r="15378">
          <cell r="A15378" t="str">
            <v>R014271</v>
          </cell>
          <cell r="L15378">
            <v>1479.6</v>
          </cell>
        </row>
        <row r="15379">
          <cell r="A15379" t="str">
            <v>R014271</v>
          </cell>
          <cell r="L15379">
            <v>1759.38</v>
          </cell>
        </row>
        <row r="15380">
          <cell r="A15380" t="str">
            <v>R01COM2018</v>
          </cell>
          <cell r="L15380">
            <v>2623.7200000000003</v>
          </cell>
        </row>
        <row r="15381">
          <cell r="A15381" t="str">
            <v>R01CTMU</v>
          </cell>
          <cell r="L15381">
            <v>-17858.449999999997</v>
          </cell>
        </row>
        <row r="15382">
          <cell r="A15382" t="str">
            <v>R021033</v>
          </cell>
          <cell r="L15382">
            <v>1700</v>
          </cell>
        </row>
        <row r="15383">
          <cell r="A15383" t="str">
            <v>R021033CLE</v>
          </cell>
          <cell r="L15383">
            <v>3132</v>
          </cell>
        </row>
        <row r="15384">
          <cell r="A15384" t="str">
            <v>R021213</v>
          </cell>
          <cell r="L15384">
            <v>1415.6</v>
          </cell>
        </row>
        <row r="15385">
          <cell r="A15385" t="str">
            <v>R024130</v>
          </cell>
          <cell r="L15385">
            <v>450</v>
          </cell>
        </row>
        <row r="15386">
          <cell r="A15386" t="str">
            <v>R024609</v>
          </cell>
          <cell r="L15386">
            <v>1184.8</v>
          </cell>
        </row>
        <row r="15387">
          <cell r="A15387" t="str">
            <v>R025310E01</v>
          </cell>
          <cell r="L15387">
            <v>17167.650000000001</v>
          </cell>
        </row>
        <row r="15388">
          <cell r="A15388" t="str">
            <v>R025310E01</v>
          </cell>
          <cell r="L15388">
            <v>-1000</v>
          </cell>
        </row>
        <row r="15389">
          <cell r="A15389" t="str">
            <v>R029405</v>
          </cell>
          <cell r="L15389">
            <v>3205.6000000000004</v>
          </cell>
        </row>
        <row r="15390">
          <cell r="A15390" t="str">
            <v>R033738</v>
          </cell>
          <cell r="L15390">
            <v>30915.599999999999</v>
          </cell>
        </row>
        <row r="15391">
          <cell r="A15391" t="str">
            <v>R035239</v>
          </cell>
          <cell r="L15391">
            <v>7181.2800000000007</v>
          </cell>
        </row>
        <row r="15392">
          <cell r="A15392" t="str">
            <v>R03CARMVID</v>
          </cell>
          <cell r="L15392">
            <v>2102</v>
          </cell>
        </row>
        <row r="15393">
          <cell r="A15393" t="str">
            <v>R03CARMVID</v>
          </cell>
          <cell r="L15393">
            <v>13006.130000000001</v>
          </cell>
        </row>
        <row r="15394">
          <cell r="A15394" t="str">
            <v>R03RESSP</v>
          </cell>
          <cell r="L15394">
            <v>-50973.57</v>
          </cell>
        </row>
        <row r="15395">
          <cell r="A15395" t="str">
            <v>R03RESSP</v>
          </cell>
          <cell r="L15395">
            <v>4848.1499999999996</v>
          </cell>
        </row>
        <row r="15396">
          <cell r="A15396" t="str">
            <v>R09EACOM</v>
          </cell>
          <cell r="L15396">
            <v>130.80000000000001</v>
          </cell>
        </row>
        <row r="15397">
          <cell r="A15397" t="str">
            <v>R09LIBM</v>
          </cell>
          <cell r="L15397">
            <v>2000</v>
          </cell>
        </row>
        <row r="15398">
          <cell r="A15398" t="str">
            <v>R09LIBM</v>
          </cell>
          <cell r="L15398">
            <v>3837.49</v>
          </cell>
        </row>
        <row r="15399">
          <cell r="A15399" t="str">
            <v>R09LVIS</v>
          </cell>
          <cell r="L15399">
            <v>20</v>
          </cell>
        </row>
        <row r="15400">
          <cell r="A15400" t="str">
            <v>R09LVIS</v>
          </cell>
          <cell r="L15400">
            <v>84</v>
          </cell>
        </row>
        <row r="15401">
          <cell r="A15401" t="str">
            <v>R09LVIS</v>
          </cell>
          <cell r="L15401">
            <v>56.35</v>
          </cell>
        </row>
        <row r="15402">
          <cell r="A15402" t="str">
            <v>R09LVIS</v>
          </cell>
          <cell r="L15402">
            <v>190.44</v>
          </cell>
        </row>
        <row r="15403">
          <cell r="A15403" t="str">
            <v>R09LVIS</v>
          </cell>
          <cell r="L15403">
            <v>553.12</v>
          </cell>
        </row>
        <row r="15404">
          <cell r="A15404" t="str">
            <v>R114446</v>
          </cell>
          <cell r="L15404">
            <v>1275</v>
          </cell>
        </row>
        <row r="15405">
          <cell r="A15405" t="str">
            <v>R115510</v>
          </cell>
          <cell r="L15405">
            <v>1232.97</v>
          </cell>
        </row>
        <row r="15406">
          <cell r="A15406" t="str">
            <v>R117426</v>
          </cell>
          <cell r="L15406">
            <v>461.24</v>
          </cell>
        </row>
        <row r="15407">
          <cell r="A15407" t="str">
            <v>R117426</v>
          </cell>
          <cell r="L15407">
            <v>4383.8600000000006</v>
          </cell>
        </row>
        <row r="15408">
          <cell r="A15408" t="str">
            <v>R11CRCLADM</v>
          </cell>
          <cell r="L15408">
            <v>-14759</v>
          </cell>
        </row>
        <row r="15409">
          <cell r="A15409" t="str">
            <v>R11CRCLADM</v>
          </cell>
          <cell r="L15409">
            <v>45150.35</v>
          </cell>
        </row>
        <row r="15410">
          <cell r="A15410" t="str">
            <v>R251111ADM</v>
          </cell>
          <cell r="L15410">
            <v>8892.89</v>
          </cell>
        </row>
        <row r="15411">
          <cell r="A15411" t="str">
            <v>R251111ADM</v>
          </cell>
          <cell r="L15411">
            <v>200</v>
          </cell>
        </row>
        <row r="15412">
          <cell r="A15412" t="str">
            <v>R251111ADM</v>
          </cell>
          <cell r="L15412">
            <v>40</v>
          </cell>
        </row>
        <row r="15413">
          <cell r="A15413" t="str">
            <v>R251111ADM</v>
          </cell>
          <cell r="L15413">
            <v>722.3</v>
          </cell>
        </row>
        <row r="15414">
          <cell r="A15414" t="str">
            <v>R251111ADM</v>
          </cell>
          <cell r="L15414">
            <v>542.5</v>
          </cell>
        </row>
        <row r="15415">
          <cell r="A15415" t="str">
            <v>R251111ADM</v>
          </cell>
          <cell r="L15415">
            <v>230</v>
          </cell>
        </row>
        <row r="15416">
          <cell r="A15416" t="str">
            <v>R251111FAU</v>
          </cell>
          <cell r="L15416">
            <v>186.5</v>
          </cell>
        </row>
        <row r="15417">
          <cell r="A15417" t="str">
            <v>R253444</v>
          </cell>
          <cell r="L15417">
            <v>1706.15</v>
          </cell>
        </row>
        <row r="15418">
          <cell r="A15418" t="str">
            <v>R253453</v>
          </cell>
          <cell r="L15418">
            <v>-56940.17</v>
          </cell>
        </row>
        <row r="15419">
          <cell r="A15419" t="str">
            <v>R253453</v>
          </cell>
          <cell r="L15419">
            <v>16305.4</v>
          </cell>
        </row>
        <row r="15420">
          <cell r="A15420" t="str">
            <v>R253453</v>
          </cell>
          <cell r="L15420">
            <v>0</v>
          </cell>
        </row>
        <row r="15421">
          <cell r="A15421" t="str">
            <v>R254129</v>
          </cell>
          <cell r="L15421">
            <v>291.60000000000002</v>
          </cell>
        </row>
        <row r="15422">
          <cell r="A15422" t="str">
            <v>R255304</v>
          </cell>
          <cell r="L15422">
            <v>1200</v>
          </cell>
        </row>
        <row r="15423">
          <cell r="A15423" t="str">
            <v>R25A754</v>
          </cell>
          <cell r="L15423">
            <v>-5453.2100000000009</v>
          </cell>
        </row>
        <row r="15424">
          <cell r="A15424" t="str">
            <v>R25A754</v>
          </cell>
          <cell r="L15424">
            <v>641.09</v>
          </cell>
        </row>
        <row r="15425">
          <cell r="A15425" t="str">
            <v>R25ALECS</v>
          </cell>
          <cell r="L15425">
            <v>-5110.2</v>
          </cell>
        </row>
        <row r="15426">
          <cell r="A15426" t="str">
            <v>R25ALECS</v>
          </cell>
          <cell r="L15426">
            <v>167.95000000000005</v>
          </cell>
        </row>
        <row r="15427">
          <cell r="A15427" t="str">
            <v>R25ANIPHY</v>
          </cell>
          <cell r="L15427">
            <v>1041.46</v>
          </cell>
        </row>
        <row r="15428">
          <cell r="A15428" t="str">
            <v>R25CIQLE</v>
          </cell>
          <cell r="L15428">
            <v>-7256.4</v>
          </cell>
        </row>
        <row r="15429">
          <cell r="A15429" t="str">
            <v>R25CRNLADM</v>
          </cell>
          <cell r="L15429">
            <v>-2200</v>
          </cell>
        </row>
        <row r="15430">
          <cell r="A15430" t="str">
            <v>R25CRNLADM</v>
          </cell>
          <cell r="L15430">
            <v>13382.190000000002</v>
          </cell>
        </row>
        <row r="15431">
          <cell r="A15431" t="str">
            <v>R25CRNLBER</v>
          </cell>
          <cell r="L15431">
            <v>1521.27</v>
          </cell>
        </row>
        <row r="15432">
          <cell r="A15432" t="str">
            <v>R25CRNLCMO</v>
          </cell>
          <cell r="L15432">
            <v>2421.73</v>
          </cell>
        </row>
        <row r="15433">
          <cell r="A15433" t="str">
            <v>R25CRNLDID</v>
          </cell>
          <cell r="L15433">
            <v>1362.87</v>
          </cell>
        </row>
        <row r="15434">
          <cell r="A15434" t="str">
            <v>R25CRNLFLU</v>
          </cell>
          <cell r="L15434">
            <v>234.68</v>
          </cell>
        </row>
        <row r="15435">
          <cell r="A15435" t="str">
            <v>R25CRNLFOR</v>
          </cell>
          <cell r="L15435">
            <v>843.65</v>
          </cell>
        </row>
        <row r="15436">
          <cell r="A15436" t="str">
            <v>R25CRNLLIN</v>
          </cell>
          <cell r="L15436">
            <v>2172.4299999999998</v>
          </cell>
        </row>
        <row r="15437">
          <cell r="A15437" t="str">
            <v>R25CRNLLUP</v>
          </cell>
          <cell r="L15437">
            <v>3267.58</v>
          </cell>
        </row>
        <row r="15438">
          <cell r="A15438" t="str">
            <v>R25CRNLNEU</v>
          </cell>
          <cell r="L15438">
            <v>261.60000000000002</v>
          </cell>
        </row>
        <row r="15439">
          <cell r="A15439" t="str">
            <v>R25CRNLTIL</v>
          </cell>
          <cell r="L15439">
            <v>1199.92</v>
          </cell>
        </row>
        <row r="15440">
          <cell r="A15440" t="str">
            <v>R25CRNLZIM</v>
          </cell>
          <cell r="L15440">
            <v>1211.99</v>
          </cell>
        </row>
        <row r="15441">
          <cell r="A15441" t="str">
            <v>R25HESPER</v>
          </cell>
          <cell r="L15441">
            <v>-500</v>
          </cell>
        </row>
        <row r="15442">
          <cell r="A15442" t="str">
            <v>R25HESPER</v>
          </cell>
          <cell r="L15442">
            <v>1423.78</v>
          </cell>
        </row>
        <row r="15443">
          <cell r="A15443" t="str">
            <v>R25HESPER</v>
          </cell>
          <cell r="L15443">
            <v>500</v>
          </cell>
        </row>
        <row r="15444">
          <cell r="A15444" t="str">
            <v>R25PROFILE</v>
          </cell>
          <cell r="L15444">
            <v>654</v>
          </cell>
        </row>
        <row r="15445">
          <cell r="A15445" t="str">
            <v>R25SCAR</v>
          </cell>
          <cell r="L15445">
            <v>-8671.5399999999991</v>
          </cell>
        </row>
        <row r="15446">
          <cell r="A15446" t="str">
            <v>R273721</v>
          </cell>
          <cell r="L15446">
            <v>3762.63</v>
          </cell>
        </row>
        <row r="15447">
          <cell r="A15447" t="str">
            <v>R273721</v>
          </cell>
          <cell r="L15447">
            <v>-17018.68</v>
          </cell>
        </row>
        <row r="15448">
          <cell r="A15448" t="str">
            <v>R273721</v>
          </cell>
          <cell r="L15448">
            <v>-800</v>
          </cell>
        </row>
        <row r="15449">
          <cell r="A15449" t="str">
            <v>R275276</v>
          </cell>
          <cell r="L15449">
            <v>0</v>
          </cell>
        </row>
        <row r="15450">
          <cell r="A15450" t="str">
            <v>R275276</v>
          </cell>
          <cell r="L15450">
            <v>299.07</v>
          </cell>
        </row>
        <row r="15451">
          <cell r="A15451" t="str">
            <v>R275276</v>
          </cell>
          <cell r="L15451">
            <v>78560.400000000009</v>
          </cell>
        </row>
        <row r="15452">
          <cell r="A15452" t="str">
            <v>R275276</v>
          </cell>
          <cell r="L15452">
            <v>350</v>
          </cell>
        </row>
        <row r="15453">
          <cell r="A15453" t="str">
            <v>R275574</v>
          </cell>
          <cell r="L15453">
            <v>8480.2000000000007</v>
          </cell>
        </row>
        <row r="15454">
          <cell r="A15454" t="str">
            <v>R422429</v>
          </cell>
          <cell r="L15454">
            <v>1177.2</v>
          </cell>
        </row>
        <row r="15455">
          <cell r="A15455" t="str">
            <v>R615023BEL</v>
          </cell>
          <cell r="L15455">
            <v>-5000</v>
          </cell>
        </row>
        <row r="15456">
          <cell r="A15456" t="str">
            <v>R615023COM</v>
          </cell>
          <cell r="L15456">
            <v>20736.71</v>
          </cell>
        </row>
        <row r="15457">
          <cell r="A15457" t="str">
            <v>R615023COM</v>
          </cell>
          <cell r="L15457">
            <v>-3192.8799999999997</v>
          </cell>
        </row>
        <row r="15458">
          <cell r="A15458" t="str">
            <v>R615023E2C</v>
          </cell>
          <cell r="L15458">
            <v>788.17</v>
          </cell>
        </row>
        <row r="15459">
          <cell r="A15459" t="str">
            <v>R615023E2C</v>
          </cell>
          <cell r="L15459">
            <v>-5000</v>
          </cell>
        </row>
        <row r="15460">
          <cell r="A15460" t="str">
            <v>R615023EVZ</v>
          </cell>
          <cell r="L15460">
            <v>2188.8000000000002</v>
          </cell>
        </row>
        <row r="15461">
          <cell r="A15461" t="str">
            <v>R615023EVZ</v>
          </cell>
          <cell r="L15461">
            <v>-1000</v>
          </cell>
        </row>
        <row r="15462">
          <cell r="A15462" t="str">
            <v>R615240</v>
          </cell>
          <cell r="L15462">
            <v>7024.0499999999993</v>
          </cell>
        </row>
        <row r="15463">
          <cell r="A15463" t="str">
            <v>R615240</v>
          </cell>
          <cell r="L15463">
            <v>-14618</v>
          </cell>
        </row>
        <row r="15464">
          <cell r="A15464" t="str">
            <v>R615557</v>
          </cell>
          <cell r="L15464">
            <v>20411.32</v>
          </cell>
        </row>
        <row r="15465">
          <cell r="A15465" t="str">
            <v>R615557</v>
          </cell>
          <cell r="L15465">
            <v>-16221</v>
          </cell>
        </row>
        <row r="15466">
          <cell r="A15466" t="str">
            <v>R615558</v>
          </cell>
          <cell r="L15466">
            <v>32437.089999999997</v>
          </cell>
        </row>
        <row r="15467">
          <cell r="A15467" t="str">
            <v>R615558</v>
          </cell>
          <cell r="L15467">
            <v>-1000</v>
          </cell>
        </row>
        <row r="15468">
          <cell r="A15468" t="str">
            <v>R623023</v>
          </cell>
          <cell r="L15468">
            <v>79122.62</v>
          </cell>
        </row>
        <row r="15469">
          <cell r="A15469" t="str">
            <v>R623733</v>
          </cell>
          <cell r="L15469">
            <v>623.20000000000005</v>
          </cell>
        </row>
        <row r="15470">
          <cell r="A15470" t="str">
            <v>R625182</v>
          </cell>
          <cell r="L15470">
            <v>110</v>
          </cell>
        </row>
        <row r="15471">
          <cell r="A15471" t="str">
            <v>R625223</v>
          </cell>
          <cell r="L15471">
            <v>13172.529999999999</v>
          </cell>
        </row>
        <row r="15472">
          <cell r="A15472" t="str">
            <v>R625246CAS</v>
          </cell>
          <cell r="L15472">
            <v>-750</v>
          </cell>
        </row>
        <row r="15473">
          <cell r="A15473" t="str">
            <v>R625246CO2</v>
          </cell>
          <cell r="L15473">
            <v>-10000</v>
          </cell>
        </row>
        <row r="15474">
          <cell r="A15474" t="str">
            <v>R625246CQR</v>
          </cell>
          <cell r="L15474">
            <v>654</v>
          </cell>
        </row>
        <row r="15475">
          <cell r="A15475" t="str">
            <v>R625246CQR</v>
          </cell>
          <cell r="L15475">
            <v>261.60000000000002</v>
          </cell>
        </row>
        <row r="15476">
          <cell r="A15476" t="str">
            <v>R625246CQR</v>
          </cell>
          <cell r="L15476">
            <v>542.4</v>
          </cell>
        </row>
        <row r="15477">
          <cell r="A15477" t="str">
            <v>R625246CQR</v>
          </cell>
          <cell r="L15477">
            <v>915.6</v>
          </cell>
        </row>
        <row r="15478">
          <cell r="A15478" t="str">
            <v>R625246CQR</v>
          </cell>
          <cell r="L15478">
            <v>675.94</v>
          </cell>
        </row>
        <row r="15479">
          <cell r="A15479" t="str">
            <v>R625246CQR</v>
          </cell>
          <cell r="L15479">
            <v>160</v>
          </cell>
        </row>
        <row r="15480">
          <cell r="A15480" t="str">
            <v>R625246CQR</v>
          </cell>
          <cell r="L15480">
            <v>584.19000000000005</v>
          </cell>
        </row>
        <row r="15481">
          <cell r="A15481" t="str">
            <v>R625246CQR</v>
          </cell>
          <cell r="L15481">
            <v>1104.53</v>
          </cell>
        </row>
        <row r="15482">
          <cell r="A15482" t="str">
            <v>R625246CQR</v>
          </cell>
          <cell r="L15482">
            <v>1305</v>
          </cell>
        </row>
        <row r="15483">
          <cell r="A15483" t="str">
            <v>R625246CQR</v>
          </cell>
          <cell r="L15483">
            <v>130.80000000000001</v>
          </cell>
        </row>
        <row r="15484">
          <cell r="A15484" t="str">
            <v>R625246CQR</v>
          </cell>
          <cell r="L15484">
            <v>1446.71</v>
          </cell>
        </row>
        <row r="15485">
          <cell r="A15485" t="str">
            <v>R625246CQR</v>
          </cell>
          <cell r="L15485">
            <v>901</v>
          </cell>
        </row>
        <row r="15486">
          <cell r="A15486" t="str">
            <v>R625246CQR</v>
          </cell>
          <cell r="L15486">
            <v>1953.73</v>
          </cell>
        </row>
        <row r="15487">
          <cell r="A15487" t="str">
            <v>R625246CQR</v>
          </cell>
          <cell r="L15487">
            <v>392.4</v>
          </cell>
        </row>
        <row r="15488">
          <cell r="A15488" t="str">
            <v>R625246CQR</v>
          </cell>
          <cell r="L15488">
            <v>130.80000000000001</v>
          </cell>
        </row>
        <row r="15489">
          <cell r="A15489" t="str">
            <v>R625246CQR</v>
          </cell>
          <cell r="L15489">
            <v>261.60000000000002</v>
          </cell>
        </row>
        <row r="15490">
          <cell r="A15490" t="str">
            <v>R625246CQR</v>
          </cell>
          <cell r="L15490">
            <v>1083.06</v>
          </cell>
        </row>
        <row r="15491">
          <cell r="A15491" t="str">
            <v>R625246PLA</v>
          </cell>
          <cell r="L15491">
            <v>130.80000000000001</v>
          </cell>
        </row>
        <row r="15492">
          <cell r="A15492" t="str">
            <v>R625246SMI</v>
          </cell>
          <cell r="L15492">
            <v>0</v>
          </cell>
        </row>
        <row r="15493">
          <cell r="A15493" t="str">
            <v>R625246SUR</v>
          </cell>
          <cell r="L15493">
            <v>-10000</v>
          </cell>
        </row>
        <row r="15494">
          <cell r="A15494" t="str">
            <v>R625246SUR</v>
          </cell>
          <cell r="L15494">
            <v>-10000</v>
          </cell>
        </row>
        <row r="15495">
          <cell r="A15495" t="str">
            <v>R625265</v>
          </cell>
          <cell r="L15495">
            <v>7737</v>
          </cell>
        </row>
        <row r="15496">
          <cell r="A15496" t="str">
            <v>R625278</v>
          </cell>
          <cell r="L15496">
            <v>1452.45</v>
          </cell>
        </row>
        <row r="15497">
          <cell r="A15497" t="str">
            <v>R625280</v>
          </cell>
          <cell r="L15497">
            <v>1062.2</v>
          </cell>
        </row>
        <row r="15498">
          <cell r="A15498" t="str">
            <v>R625280</v>
          </cell>
          <cell r="L15498">
            <v>-11000</v>
          </cell>
        </row>
        <row r="15499">
          <cell r="A15499" t="str">
            <v>R625280</v>
          </cell>
          <cell r="L15499">
            <v>0</v>
          </cell>
        </row>
        <row r="15500">
          <cell r="A15500" t="str">
            <v>R625285</v>
          </cell>
          <cell r="L15500">
            <v>145</v>
          </cell>
        </row>
        <row r="15501">
          <cell r="A15501" t="str">
            <v>R625615</v>
          </cell>
          <cell r="L15501">
            <v>13502.34</v>
          </cell>
        </row>
        <row r="15502">
          <cell r="A15502" t="str">
            <v>R625615</v>
          </cell>
          <cell r="L15502">
            <v>-10000</v>
          </cell>
        </row>
        <row r="15503">
          <cell r="A15503" t="str">
            <v>R625615</v>
          </cell>
          <cell r="L15503">
            <v>260</v>
          </cell>
        </row>
        <row r="15504">
          <cell r="A15504" t="str">
            <v>R635005</v>
          </cell>
          <cell r="L15504">
            <v>3947.67</v>
          </cell>
        </row>
        <row r="15505">
          <cell r="A15505" t="str">
            <v>R635007</v>
          </cell>
          <cell r="L15505">
            <v>3136.7799999999997</v>
          </cell>
        </row>
        <row r="15506">
          <cell r="A15506" t="str">
            <v>R635007DYN</v>
          </cell>
          <cell r="L15506">
            <v>915.6</v>
          </cell>
        </row>
        <row r="15507">
          <cell r="A15507" t="str">
            <v>R635007PES</v>
          </cell>
          <cell r="L15507">
            <v>1725.7</v>
          </cell>
        </row>
        <row r="15508">
          <cell r="A15508" t="str">
            <v>R635007PES</v>
          </cell>
          <cell r="L15508">
            <v>-6800</v>
          </cell>
        </row>
        <row r="15509">
          <cell r="A15509" t="str">
            <v>R635007PHA</v>
          </cell>
          <cell r="L15509">
            <v>1329.98</v>
          </cell>
        </row>
        <row r="15510">
          <cell r="A15510" t="str">
            <v>R635007SYS</v>
          </cell>
          <cell r="L15510">
            <v>1177.2</v>
          </cell>
        </row>
        <row r="15511">
          <cell r="A15511" t="str">
            <v>R635220DIR</v>
          </cell>
          <cell r="L15511">
            <v>4024.9</v>
          </cell>
        </row>
        <row r="15512">
          <cell r="A15512" t="str">
            <v>R635220DIR</v>
          </cell>
          <cell r="L15512">
            <v>-13604</v>
          </cell>
        </row>
        <row r="15513">
          <cell r="A15513" t="str">
            <v>R635270</v>
          </cell>
          <cell r="L15513">
            <v>2708.88</v>
          </cell>
        </row>
        <row r="15514">
          <cell r="A15514" t="str">
            <v>R643083</v>
          </cell>
          <cell r="L15514">
            <v>165</v>
          </cell>
        </row>
        <row r="15515">
          <cell r="A15515" t="str">
            <v>R644147</v>
          </cell>
          <cell r="L15515">
            <v>623.20000000000005</v>
          </cell>
        </row>
        <row r="15516">
          <cell r="A15516" t="str">
            <v>R644570</v>
          </cell>
          <cell r="L15516">
            <v>50</v>
          </cell>
        </row>
        <row r="15517">
          <cell r="A15517" t="str">
            <v>R645205</v>
          </cell>
          <cell r="L15517">
            <v>10106.959999999999</v>
          </cell>
        </row>
        <row r="15518">
          <cell r="A15518" t="str">
            <v>R645205</v>
          </cell>
          <cell r="L15518">
            <v>-360</v>
          </cell>
        </row>
        <row r="15519">
          <cell r="A15519" t="str">
            <v>R645668</v>
          </cell>
          <cell r="L15519">
            <v>686.7</v>
          </cell>
        </row>
        <row r="15520">
          <cell r="A15520" t="str">
            <v>R645668</v>
          </cell>
          <cell r="L15520">
            <v>693.9</v>
          </cell>
        </row>
        <row r="15521">
          <cell r="A15521" t="str">
            <v>R654148</v>
          </cell>
          <cell r="L15521">
            <v>1489.12</v>
          </cell>
        </row>
        <row r="15522">
          <cell r="A15522" t="str">
            <v>R655208</v>
          </cell>
          <cell r="L15522">
            <v>173838.45</v>
          </cell>
        </row>
        <row r="15523">
          <cell r="A15523" t="str">
            <v>R673403</v>
          </cell>
          <cell r="L15523">
            <v>379.57</v>
          </cell>
        </row>
        <row r="15524">
          <cell r="A15524" t="str">
            <v>R673403</v>
          </cell>
          <cell r="L15524">
            <v>-2697.3</v>
          </cell>
        </row>
        <row r="15525">
          <cell r="A15525" t="str">
            <v>R675008</v>
          </cell>
          <cell r="L15525">
            <v>205</v>
          </cell>
        </row>
        <row r="15526">
          <cell r="A15526" t="str">
            <v>R675509</v>
          </cell>
          <cell r="L15526">
            <v>1826.25</v>
          </cell>
        </row>
        <row r="15527">
          <cell r="A15527" t="str">
            <v>R677427</v>
          </cell>
          <cell r="L15527">
            <v>4560</v>
          </cell>
        </row>
        <row r="15528">
          <cell r="A15528" t="str">
            <v>R677427</v>
          </cell>
          <cell r="L15528">
            <v>-11846.1</v>
          </cell>
        </row>
        <row r="15529">
          <cell r="A15529" t="str">
            <v>R679406</v>
          </cell>
          <cell r="L15529">
            <v>256</v>
          </cell>
        </row>
        <row r="15530">
          <cell r="A15530" t="str">
            <v>R679406</v>
          </cell>
          <cell r="L15530">
            <v>2159.7999999999997</v>
          </cell>
        </row>
        <row r="15531">
          <cell r="A15531" t="str">
            <v>R679406</v>
          </cell>
          <cell r="L15531">
            <v>272</v>
          </cell>
        </row>
        <row r="15532">
          <cell r="A15532" t="str">
            <v>R683127</v>
          </cell>
          <cell r="L15532">
            <v>2452.09</v>
          </cell>
        </row>
        <row r="15533">
          <cell r="A15533" t="str">
            <v>R685306</v>
          </cell>
          <cell r="L15533">
            <v>93785.56</v>
          </cell>
        </row>
        <row r="15534">
          <cell r="A15534" t="str">
            <v>R685306</v>
          </cell>
          <cell r="L15534">
            <v>-300</v>
          </cell>
        </row>
        <row r="15535">
          <cell r="A15535" t="str">
            <v>R685306E09</v>
          </cell>
          <cell r="L15535">
            <v>5346.26</v>
          </cell>
        </row>
        <row r="15536">
          <cell r="A15536" t="str">
            <v>R685306E10</v>
          </cell>
          <cell r="L15536">
            <v>-1082.42</v>
          </cell>
        </row>
        <row r="15537">
          <cell r="A15537" t="str">
            <v>R685306E13</v>
          </cell>
          <cell r="L15537">
            <v>-10000</v>
          </cell>
        </row>
        <row r="15538">
          <cell r="A15538" t="str">
            <v>R685822</v>
          </cell>
          <cell r="L15538">
            <v>67675.990000000005</v>
          </cell>
        </row>
        <row r="15539">
          <cell r="A15539" t="str">
            <v>R685822</v>
          </cell>
          <cell r="L15539">
            <v>0</v>
          </cell>
        </row>
        <row r="15540">
          <cell r="A15540" t="str">
            <v>R90OUTILS</v>
          </cell>
          <cell r="L15540">
            <v>66380.23</v>
          </cell>
        </row>
        <row r="15541">
          <cell r="A15541" t="str">
            <v>R90OUTILS</v>
          </cell>
          <cell r="L15541">
            <v>0</v>
          </cell>
        </row>
        <row r="15542">
          <cell r="A15542" t="str">
            <v>R90VALO</v>
          </cell>
          <cell r="L15542">
            <v>360</v>
          </cell>
        </row>
        <row r="15543">
          <cell r="A15543" t="str">
            <v>R90VALO</v>
          </cell>
          <cell r="L15543">
            <v>750</v>
          </cell>
        </row>
        <row r="15544">
          <cell r="A15544" t="str">
            <v>01ADMIN</v>
          </cell>
        </row>
        <row r="15545">
          <cell r="A15545" t="str">
            <v>01ADMIN</v>
          </cell>
        </row>
        <row r="15546">
          <cell r="A15546" t="str">
            <v>01ADMIN</v>
          </cell>
        </row>
        <row r="15547">
          <cell r="A15547" t="str">
            <v>01ADMIN</v>
          </cell>
        </row>
        <row r="15548">
          <cell r="A15548" t="str">
            <v>01ADMIN</v>
          </cell>
        </row>
        <row r="15549">
          <cell r="A15549" t="str">
            <v>01ADMIN</v>
          </cell>
        </row>
        <row r="15550">
          <cell r="A15550" t="str">
            <v>01ADMIN</v>
          </cell>
        </row>
        <row r="15551">
          <cell r="A15551" t="str">
            <v>01ADMIN</v>
          </cell>
        </row>
        <row r="15552">
          <cell r="A15552" t="str">
            <v>01COM2016</v>
          </cell>
        </row>
        <row r="15553">
          <cell r="A15553" t="str">
            <v>01COM2016</v>
          </cell>
        </row>
        <row r="15554">
          <cell r="A15554" t="str">
            <v>01COM2017</v>
          </cell>
        </row>
        <row r="15555">
          <cell r="A15555" t="str">
            <v>01COM2017</v>
          </cell>
        </row>
        <row r="15556">
          <cell r="A15556" t="str">
            <v>01COM2017</v>
          </cell>
        </row>
        <row r="15557">
          <cell r="A15557" t="str">
            <v>01COM2017</v>
          </cell>
        </row>
        <row r="15558">
          <cell r="A15558" t="str">
            <v>01COM2017</v>
          </cell>
        </row>
        <row r="15559">
          <cell r="A15559" t="str">
            <v>01COM2017</v>
          </cell>
        </row>
        <row r="15560">
          <cell r="A15560" t="str">
            <v>01COM2017</v>
          </cell>
        </row>
        <row r="15561">
          <cell r="A15561" t="str">
            <v>01COM2017</v>
          </cell>
        </row>
        <row r="15562">
          <cell r="A15562" t="str">
            <v>01COM2017</v>
          </cell>
        </row>
        <row r="15563">
          <cell r="A15563" t="str">
            <v>01COM2017</v>
          </cell>
        </row>
        <row r="15564">
          <cell r="A15564" t="str">
            <v>01COM2017</v>
          </cell>
        </row>
        <row r="15565">
          <cell r="A15565" t="str">
            <v>01COM2017</v>
          </cell>
        </row>
        <row r="15566">
          <cell r="A15566" t="str">
            <v>01COM2017</v>
          </cell>
        </row>
        <row r="15567">
          <cell r="A15567" t="str">
            <v>01COM2018</v>
          </cell>
        </row>
        <row r="15568">
          <cell r="A15568" t="str">
            <v>01COM2018</v>
          </cell>
        </row>
        <row r="15569">
          <cell r="A15569" t="str">
            <v>01COM2018</v>
          </cell>
        </row>
        <row r="15570">
          <cell r="A15570" t="str">
            <v>01COM2018</v>
          </cell>
        </row>
        <row r="15571">
          <cell r="A15571" t="str">
            <v>01COM2018</v>
          </cell>
        </row>
        <row r="15572">
          <cell r="A15572" t="str">
            <v>01COM2018</v>
          </cell>
        </row>
        <row r="15573">
          <cell r="A15573" t="str">
            <v>01COM2018</v>
          </cell>
        </row>
        <row r="15574">
          <cell r="A15574" t="str">
            <v>01COM2018</v>
          </cell>
        </row>
        <row r="15575">
          <cell r="A15575" t="str">
            <v>01COM2018</v>
          </cell>
        </row>
        <row r="15576">
          <cell r="A15576" t="str">
            <v>01COM2018</v>
          </cell>
        </row>
        <row r="15577">
          <cell r="A15577" t="str">
            <v>01COM2018</v>
          </cell>
        </row>
        <row r="15578">
          <cell r="A15578" t="str">
            <v>01COM2018</v>
          </cell>
        </row>
        <row r="15579">
          <cell r="A15579" t="str">
            <v>01COM2018</v>
          </cell>
        </row>
        <row r="15580">
          <cell r="A15580" t="str">
            <v>01COM2018</v>
          </cell>
        </row>
        <row r="15581">
          <cell r="A15581" t="str">
            <v>01COM2018</v>
          </cell>
        </row>
        <row r="15582">
          <cell r="A15582" t="str">
            <v>01COM2018</v>
          </cell>
        </row>
        <row r="15583">
          <cell r="A15583" t="str">
            <v>01COM2018</v>
          </cell>
        </row>
        <row r="15584">
          <cell r="A15584" t="str">
            <v>01COM2018</v>
          </cell>
        </row>
        <row r="15585">
          <cell r="A15585" t="str">
            <v>01COM2018</v>
          </cell>
        </row>
        <row r="15586">
          <cell r="A15586" t="str">
            <v>01COM2018</v>
          </cell>
        </row>
        <row r="15587">
          <cell r="A15587" t="str">
            <v>01COM2018</v>
          </cell>
        </row>
        <row r="15588">
          <cell r="A15588" t="str">
            <v>01COM2018</v>
          </cell>
        </row>
        <row r="15589">
          <cell r="A15589" t="str">
            <v>01COM2018</v>
          </cell>
        </row>
        <row r="15590">
          <cell r="A15590" t="str">
            <v>01SCOL</v>
          </cell>
        </row>
        <row r="15591">
          <cell r="A15591" t="str">
            <v>01SCOL</v>
          </cell>
        </row>
        <row r="15592">
          <cell r="A15592" t="str">
            <v>01SCOL</v>
          </cell>
        </row>
        <row r="15593">
          <cell r="A15593" t="str">
            <v>01SCOL</v>
          </cell>
        </row>
        <row r="15594">
          <cell r="A15594" t="str">
            <v>02COM2017</v>
          </cell>
        </row>
        <row r="15595">
          <cell r="A15595" t="str">
            <v>02COM2018</v>
          </cell>
        </row>
        <row r="15596">
          <cell r="A15596" t="str">
            <v>02COM2018</v>
          </cell>
        </row>
        <row r="15597">
          <cell r="A15597" t="str">
            <v>02COM2018</v>
          </cell>
        </row>
        <row r="15598">
          <cell r="A15598" t="str">
            <v>02COM2018</v>
          </cell>
        </row>
        <row r="15599">
          <cell r="A15599" t="str">
            <v>02COM2018</v>
          </cell>
        </row>
        <row r="15600">
          <cell r="A15600" t="str">
            <v>02COM2018</v>
          </cell>
        </row>
        <row r="15601">
          <cell r="A15601" t="str">
            <v>02COM2018</v>
          </cell>
        </row>
        <row r="15602">
          <cell r="A15602" t="str">
            <v>02COM2018</v>
          </cell>
        </row>
        <row r="15603">
          <cell r="A15603" t="str">
            <v>02COM2018</v>
          </cell>
        </row>
        <row r="15604">
          <cell r="A15604" t="str">
            <v>02COM2018</v>
          </cell>
        </row>
        <row r="15605">
          <cell r="A15605" t="str">
            <v>02COM2018</v>
          </cell>
        </row>
        <row r="15606">
          <cell r="A15606" t="str">
            <v>02F1010</v>
          </cell>
        </row>
        <row r="15607">
          <cell r="A15607" t="str">
            <v>02F1010</v>
          </cell>
        </row>
        <row r="15608">
          <cell r="A15608" t="str">
            <v>02F1010</v>
          </cell>
        </row>
        <row r="15609">
          <cell r="A15609" t="str">
            <v>02F1010</v>
          </cell>
        </row>
        <row r="15610">
          <cell r="A15610" t="str">
            <v>02F1010</v>
          </cell>
        </row>
        <row r="15611">
          <cell r="A15611" t="str">
            <v>02F1010</v>
          </cell>
        </row>
        <row r="15612">
          <cell r="A15612" t="str">
            <v>02F1010</v>
          </cell>
        </row>
        <row r="15613">
          <cell r="A15613" t="str">
            <v>02F1010</v>
          </cell>
        </row>
        <row r="15614">
          <cell r="A15614" t="str">
            <v>02F1010</v>
          </cell>
        </row>
        <row r="15615">
          <cell r="A15615" t="str">
            <v>02F1010</v>
          </cell>
        </row>
        <row r="15616">
          <cell r="A15616" t="str">
            <v>02F1010</v>
          </cell>
        </row>
        <row r="15617">
          <cell r="A15617" t="str">
            <v>02F1010</v>
          </cell>
        </row>
        <row r="15618">
          <cell r="A15618" t="str">
            <v>02F1010</v>
          </cell>
        </row>
        <row r="15619">
          <cell r="A15619" t="str">
            <v>02F1010</v>
          </cell>
        </row>
        <row r="15620">
          <cell r="A15620" t="str">
            <v>02F1010</v>
          </cell>
        </row>
        <row r="15621">
          <cell r="A15621" t="str">
            <v>02F1010</v>
          </cell>
        </row>
        <row r="15622">
          <cell r="A15622" t="str">
            <v>02F1010</v>
          </cell>
        </row>
        <row r="15623">
          <cell r="A15623" t="str">
            <v>02F1010</v>
          </cell>
        </row>
        <row r="15624">
          <cell r="A15624" t="str">
            <v>02F1010</v>
          </cell>
        </row>
        <row r="15625">
          <cell r="A15625" t="str">
            <v>02F1010</v>
          </cell>
        </row>
        <row r="15626">
          <cell r="A15626" t="str">
            <v>02F1010</v>
          </cell>
        </row>
        <row r="15627">
          <cell r="A15627" t="str">
            <v>02F1010</v>
          </cell>
        </row>
        <row r="15628">
          <cell r="A15628" t="str">
            <v>02F1010</v>
          </cell>
        </row>
        <row r="15629">
          <cell r="A15629" t="str">
            <v>02F1010</v>
          </cell>
        </row>
        <row r="15630">
          <cell r="A15630" t="str">
            <v>02F1020</v>
          </cell>
        </row>
        <row r="15631">
          <cell r="A15631" t="str">
            <v>02F1020</v>
          </cell>
        </row>
        <row r="15632">
          <cell r="A15632" t="str">
            <v>02F1020</v>
          </cell>
        </row>
        <row r="15633">
          <cell r="A15633" t="str">
            <v>02F1020</v>
          </cell>
        </row>
        <row r="15634">
          <cell r="A15634" t="str">
            <v>02F1020</v>
          </cell>
        </row>
        <row r="15635">
          <cell r="A15635" t="str">
            <v>02F1020</v>
          </cell>
        </row>
        <row r="15636">
          <cell r="A15636" t="str">
            <v>02F1020</v>
          </cell>
        </row>
        <row r="15637">
          <cell r="A15637" t="str">
            <v>02F1020</v>
          </cell>
        </row>
        <row r="15638">
          <cell r="A15638" t="str">
            <v>02F1020</v>
          </cell>
        </row>
        <row r="15639">
          <cell r="A15639" t="str">
            <v>02F1020</v>
          </cell>
        </row>
        <row r="15640">
          <cell r="A15640" t="str">
            <v>02F1020</v>
          </cell>
        </row>
        <row r="15641">
          <cell r="A15641" t="str">
            <v>02F1020</v>
          </cell>
        </row>
        <row r="15642">
          <cell r="A15642" t="str">
            <v>02F1020</v>
          </cell>
        </row>
        <row r="15643">
          <cell r="A15643" t="str">
            <v>02F1020</v>
          </cell>
        </row>
        <row r="15644">
          <cell r="A15644" t="str">
            <v>02F1020</v>
          </cell>
        </row>
        <row r="15645">
          <cell r="A15645" t="str">
            <v>02F1020</v>
          </cell>
        </row>
        <row r="15646">
          <cell r="A15646" t="str">
            <v>02F1020</v>
          </cell>
        </row>
        <row r="15647">
          <cell r="A15647" t="str">
            <v>02F1020</v>
          </cell>
        </row>
        <row r="15648">
          <cell r="A15648" t="str">
            <v>02F1020</v>
          </cell>
        </row>
        <row r="15649">
          <cell r="A15649" t="str">
            <v>02F1020</v>
          </cell>
        </row>
        <row r="15650">
          <cell r="A15650" t="str">
            <v>02F1020</v>
          </cell>
        </row>
        <row r="15651">
          <cell r="A15651" t="str">
            <v>02F1020</v>
          </cell>
        </row>
        <row r="15652">
          <cell r="A15652" t="str">
            <v>02F1020</v>
          </cell>
        </row>
        <row r="15653">
          <cell r="A15653" t="str">
            <v>02F1020</v>
          </cell>
        </row>
        <row r="15654">
          <cell r="A15654" t="str">
            <v>02F1020</v>
          </cell>
        </row>
        <row r="15655">
          <cell r="A15655" t="str">
            <v>02F1020</v>
          </cell>
        </row>
        <row r="15656">
          <cell r="A15656" t="str">
            <v>02F1020</v>
          </cell>
        </row>
        <row r="15657">
          <cell r="A15657" t="str">
            <v>02F1020</v>
          </cell>
        </row>
        <row r="15658">
          <cell r="A15658" t="str">
            <v>02F1020</v>
          </cell>
        </row>
        <row r="15659">
          <cell r="A15659" t="str">
            <v>02F1020</v>
          </cell>
        </row>
        <row r="15660">
          <cell r="A15660" t="str">
            <v>02F1020</v>
          </cell>
        </row>
        <row r="15661">
          <cell r="A15661" t="str">
            <v>02F1020</v>
          </cell>
        </row>
        <row r="15662">
          <cell r="A15662" t="str">
            <v>02F1020</v>
          </cell>
        </row>
        <row r="15663">
          <cell r="A15663" t="str">
            <v>02F1020</v>
          </cell>
        </row>
        <row r="15664">
          <cell r="A15664" t="str">
            <v>02F1020</v>
          </cell>
        </row>
        <row r="15665">
          <cell r="A15665" t="str">
            <v>02F1020</v>
          </cell>
        </row>
        <row r="15666">
          <cell r="A15666" t="str">
            <v>02F1020</v>
          </cell>
        </row>
        <row r="15667">
          <cell r="A15667" t="str">
            <v>02F1020</v>
          </cell>
        </row>
        <row r="15668">
          <cell r="A15668" t="str">
            <v>02F1020</v>
          </cell>
        </row>
        <row r="15669">
          <cell r="A15669" t="str">
            <v>02F1020</v>
          </cell>
        </row>
        <row r="15670">
          <cell r="A15670" t="str">
            <v>02F1020</v>
          </cell>
        </row>
        <row r="15671">
          <cell r="A15671" t="str">
            <v>02F1020</v>
          </cell>
        </row>
        <row r="15672">
          <cell r="A15672" t="str">
            <v>02F1030</v>
          </cell>
        </row>
        <row r="15673">
          <cell r="A15673" t="str">
            <v>02F1030</v>
          </cell>
        </row>
        <row r="15674">
          <cell r="A15674" t="str">
            <v>02F1030</v>
          </cell>
        </row>
        <row r="15675">
          <cell r="A15675" t="str">
            <v>02F1030</v>
          </cell>
        </row>
        <row r="15676">
          <cell r="A15676" t="str">
            <v>02F1030</v>
          </cell>
        </row>
        <row r="15677">
          <cell r="A15677" t="str">
            <v>02F1030</v>
          </cell>
        </row>
        <row r="15678">
          <cell r="A15678" t="str">
            <v>02F1030</v>
          </cell>
        </row>
        <row r="15679">
          <cell r="A15679" t="str">
            <v>02F1030</v>
          </cell>
        </row>
        <row r="15680">
          <cell r="A15680" t="str">
            <v>02F1030</v>
          </cell>
        </row>
        <row r="15681">
          <cell r="A15681" t="str">
            <v>02F1030</v>
          </cell>
        </row>
        <row r="15682">
          <cell r="A15682" t="str">
            <v>02F1030</v>
          </cell>
        </row>
        <row r="15683">
          <cell r="A15683" t="str">
            <v>02F1030</v>
          </cell>
        </row>
        <row r="15684">
          <cell r="A15684" t="str">
            <v>02F1030</v>
          </cell>
        </row>
        <row r="15685">
          <cell r="A15685" t="str">
            <v>02F1030</v>
          </cell>
        </row>
        <row r="15686">
          <cell r="A15686" t="str">
            <v>02F1030</v>
          </cell>
        </row>
        <row r="15687">
          <cell r="A15687" t="str">
            <v>02F1030</v>
          </cell>
        </row>
        <row r="15688">
          <cell r="A15688" t="str">
            <v>02F1030</v>
          </cell>
        </row>
        <row r="15689">
          <cell r="A15689" t="str">
            <v>02F1030</v>
          </cell>
        </row>
        <row r="15690">
          <cell r="A15690" t="str">
            <v>02F1030</v>
          </cell>
        </row>
        <row r="15691">
          <cell r="A15691" t="str">
            <v>02F1030</v>
          </cell>
        </row>
        <row r="15692">
          <cell r="A15692" t="str">
            <v>02F1030</v>
          </cell>
        </row>
        <row r="15693">
          <cell r="A15693" t="str">
            <v>02F1030</v>
          </cell>
        </row>
        <row r="15694">
          <cell r="A15694" t="str">
            <v>02F1030</v>
          </cell>
        </row>
        <row r="15695">
          <cell r="A15695" t="str">
            <v>02F1030</v>
          </cell>
        </row>
        <row r="15696">
          <cell r="A15696" t="str">
            <v>02F1030</v>
          </cell>
        </row>
        <row r="15697">
          <cell r="A15697" t="str">
            <v>02F1030</v>
          </cell>
        </row>
        <row r="15698">
          <cell r="A15698" t="str">
            <v>02F1030</v>
          </cell>
        </row>
        <row r="15699">
          <cell r="A15699" t="str">
            <v>02F1030</v>
          </cell>
        </row>
        <row r="15700">
          <cell r="A15700" t="str">
            <v>02F1030</v>
          </cell>
        </row>
        <row r="15701">
          <cell r="A15701" t="str">
            <v>02F1030</v>
          </cell>
        </row>
        <row r="15702">
          <cell r="A15702" t="str">
            <v>02F1030</v>
          </cell>
        </row>
        <row r="15703">
          <cell r="A15703" t="str">
            <v>02F1030</v>
          </cell>
        </row>
        <row r="15704">
          <cell r="A15704" t="str">
            <v>02F1030</v>
          </cell>
        </row>
        <row r="15705">
          <cell r="A15705" t="str">
            <v>02F1030</v>
          </cell>
        </row>
        <row r="15706">
          <cell r="A15706" t="str">
            <v>02F1030</v>
          </cell>
        </row>
        <row r="15707">
          <cell r="A15707" t="str">
            <v>02F1030</v>
          </cell>
        </row>
        <row r="15708">
          <cell r="A15708" t="str">
            <v>02F1030</v>
          </cell>
        </row>
        <row r="15709">
          <cell r="A15709" t="str">
            <v>02F1030</v>
          </cell>
        </row>
        <row r="15710">
          <cell r="A15710" t="str">
            <v>02F1030</v>
          </cell>
        </row>
        <row r="15711">
          <cell r="A15711" t="str">
            <v>02F1030</v>
          </cell>
        </row>
        <row r="15712">
          <cell r="A15712" t="str">
            <v>02F1030</v>
          </cell>
        </row>
        <row r="15713">
          <cell r="A15713" t="str">
            <v>02F1030</v>
          </cell>
        </row>
        <row r="15714">
          <cell r="A15714" t="str">
            <v>02F1030</v>
          </cell>
        </row>
        <row r="15715">
          <cell r="A15715" t="str">
            <v>02F1030</v>
          </cell>
        </row>
        <row r="15716">
          <cell r="A15716" t="str">
            <v>02F1030</v>
          </cell>
        </row>
        <row r="15717">
          <cell r="A15717" t="str">
            <v>02F1030</v>
          </cell>
        </row>
        <row r="15718">
          <cell r="A15718" t="str">
            <v>02F1030</v>
          </cell>
        </row>
        <row r="15719">
          <cell r="A15719" t="str">
            <v>02F1030</v>
          </cell>
        </row>
        <row r="15720">
          <cell r="A15720" t="str">
            <v>02F1030</v>
          </cell>
        </row>
        <row r="15721">
          <cell r="A15721" t="str">
            <v>02F1030</v>
          </cell>
        </row>
        <row r="15722">
          <cell r="A15722" t="str">
            <v>02F1030</v>
          </cell>
        </row>
        <row r="15723">
          <cell r="A15723" t="str">
            <v>02F1030</v>
          </cell>
        </row>
        <row r="15724">
          <cell r="A15724" t="str">
            <v>02F1030</v>
          </cell>
        </row>
        <row r="15725">
          <cell r="A15725" t="str">
            <v>02F1030</v>
          </cell>
        </row>
        <row r="15726">
          <cell r="A15726" t="str">
            <v>02F1030</v>
          </cell>
        </row>
        <row r="15727">
          <cell r="A15727" t="str">
            <v>02F1030</v>
          </cell>
        </row>
        <row r="15728">
          <cell r="A15728" t="str">
            <v>02F1030</v>
          </cell>
        </row>
        <row r="15729">
          <cell r="A15729" t="str">
            <v>02F1030</v>
          </cell>
        </row>
        <row r="15730">
          <cell r="A15730" t="str">
            <v>02F1030</v>
          </cell>
        </row>
        <row r="15731">
          <cell r="A15731" t="str">
            <v>02F1030</v>
          </cell>
        </row>
        <row r="15732">
          <cell r="A15732" t="str">
            <v>02F1040</v>
          </cell>
        </row>
        <row r="15733">
          <cell r="A15733" t="str">
            <v>02F1060</v>
          </cell>
        </row>
        <row r="15734">
          <cell r="A15734" t="str">
            <v>02F1060</v>
          </cell>
        </row>
        <row r="15735">
          <cell r="A15735" t="str">
            <v>02F1060</v>
          </cell>
        </row>
        <row r="15736">
          <cell r="A15736" t="str">
            <v>02F1060</v>
          </cell>
        </row>
        <row r="15737">
          <cell r="A15737" t="str">
            <v>02F1060</v>
          </cell>
        </row>
        <row r="15738">
          <cell r="A15738" t="str">
            <v>02F1060</v>
          </cell>
        </row>
        <row r="15739">
          <cell r="A15739" t="str">
            <v>02F1900</v>
          </cell>
        </row>
        <row r="15740">
          <cell r="A15740" t="str">
            <v>02F1900</v>
          </cell>
        </row>
        <row r="15741">
          <cell r="A15741" t="str">
            <v>02F1900</v>
          </cell>
        </row>
        <row r="15742">
          <cell r="A15742" t="str">
            <v>02F1900</v>
          </cell>
        </row>
        <row r="15743">
          <cell r="A15743" t="str">
            <v>02P3000</v>
          </cell>
        </row>
        <row r="15744">
          <cell r="A15744" t="str">
            <v>02P3000</v>
          </cell>
        </row>
        <row r="15745">
          <cell r="A15745" t="str">
            <v>02P3000</v>
          </cell>
        </row>
        <row r="15746">
          <cell r="A15746" t="str">
            <v>02P3000</v>
          </cell>
        </row>
        <row r="15747">
          <cell r="A15747" t="str">
            <v>02P3000</v>
          </cell>
        </row>
        <row r="15748">
          <cell r="A15748" t="str">
            <v>02P3000</v>
          </cell>
        </row>
        <row r="15749">
          <cell r="A15749" t="str">
            <v>02P3000</v>
          </cell>
        </row>
        <row r="15750">
          <cell r="A15750" t="str">
            <v>02P3000</v>
          </cell>
        </row>
        <row r="15751">
          <cell r="A15751" t="str">
            <v>02P3000</v>
          </cell>
        </row>
        <row r="15752">
          <cell r="A15752" t="str">
            <v>02P3000</v>
          </cell>
        </row>
        <row r="15753">
          <cell r="A15753" t="str">
            <v>02P3000</v>
          </cell>
        </row>
        <row r="15754">
          <cell r="A15754" t="str">
            <v>02P3000</v>
          </cell>
        </row>
        <row r="15755">
          <cell r="A15755" t="str">
            <v>02P3000</v>
          </cell>
        </row>
        <row r="15756">
          <cell r="A15756" t="str">
            <v>02P3000</v>
          </cell>
        </row>
        <row r="15757">
          <cell r="A15757" t="str">
            <v>02P3000</v>
          </cell>
        </row>
        <row r="15758">
          <cell r="A15758" t="str">
            <v>02P3000</v>
          </cell>
        </row>
        <row r="15759">
          <cell r="A15759" t="str">
            <v>02P3000</v>
          </cell>
        </row>
        <row r="15760">
          <cell r="A15760" t="str">
            <v>02P3000</v>
          </cell>
        </row>
        <row r="15761">
          <cell r="A15761" t="str">
            <v>02P3000</v>
          </cell>
        </row>
        <row r="15762">
          <cell r="A15762" t="str">
            <v>02P3000</v>
          </cell>
        </row>
        <row r="15763">
          <cell r="A15763" t="str">
            <v>03COM2017</v>
          </cell>
        </row>
        <row r="15764">
          <cell r="A15764" t="str">
            <v>03COM2018</v>
          </cell>
        </row>
        <row r="15765">
          <cell r="A15765" t="str">
            <v>03COM2018</v>
          </cell>
        </row>
        <row r="15766">
          <cell r="A15766" t="str">
            <v>03COM2018</v>
          </cell>
        </row>
        <row r="15767">
          <cell r="A15767" t="str">
            <v>03COM2018</v>
          </cell>
        </row>
        <row r="15768">
          <cell r="A15768" t="str">
            <v>03F1000</v>
          </cell>
        </row>
        <row r="15769">
          <cell r="A15769" t="str">
            <v>03F1000</v>
          </cell>
        </row>
        <row r="15770">
          <cell r="A15770" t="str">
            <v>03F1000</v>
          </cell>
        </row>
        <row r="15771">
          <cell r="A15771" t="str">
            <v>03F1000</v>
          </cell>
        </row>
        <row r="15772">
          <cell r="A15772" t="str">
            <v>03F1000</v>
          </cell>
        </row>
        <row r="15773">
          <cell r="A15773" t="str">
            <v>03F1000</v>
          </cell>
        </row>
        <row r="15774">
          <cell r="A15774" t="str">
            <v>03F1000</v>
          </cell>
        </row>
        <row r="15775">
          <cell r="A15775" t="str">
            <v>03F1000</v>
          </cell>
        </row>
        <row r="15776">
          <cell r="A15776" t="str">
            <v>03F1000</v>
          </cell>
        </row>
        <row r="15777">
          <cell r="A15777" t="str">
            <v>03F1000</v>
          </cell>
        </row>
        <row r="15778">
          <cell r="A15778" t="str">
            <v>03F1000</v>
          </cell>
        </row>
        <row r="15779">
          <cell r="A15779" t="str">
            <v>03F1000</v>
          </cell>
        </row>
        <row r="15780">
          <cell r="A15780" t="str">
            <v>03F1000</v>
          </cell>
        </row>
        <row r="15781">
          <cell r="A15781" t="str">
            <v>03F1000</v>
          </cell>
        </row>
        <row r="15782">
          <cell r="A15782" t="str">
            <v>03F1000</v>
          </cell>
        </row>
        <row r="15783">
          <cell r="A15783" t="str">
            <v>03F1000</v>
          </cell>
        </row>
        <row r="15784">
          <cell r="A15784" t="str">
            <v>03F1000</v>
          </cell>
        </row>
        <row r="15785">
          <cell r="A15785" t="str">
            <v>03F1000</v>
          </cell>
        </row>
        <row r="15786">
          <cell r="A15786" t="str">
            <v>03F1000</v>
          </cell>
        </row>
        <row r="15787">
          <cell r="A15787" t="str">
            <v>03F1000</v>
          </cell>
        </row>
        <row r="15788">
          <cell r="A15788" t="str">
            <v>03F1000</v>
          </cell>
        </row>
        <row r="15789">
          <cell r="A15789" t="str">
            <v>03F1000</v>
          </cell>
        </row>
        <row r="15790">
          <cell r="A15790" t="str">
            <v>03F1010</v>
          </cell>
        </row>
        <row r="15791">
          <cell r="A15791" t="str">
            <v>03F1010</v>
          </cell>
        </row>
        <row r="15792">
          <cell r="A15792" t="str">
            <v>03F1010</v>
          </cell>
        </row>
        <row r="15793">
          <cell r="A15793" t="str">
            <v>03F1010</v>
          </cell>
        </row>
        <row r="15794">
          <cell r="A15794" t="str">
            <v>03F1010</v>
          </cell>
        </row>
        <row r="15795">
          <cell r="A15795" t="str">
            <v>03F1010</v>
          </cell>
        </row>
        <row r="15796">
          <cell r="A15796" t="str">
            <v>03F1010</v>
          </cell>
        </row>
        <row r="15797">
          <cell r="A15797" t="str">
            <v>03F1010</v>
          </cell>
        </row>
        <row r="15798">
          <cell r="A15798" t="str">
            <v>03F1010</v>
          </cell>
        </row>
        <row r="15799">
          <cell r="A15799" t="str">
            <v>03F1010</v>
          </cell>
        </row>
        <row r="15800">
          <cell r="A15800" t="str">
            <v>03F1010</v>
          </cell>
        </row>
        <row r="15801">
          <cell r="A15801" t="str">
            <v>03F1010</v>
          </cell>
        </row>
        <row r="15802">
          <cell r="A15802" t="str">
            <v>03F1010</v>
          </cell>
        </row>
        <row r="15803">
          <cell r="A15803" t="str">
            <v>03F1010</v>
          </cell>
        </row>
        <row r="15804">
          <cell r="A15804" t="str">
            <v>03F1900</v>
          </cell>
        </row>
        <row r="15805">
          <cell r="A15805" t="str">
            <v>03P3000</v>
          </cell>
        </row>
        <row r="15806">
          <cell r="A15806" t="str">
            <v>03P3000</v>
          </cell>
        </row>
        <row r="15807">
          <cell r="A15807" t="str">
            <v>03P3000</v>
          </cell>
        </row>
        <row r="15808">
          <cell r="A15808" t="str">
            <v>03S4000</v>
          </cell>
        </row>
        <row r="15809">
          <cell r="A15809" t="str">
            <v>03S4000</v>
          </cell>
        </row>
        <row r="15810">
          <cell r="A15810" t="str">
            <v>03S4000</v>
          </cell>
        </row>
        <row r="15811">
          <cell r="A15811" t="str">
            <v>03S4000</v>
          </cell>
        </row>
        <row r="15812">
          <cell r="A15812" t="str">
            <v>03S4000</v>
          </cell>
        </row>
        <row r="15813">
          <cell r="A15813" t="str">
            <v>03S4000</v>
          </cell>
        </row>
        <row r="15814">
          <cell r="A15814" t="str">
            <v>03S4000</v>
          </cell>
        </row>
        <row r="15815">
          <cell r="A15815" t="str">
            <v>06AFGSU</v>
          </cell>
        </row>
        <row r="15816">
          <cell r="A15816" t="str">
            <v>06AFGSU</v>
          </cell>
        </row>
        <row r="15817">
          <cell r="A15817" t="str">
            <v>06AFGSU</v>
          </cell>
        </row>
        <row r="15818">
          <cell r="A15818" t="str">
            <v>06CCEM</v>
          </cell>
        </row>
        <row r="15819">
          <cell r="A15819" t="str">
            <v>06CCEM</v>
          </cell>
        </row>
        <row r="15820">
          <cell r="A15820" t="str">
            <v>06CCEM</v>
          </cell>
        </row>
        <row r="15821">
          <cell r="A15821" t="str">
            <v>06CCEM</v>
          </cell>
        </row>
        <row r="15822">
          <cell r="A15822" t="str">
            <v>06CCEM</v>
          </cell>
        </row>
        <row r="15823">
          <cell r="A15823" t="str">
            <v>06CCEM</v>
          </cell>
        </row>
        <row r="15824">
          <cell r="A15824" t="str">
            <v>06CCES</v>
          </cell>
        </row>
        <row r="15825">
          <cell r="A15825" t="str">
            <v>06CCES</v>
          </cell>
        </row>
        <row r="15826">
          <cell r="A15826" t="str">
            <v>06HONPED3C</v>
          </cell>
        </row>
        <row r="15827">
          <cell r="A15827" t="str">
            <v>06HONPED3C</v>
          </cell>
        </row>
        <row r="15828">
          <cell r="A15828" t="str">
            <v>06IMT</v>
          </cell>
        </row>
        <row r="15829">
          <cell r="A15829" t="str">
            <v>06IMT</v>
          </cell>
        </row>
        <row r="15830">
          <cell r="A15830" t="str">
            <v>06IMT</v>
          </cell>
        </row>
        <row r="15831">
          <cell r="A15831" t="str">
            <v>06IMT</v>
          </cell>
        </row>
        <row r="15832">
          <cell r="A15832" t="str">
            <v>06IMT</v>
          </cell>
        </row>
        <row r="15833">
          <cell r="A15833" t="str">
            <v>06IMT</v>
          </cell>
        </row>
        <row r="15834">
          <cell r="A15834" t="str">
            <v>06IMT</v>
          </cell>
        </row>
        <row r="15835">
          <cell r="A15835" t="str">
            <v>06IMT</v>
          </cell>
        </row>
        <row r="15836">
          <cell r="A15836" t="str">
            <v>06IMT</v>
          </cell>
        </row>
        <row r="15837">
          <cell r="A15837" t="str">
            <v>06IMT</v>
          </cell>
        </row>
        <row r="15838">
          <cell r="A15838" t="str">
            <v>06IMT</v>
          </cell>
        </row>
        <row r="15839">
          <cell r="A15839" t="str">
            <v>06IMT</v>
          </cell>
        </row>
        <row r="15840">
          <cell r="A15840" t="str">
            <v>06IMT</v>
          </cell>
        </row>
        <row r="15841">
          <cell r="A15841" t="str">
            <v>06MUSEE</v>
          </cell>
        </row>
        <row r="15842">
          <cell r="A15842" t="str">
            <v>06MUSEE</v>
          </cell>
        </row>
        <row r="15843">
          <cell r="A15843" t="str">
            <v>06MUSEE</v>
          </cell>
        </row>
        <row r="15844">
          <cell r="A15844" t="str">
            <v>06RECIF</v>
          </cell>
        </row>
        <row r="15845">
          <cell r="A15845" t="str">
            <v>06RECIF</v>
          </cell>
        </row>
        <row r="15846">
          <cell r="A15846" t="str">
            <v>06RELIQ</v>
          </cell>
        </row>
        <row r="15847">
          <cell r="A15847" t="str">
            <v>06RELIQ</v>
          </cell>
        </row>
        <row r="15848">
          <cell r="A15848" t="str">
            <v>06RELIQ</v>
          </cell>
        </row>
        <row r="15849">
          <cell r="A15849" t="str">
            <v>06SAMSEI</v>
          </cell>
        </row>
        <row r="15850">
          <cell r="A15850" t="str">
            <v>06SAMSEI</v>
          </cell>
        </row>
        <row r="15851">
          <cell r="A15851" t="str">
            <v>06SAMSEI</v>
          </cell>
        </row>
        <row r="15852">
          <cell r="A15852" t="str">
            <v>06SAMSEI</v>
          </cell>
        </row>
        <row r="15853">
          <cell r="A15853" t="str">
            <v>06SAMSEI</v>
          </cell>
        </row>
        <row r="15854">
          <cell r="A15854" t="str">
            <v>06SAMSEI</v>
          </cell>
        </row>
        <row r="15855">
          <cell r="A15855" t="str">
            <v>06SAMSEI</v>
          </cell>
        </row>
        <row r="15856">
          <cell r="A15856" t="str">
            <v>06SAMSEI</v>
          </cell>
        </row>
        <row r="15857">
          <cell r="A15857" t="str">
            <v>06SCIENHUM</v>
          </cell>
        </row>
        <row r="15858">
          <cell r="A15858" t="str">
            <v>06SCIENHUM</v>
          </cell>
        </row>
        <row r="15859">
          <cell r="A15859" t="str">
            <v>06SCOLCOM</v>
          </cell>
        </row>
        <row r="15860">
          <cell r="A15860" t="str">
            <v>06SCOLCOM</v>
          </cell>
        </row>
        <row r="15861">
          <cell r="A15861" t="str">
            <v>06SCOLCOM</v>
          </cell>
        </row>
        <row r="15862">
          <cell r="A15862" t="str">
            <v>06SCOLCOM</v>
          </cell>
        </row>
        <row r="15863">
          <cell r="A15863" t="str">
            <v>06SCOLCOM</v>
          </cell>
        </row>
        <row r="15864">
          <cell r="A15864" t="str">
            <v>06SCOLCOM</v>
          </cell>
        </row>
        <row r="15865">
          <cell r="A15865" t="str">
            <v>06SCOLCOM</v>
          </cell>
        </row>
        <row r="15866">
          <cell r="A15866" t="str">
            <v>06SCOLCOM</v>
          </cell>
        </row>
        <row r="15867">
          <cell r="A15867" t="str">
            <v>06SCOLCOM</v>
          </cell>
        </row>
        <row r="15868">
          <cell r="A15868" t="str">
            <v>06SCOLCOM</v>
          </cell>
        </row>
        <row r="15869">
          <cell r="A15869" t="str">
            <v>06SCOLCOM</v>
          </cell>
        </row>
        <row r="15870">
          <cell r="A15870" t="str">
            <v>06SCOLCOM</v>
          </cell>
        </row>
        <row r="15871">
          <cell r="A15871" t="str">
            <v>06SLPE201</v>
          </cell>
        </row>
        <row r="15872">
          <cell r="A15872" t="str">
            <v>06SLPE201</v>
          </cell>
        </row>
        <row r="15873">
          <cell r="A15873" t="str">
            <v>06SLPE201</v>
          </cell>
        </row>
        <row r="15874">
          <cell r="A15874" t="str">
            <v>06SLPE201</v>
          </cell>
        </row>
        <row r="15875">
          <cell r="A15875" t="str">
            <v>06SLPE201</v>
          </cell>
        </row>
        <row r="15876">
          <cell r="A15876" t="str">
            <v>06SLPE201</v>
          </cell>
        </row>
        <row r="15877">
          <cell r="A15877" t="str">
            <v>06SLPE201</v>
          </cell>
        </row>
        <row r="15878">
          <cell r="A15878" t="str">
            <v>06SLPE201</v>
          </cell>
        </row>
        <row r="15879">
          <cell r="A15879" t="str">
            <v>06SLPE201</v>
          </cell>
        </row>
        <row r="15880">
          <cell r="A15880" t="str">
            <v>06SLPE201</v>
          </cell>
        </row>
        <row r="15881">
          <cell r="A15881" t="str">
            <v>06SLPE201</v>
          </cell>
        </row>
        <row r="15882">
          <cell r="A15882" t="str">
            <v>06SLPE201</v>
          </cell>
        </row>
        <row r="15883">
          <cell r="A15883" t="str">
            <v>06SLPE201</v>
          </cell>
        </row>
        <row r="15884">
          <cell r="A15884" t="str">
            <v>06SLPE201</v>
          </cell>
        </row>
        <row r="15885">
          <cell r="A15885" t="str">
            <v>06SLPE201</v>
          </cell>
        </row>
        <row r="15886">
          <cell r="A15886" t="str">
            <v>06SLPE202</v>
          </cell>
        </row>
        <row r="15887">
          <cell r="A15887" t="str">
            <v>06SLPE202</v>
          </cell>
        </row>
        <row r="15888">
          <cell r="A15888" t="str">
            <v>06SLPE202</v>
          </cell>
        </row>
        <row r="15889">
          <cell r="A15889" t="str">
            <v>06SLPE202</v>
          </cell>
        </row>
        <row r="15890">
          <cell r="A15890" t="str">
            <v>06SLPE204</v>
          </cell>
        </row>
        <row r="15891">
          <cell r="A15891" t="str">
            <v>06SLPE204</v>
          </cell>
        </row>
        <row r="15892">
          <cell r="A15892" t="str">
            <v>06SLPE205</v>
          </cell>
        </row>
        <row r="15893">
          <cell r="A15893" t="str">
            <v>456</v>
          </cell>
        </row>
        <row r="15894">
          <cell r="A15894" t="str">
            <v>456</v>
          </cell>
        </row>
        <row r="15895">
          <cell r="A15895" t="str">
            <v>456</v>
          </cell>
        </row>
        <row r="15896">
          <cell r="A15896" t="str">
            <v>456</v>
          </cell>
        </row>
        <row r="15897">
          <cell r="A15897" t="str">
            <v>456</v>
          </cell>
        </row>
        <row r="15898">
          <cell r="A15898" t="str">
            <v>456</v>
          </cell>
        </row>
        <row r="15899">
          <cell r="A15899" t="str">
            <v>456</v>
          </cell>
        </row>
        <row r="15900">
          <cell r="A15900" t="str">
            <v>456</v>
          </cell>
        </row>
        <row r="15901">
          <cell r="A15901" t="str">
            <v>456</v>
          </cell>
        </row>
        <row r="15902">
          <cell r="A15902" t="str">
            <v>456</v>
          </cell>
        </row>
        <row r="15903">
          <cell r="A15903" t="str">
            <v>456</v>
          </cell>
        </row>
        <row r="15904">
          <cell r="A15904" t="str">
            <v>456</v>
          </cell>
        </row>
        <row r="15905">
          <cell r="A15905" t="str">
            <v>456</v>
          </cell>
        </row>
        <row r="15906">
          <cell r="A15906" t="str">
            <v>456</v>
          </cell>
        </row>
        <row r="15907">
          <cell r="A15907" t="str">
            <v>456</v>
          </cell>
        </row>
        <row r="15908">
          <cell r="A15908" t="str">
            <v>457</v>
          </cell>
        </row>
        <row r="15909">
          <cell r="A15909" t="str">
            <v>457</v>
          </cell>
        </row>
        <row r="15910">
          <cell r="A15910" t="str">
            <v>457</v>
          </cell>
        </row>
        <row r="15911">
          <cell r="A15911" t="str">
            <v>457</v>
          </cell>
        </row>
        <row r="15912">
          <cell r="A15912" t="str">
            <v>457</v>
          </cell>
        </row>
        <row r="15913">
          <cell r="A15913" t="str">
            <v>457</v>
          </cell>
        </row>
        <row r="15914">
          <cell r="A15914" t="str">
            <v>457</v>
          </cell>
        </row>
        <row r="15915">
          <cell r="A15915" t="str">
            <v>457</v>
          </cell>
        </row>
        <row r="15916">
          <cell r="A15916" t="str">
            <v>457</v>
          </cell>
        </row>
        <row r="15917">
          <cell r="A15917" t="str">
            <v>457</v>
          </cell>
        </row>
        <row r="15918">
          <cell r="A15918" t="str">
            <v>457</v>
          </cell>
        </row>
        <row r="15919">
          <cell r="A15919" t="str">
            <v>457</v>
          </cell>
        </row>
        <row r="15920">
          <cell r="A15920" t="str">
            <v>457</v>
          </cell>
        </row>
        <row r="15921">
          <cell r="A15921" t="str">
            <v>457</v>
          </cell>
        </row>
        <row r="15922">
          <cell r="A15922" t="str">
            <v>457</v>
          </cell>
        </row>
        <row r="15923">
          <cell r="A15923" t="str">
            <v>457</v>
          </cell>
        </row>
        <row r="15924">
          <cell r="A15924" t="str">
            <v>457</v>
          </cell>
        </row>
        <row r="15925">
          <cell r="A15925" t="str">
            <v>457</v>
          </cell>
        </row>
        <row r="15926">
          <cell r="A15926" t="str">
            <v>457</v>
          </cell>
        </row>
        <row r="15927">
          <cell r="A15927" t="str">
            <v>457</v>
          </cell>
        </row>
        <row r="15928">
          <cell r="A15928" t="str">
            <v>457</v>
          </cell>
        </row>
        <row r="15929">
          <cell r="A15929" t="str">
            <v>457</v>
          </cell>
        </row>
        <row r="15930">
          <cell r="A15930" t="str">
            <v>457</v>
          </cell>
        </row>
        <row r="15931">
          <cell r="A15931" t="str">
            <v>457</v>
          </cell>
        </row>
        <row r="15932">
          <cell r="A15932" t="str">
            <v>457</v>
          </cell>
        </row>
        <row r="15933">
          <cell r="A15933" t="str">
            <v>457</v>
          </cell>
        </row>
        <row r="15934">
          <cell r="A15934" t="str">
            <v>457</v>
          </cell>
        </row>
        <row r="15935">
          <cell r="A15935" t="str">
            <v>457</v>
          </cell>
        </row>
        <row r="15936">
          <cell r="A15936" t="str">
            <v>457</v>
          </cell>
        </row>
        <row r="15937">
          <cell r="A15937" t="str">
            <v>457</v>
          </cell>
        </row>
        <row r="15938">
          <cell r="A15938" t="str">
            <v>457</v>
          </cell>
        </row>
        <row r="15939">
          <cell r="A15939" t="str">
            <v>457</v>
          </cell>
        </row>
        <row r="15940">
          <cell r="A15940" t="str">
            <v>5802-5007F</v>
          </cell>
        </row>
        <row r="15941">
          <cell r="A15941" t="str">
            <v>5802-5007F</v>
          </cell>
        </row>
        <row r="15942">
          <cell r="A15942" t="str">
            <v>5802-5007F</v>
          </cell>
        </row>
        <row r="15943">
          <cell r="A15943" t="str">
            <v>5802-5007F</v>
          </cell>
        </row>
        <row r="15944">
          <cell r="A15944" t="str">
            <v>5802-5007F</v>
          </cell>
        </row>
        <row r="15945">
          <cell r="A15945" t="str">
            <v>5802-5008F</v>
          </cell>
        </row>
        <row r="15946">
          <cell r="A15946" t="str">
            <v>5802-5009F</v>
          </cell>
        </row>
        <row r="15947">
          <cell r="A15947" t="str">
            <v>5802-5009F</v>
          </cell>
        </row>
        <row r="15948">
          <cell r="A15948" t="str">
            <v>5802-5015F</v>
          </cell>
        </row>
        <row r="15949">
          <cell r="A15949" t="str">
            <v>5802-5015F</v>
          </cell>
        </row>
        <row r="15950">
          <cell r="A15950" t="str">
            <v>5802-5017F</v>
          </cell>
        </row>
        <row r="15951">
          <cell r="A15951" t="str">
            <v>5802-5021F</v>
          </cell>
        </row>
        <row r="15952">
          <cell r="A15952" t="str">
            <v>5802-5021F</v>
          </cell>
        </row>
        <row r="15953">
          <cell r="A15953" t="str">
            <v>5802-5021F</v>
          </cell>
        </row>
        <row r="15954">
          <cell r="A15954" t="str">
            <v>5802-5022F</v>
          </cell>
        </row>
        <row r="15955">
          <cell r="A15955" t="str">
            <v>5802-5022F</v>
          </cell>
        </row>
        <row r="15956">
          <cell r="A15956" t="str">
            <v>5802-5022F</v>
          </cell>
        </row>
        <row r="15957">
          <cell r="A15957" t="str">
            <v>5802-5024F</v>
          </cell>
        </row>
        <row r="15958">
          <cell r="A15958" t="str">
            <v>5802-5024F</v>
          </cell>
        </row>
        <row r="15959">
          <cell r="A15959" t="str">
            <v>5802-5026F</v>
          </cell>
        </row>
        <row r="15960">
          <cell r="A15960" t="str">
            <v>5802-5029F</v>
          </cell>
        </row>
        <row r="15961">
          <cell r="A15961" t="str">
            <v>5802-5034F</v>
          </cell>
        </row>
        <row r="15962">
          <cell r="A15962" t="str">
            <v>5802-5034F</v>
          </cell>
        </row>
        <row r="15963">
          <cell r="A15963" t="str">
            <v>5802-5037F</v>
          </cell>
        </row>
        <row r="15964">
          <cell r="A15964" t="str">
            <v>5802-5039F</v>
          </cell>
        </row>
        <row r="15965">
          <cell r="A15965" t="str">
            <v>5802-5039F</v>
          </cell>
        </row>
        <row r="15966">
          <cell r="A15966" t="str">
            <v>5802-5039F</v>
          </cell>
        </row>
        <row r="15967">
          <cell r="A15967" t="str">
            <v>5802-5039F</v>
          </cell>
        </row>
        <row r="15968">
          <cell r="A15968" t="str">
            <v>5802-5041F</v>
          </cell>
        </row>
        <row r="15969">
          <cell r="A15969" t="str">
            <v>5802-5051F</v>
          </cell>
        </row>
        <row r="15970">
          <cell r="A15970" t="str">
            <v>5802-5051F</v>
          </cell>
        </row>
        <row r="15971">
          <cell r="A15971" t="str">
            <v>5802-5057F</v>
          </cell>
        </row>
        <row r="15972">
          <cell r="A15972" t="str">
            <v>5802-5060F</v>
          </cell>
        </row>
        <row r="15973">
          <cell r="A15973" t="str">
            <v>5802-5061F</v>
          </cell>
        </row>
        <row r="15974">
          <cell r="A15974" t="str">
            <v>5802-5061F</v>
          </cell>
        </row>
        <row r="15975">
          <cell r="A15975" t="str">
            <v>5802-5061F</v>
          </cell>
        </row>
        <row r="15976">
          <cell r="A15976" t="str">
            <v>5802-5062F</v>
          </cell>
        </row>
        <row r="15977">
          <cell r="A15977" t="str">
            <v>5802-5062F</v>
          </cell>
        </row>
        <row r="15978">
          <cell r="A15978" t="str">
            <v>5802-5062F</v>
          </cell>
        </row>
        <row r="15979">
          <cell r="A15979" t="str">
            <v>5802-5062F</v>
          </cell>
        </row>
        <row r="15980">
          <cell r="A15980" t="str">
            <v>5802-5100F</v>
          </cell>
        </row>
        <row r="15981">
          <cell r="A15981" t="str">
            <v>5802-5100F</v>
          </cell>
        </row>
        <row r="15982">
          <cell r="A15982" t="str">
            <v>5802-5155F</v>
          </cell>
        </row>
        <row r="15983">
          <cell r="A15983" t="str">
            <v>5802-5156F</v>
          </cell>
        </row>
        <row r="15984">
          <cell r="A15984" t="str">
            <v>5802-5156F</v>
          </cell>
        </row>
        <row r="15985">
          <cell r="A15985" t="str">
            <v>5802-5156F</v>
          </cell>
        </row>
        <row r="15986">
          <cell r="A15986" t="str">
            <v>5802-5156F</v>
          </cell>
        </row>
        <row r="15987">
          <cell r="A15987" t="str">
            <v>5802-5156F</v>
          </cell>
        </row>
        <row r="15988">
          <cell r="A15988" t="str">
            <v>5802-5158F</v>
          </cell>
        </row>
        <row r="15989">
          <cell r="A15989" t="str">
            <v>5802-5158F</v>
          </cell>
        </row>
        <row r="15990">
          <cell r="A15990" t="str">
            <v>5802-5220F</v>
          </cell>
        </row>
        <row r="15991">
          <cell r="A15991" t="str">
            <v>5802-5223F</v>
          </cell>
        </row>
        <row r="15992">
          <cell r="A15992" t="str">
            <v>5802-5223F</v>
          </cell>
        </row>
        <row r="15993">
          <cell r="A15993" t="str">
            <v>5802-5223F</v>
          </cell>
        </row>
        <row r="15994">
          <cell r="A15994" t="str">
            <v>5802-5223F</v>
          </cell>
        </row>
        <row r="15995">
          <cell r="A15995" t="str">
            <v>5802-5223F</v>
          </cell>
        </row>
        <row r="15996">
          <cell r="A15996" t="str">
            <v>5802-5224F</v>
          </cell>
        </row>
        <row r="15997">
          <cell r="A15997" t="str">
            <v>5802-5224F</v>
          </cell>
        </row>
        <row r="15998">
          <cell r="A15998" t="str">
            <v>5802-5224F</v>
          </cell>
        </row>
        <row r="15999">
          <cell r="A15999" t="str">
            <v>5802-5224F</v>
          </cell>
        </row>
        <row r="16000">
          <cell r="A16000" t="str">
            <v>5802-5225F</v>
          </cell>
        </row>
        <row r="16001">
          <cell r="A16001" t="str">
            <v>5802-5225F</v>
          </cell>
        </row>
        <row r="16002">
          <cell r="A16002" t="str">
            <v>5802-5225F</v>
          </cell>
        </row>
        <row r="16003">
          <cell r="A16003" t="str">
            <v>5802-5225F</v>
          </cell>
        </row>
        <row r="16004">
          <cell r="A16004" t="str">
            <v>5802-5225F</v>
          </cell>
        </row>
        <row r="16005">
          <cell r="A16005" t="str">
            <v>5802-5226F</v>
          </cell>
        </row>
        <row r="16006">
          <cell r="A16006" t="str">
            <v>5802-5235F</v>
          </cell>
        </row>
        <row r="16007">
          <cell r="A16007" t="str">
            <v>5802-5235F</v>
          </cell>
        </row>
        <row r="16008">
          <cell r="A16008" t="str">
            <v>5802-5235F</v>
          </cell>
        </row>
        <row r="16009">
          <cell r="A16009" t="str">
            <v>5802-5235F</v>
          </cell>
        </row>
        <row r="16010">
          <cell r="A16010" t="str">
            <v>5802-5255F</v>
          </cell>
        </row>
        <row r="16011">
          <cell r="A16011" t="str">
            <v>5802-5274F</v>
          </cell>
        </row>
        <row r="16012">
          <cell r="A16012" t="str">
            <v>5802-5274F</v>
          </cell>
        </row>
        <row r="16013">
          <cell r="A16013" t="str">
            <v>5802-5274F</v>
          </cell>
        </row>
        <row r="16014">
          <cell r="A16014" t="str">
            <v>5802-5274F</v>
          </cell>
        </row>
        <row r="16015">
          <cell r="A16015" t="str">
            <v>5802-5274F</v>
          </cell>
        </row>
        <row r="16016">
          <cell r="A16016" t="str">
            <v>5802-5505F</v>
          </cell>
        </row>
        <row r="16017">
          <cell r="A16017" t="str">
            <v>5802-5505F</v>
          </cell>
        </row>
        <row r="16018">
          <cell r="A16018" t="str">
            <v>5802-5505F</v>
          </cell>
        </row>
        <row r="16019">
          <cell r="A16019" t="str">
            <v>5802-5505F</v>
          </cell>
        </row>
        <row r="16020">
          <cell r="A16020" t="str">
            <v>5802-5514F</v>
          </cell>
        </row>
        <row r="16021">
          <cell r="A16021" t="str">
            <v>5802-5516F</v>
          </cell>
        </row>
        <row r="16022">
          <cell r="A16022" t="str">
            <v>5802-5516F</v>
          </cell>
        </row>
        <row r="16023">
          <cell r="A16023" t="str">
            <v>5802-5516F</v>
          </cell>
        </row>
        <row r="16024">
          <cell r="A16024" t="str">
            <v>5802-5516F</v>
          </cell>
        </row>
        <row r="16025">
          <cell r="A16025" t="str">
            <v>5802-5516F</v>
          </cell>
        </row>
        <row r="16026">
          <cell r="A16026" t="str">
            <v>5802-5516F</v>
          </cell>
        </row>
        <row r="16027">
          <cell r="A16027" t="str">
            <v>5802-5517F</v>
          </cell>
        </row>
        <row r="16028">
          <cell r="A16028" t="str">
            <v>5802-5517F</v>
          </cell>
        </row>
        <row r="16029">
          <cell r="A16029" t="str">
            <v>5802-5517F</v>
          </cell>
        </row>
        <row r="16030">
          <cell r="A16030" t="str">
            <v>5802-5517F</v>
          </cell>
        </row>
        <row r="16031">
          <cell r="A16031" t="str">
            <v>5802-5517F</v>
          </cell>
        </row>
        <row r="16032">
          <cell r="A16032" t="str">
            <v>5802-5517F</v>
          </cell>
        </row>
        <row r="16033">
          <cell r="A16033" t="str">
            <v>5802-5568F</v>
          </cell>
        </row>
        <row r="16034">
          <cell r="A16034" t="str">
            <v>5802-5568F</v>
          </cell>
        </row>
        <row r="16035">
          <cell r="A16035" t="str">
            <v>5802-5569F</v>
          </cell>
        </row>
        <row r="16036">
          <cell r="A16036" t="str">
            <v>5802-5569F</v>
          </cell>
        </row>
        <row r="16037">
          <cell r="A16037" t="str">
            <v>5802-5570F</v>
          </cell>
        </row>
        <row r="16038">
          <cell r="A16038" t="str">
            <v>5802-5570F</v>
          </cell>
        </row>
        <row r="16039">
          <cell r="A16039" t="str">
            <v>5802-5570F</v>
          </cell>
        </row>
        <row r="16040">
          <cell r="A16040" t="str">
            <v>5802-5570F</v>
          </cell>
        </row>
        <row r="16041">
          <cell r="A16041" t="str">
            <v>5802-5570F</v>
          </cell>
        </row>
        <row r="16042">
          <cell r="A16042" t="str">
            <v>5802-5586F</v>
          </cell>
        </row>
        <row r="16043">
          <cell r="A16043" t="str">
            <v>5802-5616F</v>
          </cell>
        </row>
        <row r="16044">
          <cell r="A16044" t="str">
            <v>5802-5616F</v>
          </cell>
        </row>
        <row r="16045">
          <cell r="A16045" t="str">
            <v>5802-5616F</v>
          </cell>
        </row>
        <row r="16046">
          <cell r="A16046" t="str">
            <v>5802-5630F</v>
          </cell>
        </row>
        <row r="16047">
          <cell r="A16047" t="str">
            <v>5802-5630F</v>
          </cell>
        </row>
        <row r="16048">
          <cell r="A16048" t="str">
            <v>5802-5630F</v>
          </cell>
        </row>
        <row r="16049">
          <cell r="A16049" t="str">
            <v>5802-5631F</v>
          </cell>
        </row>
        <row r="16050">
          <cell r="A16050" t="str">
            <v>5802-5633F</v>
          </cell>
        </row>
        <row r="16051">
          <cell r="A16051" t="str">
            <v>5802-5638F</v>
          </cell>
        </row>
        <row r="16052">
          <cell r="A16052" t="str">
            <v>5802-5651F</v>
          </cell>
        </row>
        <row r="16053">
          <cell r="A16053" t="str">
            <v>5802-5651F</v>
          </cell>
        </row>
        <row r="16054">
          <cell r="A16054" t="str">
            <v>5802-5651F</v>
          </cell>
        </row>
        <row r="16055">
          <cell r="A16055" t="str">
            <v>5802-5651F</v>
          </cell>
        </row>
        <row r="16056">
          <cell r="A16056" t="str">
            <v>5802-5652F</v>
          </cell>
        </row>
        <row r="16057">
          <cell r="A16057" t="str">
            <v>5802-5652F</v>
          </cell>
        </row>
        <row r="16058">
          <cell r="A16058" t="str">
            <v>5802-5655F</v>
          </cell>
        </row>
        <row r="16059">
          <cell r="A16059" t="str">
            <v>5802-5655F</v>
          </cell>
        </row>
        <row r="16060">
          <cell r="A16060" t="str">
            <v>5802-5655F</v>
          </cell>
        </row>
        <row r="16061">
          <cell r="A16061" t="str">
            <v>5802-5656F</v>
          </cell>
        </row>
        <row r="16062">
          <cell r="A16062" t="str">
            <v>5802-5656F</v>
          </cell>
        </row>
        <row r="16063">
          <cell r="A16063" t="str">
            <v>5802-5656F</v>
          </cell>
        </row>
        <row r="16064">
          <cell r="A16064" t="str">
            <v>5802-5656F</v>
          </cell>
        </row>
        <row r="16065">
          <cell r="A16065" t="str">
            <v>5802-5664F</v>
          </cell>
        </row>
        <row r="16066">
          <cell r="A16066" t="str">
            <v>5802-5668F</v>
          </cell>
        </row>
        <row r="16067">
          <cell r="A16067" t="str">
            <v>5802-5668F</v>
          </cell>
        </row>
        <row r="16068">
          <cell r="A16068" t="str">
            <v>5802-5668F</v>
          </cell>
        </row>
        <row r="16069">
          <cell r="A16069" t="str">
            <v>5802-5668F</v>
          </cell>
        </row>
        <row r="16070">
          <cell r="A16070" t="str">
            <v>5802-5668F</v>
          </cell>
        </row>
        <row r="16071">
          <cell r="A16071" t="str">
            <v>5802-5668F</v>
          </cell>
        </row>
        <row r="16072">
          <cell r="A16072" t="str">
            <v>5802-5668F</v>
          </cell>
        </row>
        <row r="16073">
          <cell r="A16073" t="str">
            <v>5802-5684F</v>
          </cell>
        </row>
        <row r="16074">
          <cell r="A16074" t="str">
            <v>5802-5688F</v>
          </cell>
        </row>
        <row r="16075">
          <cell r="A16075" t="str">
            <v>5802-5690F</v>
          </cell>
        </row>
        <row r="16076">
          <cell r="A16076" t="str">
            <v>5802-5690F</v>
          </cell>
        </row>
        <row r="16077">
          <cell r="A16077" t="str">
            <v>5802-5690F</v>
          </cell>
        </row>
        <row r="16078">
          <cell r="A16078" t="str">
            <v>5802-5690F</v>
          </cell>
        </row>
        <row r="16079">
          <cell r="A16079" t="str">
            <v>5802-5690F</v>
          </cell>
        </row>
        <row r="16080">
          <cell r="A16080" t="str">
            <v>5802-5738F</v>
          </cell>
        </row>
        <row r="16081">
          <cell r="A16081" t="str">
            <v>5802-5738F</v>
          </cell>
        </row>
        <row r="16082">
          <cell r="A16082" t="str">
            <v>5802-5763F</v>
          </cell>
        </row>
        <row r="16083">
          <cell r="A16083" t="str">
            <v>5802-5763F</v>
          </cell>
        </row>
        <row r="16084">
          <cell r="A16084" t="str">
            <v>5802-5766F</v>
          </cell>
        </row>
        <row r="16085">
          <cell r="A16085" t="str">
            <v>5802-5766F</v>
          </cell>
        </row>
        <row r="16086">
          <cell r="A16086" t="str">
            <v>5802-5774F</v>
          </cell>
        </row>
        <row r="16087">
          <cell r="A16087" t="str">
            <v>5802-5774F</v>
          </cell>
        </row>
        <row r="16088">
          <cell r="A16088" t="str">
            <v>5802-5774F</v>
          </cell>
        </row>
        <row r="16089">
          <cell r="A16089" t="str">
            <v>5802-5777F</v>
          </cell>
        </row>
        <row r="16090">
          <cell r="A16090" t="str">
            <v>5802-5784F</v>
          </cell>
        </row>
        <row r="16091">
          <cell r="A16091" t="str">
            <v>5802-5784F</v>
          </cell>
        </row>
        <row r="16092">
          <cell r="A16092" t="str">
            <v>5802-5787F</v>
          </cell>
        </row>
        <row r="16093">
          <cell r="A16093" t="str">
            <v>5802-5790F</v>
          </cell>
        </row>
        <row r="16094">
          <cell r="A16094" t="str">
            <v>5802-5790F</v>
          </cell>
        </row>
        <row r="16095">
          <cell r="A16095" t="str">
            <v>5802-5790F</v>
          </cell>
        </row>
        <row r="16096">
          <cell r="A16096" t="str">
            <v>5802-5802F</v>
          </cell>
        </row>
        <row r="16097">
          <cell r="A16097" t="str">
            <v>5802-5802F</v>
          </cell>
        </row>
        <row r="16098">
          <cell r="A16098" t="str">
            <v>5802-5802F</v>
          </cell>
        </row>
        <row r="16099">
          <cell r="A16099" t="str">
            <v>5802-5803F</v>
          </cell>
        </row>
        <row r="16100">
          <cell r="A16100" t="str">
            <v>5802-5804F</v>
          </cell>
        </row>
        <row r="16101">
          <cell r="A16101" t="str">
            <v>5802-5807F</v>
          </cell>
        </row>
        <row r="16102">
          <cell r="A16102" t="str">
            <v>5802-5807F</v>
          </cell>
        </row>
        <row r="16103">
          <cell r="A16103" t="str">
            <v>5802-5808F</v>
          </cell>
        </row>
        <row r="16104">
          <cell r="A16104" t="str">
            <v>5802-5808F</v>
          </cell>
        </row>
        <row r="16105">
          <cell r="A16105" t="str">
            <v>5802-5808F</v>
          </cell>
        </row>
        <row r="16106">
          <cell r="A16106" t="str">
            <v>5802-5811F</v>
          </cell>
        </row>
        <row r="16107">
          <cell r="A16107" t="str">
            <v>5802-5811F</v>
          </cell>
        </row>
        <row r="16108">
          <cell r="A16108" t="str">
            <v>5802-5815F</v>
          </cell>
        </row>
        <row r="16109">
          <cell r="A16109" t="str">
            <v>5802-5824F</v>
          </cell>
        </row>
        <row r="16110">
          <cell r="A16110" t="str">
            <v>5802-5824F</v>
          </cell>
        </row>
        <row r="16111">
          <cell r="A16111" t="str">
            <v>5802-5824F</v>
          </cell>
        </row>
        <row r="16112">
          <cell r="A16112" t="str">
            <v>5802-5824F</v>
          </cell>
        </row>
        <row r="16113">
          <cell r="A16113" t="str">
            <v>5802-5824F</v>
          </cell>
        </row>
        <row r="16114">
          <cell r="A16114" t="str">
            <v>5802-5835F</v>
          </cell>
        </row>
        <row r="16115">
          <cell r="A16115" t="str">
            <v>5802-5835F</v>
          </cell>
        </row>
        <row r="16116">
          <cell r="A16116" t="str">
            <v>5802-5847F</v>
          </cell>
        </row>
        <row r="16117">
          <cell r="A16117" t="str">
            <v>5802-5847F</v>
          </cell>
        </row>
        <row r="16118">
          <cell r="A16118" t="str">
            <v>5802-5847F</v>
          </cell>
        </row>
        <row r="16119">
          <cell r="A16119" t="str">
            <v>5802-5848F</v>
          </cell>
        </row>
        <row r="16120">
          <cell r="A16120" t="str">
            <v>5802-5848F</v>
          </cell>
        </row>
        <row r="16121">
          <cell r="A16121" t="str">
            <v>5802-5853F</v>
          </cell>
        </row>
        <row r="16122">
          <cell r="A16122" t="str">
            <v>5802-5853F</v>
          </cell>
        </row>
        <row r="16123">
          <cell r="A16123" t="str">
            <v>5802-5853F</v>
          </cell>
        </row>
        <row r="16124">
          <cell r="A16124" t="str">
            <v>5802-5853F</v>
          </cell>
        </row>
        <row r="16125">
          <cell r="A16125" t="str">
            <v>5802-5853F</v>
          </cell>
        </row>
        <row r="16126">
          <cell r="A16126" t="str">
            <v>5802-5853F</v>
          </cell>
        </row>
        <row r="16127">
          <cell r="A16127" t="str">
            <v>5802-5853F</v>
          </cell>
        </row>
        <row r="16128">
          <cell r="A16128" t="str">
            <v>5802-5854F</v>
          </cell>
        </row>
        <row r="16129">
          <cell r="A16129" t="str">
            <v>5802-5854F</v>
          </cell>
        </row>
        <row r="16130">
          <cell r="A16130" t="str">
            <v>5802-5858F</v>
          </cell>
        </row>
        <row r="16131">
          <cell r="A16131" t="str">
            <v>5802-5858F</v>
          </cell>
        </row>
        <row r="16132">
          <cell r="A16132" t="str">
            <v>5802-5858F</v>
          </cell>
        </row>
        <row r="16133">
          <cell r="A16133" t="str">
            <v>5802-5859F</v>
          </cell>
        </row>
        <row r="16134">
          <cell r="A16134" t="str">
            <v>5802-5859F</v>
          </cell>
        </row>
        <row r="16135">
          <cell r="A16135" t="str">
            <v>5802-5872F</v>
          </cell>
        </row>
        <row r="16136">
          <cell r="A16136" t="str">
            <v>5802-5872F</v>
          </cell>
        </row>
        <row r="16137">
          <cell r="A16137" t="str">
            <v>5802-5872F</v>
          </cell>
        </row>
        <row r="16138">
          <cell r="A16138" t="str">
            <v>5802-5872F</v>
          </cell>
        </row>
        <row r="16139">
          <cell r="A16139" t="str">
            <v>5802-5874F</v>
          </cell>
        </row>
        <row r="16140">
          <cell r="A16140" t="str">
            <v>5802-5874F</v>
          </cell>
        </row>
        <row r="16141">
          <cell r="A16141" t="str">
            <v>5802-5875F</v>
          </cell>
        </row>
        <row r="16142">
          <cell r="A16142" t="str">
            <v>5802-5876F</v>
          </cell>
        </row>
        <row r="16143">
          <cell r="A16143" t="str">
            <v>5802-5876F</v>
          </cell>
        </row>
        <row r="16144">
          <cell r="A16144" t="str">
            <v>5802-5876F</v>
          </cell>
        </row>
        <row r="16145">
          <cell r="A16145" t="str">
            <v>5802-5876F</v>
          </cell>
        </row>
        <row r="16146">
          <cell r="A16146" t="str">
            <v>5802-5876F</v>
          </cell>
        </row>
        <row r="16147">
          <cell r="A16147" t="str">
            <v>5802-5876F</v>
          </cell>
        </row>
        <row r="16148">
          <cell r="A16148" t="str">
            <v>5802-5892F</v>
          </cell>
        </row>
        <row r="16149">
          <cell r="A16149" t="str">
            <v>5802-5892F</v>
          </cell>
        </row>
        <row r="16150">
          <cell r="A16150" t="str">
            <v>5802-5892F</v>
          </cell>
        </row>
        <row r="16151">
          <cell r="A16151" t="str">
            <v>5802-5892F</v>
          </cell>
        </row>
        <row r="16152">
          <cell r="A16152" t="str">
            <v>5802-5893F</v>
          </cell>
        </row>
        <row r="16153">
          <cell r="A16153" t="str">
            <v>5802-5893F</v>
          </cell>
        </row>
        <row r="16154">
          <cell r="A16154" t="str">
            <v>5802-5897F</v>
          </cell>
        </row>
        <row r="16155">
          <cell r="A16155" t="str">
            <v>5802-5907F</v>
          </cell>
        </row>
        <row r="16156">
          <cell r="A16156" t="str">
            <v>5802-5907F</v>
          </cell>
        </row>
        <row r="16157">
          <cell r="A16157" t="str">
            <v>5802-5907F</v>
          </cell>
        </row>
        <row r="16158">
          <cell r="A16158" t="str">
            <v>5802-5907F</v>
          </cell>
        </row>
        <row r="16159">
          <cell r="A16159" t="str">
            <v>5802-5907F</v>
          </cell>
        </row>
        <row r="16160">
          <cell r="A16160" t="str">
            <v>5802-5917F</v>
          </cell>
        </row>
        <row r="16161">
          <cell r="A16161" t="str">
            <v>5802-5925F</v>
          </cell>
        </row>
        <row r="16162">
          <cell r="A16162" t="str">
            <v>5802-5930F</v>
          </cell>
        </row>
        <row r="16163">
          <cell r="A16163" t="str">
            <v>5802-5934F</v>
          </cell>
        </row>
        <row r="16164">
          <cell r="A16164" t="str">
            <v>5802-5934F</v>
          </cell>
        </row>
        <row r="16165">
          <cell r="A16165" t="str">
            <v>5802-5934F</v>
          </cell>
        </row>
        <row r="16166">
          <cell r="A16166" t="str">
            <v>5802-5934F</v>
          </cell>
        </row>
        <row r="16167">
          <cell r="A16167" t="str">
            <v>5802-5934F</v>
          </cell>
        </row>
        <row r="16168">
          <cell r="A16168" t="str">
            <v>5802-5951F</v>
          </cell>
        </row>
        <row r="16169">
          <cell r="A16169" t="str">
            <v>5802-5953F</v>
          </cell>
        </row>
        <row r="16170">
          <cell r="A16170" t="str">
            <v>5802-5953F</v>
          </cell>
        </row>
        <row r="16171">
          <cell r="A16171" t="str">
            <v>5802-5965F</v>
          </cell>
        </row>
        <row r="16172">
          <cell r="A16172" t="str">
            <v>5802-5967F</v>
          </cell>
        </row>
        <row r="16173">
          <cell r="A16173" t="str">
            <v>5802-5967F</v>
          </cell>
        </row>
        <row r="16174">
          <cell r="A16174" t="str">
            <v>5802-5967F</v>
          </cell>
        </row>
        <row r="16175">
          <cell r="A16175" t="str">
            <v>5802-5971F</v>
          </cell>
        </row>
        <row r="16176">
          <cell r="A16176" t="str">
            <v>5802-5971F</v>
          </cell>
        </row>
        <row r="16177">
          <cell r="A16177" t="str">
            <v>5802-5971F</v>
          </cell>
        </row>
        <row r="16178">
          <cell r="A16178" t="str">
            <v>5802-5971F</v>
          </cell>
        </row>
        <row r="16179">
          <cell r="A16179" t="str">
            <v>5802-5973F</v>
          </cell>
        </row>
        <row r="16180">
          <cell r="A16180" t="str">
            <v>5802-5974F</v>
          </cell>
        </row>
        <row r="16181">
          <cell r="A16181" t="str">
            <v>5802-5974F</v>
          </cell>
        </row>
        <row r="16182">
          <cell r="A16182" t="str">
            <v>5802-5983F</v>
          </cell>
        </row>
        <row r="16183">
          <cell r="A16183" t="str">
            <v>5802-5984F</v>
          </cell>
        </row>
        <row r="16184">
          <cell r="A16184" t="str">
            <v>5802-5984F</v>
          </cell>
        </row>
        <row r="16185">
          <cell r="A16185" t="str">
            <v>5802-5984F</v>
          </cell>
        </row>
        <row r="16186">
          <cell r="A16186" t="str">
            <v>5802-5984F</v>
          </cell>
        </row>
        <row r="16187">
          <cell r="A16187" t="str">
            <v>5802-5985F</v>
          </cell>
        </row>
        <row r="16188">
          <cell r="A16188" t="str">
            <v>5802-5985F</v>
          </cell>
        </row>
        <row r="16189">
          <cell r="A16189" t="str">
            <v>5802-5985F</v>
          </cell>
        </row>
        <row r="16190">
          <cell r="A16190" t="str">
            <v>5802-DIV-F</v>
          </cell>
        </row>
        <row r="16191">
          <cell r="A16191" t="str">
            <v>5802-DIV-F</v>
          </cell>
        </row>
        <row r="16192">
          <cell r="A16192" t="str">
            <v>5802-DIV-F</v>
          </cell>
        </row>
        <row r="16193">
          <cell r="A16193" t="str">
            <v>5802-DIV-F</v>
          </cell>
        </row>
        <row r="16194">
          <cell r="A16194" t="str">
            <v>5802-DIV-F</v>
          </cell>
        </row>
        <row r="16195">
          <cell r="A16195" t="str">
            <v>5802-DIV-F</v>
          </cell>
        </row>
        <row r="16196">
          <cell r="A16196" t="str">
            <v>5803-5006F</v>
          </cell>
        </row>
        <row r="16197">
          <cell r="A16197" t="str">
            <v>5803-5006F</v>
          </cell>
        </row>
        <row r="16198">
          <cell r="A16198" t="str">
            <v>5803-5006F</v>
          </cell>
        </row>
        <row r="16199">
          <cell r="A16199" t="str">
            <v>5803-5010F</v>
          </cell>
        </row>
        <row r="16200">
          <cell r="A16200" t="str">
            <v>5803-5010F</v>
          </cell>
        </row>
        <row r="16201">
          <cell r="A16201" t="str">
            <v>5803-5010F</v>
          </cell>
        </row>
        <row r="16202">
          <cell r="A16202" t="str">
            <v>5803-5010F</v>
          </cell>
        </row>
        <row r="16203">
          <cell r="A16203" t="str">
            <v>5803-5010F</v>
          </cell>
        </row>
        <row r="16204">
          <cell r="A16204" t="str">
            <v>5803-5010F</v>
          </cell>
        </row>
        <row r="16205">
          <cell r="A16205" t="str">
            <v>5803-5010F</v>
          </cell>
        </row>
        <row r="16206">
          <cell r="A16206" t="str">
            <v>5803-5012F</v>
          </cell>
        </row>
        <row r="16207">
          <cell r="A16207" t="str">
            <v>5803-5013F</v>
          </cell>
        </row>
        <row r="16208">
          <cell r="A16208" t="str">
            <v>5803-5013F</v>
          </cell>
        </row>
        <row r="16209">
          <cell r="A16209" t="str">
            <v>5803-5013F</v>
          </cell>
        </row>
        <row r="16210">
          <cell r="A16210" t="str">
            <v>5803-5013F</v>
          </cell>
        </row>
        <row r="16211">
          <cell r="A16211" t="str">
            <v>5803-5014F</v>
          </cell>
        </row>
        <row r="16212">
          <cell r="A16212" t="str">
            <v>5803-5014F</v>
          </cell>
        </row>
        <row r="16213">
          <cell r="A16213" t="str">
            <v>5803-5014F</v>
          </cell>
        </row>
        <row r="16214">
          <cell r="A16214" t="str">
            <v>5803-5025F</v>
          </cell>
        </row>
        <row r="16215">
          <cell r="A16215" t="str">
            <v>5803-5025F</v>
          </cell>
        </row>
        <row r="16216">
          <cell r="A16216" t="str">
            <v>5803-5025F</v>
          </cell>
        </row>
        <row r="16217">
          <cell r="A16217" t="str">
            <v>5803-5031F</v>
          </cell>
        </row>
        <row r="16218">
          <cell r="A16218" t="str">
            <v>5803-5031F</v>
          </cell>
        </row>
        <row r="16219">
          <cell r="A16219" t="str">
            <v>5803-5031F</v>
          </cell>
        </row>
        <row r="16220">
          <cell r="A16220" t="str">
            <v>5803-5035F</v>
          </cell>
        </row>
        <row r="16221">
          <cell r="A16221" t="str">
            <v>5803-5035F</v>
          </cell>
        </row>
        <row r="16222">
          <cell r="A16222" t="str">
            <v>5803-5035F</v>
          </cell>
        </row>
        <row r="16223">
          <cell r="A16223" t="str">
            <v>5803-5035F</v>
          </cell>
        </row>
        <row r="16224">
          <cell r="A16224" t="str">
            <v>5803-5038F</v>
          </cell>
        </row>
        <row r="16225">
          <cell r="A16225" t="str">
            <v>5803-5056F</v>
          </cell>
        </row>
        <row r="16226">
          <cell r="A16226" t="str">
            <v>5803-5056F</v>
          </cell>
        </row>
        <row r="16227">
          <cell r="A16227" t="str">
            <v>5803-5056F</v>
          </cell>
        </row>
        <row r="16228">
          <cell r="A16228" t="str">
            <v>5803-5056F</v>
          </cell>
        </row>
        <row r="16229">
          <cell r="A16229" t="str">
            <v>5803-5059F</v>
          </cell>
        </row>
        <row r="16230">
          <cell r="A16230" t="str">
            <v>5803-5059F</v>
          </cell>
        </row>
        <row r="16231">
          <cell r="A16231" t="str">
            <v>5803-5067F</v>
          </cell>
        </row>
        <row r="16232">
          <cell r="A16232" t="str">
            <v>5803-5075F</v>
          </cell>
        </row>
        <row r="16233">
          <cell r="A16233" t="str">
            <v>5803-5110F</v>
          </cell>
        </row>
        <row r="16234">
          <cell r="A16234" t="str">
            <v>5803-5112F</v>
          </cell>
        </row>
        <row r="16235">
          <cell r="A16235" t="str">
            <v>5803-5112F</v>
          </cell>
        </row>
        <row r="16236">
          <cell r="A16236" t="str">
            <v>5803-5112F</v>
          </cell>
        </row>
        <row r="16237">
          <cell r="A16237" t="str">
            <v>5803-5157F</v>
          </cell>
        </row>
        <row r="16238">
          <cell r="A16238" t="str">
            <v>5803-5157F</v>
          </cell>
        </row>
        <row r="16239">
          <cell r="A16239" t="str">
            <v>5803-5157F</v>
          </cell>
        </row>
        <row r="16240">
          <cell r="A16240" t="str">
            <v>5803-5221F</v>
          </cell>
        </row>
        <row r="16241">
          <cell r="A16241" t="str">
            <v>5803-5221F</v>
          </cell>
        </row>
        <row r="16242">
          <cell r="A16242" t="str">
            <v>5803-5221F</v>
          </cell>
        </row>
        <row r="16243">
          <cell r="A16243" t="str">
            <v>5803-5226F</v>
          </cell>
        </row>
        <row r="16244">
          <cell r="A16244" t="str">
            <v>5803-5234F</v>
          </cell>
        </row>
        <row r="16245">
          <cell r="A16245" t="str">
            <v>5803-5234F</v>
          </cell>
        </row>
        <row r="16246">
          <cell r="A16246" t="str">
            <v>5803-5234F</v>
          </cell>
        </row>
        <row r="16247">
          <cell r="A16247" t="str">
            <v>5803-5234F</v>
          </cell>
        </row>
        <row r="16248">
          <cell r="A16248" t="str">
            <v>5803-5403F</v>
          </cell>
        </row>
        <row r="16249">
          <cell r="A16249" t="str">
            <v>5803-5403F</v>
          </cell>
        </row>
        <row r="16250">
          <cell r="A16250" t="str">
            <v>5803-5462F</v>
          </cell>
        </row>
        <row r="16251">
          <cell r="A16251" t="str">
            <v>5803-5462F</v>
          </cell>
        </row>
        <row r="16252">
          <cell r="A16252" t="str">
            <v>5803-5462F</v>
          </cell>
        </row>
        <row r="16253">
          <cell r="A16253" t="str">
            <v>5803-5462F</v>
          </cell>
        </row>
        <row r="16254">
          <cell r="A16254" t="str">
            <v>5803-5462F</v>
          </cell>
        </row>
        <row r="16255">
          <cell r="A16255" t="str">
            <v>5803-5462F</v>
          </cell>
        </row>
        <row r="16256">
          <cell r="A16256" t="str">
            <v>5803-5463F</v>
          </cell>
        </row>
        <row r="16257">
          <cell r="A16257" t="str">
            <v>5803-5463F</v>
          </cell>
        </row>
        <row r="16258">
          <cell r="A16258" t="str">
            <v>5803-5463F</v>
          </cell>
        </row>
        <row r="16259">
          <cell r="A16259" t="str">
            <v>5803-5463F</v>
          </cell>
        </row>
        <row r="16260">
          <cell r="A16260" t="str">
            <v>5803-5463F</v>
          </cell>
        </row>
        <row r="16261">
          <cell r="A16261" t="str">
            <v>5803-5511F</v>
          </cell>
        </row>
        <row r="16262">
          <cell r="A16262" t="str">
            <v>5803-5512F</v>
          </cell>
        </row>
        <row r="16263">
          <cell r="A16263" t="str">
            <v>5803-5512F</v>
          </cell>
        </row>
        <row r="16264">
          <cell r="A16264" t="str">
            <v>5803-5512F</v>
          </cell>
        </row>
        <row r="16265">
          <cell r="A16265" t="str">
            <v>5803-5512F</v>
          </cell>
        </row>
        <row r="16266">
          <cell r="A16266" t="str">
            <v>5803-5512F</v>
          </cell>
        </row>
        <row r="16267">
          <cell r="A16267" t="str">
            <v>5803-5512F</v>
          </cell>
        </row>
        <row r="16268">
          <cell r="A16268" t="str">
            <v>5803-5513F</v>
          </cell>
        </row>
        <row r="16269">
          <cell r="A16269" t="str">
            <v>5803-5617F</v>
          </cell>
        </row>
        <row r="16270">
          <cell r="A16270" t="str">
            <v>5803-5617F</v>
          </cell>
        </row>
        <row r="16271">
          <cell r="A16271" t="str">
            <v>5803-5617F</v>
          </cell>
        </row>
        <row r="16272">
          <cell r="A16272" t="str">
            <v>5803-5617F</v>
          </cell>
        </row>
        <row r="16273">
          <cell r="A16273" t="str">
            <v>5803-5632F</v>
          </cell>
        </row>
        <row r="16274">
          <cell r="A16274" t="str">
            <v>5803-5637F</v>
          </cell>
        </row>
        <row r="16275">
          <cell r="A16275" t="str">
            <v>5803-5637F</v>
          </cell>
        </row>
        <row r="16276">
          <cell r="A16276" t="str">
            <v>5803-5680F</v>
          </cell>
        </row>
        <row r="16277">
          <cell r="A16277" t="str">
            <v>5803-5682F</v>
          </cell>
        </row>
        <row r="16278">
          <cell r="A16278" t="str">
            <v>5803-5682F</v>
          </cell>
        </row>
        <row r="16279">
          <cell r="A16279" t="str">
            <v>5803-5682F</v>
          </cell>
        </row>
        <row r="16280">
          <cell r="A16280" t="str">
            <v>5803-5692F</v>
          </cell>
        </row>
        <row r="16281">
          <cell r="A16281" t="str">
            <v>5803-5692F</v>
          </cell>
        </row>
        <row r="16282">
          <cell r="A16282" t="str">
            <v>5803-5692F</v>
          </cell>
        </row>
        <row r="16283">
          <cell r="A16283" t="str">
            <v>5803-5692F</v>
          </cell>
        </row>
        <row r="16284">
          <cell r="A16284" t="str">
            <v>5803-5714F</v>
          </cell>
        </row>
        <row r="16285">
          <cell r="A16285" t="str">
            <v>5803-5715F</v>
          </cell>
        </row>
        <row r="16286">
          <cell r="A16286" t="str">
            <v>5803-5724F</v>
          </cell>
        </row>
        <row r="16287">
          <cell r="A16287" t="str">
            <v>5803-5724F</v>
          </cell>
        </row>
        <row r="16288">
          <cell r="A16288" t="str">
            <v>5803-5724F</v>
          </cell>
        </row>
        <row r="16289">
          <cell r="A16289" t="str">
            <v>5803-5759F</v>
          </cell>
        </row>
        <row r="16290">
          <cell r="A16290" t="str">
            <v>5803-5759F</v>
          </cell>
        </row>
        <row r="16291">
          <cell r="A16291" t="str">
            <v>5803-5759F</v>
          </cell>
        </row>
        <row r="16292">
          <cell r="A16292" t="str">
            <v>5803-5773F</v>
          </cell>
        </row>
        <row r="16293">
          <cell r="A16293" t="str">
            <v>5803-5773F</v>
          </cell>
        </row>
        <row r="16294">
          <cell r="A16294" t="str">
            <v>5803-5773F</v>
          </cell>
        </row>
        <row r="16295">
          <cell r="A16295" t="str">
            <v>5803-5785F</v>
          </cell>
        </row>
        <row r="16296">
          <cell r="A16296" t="str">
            <v>5803-5789F</v>
          </cell>
        </row>
        <row r="16297">
          <cell r="A16297" t="str">
            <v>5803-5789F</v>
          </cell>
        </row>
        <row r="16298">
          <cell r="A16298" t="str">
            <v>5803-5816F</v>
          </cell>
        </row>
        <row r="16299">
          <cell r="A16299" t="str">
            <v>5803-5825F</v>
          </cell>
        </row>
        <row r="16300">
          <cell r="A16300" t="str">
            <v>5803-5827F</v>
          </cell>
        </row>
        <row r="16301">
          <cell r="A16301" t="str">
            <v>5803-5827F</v>
          </cell>
        </row>
        <row r="16302">
          <cell r="A16302" t="str">
            <v>5803-5827F</v>
          </cell>
        </row>
        <row r="16303">
          <cell r="A16303" t="str">
            <v>5803-5846F</v>
          </cell>
        </row>
        <row r="16304">
          <cell r="A16304" t="str">
            <v>5803-5869F</v>
          </cell>
        </row>
        <row r="16305">
          <cell r="A16305" t="str">
            <v>5803-5869F</v>
          </cell>
        </row>
        <row r="16306">
          <cell r="A16306" t="str">
            <v>5803-5869F</v>
          </cell>
        </row>
        <row r="16307">
          <cell r="A16307" t="str">
            <v>5803-5869F</v>
          </cell>
        </row>
        <row r="16308">
          <cell r="A16308" t="str">
            <v>5803-5869F</v>
          </cell>
        </row>
        <row r="16309">
          <cell r="A16309" t="str">
            <v>5803-5869F</v>
          </cell>
        </row>
        <row r="16310">
          <cell r="A16310" t="str">
            <v>5803-5889F</v>
          </cell>
        </row>
        <row r="16311">
          <cell r="A16311" t="str">
            <v>5803-5889F</v>
          </cell>
        </row>
        <row r="16312">
          <cell r="A16312" t="str">
            <v>5803-5889F</v>
          </cell>
        </row>
        <row r="16313">
          <cell r="A16313" t="str">
            <v>5803-5889F</v>
          </cell>
        </row>
        <row r="16314">
          <cell r="A16314" t="str">
            <v>5803-5889F</v>
          </cell>
        </row>
        <row r="16315">
          <cell r="A16315" t="str">
            <v>5803-5889F</v>
          </cell>
        </row>
        <row r="16316">
          <cell r="A16316" t="str">
            <v>5803-5889F</v>
          </cell>
        </row>
        <row r="16317">
          <cell r="A16317" t="str">
            <v>5803-5889F</v>
          </cell>
        </row>
        <row r="16318">
          <cell r="A16318" t="str">
            <v>5803-5889F</v>
          </cell>
        </row>
        <row r="16319">
          <cell r="A16319" t="str">
            <v>5803-5889F</v>
          </cell>
        </row>
        <row r="16320">
          <cell r="A16320" t="str">
            <v>5803-5914F</v>
          </cell>
        </row>
        <row r="16321">
          <cell r="A16321" t="str">
            <v>5803-5914F</v>
          </cell>
        </row>
        <row r="16322">
          <cell r="A16322" t="str">
            <v>5803-5914F</v>
          </cell>
        </row>
        <row r="16323">
          <cell r="A16323" t="str">
            <v>5803-5920F</v>
          </cell>
        </row>
        <row r="16324">
          <cell r="A16324" t="str">
            <v>5803-5920F</v>
          </cell>
        </row>
        <row r="16325">
          <cell r="A16325" t="str">
            <v>5803-5920F</v>
          </cell>
        </row>
        <row r="16326">
          <cell r="A16326" t="str">
            <v>5803-5920F</v>
          </cell>
        </row>
        <row r="16327">
          <cell r="A16327" t="str">
            <v>5803-5920F</v>
          </cell>
        </row>
        <row r="16328">
          <cell r="A16328" t="str">
            <v>5803-5920F</v>
          </cell>
        </row>
        <row r="16329">
          <cell r="A16329" t="str">
            <v>5803-5923F</v>
          </cell>
        </row>
        <row r="16330">
          <cell r="A16330" t="str">
            <v>5803-5923F</v>
          </cell>
        </row>
        <row r="16331">
          <cell r="A16331" t="str">
            <v>5803-5923F</v>
          </cell>
        </row>
        <row r="16332">
          <cell r="A16332" t="str">
            <v>5803-5923F</v>
          </cell>
        </row>
        <row r="16333">
          <cell r="A16333" t="str">
            <v>5803-5952F</v>
          </cell>
        </row>
        <row r="16334">
          <cell r="A16334" t="str">
            <v>5803-5952F</v>
          </cell>
        </row>
        <row r="16335">
          <cell r="A16335" t="str">
            <v>5803-5957F</v>
          </cell>
        </row>
        <row r="16336">
          <cell r="A16336" t="str">
            <v>5803-5966F</v>
          </cell>
        </row>
        <row r="16337">
          <cell r="A16337" t="str">
            <v>5803-5966F</v>
          </cell>
        </row>
        <row r="16338">
          <cell r="A16338" t="str">
            <v>5803-5972F</v>
          </cell>
        </row>
        <row r="16339">
          <cell r="A16339" t="str">
            <v>5803-5972F</v>
          </cell>
        </row>
        <row r="16340">
          <cell r="A16340" t="str">
            <v>5803-5992F</v>
          </cell>
        </row>
        <row r="16341">
          <cell r="A16341" t="str">
            <v>5803-5992F</v>
          </cell>
        </row>
        <row r="16342">
          <cell r="A16342" t="str">
            <v>5803-5992F</v>
          </cell>
        </row>
        <row r="16343">
          <cell r="A16343" t="str">
            <v>5803-DIV-F</v>
          </cell>
        </row>
        <row r="16344">
          <cell r="A16344" t="str">
            <v>5803-DIV-F</v>
          </cell>
        </row>
        <row r="16345">
          <cell r="A16345" t="str">
            <v>5803-DIV-F</v>
          </cell>
        </row>
        <row r="16346">
          <cell r="A16346" t="str">
            <v>5803-DIV-F</v>
          </cell>
        </row>
        <row r="16347">
          <cell r="A16347" t="str">
            <v>5803-DIV-F</v>
          </cell>
        </row>
        <row r="16348">
          <cell r="A16348" t="str">
            <v>5804-2327F</v>
          </cell>
        </row>
        <row r="16349">
          <cell r="A16349" t="str">
            <v>5804-2327F</v>
          </cell>
        </row>
        <row r="16350">
          <cell r="A16350" t="str">
            <v>5804-2327F</v>
          </cell>
        </row>
        <row r="16351">
          <cell r="A16351" t="str">
            <v>5804-2327F</v>
          </cell>
        </row>
        <row r="16352">
          <cell r="A16352" t="str">
            <v>5804-2327F</v>
          </cell>
        </row>
        <row r="16353">
          <cell r="A16353" t="str">
            <v>5809-2100F</v>
          </cell>
        </row>
        <row r="16354">
          <cell r="A16354" t="str">
            <v>5809-2103F</v>
          </cell>
        </row>
        <row r="16355">
          <cell r="A16355" t="str">
            <v>5809-2104F</v>
          </cell>
        </row>
        <row r="16356">
          <cell r="A16356" t="str">
            <v>5809-2104F</v>
          </cell>
        </row>
        <row r="16357">
          <cell r="A16357" t="str">
            <v>5809-2104F</v>
          </cell>
        </row>
        <row r="16358">
          <cell r="A16358" t="str">
            <v>5809-2104F</v>
          </cell>
        </row>
        <row r="16359">
          <cell r="A16359" t="str">
            <v>5809-2104F</v>
          </cell>
        </row>
        <row r="16360">
          <cell r="A16360" t="str">
            <v>5809-2106F</v>
          </cell>
        </row>
        <row r="16361">
          <cell r="A16361" t="str">
            <v>5809-2106F</v>
          </cell>
        </row>
        <row r="16362">
          <cell r="A16362" t="str">
            <v>5809-2106F</v>
          </cell>
        </row>
        <row r="16363">
          <cell r="A16363" t="str">
            <v>5809-2106F</v>
          </cell>
        </row>
        <row r="16364">
          <cell r="A16364" t="str">
            <v>5809-2106F</v>
          </cell>
        </row>
        <row r="16365">
          <cell r="A16365" t="str">
            <v>5809-2108A</v>
          </cell>
        </row>
        <row r="16366">
          <cell r="A16366" t="str">
            <v>5809-2108A</v>
          </cell>
        </row>
        <row r="16367">
          <cell r="A16367" t="str">
            <v>5809-2108A</v>
          </cell>
        </row>
        <row r="16368">
          <cell r="A16368" t="str">
            <v>5809-2108A</v>
          </cell>
        </row>
        <row r="16369">
          <cell r="A16369" t="str">
            <v>5809-2108A</v>
          </cell>
        </row>
        <row r="16370">
          <cell r="A16370" t="str">
            <v>5809-2108A</v>
          </cell>
        </row>
        <row r="16371">
          <cell r="A16371" t="str">
            <v>5809-2108A</v>
          </cell>
        </row>
        <row r="16372">
          <cell r="A16372" t="str">
            <v>5809-2108A</v>
          </cell>
        </row>
        <row r="16373">
          <cell r="A16373" t="str">
            <v>5809-2108A</v>
          </cell>
        </row>
        <row r="16374">
          <cell r="A16374" t="str">
            <v>5809-2108F</v>
          </cell>
        </row>
        <row r="16375">
          <cell r="A16375" t="str">
            <v>5809-2108F</v>
          </cell>
        </row>
        <row r="16376">
          <cell r="A16376" t="str">
            <v>5809-2108F</v>
          </cell>
        </row>
        <row r="16377">
          <cell r="A16377" t="str">
            <v>5809-2108F</v>
          </cell>
        </row>
        <row r="16378">
          <cell r="A16378" t="str">
            <v>5809-2108F</v>
          </cell>
        </row>
        <row r="16379">
          <cell r="A16379" t="str">
            <v>5809-2108F</v>
          </cell>
        </row>
        <row r="16380">
          <cell r="A16380" t="str">
            <v>5809-2108F</v>
          </cell>
        </row>
        <row r="16381">
          <cell r="A16381" t="str">
            <v>5809-2121F</v>
          </cell>
        </row>
        <row r="16382">
          <cell r="A16382" t="str">
            <v>5809-2121F</v>
          </cell>
        </row>
        <row r="16383">
          <cell r="A16383" t="str">
            <v>5809-2121F</v>
          </cell>
        </row>
        <row r="16384">
          <cell r="A16384" t="str">
            <v>5809-2121F</v>
          </cell>
        </row>
        <row r="16385">
          <cell r="A16385" t="str">
            <v>5809-2121F</v>
          </cell>
        </row>
        <row r="16386">
          <cell r="A16386" t="str">
            <v>5809-2121F</v>
          </cell>
        </row>
        <row r="16387">
          <cell r="A16387" t="str">
            <v>5809-2130F</v>
          </cell>
        </row>
        <row r="16388">
          <cell r="A16388" t="str">
            <v>5809-2130F</v>
          </cell>
        </row>
        <row r="16389">
          <cell r="A16389" t="str">
            <v>5809-2130F</v>
          </cell>
        </row>
        <row r="16390">
          <cell r="A16390" t="str">
            <v>5809-2197F</v>
          </cell>
        </row>
        <row r="16391">
          <cell r="A16391" t="str">
            <v>5809-2197F</v>
          </cell>
        </row>
        <row r="16392">
          <cell r="A16392" t="str">
            <v>5809-2197F</v>
          </cell>
        </row>
        <row r="16393">
          <cell r="A16393" t="str">
            <v>5809-2197F</v>
          </cell>
        </row>
        <row r="16394">
          <cell r="A16394" t="str">
            <v>5809-2197F</v>
          </cell>
        </row>
        <row r="16395">
          <cell r="A16395" t="str">
            <v>5809-2197F</v>
          </cell>
        </row>
        <row r="16396">
          <cell r="A16396" t="str">
            <v>5809-2197F</v>
          </cell>
        </row>
        <row r="16397">
          <cell r="A16397" t="str">
            <v>5809-2197F</v>
          </cell>
        </row>
        <row r="16398">
          <cell r="A16398" t="str">
            <v>5809-2197F</v>
          </cell>
        </row>
        <row r="16399">
          <cell r="A16399" t="str">
            <v>5809-2197F</v>
          </cell>
        </row>
        <row r="16400">
          <cell r="A16400" t="str">
            <v>5809-2197F</v>
          </cell>
        </row>
        <row r="16401">
          <cell r="A16401" t="str">
            <v>5809-2219F</v>
          </cell>
        </row>
        <row r="16402">
          <cell r="A16402" t="str">
            <v>5809-2219F</v>
          </cell>
        </row>
        <row r="16403">
          <cell r="A16403" t="str">
            <v>5809-2219F</v>
          </cell>
        </row>
        <row r="16404">
          <cell r="A16404" t="str">
            <v>5809-2219F</v>
          </cell>
        </row>
        <row r="16405">
          <cell r="A16405" t="str">
            <v>5809-2219F</v>
          </cell>
        </row>
        <row r="16406">
          <cell r="A16406" t="str">
            <v>5809-2239F</v>
          </cell>
        </row>
        <row r="16407">
          <cell r="A16407" t="str">
            <v>5809-2239F</v>
          </cell>
        </row>
        <row r="16408">
          <cell r="A16408" t="str">
            <v>5809-2240F</v>
          </cell>
        </row>
        <row r="16409">
          <cell r="A16409" t="str">
            <v>5809-2396A</v>
          </cell>
        </row>
        <row r="16410">
          <cell r="A16410" t="str">
            <v>5809-2396A</v>
          </cell>
        </row>
        <row r="16411">
          <cell r="A16411" t="str">
            <v>5809-2396A</v>
          </cell>
        </row>
        <row r="16412">
          <cell r="A16412" t="str">
            <v>5809-2396A</v>
          </cell>
        </row>
        <row r="16413">
          <cell r="A16413" t="str">
            <v>5809-2396A</v>
          </cell>
        </row>
        <row r="16414">
          <cell r="A16414" t="str">
            <v>5809-2396A</v>
          </cell>
        </row>
        <row r="16415">
          <cell r="A16415" t="str">
            <v>5809-2396A</v>
          </cell>
        </row>
        <row r="16416">
          <cell r="A16416" t="str">
            <v>5809-2396A</v>
          </cell>
        </row>
        <row r="16417">
          <cell r="A16417" t="str">
            <v>5809-2396A</v>
          </cell>
        </row>
        <row r="16418">
          <cell r="A16418" t="str">
            <v>5809-2396A</v>
          </cell>
        </row>
        <row r="16419">
          <cell r="A16419" t="str">
            <v>5809-2396A</v>
          </cell>
        </row>
        <row r="16420">
          <cell r="A16420" t="str">
            <v>5809-2396A</v>
          </cell>
        </row>
        <row r="16421">
          <cell r="A16421" t="str">
            <v>5809-2396A</v>
          </cell>
        </row>
        <row r="16422">
          <cell r="A16422" t="str">
            <v>5809-2396A</v>
          </cell>
        </row>
        <row r="16423">
          <cell r="A16423" t="str">
            <v>5809-2396A</v>
          </cell>
        </row>
        <row r="16424">
          <cell r="A16424" t="str">
            <v>5809-2396A</v>
          </cell>
        </row>
        <row r="16425">
          <cell r="A16425" t="str">
            <v>5809-2396A</v>
          </cell>
        </row>
        <row r="16426">
          <cell r="A16426" t="str">
            <v>5809-2396F</v>
          </cell>
        </row>
        <row r="16427">
          <cell r="A16427" t="str">
            <v>5809-2396F</v>
          </cell>
        </row>
        <row r="16428">
          <cell r="A16428" t="str">
            <v>5809-2396F</v>
          </cell>
        </row>
        <row r="16429">
          <cell r="A16429" t="str">
            <v>5809-2396F</v>
          </cell>
        </row>
        <row r="16430">
          <cell r="A16430" t="str">
            <v>5809-2396F</v>
          </cell>
        </row>
        <row r="16431">
          <cell r="A16431" t="str">
            <v>5809-2396F</v>
          </cell>
        </row>
        <row r="16432">
          <cell r="A16432" t="str">
            <v>5809-2897F</v>
          </cell>
        </row>
        <row r="16433">
          <cell r="A16433" t="str">
            <v>5809-2897F</v>
          </cell>
        </row>
        <row r="16434">
          <cell r="A16434" t="str">
            <v>5809-2897F</v>
          </cell>
        </row>
        <row r="16435">
          <cell r="A16435" t="str">
            <v>5809-2897F</v>
          </cell>
        </row>
        <row r="16436">
          <cell r="A16436" t="str">
            <v>5809-2897F</v>
          </cell>
        </row>
        <row r="16437">
          <cell r="A16437" t="str">
            <v>5809-2897F</v>
          </cell>
        </row>
        <row r="16438">
          <cell r="A16438" t="str">
            <v>5809-2897F</v>
          </cell>
        </row>
        <row r="16439">
          <cell r="A16439" t="str">
            <v>5809-2897F</v>
          </cell>
        </row>
        <row r="16440">
          <cell r="A16440" t="str">
            <v>5809-2897F</v>
          </cell>
        </row>
        <row r="16441">
          <cell r="A16441" t="str">
            <v>5809-APA-F</v>
          </cell>
        </row>
        <row r="16442">
          <cell r="A16442" t="str">
            <v>5809-APA-F</v>
          </cell>
        </row>
        <row r="16443">
          <cell r="A16443" t="str">
            <v>5809-APA-F</v>
          </cell>
        </row>
        <row r="16444">
          <cell r="A16444" t="str">
            <v>5809-APA-F</v>
          </cell>
        </row>
        <row r="16445">
          <cell r="A16445" t="str">
            <v>5809-APA-F</v>
          </cell>
        </row>
        <row r="16446">
          <cell r="A16446" t="str">
            <v>5809-APA-F</v>
          </cell>
        </row>
        <row r="16447">
          <cell r="A16447" t="str">
            <v>5809-DIV-F</v>
          </cell>
        </row>
        <row r="16448">
          <cell r="A16448" t="str">
            <v>5809-DIV-F</v>
          </cell>
        </row>
        <row r="16449">
          <cell r="A16449" t="str">
            <v>5809-DIV-F</v>
          </cell>
        </row>
        <row r="16450">
          <cell r="A16450" t="str">
            <v>5809-DIV-F</v>
          </cell>
        </row>
        <row r="16451">
          <cell r="A16451" t="str">
            <v>5809-DIV-F</v>
          </cell>
        </row>
        <row r="16452">
          <cell r="A16452" t="str">
            <v>5809-DIV-F</v>
          </cell>
        </row>
        <row r="16453">
          <cell r="A16453" t="str">
            <v>5809-DIV-F</v>
          </cell>
        </row>
        <row r="16454">
          <cell r="A16454" t="str">
            <v>5809-DIV-F</v>
          </cell>
        </row>
        <row r="16455">
          <cell r="A16455" t="str">
            <v>5809-DIV-F</v>
          </cell>
        </row>
        <row r="16456">
          <cell r="A16456" t="str">
            <v>5809-DIV-F</v>
          </cell>
        </row>
        <row r="16457">
          <cell r="A16457" t="str">
            <v>5809-DIV-F</v>
          </cell>
        </row>
        <row r="16458">
          <cell r="A16458" t="str">
            <v>5809-DIV-F</v>
          </cell>
        </row>
        <row r="16459">
          <cell r="A16459" t="str">
            <v>5809-ENT-F</v>
          </cell>
        </row>
        <row r="16460">
          <cell r="A16460" t="str">
            <v>5809-ENT-F</v>
          </cell>
        </row>
        <row r="16461">
          <cell r="A16461" t="str">
            <v>5809-MOS-F</v>
          </cell>
        </row>
        <row r="16462">
          <cell r="A16462" t="str">
            <v>5809-MOS-F</v>
          </cell>
        </row>
        <row r="16463">
          <cell r="A16463" t="str">
            <v>5809-MOS-F</v>
          </cell>
        </row>
        <row r="16464">
          <cell r="A16464" t="str">
            <v>5809-MOS-F</v>
          </cell>
        </row>
        <row r="16465">
          <cell r="A16465" t="str">
            <v>5809-MOS-F</v>
          </cell>
        </row>
        <row r="16466">
          <cell r="A16466" t="str">
            <v>5809-MOS-F</v>
          </cell>
        </row>
        <row r="16467">
          <cell r="A16467" t="str">
            <v>5811-2039F</v>
          </cell>
        </row>
        <row r="16468">
          <cell r="A16468" t="str">
            <v>5811-2039F</v>
          </cell>
        </row>
        <row r="16469">
          <cell r="A16469" t="str">
            <v>5811-2039F</v>
          </cell>
        </row>
        <row r="16470">
          <cell r="A16470" t="str">
            <v>5811-2039F</v>
          </cell>
        </row>
        <row r="16471">
          <cell r="A16471" t="str">
            <v>5811-2118A</v>
          </cell>
        </row>
        <row r="16472">
          <cell r="A16472" t="str">
            <v>5811-2118A</v>
          </cell>
        </row>
        <row r="16473">
          <cell r="A16473" t="str">
            <v>5811-2118A</v>
          </cell>
        </row>
        <row r="16474">
          <cell r="A16474" t="str">
            <v>5811-2118A</v>
          </cell>
        </row>
        <row r="16475">
          <cell r="A16475" t="str">
            <v>5811-2118A</v>
          </cell>
        </row>
        <row r="16476">
          <cell r="A16476" t="str">
            <v>5811-2118A</v>
          </cell>
        </row>
        <row r="16477">
          <cell r="A16477" t="str">
            <v>5811-2118A</v>
          </cell>
        </row>
        <row r="16478">
          <cell r="A16478" t="str">
            <v>5811-2118A</v>
          </cell>
        </row>
        <row r="16479">
          <cell r="A16479" t="str">
            <v>5811-2118A</v>
          </cell>
        </row>
        <row r="16480">
          <cell r="A16480" t="str">
            <v>5811-2118A</v>
          </cell>
        </row>
        <row r="16481">
          <cell r="A16481" t="str">
            <v>5811-2118A</v>
          </cell>
        </row>
        <row r="16482">
          <cell r="A16482" t="str">
            <v>5811-2118A</v>
          </cell>
        </row>
        <row r="16483">
          <cell r="A16483" t="str">
            <v>5811-2118A</v>
          </cell>
        </row>
        <row r="16484">
          <cell r="A16484" t="str">
            <v>5811-2118A</v>
          </cell>
        </row>
        <row r="16485">
          <cell r="A16485" t="str">
            <v>5811-2118A</v>
          </cell>
        </row>
        <row r="16486">
          <cell r="A16486" t="str">
            <v>5811-2118A</v>
          </cell>
        </row>
        <row r="16487">
          <cell r="A16487" t="str">
            <v>5811-2118A</v>
          </cell>
        </row>
        <row r="16488">
          <cell r="A16488" t="str">
            <v>5811-2424F</v>
          </cell>
        </row>
        <row r="16489">
          <cell r="A16489" t="str">
            <v>5811-2424F</v>
          </cell>
        </row>
        <row r="16490">
          <cell r="A16490" t="str">
            <v>5811-2424F</v>
          </cell>
        </row>
        <row r="16491">
          <cell r="A16491" t="str">
            <v>5811-2913A</v>
          </cell>
        </row>
        <row r="16492">
          <cell r="A16492" t="str">
            <v>5811-2913A</v>
          </cell>
        </row>
        <row r="16493">
          <cell r="A16493" t="str">
            <v>5811-2913A</v>
          </cell>
        </row>
        <row r="16494">
          <cell r="A16494" t="str">
            <v>5811-2913F</v>
          </cell>
        </row>
        <row r="16495">
          <cell r="A16495" t="str">
            <v>5811-2913F</v>
          </cell>
        </row>
        <row r="16496">
          <cell r="A16496" t="str">
            <v>5811-2913F</v>
          </cell>
        </row>
        <row r="16497">
          <cell r="A16497" t="str">
            <v>5811-5027F</v>
          </cell>
        </row>
        <row r="16498">
          <cell r="A16498" t="str">
            <v>5811-5027F</v>
          </cell>
        </row>
        <row r="16499">
          <cell r="A16499" t="str">
            <v>5811-5027F</v>
          </cell>
        </row>
        <row r="16500">
          <cell r="A16500" t="str">
            <v>5811-5027F</v>
          </cell>
        </row>
        <row r="16501">
          <cell r="A16501" t="str">
            <v>5811-5027F</v>
          </cell>
        </row>
        <row r="16502">
          <cell r="A16502" t="str">
            <v>5811-5027F</v>
          </cell>
        </row>
        <row r="16503">
          <cell r="A16503" t="str">
            <v>5811-5027F</v>
          </cell>
        </row>
        <row r="16504">
          <cell r="A16504" t="str">
            <v>5811-5027F</v>
          </cell>
        </row>
        <row r="16505">
          <cell r="A16505" t="str">
            <v>5811-5027F</v>
          </cell>
        </row>
        <row r="16506">
          <cell r="A16506" t="str">
            <v>5811-5027F</v>
          </cell>
        </row>
        <row r="16507">
          <cell r="A16507" t="str">
            <v>5811-5027F</v>
          </cell>
        </row>
        <row r="16508">
          <cell r="A16508" t="str">
            <v>5811-5033F</v>
          </cell>
        </row>
        <row r="16509">
          <cell r="A16509" t="str">
            <v>5811-5033F</v>
          </cell>
        </row>
        <row r="16510">
          <cell r="A16510" t="str">
            <v>5811-5111F</v>
          </cell>
        </row>
        <row r="16511">
          <cell r="A16511" t="str">
            <v>5811-5115F</v>
          </cell>
        </row>
        <row r="16512">
          <cell r="A16512" t="str">
            <v>5811-5115F</v>
          </cell>
        </row>
        <row r="16513">
          <cell r="A16513" t="str">
            <v>5811-5115F</v>
          </cell>
        </row>
        <row r="16514">
          <cell r="A16514" t="str">
            <v>5811-5116F</v>
          </cell>
        </row>
        <row r="16515">
          <cell r="A16515" t="str">
            <v>5811-5117F</v>
          </cell>
        </row>
        <row r="16516">
          <cell r="A16516" t="str">
            <v>5811-5159F</v>
          </cell>
        </row>
        <row r="16517">
          <cell r="A16517" t="str">
            <v>5811-5159F</v>
          </cell>
        </row>
        <row r="16518">
          <cell r="A16518" t="str">
            <v>5811-5159F</v>
          </cell>
        </row>
        <row r="16519">
          <cell r="A16519" t="str">
            <v>5811-5159F</v>
          </cell>
        </row>
        <row r="16520">
          <cell r="A16520" t="str">
            <v>5811-5314F</v>
          </cell>
        </row>
        <row r="16521">
          <cell r="A16521" t="str">
            <v>5811-5314F</v>
          </cell>
        </row>
        <row r="16522">
          <cell r="A16522" t="str">
            <v>5811-5314F</v>
          </cell>
        </row>
        <row r="16523">
          <cell r="A16523" t="str">
            <v>5811-5533F</v>
          </cell>
        </row>
        <row r="16524">
          <cell r="A16524" t="str">
            <v>5811-5533F</v>
          </cell>
        </row>
        <row r="16525">
          <cell r="A16525" t="str">
            <v>5811-5533F</v>
          </cell>
        </row>
        <row r="16526">
          <cell r="A16526" t="str">
            <v>5811-5533F</v>
          </cell>
        </row>
        <row r="16527">
          <cell r="A16527" t="str">
            <v>5811-5534F</v>
          </cell>
        </row>
        <row r="16528">
          <cell r="A16528" t="str">
            <v>5811-5534F</v>
          </cell>
        </row>
        <row r="16529">
          <cell r="A16529" t="str">
            <v>5811-5534F</v>
          </cell>
        </row>
        <row r="16530">
          <cell r="A16530" t="str">
            <v>5811-5770F</v>
          </cell>
        </row>
        <row r="16531">
          <cell r="A16531" t="str">
            <v>5811-5895F</v>
          </cell>
        </row>
        <row r="16532">
          <cell r="A16532" t="str">
            <v>5811-5895F</v>
          </cell>
        </row>
        <row r="16533">
          <cell r="A16533" t="str">
            <v>5811-5895F</v>
          </cell>
        </row>
        <row r="16534">
          <cell r="A16534" t="str">
            <v>5811-5895F</v>
          </cell>
        </row>
        <row r="16535">
          <cell r="A16535" t="str">
            <v>5811-5895F</v>
          </cell>
        </row>
        <row r="16536">
          <cell r="A16536" t="str">
            <v>5811-5895F</v>
          </cell>
        </row>
        <row r="16537">
          <cell r="A16537" t="str">
            <v>5811-5928F</v>
          </cell>
        </row>
        <row r="16538">
          <cell r="A16538" t="str">
            <v>5811-5928F</v>
          </cell>
        </row>
        <row r="16539">
          <cell r="A16539" t="str">
            <v>5811-5928F</v>
          </cell>
        </row>
        <row r="16540">
          <cell r="A16540" t="str">
            <v>5811-5928F</v>
          </cell>
        </row>
        <row r="16541">
          <cell r="A16541" t="str">
            <v>5811-5928F</v>
          </cell>
        </row>
        <row r="16542">
          <cell r="A16542" t="str">
            <v>5811-5928F</v>
          </cell>
        </row>
        <row r="16543">
          <cell r="A16543" t="str">
            <v>5811-5928F</v>
          </cell>
        </row>
        <row r="16544">
          <cell r="A16544" t="str">
            <v>5811-5928F</v>
          </cell>
        </row>
        <row r="16545">
          <cell r="A16545" t="str">
            <v>5811-5938F</v>
          </cell>
        </row>
        <row r="16546">
          <cell r="A16546" t="str">
            <v>5811-5938F</v>
          </cell>
        </row>
        <row r="16547">
          <cell r="A16547" t="str">
            <v>5811-5938F</v>
          </cell>
        </row>
        <row r="16548">
          <cell r="A16548" t="str">
            <v>5811-5938F</v>
          </cell>
        </row>
        <row r="16549">
          <cell r="A16549" t="str">
            <v>5811-9647A</v>
          </cell>
        </row>
        <row r="16550">
          <cell r="A16550" t="str">
            <v>5811-9647A</v>
          </cell>
        </row>
        <row r="16551">
          <cell r="A16551" t="str">
            <v>5811-9647A</v>
          </cell>
        </row>
        <row r="16552">
          <cell r="A16552" t="str">
            <v>5811-9647A</v>
          </cell>
        </row>
        <row r="16553">
          <cell r="A16553" t="str">
            <v>5811-9647A</v>
          </cell>
        </row>
        <row r="16554">
          <cell r="A16554" t="str">
            <v>5811-9647A</v>
          </cell>
        </row>
        <row r="16555">
          <cell r="A16555" t="str">
            <v>5811-9647A</v>
          </cell>
        </row>
        <row r="16556">
          <cell r="A16556" t="str">
            <v>5811-9647A</v>
          </cell>
        </row>
        <row r="16557">
          <cell r="A16557" t="str">
            <v>5811-DIV-F</v>
          </cell>
        </row>
        <row r="16558">
          <cell r="A16558" t="str">
            <v>5811-DIV-F</v>
          </cell>
        </row>
        <row r="16559">
          <cell r="A16559" t="str">
            <v>5811-DIV-F</v>
          </cell>
        </row>
        <row r="16560">
          <cell r="A16560" t="str">
            <v>5813-5080F</v>
          </cell>
        </row>
        <row r="16561">
          <cell r="A16561" t="str">
            <v>5813-5080F</v>
          </cell>
        </row>
        <row r="16562">
          <cell r="A16562" t="str">
            <v>5813-5080F</v>
          </cell>
        </row>
        <row r="16563">
          <cell r="A16563" t="str">
            <v>5813-5080F</v>
          </cell>
        </row>
        <row r="16564">
          <cell r="A16564" t="str">
            <v>5813-5080F</v>
          </cell>
        </row>
        <row r="16565">
          <cell r="A16565" t="str">
            <v>5813-5080F</v>
          </cell>
        </row>
        <row r="16566">
          <cell r="A16566" t="str">
            <v>5813-5082F</v>
          </cell>
        </row>
        <row r="16567">
          <cell r="A16567" t="str">
            <v>5813-5082F</v>
          </cell>
        </row>
        <row r="16568">
          <cell r="A16568" t="str">
            <v>5813-5082F</v>
          </cell>
        </row>
        <row r="16569">
          <cell r="A16569" t="str">
            <v>5813-5087F</v>
          </cell>
        </row>
        <row r="16570">
          <cell r="A16570" t="str">
            <v>5813-5087F</v>
          </cell>
        </row>
        <row r="16571">
          <cell r="A16571" t="str">
            <v>5813-5131F</v>
          </cell>
        </row>
        <row r="16572">
          <cell r="A16572" t="str">
            <v>5813-5527F</v>
          </cell>
        </row>
        <row r="16573">
          <cell r="A16573" t="str">
            <v>5813-5527F</v>
          </cell>
        </row>
        <row r="16574">
          <cell r="A16574" t="str">
            <v>5813-5527F</v>
          </cell>
        </row>
        <row r="16575">
          <cell r="A16575" t="str">
            <v>5813-5660F</v>
          </cell>
        </row>
        <row r="16576">
          <cell r="A16576" t="str">
            <v>5813-5660F</v>
          </cell>
        </row>
        <row r="16577">
          <cell r="A16577" t="str">
            <v>5813-5660F</v>
          </cell>
        </row>
        <row r="16578">
          <cell r="A16578" t="str">
            <v>5813-5660F</v>
          </cell>
        </row>
        <row r="16579">
          <cell r="A16579" t="str">
            <v>5813-5660F</v>
          </cell>
        </row>
        <row r="16580">
          <cell r="A16580" t="str">
            <v>5813-5702F</v>
          </cell>
        </row>
        <row r="16581">
          <cell r="A16581" t="str">
            <v>5813-5702F</v>
          </cell>
        </row>
        <row r="16582">
          <cell r="A16582" t="str">
            <v>5813-5702F</v>
          </cell>
        </row>
        <row r="16583">
          <cell r="A16583" t="str">
            <v>5813-5702F</v>
          </cell>
        </row>
        <row r="16584">
          <cell r="A16584" t="str">
            <v>5813-5702F</v>
          </cell>
        </row>
        <row r="16585">
          <cell r="A16585" t="str">
            <v>5813-5703F</v>
          </cell>
        </row>
        <row r="16586">
          <cell r="A16586" t="str">
            <v>5813-5703F</v>
          </cell>
        </row>
        <row r="16587">
          <cell r="A16587" t="str">
            <v>5813-5703F</v>
          </cell>
        </row>
        <row r="16588">
          <cell r="A16588" t="str">
            <v>5813-5703F</v>
          </cell>
        </row>
        <row r="16589">
          <cell r="A16589" t="str">
            <v>5813-5704F</v>
          </cell>
        </row>
        <row r="16590">
          <cell r="A16590" t="str">
            <v>5813-5704F</v>
          </cell>
        </row>
        <row r="16591">
          <cell r="A16591" t="str">
            <v>5813-5704F</v>
          </cell>
        </row>
        <row r="16592">
          <cell r="A16592" t="str">
            <v>5813-5704F</v>
          </cell>
        </row>
        <row r="16593">
          <cell r="A16593" t="str">
            <v>5813-5704F</v>
          </cell>
        </row>
        <row r="16594">
          <cell r="A16594" t="str">
            <v>5813-5704F</v>
          </cell>
        </row>
        <row r="16595">
          <cell r="A16595" t="str">
            <v>5813-5704F</v>
          </cell>
        </row>
        <row r="16596">
          <cell r="A16596" t="str">
            <v>5813-5705F</v>
          </cell>
        </row>
        <row r="16597">
          <cell r="A16597" t="str">
            <v>5813-5705F</v>
          </cell>
        </row>
        <row r="16598">
          <cell r="A16598" t="str">
            <v>5813-5705F</v>
          </cell>
        </row>
        <row r="16599">
          <cell r="A16599" t="str">
            <v>5813-5705F</v>
          </cell>
        </row>
        <row r="16600">
          <cell r="A16600" t="str">
            <v>5813-5707F</v>
          </cell>
        </row>
        <row r="16601">
          <cell r="A16601" t="str">
            <v>5813-5707F</v>
          </cell>
        </row>
        <row r="16602">
          <cell r="A16602" t="str">
            <v>5813-5707F</v>
          </cell>
        </row>
        <row r="16603">
          <cell r="A16603" t="str">
            <v>5813-5707F</v>
          </cell>
        </row>
        <row r="16604">
          <cell r="A16604" t="str">
            <v>5813-5940F</v>
          </cell>
        </row>
        <row r="16605">
          <cell r="A16605" t="str">
            <v>5813-5940F</v>
          </cell>
        </row>
        <row r="16606">
          <cell r="A16606" t="str">
            <v>5813-5940F</v>
          </cell>
        </row>
        <row r="16607">
          <cell r="A16607" t="str">
            <v>5813-5940F</v>
          </cell>
        </row>
        <row r="16608">
          <cell r="A16608" t="str">
            <v>5813-5940F</v>
          </cell>
        </row>
        <row r="16609">
          <cell r="A16609" t="str">
            <v>5813-5940F</v>
          </cell>
        </row>
        <row r="16610">
          <cell r="A16610" t="str">
            <v>5813-5940F</v>
          </cell>
        </row>
        <row r="16611">
          <cell r="A16611" t="str">
            <v>5813-5940F</v>
          </cell>
        </row>
        <row r="16612">
          <cell r="A16612" t="str">
            <v>5813-5940F</v>
          </cell>
        </row>
        <row r="16613">
          <cell r="A16613" t="str">
            <v>5813-5940F</v>
          </cell>
        </row>
        <row r="16614">
          <cell r="A16614" t="str">
            <v>5813-5940F</v>
          </cell>
        </row>
        <row r="16615">
          <cell r="A16615" t="str">
            <v>5813-5940F</v>
          </cell>
        </row>
        <row r="16616">
          <cell r="A16616" t="str">
            <v>5813-5995F</v>
          </cell>
        </row>
        <row r="16617">
          <cell r="A16617" t="str">
            <v>5813-DIV-F</v>
          </cell>
        </row>
        <row r="16618">
          <cell r="A16618" t="str">
            <v>5813-DIV-F</v>
          </cell>
        </row>
        <row r="16619">
          <cell r="A16619" t="str">
            <v>5814-5042F</v>
          </cell>
        </row>
        <row r="16620">
          <cell r="A16620" t="str">
            <v>5814-5042F</v>
          </cell>
        </row>
        <row r="16621">
          <cell r="A16621" t="str">
            <v>5814-5042F</v>
          </cell>
        </row>
        <row r="16622">
          <cell r="A16622" t="str">
            <v>5814-5042F</v>
          </cell>
        </row>
        <row r="16623">
          <cell r="A16623" t="str">
            <v>5814-5046F</v>
          </cell>
        </row>
        <row r="16624">
          <cell r="A16624" t="str">
            <v>5814-5046F</v>
          </cell>
        </row>
        <row r="16625">
          <cell r="A16625" t="str">
            <v>5814-5049F</v>
          </cell>
        </row>
        <row r="16626">
          <cell r="A16626" t="str">
            <v>5814-5049F</v>
          </cell>
        </row>
        <row r="16627">
          <cell r="A16627" t="str">
            <v>5814-5049F</v>
          </cell>
        </row>
        <row r="16628">
          <cell r="A16628" t="str">
            <v>5814-5200F</v>
          </cell>
        </row>
        <row r="16629">
          <cell r="A16629" t="str">
            <v>5814-5212F</v>
          </cell>
        </row>
        <row r="16630">
          <cell r="A16630" t="str">
            <v>5814-5216F</v>
          </cell>
        </row>
        <row r="16631">
          <cell r="A16631" t="str">
            <v>5814-5216F</v>
          </cell>
        </row>
        <row r="16632">
          <cell r="A16632" t="str">
            <v>5814-5216F</v>
          </cell>
        </row>
        <row r="16633">
          <cell r="A16633" t="str">
            <v>5814-5216F</v>
          </cell>
        </row>
        <row r="16634">
          <cell r="A16634" t="str">
            <v>5814-5216F</v>
          </cell>
        </row>
        <row r="16635">
          <cell r="A16635" t="str">
            <v>5814-5216F</v>
          </cell>
        </row>
        <row r="16636">
          <cell r="A16636" t="str">
            <v>5814-5216F</v>
          </cell>
        </row>
        <row r="16637">
          <cell r="A16637" t="str">
            <v>5814-5216F</v>
          </cell>
        </row>
        <row r="16638">
          <cell r="A16638" t="str">
            <v>5814-5219F</v>
          </cell>
        </row>
        <row r="16639">
          <cell r="A16639" t="str">
            <v>5814-5219F</v>
          </cell>
        </row>
        <row r="16640">
          <cell r="A16640" t="str">
            <v>5814-5219F</v>
          </cell>
        </row>
        <row r="16641">
          <cell r="A16641" t="str">
            <v>5825-2564F</v>
          </cell>
        </row>
        <row r="16642">
          <cell r="A16642" t="str">
            <v>5825-2564F</v>
          </cell>
        </row>
        <row r="16643">
          <cell r="A16643" t="str">
            <v>5825-5670F</v>
          </cell>
        </row>
        <row r="16644">
          <cell r="A16644" t="str">
            <v>5825-5670F</v>
          </cell>
        </row>
        <row r="16645">
          <cell r="A16645" t="str">
            <v>5825-5883F</v>
          </cell>
        </row>
        <row r="16646">
          <cell r="A16646" t="str">
            <v>5825-5883F</v>
          </cell>
        </row>
        <row r="16647">
          <cell r="A16647" t="str">
            <v>5825-5883F</v>
          </cell>
        </row>
        <row r="16648">
          <cell r="A16648" t="str">
            <v>5825-5883F</v>
          </cell>
        </row>
        <row r="16649">
          <cell r="A16649" t="str">
            <v>5825-5884F</v>
          </cell>
        </row>
        <row r="16650">
          <cell r="A16650" t="str">
            <v>5825-5894F</v>
          </cell>
        </row>
        <row r="16651">
          <cell r="A16651" t="str">
            <v>5825-5894F</v>
          </cell>
        </row>
        <row r="16652">
          <cell r="A16652" t="str">
            <v>5825-5894F</v>
          </cell>
        </row>
        <row r="16653">
          <cell r="A16653" t="str">
            <v>5825-5894F</v>
          </cell>
        </row>
        <row r="16654">
          <cell r="A16654" t="str">
            <v>5825-5894F</v>
          </cell>
        </row>
        <row r="16655">
          <cell r="A16655" t="str">
            <v>5825-5894F</v>
          </cell>
        </row>
        <row r="16656">
          <cell r="A16656" t="str">
            <v>5825-5899F</v>
          </cell>
        </row>
        <row r="16657">
          <cell r="A16657" t="str">
            <v>5825-5899F</v>
          </cell>
        </row>
        <row r="16658">
          <cell r="A16658" t="str">
            <v>5825-DIV-F</v>
          </cell>
        </row>
        <row r="16659">
          <cell r="A16659" t="str">
            <v>5828-2004F</v>
          </cell>
        </row>
        <row r="16660">
          <cell r="A16660" t="str">
            <v>5828-2004F</v>
          </cell>
        </row>
        <row r="16661">
          <cell r="A16661" t="str">
            <v>5828-2004F</v>
          </cell>
        </row>
        <row r="16662">
          <cell r="A16662" t="str">
            <v>5828-2004F</v>
          </cell>
        </row>
        <row r="16663">
          <cell r="A16663" t="str">
            <v>5828-2028A</v>
          </cell>
        </row>
        <row r="16664">
          <cell r="A16664" t="str">
            <v>5828-2028A</v>
          </cell>
        </row>
        <row r="16665">
          <cell r="A16665" t="str">
            <v>5828-2028A</v>
          </cell>
        </row>
        <row r="16666">
          <cell r="A16666" t="str">
            <v>5828-2028A</v>
          </cell>
        </row>
        <row r="16667">
          <cell r="A16667" t="str">
            <v>5828-2028A</v>
          </cell>
        </row>
        <row r="16668">
          <cell r="A16668" t="str">
            <v>5828-2028A</v>
          </cell>
        </row>
        <row r="16669">
          <cell r="A16669" t="str">
            <v>5828-2028A</v>
          </cell>
        </row>
        <row r="16670">
          <cell r="A16670" t="str">
            <v>5828-2028A</v>
          </cell>
        </row>
        <row r="16671">
          <cell r="A16671" t="str">
            <v>5828-2028A</v>
          </cell>
        </row>
        <row r="16672">
          <cell r="A16672" t="str">
            <v>5828-2028A</v>
          </cell>
        </row>
        <row r="16673">
          <cell r="A16673" t="str">
            <v>5828-2028A</v>
          </cell>
        </row>
        <row r="16674">
          <cell r="A16674" t="str">
            <v>5828-2028A</v>
          </cell>
        </row>
        <row r="16675">
          <cell r="A16675" t="str">
            <v>5828-2028A</v>
          </cell>
        </row>
        <row r="16676">
          <cell r="A16676" t="str">
            <v>5828-2028A</v>
          </cell>
        </row>
        <row r="16677">
          <cell r="A16677" t="str">
            <v>5828-2028A</v>
          </cell>
        </row>
        <row r="16678">
          <cell r="A16678" t="str">
            <v>5828-2238F</v>
          </cell>
        </row>
        <row r="16679">
          <cell r="A16679" t="str">
            <v>5828-2238F</v>
          </cell>
        </row>
        <row r="16680">
          <cell r="A16680" t="str">
            <v>5828-2238F</v>
          </cell>
        </row>
        <row r="16681">
          <cell r="A16681" t="str">
            <v>5828-2238F</v>
          </cell>
        </row>
        <row r="16682">
          <cell r="A16682" t="str">
            <v>5828-2238F</v>
          </cell>
        </row>
        <row r="16683">
          <cell r="A16683" t="str">
            <v>5828-2238F</v>
          </cell>
        </row>
        <row r="16684">
          <cell r="A16684" t="str">
            <v>5828-2238F</v>
          </cell>
        </row>
        <row r="16685">
          <cell r="A16685" t="str">
            <v>5828-2238F</v>
          </cell>
        </row>
        <row r="16686">
          <cell r="A16686" t="str">
            <v>5828-2238F</v>
          </cell>
        </row>
        <row r="16687">
          <cell r="A16687" t="str">
            <v>5828-2238F</v>
          </cell>
        </row>
        <row r="16688">
          <cell r="A16688" t="str">
            <v>5828-2238F</v>
          </cell>
        </row>
        <row r="16689">
          <cell r="A16689" t="str">
            <v>5828-2238F</v>
          </cell>
        </row>
        <row r="16690">
          <cell r="A16690" t="str">
            <v>5828-2238F</v>
          </cell>
        </row>
        <row r="16691">
          <cell r="A16691" t="str">
            <v>5828-2238F</v>
          </cell>
        </row>
        <row r="16692">
          <cell r="A16692" t="str">
            <v>5828-2268F</v>
          </cell>
        </row>
        <row r="16693">
          <cell r="A16693" t="str">
            <v>5828-2368A</v>
          </cell>
        </row>
        <row r="16694">
          <cell r="A16694" t="str">
            <v>5828-2368A</v>
          </cell>
        </row>
        <row r="16695">
          <cell r="A16695" t="str">
            <v>5828-2368A</v>
          </cell>
        </row>
        <row r="16696">
          <cell r="A16696" t="str">
            <v>5828-2368A</v>
          </cell>
        </row>
        <row r="16697">
          <cell r="A16697" t="str">
            <v>5828-2368F</v>
          </cell>
        </row>
        <row r="16698">
          <cell r="A16698" t="str">
            <v>5828-2368F</v>
          </cell>
        </row>
        <row r="16699">
          <cell r="A16699" t="str">
            <v>5828-2368F</v>
          </cell>
        </row>
        <row r="16700">
          <cell r="A16700" t="str">
            <v>5828-2368F</v>
          </cell>
        </row>
        <row r="16701">
          <cell r="A16701" t="str">
            <v>5828-2368F</v>
          </cell>
        </row>
        <row r="16702">
          <cell r="A16702" t="str">
            <v>5828-2368F</v>
          </cell>
        </row>
        <row r="16703">
          <cell r="A16703" t="str">
            <v>5828-2368F</v>
          </cell>
        </row>
        <row r="16704">
          <cell r="A16704" t="str">
            <v>5828-2368F</v>
          </cell>
        </row>
        <row r="16705">
          <cell r="A16705" t="str">
            <v>5828-2371F</v>
          </cell>
        </row>
        <row r="16706">
          <cell r="A16706" t="str">
            <v>5828-2371F</v>
          </cell>
        </row>
        <row r="16707">
          <cell r="A16707" t="str">
            <v>5828-2371F</v>
          </cell>
        </row>
        <row r="16708">
          <cell r="A16708" t="str">
            <v>5828-2371F</v>
          </cell>
        </row>
        <row r="16709">
          <cell r="A16709" t="str">
            <v>5828-2371F</v>
          </cell>
        </row>
        <row r="16710">
          <cell r="A16710" t="str">
            <v>5828-2371F</v>
          </cell>
        </row>
        <row r="16711">
          <cell r="A16711" t="str">
            <v>5828-2371F</v>
          </cell>
        </row>
        <row r="16712">
          <cell r="A16712" t="str">
            <v>5842-2003F</v>
          </cell>
        </row>
        <row r="16713">
          <cell r="A16713" t="str">
            <v>5842-2003F</v>
          </cell>
        </row>
        <row r="16714">
          <cell r="A16714" t="str">
            <v>5842-2003F</v>
          </cell>
        </row>
        <row r="16715">
          <cell r="A16715" t="str">
            <v>5842-2162F</v>
          </cell>
        </row>
        <row r="16716">
          <cell r="A16716" t="str">
            <v>5842-2162F</v>
          </cell>
        </row>
        <row r="16717">
          <cell r="A16717" t="str">
            <v>5842-2162F</v>
          </cell>
        </row>
        <row r="16718">
          <cell r="A16718" t="str">
            <v>5842-2269F</v>
          </cell>
        </row>
        <row r="16719">
          <cell r="A16719" t="str">
            <v>5842-2269F</v>
          </cell>
        </row>
        <row r="16720">
          <cell r="A16720" t="str">
            <v>5842-2369A</v>
          </cell>
        </row>
        <row r="16721">
          <cell r="A16721" t="str">
            <v>5842-2369A</v>
          </cell>
        </row>
        <row r="16722">
          <cell r="A16722" t="str">
            <v>5842-2369A</v>
          </cell>
        </row>
        <row r="16723">
          <cell r="A16723" t="str">
            <v>5842-2369A</v>
          </cell>
        </row>
        <row r="16724">
          <cell r="A16724" t="str">
            <v>5842-2369A</v>
          </cell>
        </row>
        <row r="16725">
          <cell r="A16725" t="str">
            <v>5842-2369A</v>
          </cell>
        </row>
        <row r="16726">
          <cell r="A16726" t="str">
            <v>5842-2369F</v>
          </cell>
        </row>
        <row r="16727">
          <cell r="A16727" t="str">
            <v>5842-2369F</v>
          </cell>
        </row>
        <row r="16728">
          <cell r="A16728" t="str">
            <v>5842-2369F</v>
          </cell>
        </row>
        <row r="16729">
          <cell r="A16729" t="str">
            <v>5842-2369F</v>
          </cell>
        </row>
        <row r="16730">
          <cell r="A16730" t="str">
            <v>5842-2369F</v>
          </cell>
        </row>
        <row r="16731">
          <cell r="A16731" t="str">
            <v>5842-2369F</v>
          </cell>
        </row>
        <row r="16732">
          <cell r="A16732" t="str">
            <v>5842-2369F</v>
          </cell>
        </row>
        <row r="16733">
          <cell r="A16733" t="str">
            <v>5842-2369F</v>
          </cell>
        </row>
        <row r="16734">
          <cell r="A16734" t="str">
            <v>5842-2369F</v>
          </cell>
        </row>
        <row r="16735">
          <cell r="A16735" t="str">
            <v>5842-2369F</v>
          </cell>
        </row>
        <row r="16736">
          <cell r="A16736" t="str">
            <v>5842-2369F</v>
          </cell>
        </row>
        <row r="16737">
          <cell r="A16737" t="str">
            <v>5842-2369F</v>
          </cell>
        </row>
        <row r="16738">
          <cell r="A16738" t="str">
            <v>5842-2369F</v>
          </cell>
        </row>
        <row r="16739">
          <cell r="A16739" t="str">
            <v>5842-2369F</v>
          </cell>
        </row>
        <row r="16740">
          <cell r="A16740" t="str">
            <v>5842-2369F</v>
          </cell>
        </row>
        <row r="16741">
          <cell r="A16741" t="str">
            <v>5842-2369F</v>
          </cell>
        </row>
        <row r="16742">
          <cell r="A16742" t="str">
            <v>5842-2369F</v>
          </cell>
        </row>
        <row r="16743">
          <cell r="A16743" t="str">
            <v>5842-2369F</v>
          </cell>
        </row>
        <row r="16744">
          <cell r="A16744" t="str">
            <v>5842-2369F</v>
          </cell>
        </row>
        <row r="16745">
          <cell r="A16745" t="str">
            <v>5858-1047-</v>
          </cell>
        </row>
        <row r="16746">
          <cell r="A16746" t="str">
            <v>5858-1047-</v>
          </cell>
        </row>
        <row r="16747">
          <cell r="A16747" t="str">
            <v>5858-1047-</v>
          </cell>
        </row>
        <row r="16748">
          <cell r="A16748" t="str">
            <v>5858-1047-</v>
          </cell>
        </row>
        <row r="16749">
          <cell r="A16749" t="str">
            <v>5858-1047-</v>
          </cell>
        </row>
        <row r="16750">
          <cell r="A16750" t="str">
            <v>5858-1047-</v>
          </cell>
        </row>
        <row r="16751">
          <cell r="A16751" t="str">
            <v>5858-1047-</v>
          </cell>
        </row>
        <row r="16752">
          <cell r="A16752" t="str">
            <v>5858-1237F</v>
          </cell>
        </row>
        <row r="16753">
          <cell r="A16753" t="str">
            <v>5858-1237F</v>
          </cell>
        </row>
        <row r="16754">
          <cell r="A16754" t="str">
            <v>5858-1237F</v>
          </cell>
        </row>
        <row r="16755">
          <cell r="A16755" t="str">
            <v>5858-1237F</v>
          </cell>
        </row>
        <row r="16756">
          <cell r="A16756" t="str">
            <v>5858-1237F</v>
          </cell>
        </row>
        <row r="16757">
          <cell r="A16757" t="str">
            <v>5858-1237F</v>
          </cell>
        </row>
        <row r="16758">
          <cell r="A16758" t="str">
            <v>5858-1237F</v>
          </cell>
        </row>
        <row r="16759">
          <cell r="A16759" t="str">
            <v>5858-1237F</v>
          </cell>
        </row>
        <row r="16760">
          <cell r="A16760" t="str">
            <v>5858-1237F</v>
          </cell>
        </row>
        <row r="16761">
          <cell r="A16761" t="str">
            <v>5858-1237F</v>
          </cell>
        </row>
        <row r="16762">
          <cell r="A16762" t="str">
            <v>5858-1237F</v>
          </cell>
        </row>
        <row r="16763">
          <cell r="A16763" t="str">
            <v>5858-1237F</v>
          </cell>
        </row>
        <row r="16764">
          <cell r="A16764" t="str">
            <v>5858-1237F</v>
          </cell>
        </row>
        <row r="16765">
          <cell r="A16765" t="str">
            <v>5858-1237F</v>
          </cell>
        </row>
        <row r="16766">
          <cell r="A16766" t="str">
            <v>5858-1237F</v>
          </cell>
        </row>
        <row r="16767">
          <cell r="A16767" t="str">
            <v>5858-1237F</v>
          </cell>
        </row>
        <row r="16768">
          <cell r="A16768" t="str">
            <v>5858-1347-</v>
          </cell>
        </row>
        <row r="16769">
          <cell r="A16769" t="str">
            <v>5858-1347-</v>
          </cell>
        </row>
        <row r="16770">
          <cell r="A16770" t="str">
            <v>5858-1347-</v>
          </cell>
        </row>
        <row r="16771">
          <cell r="A16771" t="str">
            <v>5858-1347-</v>
          </cell>
        </row>
        <row r="16772">
          <cell r="A16772" t="str">
            <v>5858-1347-</v>
          </cell>
        </row>
        <row r="16773">
          <cell r="A16773" t="str">
            <v>5858-1347-</v>
          </cell>
        </row>
        <row r="16774">
          <cell r="A16774" t="str">
            <v>5858-1347-</v>
          </cell>
        </row>
        <row r="16775">
          <cell r="A16775" t="str">
            <v>5858-1347-</v>
          </cell>
        </row>
        <row r="16776">
          <cell r="A16776" t="str">
            <v>5858-1347-</v>
          </cell>
        </row>
        <row r="16777">
          <cell r="A16777" t="str">
            <v>5858-1347-</v>
          </cell>
        </row>
        <row r="16778">
          <cell r="A16778" t="str">
            <v>5858-1347-</v>
          </cell>
        </row>
        <row r="16779">
          <cell r="A16779" t="str">
            <v>5858-1347-</v>
          </cell>
        </row>
        <row r="16780">
          <cell r="A16780" t="str">
            <v>5858-1347-</v>
          </cell>
        </row>
        <row r="16781">
          <cell r="A16781" t="str">
            <v>5858-1347-</v>
          </cell>
        </row>
        <row r="16782">
          <cell r="A16782" t="str">
            <v>5858-1347-</v>
          </cell>
        </row>
        <row r="16783">
          <cell r="A16783" t="str">
            <v>5858-1347-</v>
          </cell>
        </row>
        <row r="16784">
          <cell r="A16784" t="str">
            <v>5858-1347-</v>
          </cell>
        </row>
        <row r="16785">
          <cell r="A16785" t="str">
            <v>5858-1347-</v>
          </cell>
        </row>
        <row r="16786">
          <cell r="A16786" t="str">
            <v>5858-1347-</v>
          </cell>
        </row>
        <row r="16787">
          <cell r="A16787" t="str">
            <v>5858-1347-</v>
          </cell>
        </row>
        <row r="16788">
          <cell r="A16788" t="str">
            <v>5858-1347-</v>
          </cell>
        </row>
        <row r="16789">
          <cell r="A16789" t="str">
            <v>5858-1347-</v>
          </cell>
        </row>
        <row r="16790">
          <cell r="A16790" t="str">
            <v>5858-1347-</v>
          </cell>
        </row>
        <row r="16791">
          <cell r="A16791" t="str">
            <v>5858-1347-</v>
          </cell>
        </row>
        <row r="16792">
          <cell r="A16792" t="str">
            <v>5858-1347-</v>
          </cell>
        </row>
        <row r="16793">
          <cell r="A16793" t="str">
            <v>5858-1347-</v>
          </cell>
        </row>
        <row r="16794">
          <cell r="A16794" t="str">
            <v>5858-1347-</v>
          </cell>
        </row>
        <row r="16795">
          <cell r="A16795" t="str">
            <v>5858-1347-</v>
          </cell>
        </row>
        <row r="16796">
          <cell r="A16796" t="str">
            <v>5858-1347-</v>
          </cell>
        </row>
        <row r="16797">
          <cell r="A16797" t="str">
            <v>5858-1347-</v>
          </cell>
        </row>
        <row r="16798">
          <cell r="A16798" t="str">
            <v>5858-1347-</v>
          </cell>
        </row>
        <row r="16799">
          <cell r="A16799" t="str">
            <v>5858-1347-</v>
          </cell>
        </row>
        <row r="16800">
          <cell r="A16800" t="str">
            <v>5858-1347-</v>
          </cell>
        </row>
        <row r="16801">
          <cell r="A16801" t="str">
            <v>5858-1347-</v>
          </cell>
        </row>
        <row r="16802">
          <cell r="A16802" t="str">
            <v>5858-1347-</v>
          </cell>
        </row>
        <row r="16803">
          <cell r="A16803" t="str">
            <v>5858-1347-</v>
          </cell>
        </row>
        <row r="16804">
          <cell r="A16804" t="str">
            <v>5858-1347-</v>
          </cell>
        </row>
        <row r="16805">
          <cell r="A16805" t="str">
            <v>5858-1347-</v>
          </cell>
        </row>
        <row r="16806">
          <cell r="A16806" t="str">
            <v>5858-1347-</v>
          </cell>
        </row>
        <row r="16807">
          <cell r="A16807" t="str">
            <v>5858-1347-</v>
          </cell>
        </row>
        <row r="16808">
          <cell r="A16808" t="str">
            <v>5858-1347-</v>
          </cell>
        </row>
        <row r="16809">
          <cell r="A16809" t="str">
            <v>5858-1347-</v>
          </cell>
        </row>
        <row r="16810">
          <cell r="A16810" t="str">
            <v>5858-1347-</v>
          </cell>
        </row>
        <row r="16811">
          <cell r="A16811" t="str">
            <v>5858-1347-</v>
          </cell>
        </row>
        <row r="16812">
          <cell r="A16812" t="str">
            <v>5858-1347-</v>
          </cell>
        </row>
        <row r="16813">
          <cell r="A16813" t="str">
            <v>5858-1347-</v>
          </cell>
        </row>
        <row r="16814">
          <cell r="A16814" t="str">
            <v>5858-1347-</v>
          </cell>
        </row>
        <row r="16815">
          <cell r="A16815" t="str">
            <v>5858-1347-</v>
          </cell>
        </row>
        <row r="16816">
          <cell r="A16816" t="str">
            <v>5858-1347-</v>
          </cell>
        </row>
        <row r="16817">
          <cell r="A16817" t="str">
            <v>5858-1347-</v>
          </cell>
        </row>
        <row r="16818">
          <cell r="A16818" t="str">
            <v>5858-1347-</v>
          </cell>
        </row>
        <row r="16819">
          <cell r="A16819" t="str">
            <v>5858-1347-</v>
          </cell>
        </row>
        <row r="16820">
          <cell r="A16820" t="str">
            <v>5858-1347-</v>
          </cell>
        </row>
        <row r="16821">
          <cell r="A16821" t="str">
            <v>5858-1347-</v>
          </cell>
        </row>
        <row r="16822">
          <cell r="A16822" t="str">
            <v>5858-1347-</v>
          </cell>
        </row>
        <row r="16823">
          <cell r="A16823" t="str">
            <v>5858-1347-</v>
          </cell>
        </row>
        <row r="16824">
          <cell r="A16824" t="str">
            <v>5858-1347-</v>
          </cell>
        </row>
        <row r="16825">
          <cell r="A16825" t="str">
            <v>5858-1347-</v>
          </cell>
        </row>
        <row r="16826">
          <cell r="A16826" t="str">
            <v>5858-1347-</v>
          </cell>
        </row>
        <row r="16827">
          <cell r="A16827" t="str">
            <v>5858-1347-</v>
          </cell>
        </row>
        <row r="16828">
          <cell r="A16828" t="str">
            <v>5858-1347-</v>
          </cell>
        </row>
        <row r="16829">
          <cell r="A16829" t="str">
            <v>5858-1347-</v>
          </cell>
        </row>
        <row r="16830">
          <cell r="A16830" t="str">
            <v>5858-1347-</v>
          </cell>
        </row>
        <row r="16831">
          <cell r="A16831" t="str">
            <v>5858-1347-</v>
          </cell>
        </row>
        <row r="16832">
          <cell r="A16832" t="str">
            <v>5858-1347-</v>
          </cell>
        </row>
        <row r="16833">
          <cell r="A16833" t="str">
            <v>5858-1347-</v>
          </cell>
        </row>
        <row r="16834">
          <cell r="A16834" t="str">
            <v>5858-1347-</v>
          </cell>
        </row>
        <row r="16835">
          <cell r="A16835" t="str">
            <v>5858-1347-</v>
          </cell>
        </row>
        <row r="16836">
          <cell r="A16836" t="str">
            <v>5858-1347-</v>
          </cell>
        </row>
        <row r="16837">
          <cell r="A16837" t="str">
            <v>5858-1347-</v>
          </cell>
        </row>
        <row r="16838">
          <cell r="A16838" t="str">
            <v>5858-1347-</v>
          </cell>
        </row>
        <row r="16839">
          <cell r="A16839" t="str">
            <v>5858-1347-</v>
          </cell>
        </row>
        <row r="16840">
          <cell r="A16840" t="str">
            <v>5858-1347-</v>
          </cell>
        </row>
        <row r="16841">
          <cell r="A16841" t="str">
            <v>5858-1347-</v>
          </cell>
        </row>
        <row r="16842">
          <cell r="A16842" t="str">
            <v>5858-1347-</v>
          </cell>
        </row>
        <row r="16843">
          <cell r="A16843" t="str">
            <v>5858-1347-</v>
          </cell>
        </row>
        <row r="16844">
          <cell r="A16844" t="str">
            <v>5858-1347-</v>
          </cell>
        </row>
        <row r="16845">
          <cell r="A16845" t="str">
            <v>5858-1347-</v>
          </cell>
        </row>
        <row r="16846">
          <cell r="A16846" t="str">
            <v>5858-1347-</v>
          </cell>
        </row>
        <row r="16847">
          <cell r="A16847" t="str">
            <v>5858-1347-</v>
          </cell>
        </row>
        <row r="16848">
          <cell r="A16848" t="str">
            <v>5858-1347-</v>
          </cell>
        </row>
        <row r="16849">
          <cell r="A16849" t="str">
            <v>5858-1347-</v>
          </cell>
        </row>
        <row r="16850">
          <cell r="A16850" t="str">
            <v>5858-1347-</v>
          </cell>
        </row>
        <row r="16851">
          <cell r="A16851" t="str">
            <v>5858-1347-</v>
          </cell>
        </row>
        <row r="16852">
          <cell r="A16852" t="str">
            <v>5858-1347-</v>
          </cell>
        </row>
        <row r="16853">
          <cell r="A16853" t="str">
            <v>5858-1347-</v>
          </cell>
        </row>
        <row r="16854">
          <cell r="A16854" t="str">
            <v>5858-1347-</v>
          </cell>
        </row>
        <row r="16855">
          <cell r="A16855" t="str">
            <v>5858-1347-</v>
          </cell>
        </row>
        <row r="16856">
          <cell r="A16856" t="str">
            <v>5858-1347-</v>
          </cell>
        </row>
        <row r="16857">
          <cell r="A16857" t="str">
            <v>5858-1347-</v>
          </cell>
        </row>
        <row r="16858">
          <cell r="A16858" t="str">
            <v>5858-1347-</v>
          </cell>
        </row>
        <row r="16859">
          <cell r="A16859" t="str">
            <v>5858-1347-</v>
          </cell>
        </row>
        <row r="16860">
          <cell r="A16860" t="str">
            <v>5858-1347-</v>
          </cell>
        </row>
        <row r="16861">
          <cell r="A16861" t="str">
            <v>5858-1347-</v>
          </cell>
        </row>
        <row r="16862">
          <cell r="A16862" t="str">
            <v>5858-1347-</v>
          </cell>
        </row>
        <row r="16863">
          <cell r="A16863" t="str">
            <v>5858-1347-</v>
          </cell>
        </row>
        <row r="16864">
          <cell r="A16864" t="str">
            <v>5858-1347-</v>
          </cell>
        </row>
        <row r="16865">
          <cell r="A16865" t="str">
            <v>5858-1347-</v>
          </cell>
        </row>
        <row r="16866">
          <cell r="A16866" t="str">
            <v>5858-1347-</v>
          </cell>
        </row>
        <row r="16867">
          <cell r="A16867" t="str">
            <v>5858-1347-</v>
          </cell>
        </row>
        <row r="16868">
          <cell r="A16868" t="str">
            <v>5858-1347-</v>
          </cell>
        </row>
        <row r="16869">
          <cell r="A16869" t="str">
            <v>5858-1347-</v>
          </cell>
        </row>
        <row r="16870">
          <cell r="A16870" t="str">
            <v>5858-1347-</v>
          </cell>
        </row>
        <row r="16871">
          <cell r="A16871" t="str">
            <v>5858-1347-</v>
          </cell>
        </row>
        <row r="16872">
          <cell r="A16872" t="str">
            <v>5858-1347-</v>
          </cell>
        </row>
        <row r="16873">
          <cell r="A16873" t="str">
            <v>5858-1347-</v>
          </cell>
        </row>
        <row r="16874">
          <cell r="A16874" t="str">
            <v>5858-1347-</v>
          </cell>
        </row>
        <row r="16875">
          <cell r="A16875" t="str">
            <v>5858-1347-</v>
          </cell>
        </row>
        <row r="16876">
          <cell r="A16876" t="str">
            <v>5858-1347-</v>
          </cell>
        </row>
        <row r="16877">
          <cell r="A16877" t="str">
            <v>5858-1347-</v>
          </cell>
        </row>
        <row r="16878">
          <cell r="A16878" t="str">
            <v>5858-1347-</v>
          </cell>
        </row>
        <row r="16879">
          <cell r="A16879" t="str">
            <v>5858-1347-</v>
          </cell>
        </row>
        <row r="16880">
          <cell r="A16880" t="str">
            <v>5858-1347-</v>
          </cell>
        </row>
        <row r="16881">
          <cell r="A16881" t="str">
            <v>5858-1347-</v>
          </cell>
        </row>
        <row r="16882">
          <cell r="A16882" t="str">
            <v>5858-1347-</v>
          </cell>
        </row>
        <row r="16883">
          <cell r="A16883" t="str">
            <v>5858-1347-</v>
          </cell>
        </row>
        <row r="16884">
          <cell r="A16884" t="str">
            <v>5858-1347-</v>
          </cell>
        </row>
        <row r="16885">
          <cell r="A16885" t="str">
            <v>5858-1347-</v>
          </cell>
        </row>
        <row r="16886">
          <cell r="A16886" t="str">
            <v>5858-1347-</v>
          </cell>
        </row>
        <row r="16887">
          <cell r="A16887" t="str">
            <v>5858-1347-</v>
          </cell>
        </row>
        <row r="16888">
          <cell r="A16888" t="str">
            <v>5858-1347-</v>
          </cell>
        </row>
        <row r="16889">
          <cell r="A16889" t="str">
            <v>5858-1347-</v>
          </cell>
        </row>
        <row r="16890">
          <cell r="A16890" t="str">
            <v>5858-1347-</v>
          </cell>
        </row>
        <row r="16891">
          <cell r="A16891" t="str">
            <v>5858-1347-</v>
          </cell>
        </row>
        <row r="16892">
          <cell r="A16892" t="str">
            <v>5858-1347-</v>
          </cell>
        </row>
        <row r="16893">
          <cell r="A16893" t="str">
            <v>5858-1347-</v>
          </cell>
        </row>
        <row r="16894">
          <cell r="A16894" t="str">
            <v>5858-1347-</v>
          </cell>
        </row>
        <row r="16895">
          <cell r="A16895" t="str">
            <v>5858-1347-</v>
          </cell>
        </row>
        <row r="16896">
          <cell r="A16896" t="str">
            <v>5858-1347-</v>
          </cell>
        </row>
        <row r="16897">
          <cell r="A16897" t="str">
            <v>5858-1347-</v>
          </cell>
        </row>
        <row r="16898">
          <cell r="A16898" t="str">
            <v>5858-1347-</v>
          </cell>
        </row>
        <row r="16899">
          <cell r="A16899" t="str">
            <v>5858-1347-</v>
          </cell>
        </row>
        <row r="16900">
          <cell r="A16900" t="str">
            <v>5858-1347-</v>
          </cell>
        </row>
        <row r="16901">
          <cell r="A16901" t="str">
            <v>5858-1347-</v>
          </cell>
        </row>
        <row r="16902">
          <cell r="A16902" t="str">
            <v>5858-1347-</v>
          </cell>
        </row>
        <row r="16903">
          <cell r="A16903" t="str">
            <v>5858-1347-</v>
          </cell>
        </row>
        <row r="16904">
          <cell r="A16904" t="str">
            <v>5858-1347-</v>
          </cell>
        </row>
        <row r="16905">
          <cell r="A16905" t="str">
            <v>5858-1347-</v>
          </cell>
        </row>
        <row r="16906">
          <cell r="A16906" t="str">
            <v>5858-1347-</v>
          </cell>
        </row>
        <row r="16907">
          <cell r="A16907" t="str">
            <v>5858-1347-</v>
          </cell>
        </row>
        <row r="16908">
          <cell r="A16908" t="str">
            <v>5858-1347-</v>
          </cell>
        </row>
        <row r="16909">
          <cell r="A16909" t="str">
            <v>5858-1347-</v>
          </cell>
        </row>
        <row r="16910">
          <cell r="A16910" t="str">
            <v>5858-1347-</v>
          </cell>
        </row>
        <row r="16911">
          <cell r="A16911" t="str">
            <v>5858-1347-</v>
          </cell>
        </row>
        <row r="16912">
          <cell r="A16912" t="str">
            <v>5858-1347-</v>
          </cell>
        </row>
        <row r="16913">
          <cell r="A16913" t="str">
            <v>5858-1347-</v>
          </cell>
        </row>
        <row r="16914">
          <cell r="A16914" t="str">
            <v>5858-1347-</v>
          </cell>
        </row>
        <row r="16915">
          <cell r="A16915" t="str">
            <v>5858-1347-</v>
          </cell>
        </row>
        <row r="16916">
          <cell r="A16916" t="str">
            <v>5858-1347-</v>
          </cell>
        </row>
        <row r="16917">
          <cell r="A16917" t="str">
            <v>5858-1910-</v>
          </cell>
        </row>
        <row r="16918">
          <cell r="A16918" t="str">
            <v>5858-1910-</v>
          </cell>
        </row>
        <row r="16919">
          <cell r="A16919" t="str">
            <v>5858-2001F</v>
          </cell>
        </row>
        <row r="16920">
          <cell r="A16920" t="str">
            <v>5858-2001F</v>
          </cell>
        </row>
        <row r="16921">
          <cell r="A16921" t="str">
            <v>5858-2001F</v>
          </cell>
        </row>
        <row r="16922">
          <cell r="A16922" t="str">
            <v>5858-2001F</v>
          </cell>
        </row>
        <row r="16923">
          <cell r="A16923" t="str">
            <v>5858-2001F</v>
          </cell>
        </row>
        <row r="16924">
          <cell r="A16924" t="str">
            <v>5858-2001F</v>
          </cell>
        </row>
        <row r="16925">
          <cell r="A16925" t="str">
            <v>5858-2001F</v>
          </cell>
        </row>
        <row r="16926">
          <cell r="A16926" t="str">
            <v>5858-2001F</v>
          </cell>
        </row>
        <row r="16927">
          <cell r="A16927" t="str">
            <v>5858-2001F</v>
          </cell>
        </row>
        <row r="16928">
          <cell r="A16928" t="str">
            <v>5858-2001F</v>
          </cell>
        </row>
        <row r="16929">
          <cell r="A16929" t="str">
            <v>5858-2001F</v>
          </cell>
        </row>
        <row r="16930">
          <cell r="A16930" t="str">
            <v>5858-2001F</v>
          </cell>
        </row>
        <row r="16931">
          <cell r="A16931" t="str">
            <v>5858-2001F</v>
          </cell>
        </row>
        <row r="16932">
          <cell r="A16932" t="str">
            <v>5858-2001F</v>
          </cell>
        </row>
        <row r="16933">
          <cell r="A16933" t="str">
            <v>5858-2043F</v>
          </cell>
        </row>
        <row r="16934">
          <cell r="A16934" t="str">
            <v>5858-2043F</v>
          </cell>
        </row>
        <row r="16935">
          <cell r="A16935" t="str">
            <v>5858-2043F</v>
          </cell>
        </row>
        <row r="16936">
          <cell r="A16936" t="str">
            <v>5858-2043F</v>
          </cell>
        </row>
        <row r="16937">
          <cell r="A16937" t="str">
            <v>5858-2083F</v>
          </cell>
        </row>
        <row r="16938">
          <cell r="A16938" t="str">
            <v>5858-2083F</v>
          </cell>
        </row>
        <row r="16939">
          <cell r="A16939" t="str">
            <v>5858-2083F</v>
          </cell>
        </row>
        <row r="16940">
          <cell r="A16940" t="str">
            <v>5858-2239F</v>
          </cell>
        </row>
        <row r="16941">
          <cell r="A16941" t="str">
            <v>5858-2239F</v>
          </cell>
        </row>
        <row r="16942">
          <cell r="A16942" t="str">
            <v>5858-2239F</v>
          </cell>
        </row>
        <row r="16943">
          <cell r="A16943" t="str">
            <v>5858-2239F</v>
          </cell>
        </row>
        <row r="16944">
          <cell r="A16944" t="str">
            <v>5858-2239F</v>
          </cell>
        </row>
        <row r="16945">
          <cell r="A16945" t="str">
            <v>5858-2239F</v>
          </cell>
        </row>
        <row r="16946">
          <cell r="A16946" t="str">
            <v>5858-2239F</v>
          </cell>
        </row>
        <row r="16947">
          <cell r="A16947" t="str">
            <v>5858-2450F</v>
          </cell>
        </row>
        <row r="16948">
          <cell r="A16948" t="str">
            <v>5858-5538F</v>
          </cell>
        </row>
        <row r="16949">
          <cell r="A16949" t="str">
            <v>5858-5908F</v>
          </cell>
        </row>
        <row r="16950">
          <cell r="A16950" t="str">
            <v>5858-5908F</v>
          </cell>
        </row>
        <row r="16951">
          <cell r="A16951" t="str">
            <v>5861-2014F</v>
          </cell>
        </row>
        <row r="16952">
          <cell r="A16952" t="str">
            <v>5861-2025A</v>
          </cell>
        </row>
        <row r="16953">
          <cell r="A16953" t="str">
            <v>5861-2025A</v>
          </cell>
        </row>
        <row r="16954">
          <cell r="A16954" t="str">
            <v>5861-2025A</v>
          </cell>
        </row>
        <row r="16955">
          <cell r="A16955" t="str">
            <v>5861-2025A</v>
          </cell>
        </row>
        <row r="16956">
          <cell r="A16956" t="str">
            <v>5861-2025A</v>
          </cell>
        </row>
        <row r="16957">
          <cell r="A16957" t="str">
            <v>5861-2025A</v>
          </cell>
        </row>
        <row r="16958">
          <cell r="A16958" t="str">
            <v>5861-2025A</v>
          </cell>
        </row>
        <row r="16959">
          <cell r="A16959" t="str">
            <v>5861-2031F</v>
          </cell>
        </row>
        <row r="16960">
          <cell r="A16960" t="str">
            <v>5861-2031F</v>
          </cell>
        </row>
        <row r="16961">
          <cell r="A16961" t="str">
            <v>5861-2031F</v>
          </cell>
        </row>
        <row r="16962">
          <cell r="A16962" t="str">
            <v>5861-2033A</v>
          </cell>
        </row>
        <row r="16963">
          <cell r="A16963" t="str">
            <v>5861-2033A</v>
          </cell>
        </row>
        <row r="16964">
          <cell r="A16964" t="str">
            <v>5861-2033F</v>
          </cell>
        </row>
        <row r="16965">
          <cell r="A16965" t="str">
            <v>5861-2040A</v>
          </cell>
        </row>
        <row r="16966">
          <cell r="A16966" t="str">
            <v>5861-2040A</v>
          </cell>
        </row>
        <row r="16967">
          <cell r="A16967" t="str">
            <v>5861-2040A</v>
          </cell>
        </row>
        <row r="16968">
          <cell r="A16968" t="str">
            <v>5861-2040A</v>
          </cell>
        </row>
        <row r="16969">
          <cell r="A16969" t="str">
            <v>5861-2040F</v>
          </cell>
        </row>
        <row r="16970">
          <cell r="A16970" t="str">
            <v>5861-2059F</v>
          </cell>
        </row>
        <row r="16971">
          <cell r="A16971" t="str">
            <v>5861-2225A</v>
          </cell>
        </row>
        <row r="16972">
          <cell r="A16972" t="str">
            <v>5861-2225A</v>
          </cell>
        </row>
        <row r="16973">
          <cell r="A16973" t="str">
            <v>5861-2225A</v>
          </cell>
        </row>
        <row r="16974">
          <cell r="A16974" t="str">
            <v>5861-2225A</v>
          </cell>
        </row>
        <row r="16975">
          <cell r="A16975" t="str">
            <v>5861-2225A</v>
          </cell>
        </row>
        <row r="16976">
          <cell r="A16976" t="str">
            <v>5861-2225A</v>
          </cell>
        </row>
        <row r="16977">
          <cell r="A16977" t="str">
            <v>5861-2225A</v>
          </cell>
        </row>
        <row r="16978">
          <cell r="A16978" t="str">
            <v>5861-2225A</v>
          </cell>
        </row>
        <row r="16979">
          <cell r="A16979" t="str">
            <v>5861-2225F</v>
          </cell>
        </row>
        <row r="16980">
          <cell r="A16980" t="str">
            <v>5861-2225F</v>
          </cell>
        </row>
        <row r="16981">
          <cell r="A16981" t="str">
            <v>5861-2225F</v>
          </cell>
        </row>
        <row r="16982">
          <cell r="A16982" t="str">
            <v>5861-2225F</v>
          </cell>
        </row>
        <row r="16983">
          <cell r="A16983" t="str">
            <v>5861-2225F</v>
          </cell>
        </row>
        <row r="16984">
          <cell r="A16984" t="str">
            <v>5861-2225F</v>
          </cell>
        </row>
        <row r="16985">
          <cell r="A16985" t="str">
            <v>5861-2225F</v>
          </cell>
        </row>
        <row r="16986">
          <cell r="A16986" t="str">
            <v>5861-2225F</v>
          </cell>
        </row>
        <row r="16987">
          <cell r="A16987" t="str">
            <v>5861-2225F</v>
          </cell>
        </row>
        <row r="16988">
          <cell r="A16988" t="str">
            <v>5861-2225F</v>
          </cell>
        </row>
        <row r="16989">
          <cell r="A16989" t="str">
            <v>5861-2225F</v>
          </cell>
        </row>
        <row r="16990">
          <cell r="A16990" t="str">
            <v>5861-2225F</v>
          </cell>
        </row>
        <row r="16991">
          <cell r="A16991" t="str">
            <v>5861-2325F</v>
          </cell>
        </row>
        <row r="16992">
          <cell r="A16992" t="str">
            <v>5861-2325F</v>
          </cell>
        </row>
        <row r="16993">
          <cell r="A16993" t="str">
            <v>5861-2325F</v>
          </cell>
        </row>
        <row r="16994">
          <cell r="A16994" t="str">
            <v>5861-2364F</v>
          </cell>
        </row>
        <row r="16995">
          <cell r="A16995" t="str">
            <v>5861-2366A</v>
          </cell>
        </row>
        <row r="16996">
          <cell r="A16996" t="str">
            <v>5861-2366A</v>
          </cell>
        </row>
        <row r="16997">
          <cell r="A16997" t="str">
            <v>5861-2366A</v>
          </cell>
        </row>
        <row r="16998">
          <cell r="A16998" t="str">
            <v>5861-2366A</v>
          </cell>
        </row>
        <row r="16999">
          <cell r="A16999" t="str">
            <v>5861-2366F</v>
          </cell>
        </row>
        <row r="17000">
          <cell r="A17000" t="str">
            <v>5861-2366F</v>
          </cell>
        </row>
        <row r="17001">
          <cell r="A17001" t="str">
            <v>5861-2366F</v>
          </cell>
        </row>
        <row r="17002">
          <cell r="A17002" t="str">
            <v>5861-2366F</v>
          </cell>
        </row>
        <row r="17003">
          <cell r="A17003" t="str">
            <v>5861-2366F</v>
          </cell>
        </row>
        <row r="17004">
          <cell r="A17004" t="str">
            <v>5861-2366F</v>
          </cell>
        </row>
        <row r="17005">
          <cell r="A17005" t="str">
            <v>5861-2366F</v>
          </cell>
        </row>
        <row r="17006">
          <cell r="A17006" t="str">
            <v>5861-2366F</v>
          </cell>
        </row>
        <row r="17007">
          <cell r="A17007" t="str">
            <v>5861-2725F</v>
          </cell>
        </row>
        <row r="17008">
          <cell r="A17008" t="str">
            <v>5861-2725F</v>
          </cell>
        </row>
        <row r="17009">
          <cell r="A17009" t="str">
            <v>5861-2725F</v>
          </cell>
        </row>
        <row r="17010">
          <cell r="A17010" t="str">
            <v>5861-2725F</v>
          </cell>
        </row>
        <row r="17011">
          <cell r="A17011" t="str">
            <v>5861-2725F</v>
          </cell>
        </row>
        <row r="17012">
          <cell r="A17012" t="str">
            <v>5861-2904F</v>
          </cell>
        </row>
        <row r="17013">
          <cell r="A17013" t="str">
            <v>5861-2904F</v>
          </cell>
        </row>
        <row r="17014">
          <cell r="A17014" t="str">
            <v>5861-2904F</v>
          </cell>
        </row>
        <row r="17015">
          <cell r="A17015" t="str">
            <v>5861-2949F</v>
          </cell>
        </row>
        <row r="17016">
          <cell r="A17016" t="str">
            <v>5861-9044A</v>
          </cell>
        </row>
        <row r="17017">
          <cell r="A17017" t="str">
            <v>5861-9044A</v>
          </cell>
        </row>
        <row r="17018">
          <cell r="A17018" t="str">
            <v>5861-9044F</v>
          </cell>
        </row>
        <row r="17019">
          <cell r="A17019" t="str">
            <v>5861-9044F</v>
          </cell>
        </row>
        <row r="17020">
          <cell r="A17020" t="str">
            <v>5861-9044F</v>
          </cell>
        </row>
        <row r="17021">
          <cell r="A17021" t="str">
            <v>5861-9044F</v>
          </cell>
        </row>
        <row r="17022">
          <cell r="A17022" t="str">
            <v>5861-9058F</v>
          </cell>
        </row>
        <row r="17023">
          <cell r="A17023" t="str">
            <v>5861-9058F</v>
          </cell>
        </row>
        <row r="17024">
          <cell r="A17024" t="str">
            <v>5861-DIV-F</v>
          </cell>
        </row>
        <row r="17025">
          <cell r="A17025" t="str">
            <v>5861-DIV-F</v>
          </cell>
        </row>
        <row r="17026">
          <cell r="A17026" t="str">
            <v>5861-DIV-F</v>
          </cell>
        </row>
        <row r="17027">
          <cell r="A17027" t="str">
            <v>5861-DIV-F</v>
          </cell>
        </row>
        <row r="17028">
          <cell r="A17028" t="str">
            <v>5861-DIV-F</v>
          </cell>
        </row>
        <row r="17029">
          <cell r="A17029" t="str">
            <v>5862-2045A</v>
          </cell>
        </row>
        <row r="17030">
          <cell r="A17030" t="str">
            <v>5862-2045A</v>
          </cell>
        </row>
        <row r="17031">
          <cell r="A17031" t="str">
            <v>5862-2045A</v>
          </cell>
        </row>
        <row r="17032">
          <cell r="A17032" t="str">
            <v>5862-2045A</v>
          </cell>
        </row>
        <row r="17033">
          <cell r="A17033" t="str">
            <v>5862-2045A</v>
          </cell>
        </row>
        <row r="17034">
          <cell r="A17034" t="str">
            <v>5862-2045A</v>
          </cell>
        </row>
        <row r="17035">
          <cell r="A17035" t="str">
            <v>5862-2045A</v>
          </cell>
        </row>
        <row r="17036">
          <cell r="A17036" t="str">
            <v>5862-2045A</v>
          </cell>
        </row>
        <row r="17037">
          <cell r="A17037" t="str">
            <v>5862-2045F</v>
          </cell>
        </row>
        <row r="17038">
          <cell r="A17038" t="str">
            <v>5862-2045F</v>
          </cell>
        </row>
        <row r="17039">
          <cell r="A17039" t="str">
            <v>5862-2045F</v>
          </cell>
        </row>
        <row r="17040">
          <cell r="A17040" t="str">
            <v>5862-2045F</v>
          </cell>
        </row>
        <row r="17041">
          <cell r="A17041" t="str">
            <v>5862-2046F</v>
          </cell>
        </row>
        <row r="17042">
          <cell r="A17042" t="str">
            <v>5862-2051F</v>
          </cell>
        </row>
        <row r="17043">
          <cell r="A17043" t="str">
            <v>5862-2051F</v>
          </cell>
        </row>
        <row r="17044">
          <cell r="A17044" t="str">
            <v>5862-2221A</v>
          </cell>
        </row>
        <row r="17045">
          <cell r="A17045" t="str">
            <v>5862-2221A</v>
          </cell>
        </row>
        <row r="17046">
          <cell r="A17046" t="str">
            <v>5862-2221A</v>
          </cell>
        </row>
        <row r="17047">
          <cell r="A17047" t="str">
            <v>5862-2221A</v>
          </cell>
        </row>
        <row r="17048">
          <cell r="A17048" t="str">
            <v>5862-2221F</v>
          </cell>
        </row>
        <row r="17049">
          <cell r="A17049" t="str">
            <v>5862-2221F</v>
          </cell>
        </row>
        <row r="17050">
          <cell r="A17050" t="str">
            <v>5862-2222A</v>
          </cell>
        </row>
        <row r="17051">
          <cell r="A17051" t="str">
            <v>5862-2222A</v>
          </cell>
        </row>
        <row r="17052">
          <cell r="A17052" t="str">
            <v>5862-2222A</v>
          </cell>
        </row>
        <row r="17053">
          <cell r="A17053" t="str">
            <v>5862-2226A</v>
          </cell>
        </row>
        <row r="17054">
          <cell r="A17054" t="str">
            <v>5862-2226A</v>
          </cell>
        </row>
        <row r="17055">
          <cell r="A17055" t="str">
            <v>5862-2226A</v>
          </cell>
        </row>
        <row r="17056">
          <cell r="A17056" t="str">
            <v>5862-2226A</v>
          </cell>
        </row>
        <row r="17057">
          <cell r="A17057" t="str">
            <v>5862-2226A</v>
          </cell>
        </row>
        <row r="17058">
          <cell r="A17058" t="str">
            <v>5862-2226A</v>
          </cell>
        </row>
        <row r="17059">
          <cell r="A17059" t="str">
            <v>5862-2226A</v>
          </cell>
        </row>
        <row r="17060">
          <cell r="A17060" t="str">
            <v>5862-2226A</v>
          </cell>
        </row>
        <row r="17061">
          <cell r="A17061" t="str">
            <v>5862-2226F</v>
          </cell>
        </row>
        <row r="17062">
          <cell r="A17062" t="str">
            <v>5862-2226F</v>
          </cell>
        </row>
        <row r="17063">
          <cell r="A17063" t="str">
            <v>5862-2326A</v>
          </cell>
        </row>
        <row r="17064">
          <cell r="A17064" t="str">
            <v>5862-2326A</v>
          </cell>
        </row>
        <row r="17065">
          <cell r="A17065" t="str">
            <v>5862-2326A</v>
          </cell>
        </row>
        <row r="17066">
          <cell r="A17066" t="str">
            <v>5862-2326A</v>
          </cell>
        </row>
        <row r="17067">
          <cell r="A17067" t="str">
            <v>5862-2326A</v>
          </cell>
        </row>
        <row r="17068">
          <cell r="A17068" t="str">
            <v>5862-2326A</v>
          </cell>
        </row>
        <row r="17069">
          <cell r="A17069" t="str">
            <v>5862-2326A</v>
          </cell>
        </row>
        <row r="17070">
          <cell r="A17070" t="str">
            <v>5862-2326A</v>
          </cell>
        </row>
        <row r="17071">
          <cell r="A17071" t="str">
            <v>5862-2326A</v>
          </cell>
        </row>
        <row r="17072">
          <cell r="A17072" t="str">
            <v>5862-2326A</v>
          </cell>
        </row>
        <row r="17073">
          <cell r="A17073" t="str">
            <v>5862-2326A</v>
          </cell>
        </row>
        <row r="17074">
          <cell r="A17074" t="str">
            <v>5862-2356A</v>
          </cell>
        </row>
        <row r="17075">
          <cell r="A17075" t="str">
            <v>5862-2356A</v>
          </cell>
        </row>
        <row r="17076">
          <cell r="A17076" t="str">
            <v>5862-2356A</v>
          </cell>
        </row>
        <row r="17077">
          <cell r="A17077" t="str">
            <v>5862-2356A</v>
          </cell>
        </row>
        <row r="17078">
          <cell r="A17078" t="str">
            <v>5862-2356A</v>
          </cell>
        </row>
        <row r="17079">
          <cell r="A17079" t="str">
            <v>5862-2555A</v>
          </cell>
        </row>
        <row r="17080">
          <cell r="A17080" t="str">
            <v>5862-2555A</v>
          </cell>
        </row>
        <row r="17081">
          <cell r="A17081" t="str">
            <v>5862-2555A</v>
          </cell>
        </row>
        <row r="17082">
          <cell r="A17082" t="str">
            <v>5862-2843A</v>
          </cell>
        </row>
        <row r="17083">
          <cell r="A17083" t="str">
            <v>5862-2843A</v>
          </cell>
        </row>
        <row r="17084">
          <cell r="A17084" t="str">
            <v>5862-2843A</v>
          </cell>
        </row>
        <row r="17085">
          <cell r="A17085" t="str">
            <v>5862-2843A</v>
          </cell>
        </row>
        <row r="17086">
          <cell r="A17086" t="str">
            <v>5862-2843A</v>
          </cell>
        </row>
        <row r="17087">
          <cell r="A17087" t="str">
            <v>5862-DIV-F</v>
          </cell>
        </row>
        <row r="17088">
          <cell r="A17088" t="str">
            <v>5862-DIV-F</v>
          </cell>
        </row>
        <row r="17089">
          <cell r="A17089" t="str">
            <v>5862-DIV-F</v>
          </cell>
        </row>
        <row r="17090">
          <cell r="A17090" t="str">
            <v>5862-DIV-F</v>
          </cell>
        </row>
        <row r="17091">
          <cell r="A17091" t="str">
            <v>5862-DIV-F</v>
          </cell>
        </row>
        <row r="17092">
          <cell r="A17092" t="str">
            <v>5862-DIV-F</v>
          </cell>
        </row>
        <row r="17093">
          <cell r="A17093" t="str">
            <v>5863-2021F</v>
          </cell>
        </row>
        <row r="17094">
          <cell r="A17094" t="str">
            <v>5863-2021F</v>
          </cell>
        </row>
        <row r="17095">
          <cell r="A17095" t="str">
            <v>5863-2035F</v>
          </cell>
        </row>
        <row r="17096">
          <cell r="A17096" t="str">
            <v>5863-2035F</v>
          </cell>
        </row>
        <row r="17097">
          <cell r="A17097" t="str">
            <v>5863-2213A</v>
          </cell>
        </row>
        <row r="17098">
          <cell r="A17098" t="str">
            <v>5863-2213A</v>
          </cell>
        </row>
        <row r="17099">
          <cell r="A17099" t="str">
            <v>5863-2213A</v>
          </cell>
        </row>
        <row r="17100">
          <cell r="A17100" t="str">
            <v>5863-2862F</v>
          </cell>
        </row>
        <row r="17101">
          <cell r="A17101" t="str">
            <v>5863-2862F</v>
          </cell>
        </row>
        <row r="17102">
          <cell r="A17102" t="str">
            <v>5863-2862F</v>
          </cell>
        </row>
        <row r="17103">
          <cell r="A17103" t="str">
            <v>5863-2862F</v>
          </cell>
        </row>
        <row r="17104">
          <cell r="A17104" t="str">
            <v>5863-2862F</v>
          </cell>
        </row>
        <row r="17105">
          <cell r="A17105" t="str">
            <v>5863-2862F</v>
          </cell>
        </row>
        <row r="17106">
          <cell r="A17106" t="str">
            <v>5863-2862F</v>
          </cell>
        </row>
        <row r="17107">
          <cell r="A17107" t="str">
            <v>5863-2862F</v>
          </cell>
        </row>
        <row r="17108">
          <cell r="A17108" t="str">
            <v>5863-2862F</v>
          </cell>
        </row>
        <row r="17109">
          <cell r="A17109" t="str">
            <v>5863-2862F</v>
          </cell>
        </row>
        <row r="17110">
          <cell r="A17110" t="str">
            <v>5863-2862F</v>
          </cell>
        </row>
        <row r="17111">
          <cell r="A17111" t="str">
            <v>5863-2865F</v>
          </cell>
        </row>
        <row r="17112">
          <cell r="A17112" t="str">
            <v>5863-2865F</v>
          </cell>
        </row>
        <row r="17113">
          <cell r="A17113" t="str">
            <v>5863-2865F</v>
          </cell>
        </row>
        <row r="17114">
          <cell r="A17114" t="str">
            <v>5863-2865F</v>
          </cell>
        </row>
        <row r="17115">
          <cell r="A17115" t="str">
            <v>5863-2896F</v>
          </cell>
        </row>
        <row r="17116">
          <cell r="A17116" t="str">
            <v>5864-2030F</v>
          </cell>
        </row>
        <row r="17117">
          <cell r="A17117" t="str">
            <v>5864-2030F</v>
          </cell>
        </row>
        <row r="17118">
          <cell r="A17118" t="str">
            <v>5864-2030F</v>
          </cell>
        </row>
        <row r="17119">
          <cell r="A17119" t="str">
            <v>5864-2030F</v>
          </cell>
        </row>
        <row r="17120">
          <cell r="A17120" t="str">
            <v>5864-2030F</v>
          </cell>
        </row>
        <row r="17121">
          <cell r="A17121" t="str">
            <v>5864-2030F</v>
          </cell>
        </row>
        <row r="17122">
          <cell r="A17122" t="str">
            <v>5864-2030F</v>
          </cell>
        </row>
        <row r="17123">
          <cell r="A17123" t="str">
            <v>5864-2030F</v>
          </cell>
        </row>
        <row r="17124">
          <cell r="A17124" t="str">
            <v>5864-2030F</v>
          </cell>
        </row>
        <row r="17125">
          <cell r="A17125" t="str">
            <v>5864-2030F</v>
          </cell>
        </row>
        <row r="17126">
          <cell r="A17126" t="str">
            <v>5864-2030F</v>
          </cell>
        </row>
        <row r="17127">
          <cell r="A17127" t="str">
            <v>5864-2030F</v>
          </cell>
        </row>
        <row r="17128">
          <cell r="A17128" t="str">
            <v>5864-2030F</v>
          </cell>
        </row>
        <row r="17129">
          <cell r="A17129" t="str">
            <v>5864-2030F</v>
          </cell>
        </row>
        <row r="17130">
          <cell r="A17130" t="str">
            <v>5864-2030F</v>
          </cell>
        </row>
        <row r="17131">
          <cell r="A17131" t="str">
            <v>5864-2030F</v>
          </cell>
        </row>
        <row r="17132">
          <cell r="A17132" t="str">
            <v>5864-2030F</v>
          </cell>
        </row>
        <row r="17133">
          <cell r="A17133" t="str">
            <v>5864-2030F</v>
          </cell>
        </row>
        <row r="17134">
          <cell r="A17134" t="str">
            <v>5864-2030F</v>
          </cell>
        </row>
        <row r="17135">
          <cell r="A17135" t="str">
            <v>5864-2030F</v>
          </cell>
        </row>
        <row r="17136">
          <cell r="A17136" t="str">
            <v>5864-2030F</v>
          </cell>
        </row>
        <row r="17137">
          <cell r="A17137" t="str">
            <v>5864-2030F</v>
          </cell>
        </row>
        <row r="17138">
          <cell r="A17138" t="str">
            <v>5864-2034F</v>
          </cell>
        </row>
        <row r="17139">
          <cell r="A17139" t="str">
            <v>5864-2034F</v>
          </cell>
        </row>
        <row r="17140">
          <cell r="A17140" t="str">
            <v>5864-2034F</v>
          </cell>
        </row>
        <row r="17141">
          <cell r="A17141" t="str">
            <v>5864-2034F</v>
          </cell>
        </row>
        <row r="17142">
          <cell r="A17142" t="str">
            <v>5864-2034F</v>
          </cell>
        </row>
        <row r="17143">
          <cell r="A17143" t="str">
            <v>5864-2034F</v>
          </cell>
        </row>
        <row r="17144">
          <cell r="A17144" t="str">
            <v>5864-2034F</v>
          </cell>
        </row>
        <row r="17145">
          <cell r="A17145" t="str">
            <v>5864-2034F</v>
          </cell>
        </row>
        <row r="17146">
          <cell r="A17146" t="str">
            <v>5864-2034F</v>
          </cell>
        </row>
        <row r="17147">
          <cell r="A17147" t="str">
            <v>5864-2034F</v>
          </cell>
        </row>
        <row r="17148">
          <cell r="A17148" t="str">
            <v>5864-2034F</v>
          </cell>
        </row>
        <row r="17149">
          <cell r="A17149" t="str">
            <v>5864-2034F</v>
          </cell>
        </row>
        <row r="17150">
          <cell r="A17150" t="str">
            <v>5864-2034F</v>
          </cell>
        </row>
        <row r="17151">
          <cell r="A17151" t="str">
            <v>5864-2034F</v>
          </cell>
        </row>
        <row r="17152">
          <cell r="A17152" t="str">
            <v>5864-2034F</v>
          </cell>
        </row>
        <row r="17153">
          <cell r="A17153" t="str">
            <v>5864-2034F</v>
          </cell>
        </row>
        <row r="17154">
          <cell r="A17154" t="str">
            <v>5864-2034F</v>
          </cell>
        </row>
        <row r="17155">
          <cell r="A17155" t="str">
            <v>5864-2034F</v>
          </cell>
        </row>
        <row r="17156">
          <cell r="A17156" t="str">
            <v>5864-2078A</v>
          </cell>
        </row>
        <row r="17157">
          <cell r="A17157" t="str">
            <v>5864-2078A</v>
          </cell>
        </row>
        <row r="17158">
          <cell r="A17158" t="str">
            <v>5864-2078A</v>
          </cell>
        </row>
        <row r="17159">
          <cell r="A17159" t="str">
            <v>5864-2078A</v>
          </cell>
        </row>
        <row r="17160">
          <cell r="A17160" t="str">
            <v>5864-2078A</v>
          </cell>
        </row>
        <row r="17161">
          <cell r="A17161" t="str">
            <v>5864-2078A</v>
          </cell>
        </row>
        <row r="17162">
          <cell r="A17162" t="str">
            <v>5864-2078A</v>
          </cell>
        </row>
        <row r="17163">
          <cell r="A17163" t="str">
            <v>5864-2078A</v>
          </cell>
        </row>
        <row r="17164">
          <cell r="A17164" t="str">
            <v>5864-2078A</v>
          </cell>
        </row>
        <row r="17165">
          <cell r="A17165" t="str">
            <v>5864-2078A</v>
          </cell>
        </row>
        <row r="17166">
          <cell r="A17166" t="str">
            <v>5864-2078A</v>
          </cell>
        </row>
        <row r="17167">
          <cell r="A17167" t="str">
            <v>5864-2078A</v>
          </cell>
        </row>
        <row r="17168">
          <cell r="A17168" t="str">
            <v>5864-2078A</v>
          </cell>
        </row>
        <row r="17169">
          <cell r="A17169" t="str">
            <v>5864-2078A</v>
          </cell>
        </row>
        <row r="17170">
          <cell r="A17170" t="str">
            <v>5864-2078A</v>
          </cell>
        </row>
        <row r="17171">
          <cell r="A17171" t="str">
            <v>5864-2078A</v>
          </cell>
        </row>
        <row r="17172">
          <cell r="A17172" t="str">
            <v>5864-2078A</v>
          </cell>
        </row>
        <row r="17173">
          <cell r="A17173" t="str">
            <v>5864-2078A</v>
          </cell>
        </row>
        <row r="17174">
          <cell r="A17174" t="str">
            <v>5864-2078A</v>
          </cell>
        </row>
        <row r="17175">
          <cell r="A17175" t="str">
            <v>5864-2078A</v>
          </cell>
        </row>
        <row r="17176">
          <cell r="A17176" t="str">
            <v>5864-2078A</v>
          </cell>
        </row>
        <row r="17177">
          <cell r="A17177" t="str">
            <v>5864-2078A</v>
          </cell>
        </row>
        <row r="17178">
          <cell r="A17178" t="str">
            <v>5864-2078F</v>
          </cell>
        </row>
        <row r="17179">
          <cell r="A17179" t="str">
            <v>5864-2078F</v>
          </cell>
        </row>
        <row r="17180">
          <cell r="A17180" t="str">
            <v>5864-2080F</v>
          </cell>
        </row>
        <row r="17181">
          <cell r="A17181" t="str">
            <v>5864-2080F</v>
          </cell>
        </row>
        <row r="17182">
          <cell r="A17182" t="str">
            <v>5864-2080F</v>
          </cell>
        </row>
        <row r="17183">
          <cell r="A17183" t="str">
            <v>5864-2080F</v>
          </cell>
        </row>
        <row r="17184">
          <cell r="A17184" t="str">
            <v>5864-2080F</v>
          </cell>
        </row>
        <row r="17185">
          <cell r="A17185" t="str">
            <v>5864-2080F</v>
          </cell>
        </row>
        <row r="17186">
          <cell r="A17186" t="str">
            <v>5864-2080F</v>
          </cell>
        </row>
        <row r="17187">
          <cell r="A17187" t="str">
            <v>5864-2080F</v>
          </cell>
        </row>
        <row r="17188">
          <cell r="A17188" t="str">
            <v>5864-2080F</v>
          </cell>
        </row>
        <row r="17189">
          <cell r="A17189" t="str">
            <v>5864-2080F</v>
          </cell>
        </row>
        <row r="17190">
          <cell r="A17190" t="str">
            <v>5864-2080F</v>
          </cell>
        </row>
        <row r="17191">
          <cell r="A17191" t="str">
            <v>5864-2080F</v>
          </cell>
        </row>
        <row r="17192">
          <cell r="A17192" t="str">
            <v>5864-2080F</v>
          </cell>
        </row>
        <row r="17193">
          <cell r="A17193" t="str">
            <v>5864-2080F</v>
          </cell>
        </row>
        <row r="17194">
          <cell r="A17194" t="str">
            <v>5864-2080F</v>
          </cell>
        </row>
        <row r="17195">
          <cell r="A17195" t="str">
            <v>5864-2080F</v>
          </cell>
        </row>
        <row r="17196">
          <cell r="A17196" t="str">
            <v>5864-2080F</v>
          </cell>
        </row>
        <row r="17197">
          <cell r="A17197" t="str">
            <v>5864-2080F</v>
          </cell>
        </row>
        <row r="17198">
          <cell r="A17198" t="str">
            <v>5864-2080F</v>
          </cell>
        </row>
        <row r="17199">
          <cell r="A17199" t="str">
            <v>5864-2505A</v>
          </cell>
        </row>
        <row r="17200">
          <cell r="A17200" t="str">
            <v>5864-2505A</v>
          </cell>
        </row>
        <row r="17201">
          <cell r="A17201" t="str">
            <v>5864-2505F</v>
          </cell>
        </row>
        <row r="17202">
          <cell r="A17202" t="str">
            <v>5864-2505F</v>
          </cell>
        </row>
        <row r="17203">
          <cell r="A17203" t="str">
            <v>5864-2505F</v>
          </cell>
        </row>
        <row r="17204">
          <cell r="A17204" t="str">
            <v>5865-9022F</v>
          </cell>
        </row>
        <row r="17205">
          <cell r="A17205" t="str">
            <v>5865-9022F</v>
          </cell>
        </row>
        <row r="17206">
          <cell r="A17206" t="str">
            <v>5865-9022F</v>
          </cell>
        </row>
        <row r="17207">
          <cell r="A17207" t="str">
            <v>5865-9027F</v>
          </cell>
        </row>
        <row r="17208">
          <cell r="A17208" t="str">
            <v>5865-9027F</v>
          </cell>
        </row>
        <row r="17209">
          <cell r="A17209" t="str">
            <v>5865-9027F</v>
          </cell>
        </row>
        <row r="17210">
          <cell r="A17210" t="str">
            <v>5865-9027F</v>
          </cell>
        </row>
        <row r="17211">
          <cell r="A17211" t="str">
            <v>5867-2002F</v>
          </cell>
        </row>
        <row r="17212">
          <cell r="A17212" t="str">
            <v>5867-2036F</v>
          </cell>
        </row>
        <row r="17213">
          <cell r="A17213" t="str">
            <v>5867-2036F</v>
          </cell>
        </row>
        <row r="17214">
          <cell r="A17214" t="str">
            <v>5867-2036F</v>
          </cell>
        </row>
        <row r="17215">
          <cell r="A17215" t="str">
            <v>5867-2036F</v>
          </cell>
        </row>
        <row r="17216">
          <cell r="A17216" t="str">
            <v>5867-2038F</v>
          </cell>
        </row>
        <row r="17217">
          <cell r="A17217" t="str">
            <v>5867-2038F</v>
          </cell>
        </row>
        <row r="17218">
          <cell r="A17218" t="str">
            <v>5867-2038F</v>
          </cell>
        </row>
        <row r="17219">
          <cell r="A17219" t="str">
            <v>5867-2038F</v>
          </cell>
        </row>
        <row r="17220">
          <cell r="A17220" t="str">
            <v>5867-2038F</v>
          </cell>
        </row>
        <row r="17221">
          <cell r="A17221" t="str">
            <v>5867-2050F</v>
          </cell>
        </row>
        <row r="17222">
          <cell r="A17222" t="str">
            <v>5867-2845A</v>
          </cell>
        </row>
        <row r="17223">
          <cell r="A17223" t="str">
            <v>5867-2845A</v>
          </cell>
        </row>
        <row r="17224">
          <cell r="A17224" t="str">
            <v>5867-2845F</v>
          </cell>
        </row>
        <row r="17225">
          <cell r="A17225" t="str">
            <v>5867-2845F</v>
          </cell>
        </row>
        <row r="17226">
          <cell r="A17226" t="str">
            <v>5867-2845F</v>
          </cell>
        </row>
        <row r="17227">
          <cell r="A17227" t="str">
            <v>5867-2845F</v>
          </cell>
        </row>
        <row r="17228">
          <cell r="A17228" t="str">
            <v>5867-DIV-F</v>
          </cell>
        </row>
        <row r="17229">
          <cell r="A17229" t="str">
            <v>5868-2260F</v>
          </cell>
        </row>
        <row r="17230">
          <cell r="A17230" t="str">
            <v>5868-2260F</v>
          </cell>
        </row>
        <row r="17231">
          <cell r="A17231" t="str">
            <v>5868-2260F</v>
          </cell>
        </row>
        <row r="17232">
          <cell r="A17232" t="str">
            <v>5868-2260F</v>
          </cell>
        </row>
        <row r="17233">
          <cell r="A17233" t="str">
            <v>5868-2260F</v>
          </cell>
        </row>
        <row r="17234">
          <cell r="A17234" t="str">
            <v>5868-2266F</v>
          </cell>
        </row>
        <row r="17235">
          <cell r="A17235" t="str">
            <v>5868-2266F</v>
          </cell>
        </row>
        <row r="17236">
          <cell r="A17236" t="str">
            <v>5868-2267A</v>
          </cell>
        </row>
        <row r="17237">
          <cell r="A17237" t="str">
            <v>5868-2267A</v>
          </cell>
        </row>
        <row r="17238">
          <cell r="A17238" t="str">
            <v>5868-2267A</v>
          </cell>
        </row>
        <row r="17239">
          <cell r="A17239" t="str">
            <v>5868-2267F</v>
          </cell>
        </row>
        <row r="17240">
          <cell r="A17240" t="str">
            <v>5868-2267F</v>
          </cell>
        </row>
        <row r="17241">
          <cell r="A17241" t="str">
            <v>5868-2267F</v>
          </cell>
        </row>
        <row r="17242">
          <cell r="A17242" t="str">
            <v>5868-2367A</v>
          </cell>
        </row>
        <row r="17243">
          <cell r="A17243" t="str">
            <v>5868-2367A</v>
          </cell>
        </row>
        <row r="17244">
          <cell r="A17244" t="str">
            <v>5868-2367A</v>
          </cell>
        </row>
        <row r="17245">
          <cell r="A17245" t="str">
            <v>5868-2367A</v>
          </cell>
        </row>
        <row r="17246">
          <cell r="A17246" t="str">
            <v>5868-2367F</v>
          </cell>
        </row>
        <row r="17247">
          <cell r="A17247" t="str">
            <v>5868-2367F</v>
          </cell>
        </row>
        <row r="17248">
          <cell r="A17248" t="str">
            <v>5868-2367F</v>
          </cell>
        </row>
        <row r="17249">
          <cell r="A17249" t="str">
            <v>5868-2944F</v>
          </cell>
        </row>
        <row r="17250">
          <cell r="A17250" t="str">
            <v>5868-2944F</v>
          </cell>
        </row>
        <row r="17251">
          <cell r="A17251" t="str">
            <v>5868-2944F</v>
          </cell>
        </row>
        <row r="17252">
          <cell r="A17252" t="str">
            <v>5868-2944F</v>
          </cell>
        </row>
        <row r="17253">
          <cell r="A17253" t="str">
            <v>5868-DIV-F</v>
          </cell>
        </row>
        <row r="17254">
          <cell r="A17254" t="str">
            <v>5868-DIV-F</v>
          </cell>
        </row>
        <row r="17255">
          <cell r="A17255" t="str">
            <v>5868-DIV-F</v>
          </cell>
        </row>
        <row r="17256">
          <cell r="A17256" t="str">
            <v>5872-2471F</v>
          </cell>
        </row>
        <row r="17257">
          <cell r="A17257" t="str">
            <v>5872-2471F</v>
          </cell>
        </row>
        <row r="17258">
          <cell r="A17258" t="str">
            <v>5872-2471F</v>
          </cell>
        </row>
        <row r="17259">
          <cell r="A17259" t="str">
            <v>5872-2471F</v>
          </cell>
        </row>
        <row r="17260">
          <cell r="A17260" t="str">
            <v>5872-2471F</v>
          </cell>
        </row>
        <row r="17261">
          <cell r="A17261" t="str">
            <v>5872-2471F</v>
          </cell>
        </row>
        <row r="17262">
          <cell r="A17262" t="str">
            <v>5872-2471F</v>
          </cell>
        </row>
        <row r="17263">
          <cell r="A17263" t="str">
            <v>5872-2471F</v>
          </cell>
        </row>
        <row r="17264">
          <cell r="A17264" t="str">
            <v>5872-2628F</v>
          </cell>
        </row>
        <row r="17265">
          <cell r="A17265" t="str">
            <v>5872-2628F</v>
          </cell>
        </row>
        <row r="17266">
          <cell r="A17266" t="str">
            <v>5872-2914F</v>
          </cell>
        </row>
        <row r="17267">
          <cell r="A17267" t="str">
            <v>5872-2914F</v>
          </cell>
        </row>
        <row r="17268">
          <cell r="A17268" t="str">
            <v>5872-2914F</v>
          </cell>
        </row>
        <row r="17269">
          <cell r="A17269" t="str">
            <v>5872-2914F</v>
          </cell>
        </row>
        <row r="17270">
          <cell r="A17270" t="str">
            <v>5872-2973F</v>
          </cell>
        </row>
        <row r="17271">
          <cell r="A17271" t="str">
            <v>5872-5728F</v>
          </cell>
        </row>
        <row r="17272">
          <cell r="A17272" t="str">
            <v>5872-5728F</v>
          </cell>
        </row>
        <row r="17273">
          <cell r="A17273" t="str">
            <v>5872-5728F</v>
          </cell>
        </row>
        <row r="17274">
          <cell r="A17274" t="str">
            <v>5872-5728F</v>
          </cell>
        </row>
        <row r="17275">
          <cell r="A17275" t="str">
            <v>5872-DIV-F</v>
          </cell>
        </row>
        <row r="17276">
          <cell r="A17276" t="str">
            <v>909COM2017</v>
          </cell>
        </row>
        <row r="17277">
          <cell r="A17277" t="str">
            <v>909COM2017</v>
          </cell>
        </row>
        <row r="17278">
          <cell r="A17278" t="str">
            <v>909COM2017</v>
          </cell>
        </row>
        <row r="17279">
          <cell r="A17279" t="str">
            <v>909COM2017</v>
          </cell>
        </row>
        <row r="17280">
          <cell r="A17280" t="str">
            <v>909COM2017</v>
          </cell>
        </row>
        <row r="17281">
          <cell r="A17281" t="str">
            <v>909COM2017</v>
          </cell>
        </row>
        <row r="17282">
          <cell r="A17282" t="str">
            <v>909COM2017</v>
          </cell>
        </row>
        <row r="17283">
          <cell r="A17283" t="str">
            <v>909COM2018</v>
          </cell>
        </row>
        <row r="17284">
          <cell r="A17284" t="str">
            <v>909COM2018</v>
          </cell>
        </row>
        <row r="17285">
          <cell r="A17285" t="str">
            <v>909COM2018</v>
          </cell>
        </row>
        <row r="17286">
          <cell r="A17286" t="str">
            <v>909COM2018</v>
          </cell>
        </row>
        <row r="17287">
          <cell r="A17287" t="str">
            <v>909COM2018</v>
          </cell>
        </row>
        <row r="17288">
          <cell r="A17288" t="str">
            <v>909COM2018</v>
          </cell>
        </row>
        <row r="17289">
          <cell r="A17289" t="str">
            <v>909COM2018</v>
          </cell>
        </row>
        <row r="17290">
          <cell r="A17290" t="str">
            <v>909COM2018</v>
          </cell>
        </row>
        <row r="17291">
          <cell r="A17291" t="str">
            <v>909COM2018</v>
          </cell>
        </row>
        <row r="17292">
          <cell r="A17292" t="str">
            <v>909COM2018</v>
          </cell>
        </row>
        <row r="17293">
          <cell r="A17293" t="str">
            <v>909COM2018</v>
          </cell>
        </row>
        <row r="17294">
          <cell r="A17294" t="str">
            <v>909D5000</v>
          </cell>
        </row>
        <row r="17295">
          <cell r="A17295" t="str">
            <v>909D5000</v>
          </cell>
        </row>
        <row r="17296">
          <cell r="A17296" t="str">
            <v>909D5000</v>
          </cell>
        </row>
        <row r="17297">
          <cell r="A17297" t="str">
            <v>909D5000</v>
          </cell>
        </row>
        <row r="17298">
          <cell r="A17298" t="str">
            <v>909D5000</v>
          </cell>
        </row>
        <row r="17299">
          <cell r="A17299" t="str">
            <v>909D5000</v>
          </cell>
        </row>
        <row r="17300">
          <cell r="A17300" t="str">
            <v>909D5000</v>
          </cell>
        </row>
        <row r="17301">
          <cell r="A17301" t="str">
            <v>909D5000</v>
          </cell>
        </row>
        <row r="17302">
          <cell r="A17302" t="str">
            <v>909D5000</v>
          </cell>
        </row>
        <row r="17303">
          <cell r="A17303" t="str">
            <v>909D5000</v>
          </cell>
        </row>
        <row r="17304">
          <cell r="A17304" t="str">
            <v>909D5000</v>
          </cell>
        </row>
        <row r="17305">
          <cell r="A17305" t="str">
            <v>909D5000</v>
          </cell>
        </row>
        <row r="17306">
          <cell r="A17306" t="str">
            <v>909D5000</v>
          </cell>
        </row>
        <row r="17307">
          <cell r="A17307" t="str">
            <v>909F1002</v>
          </cell>
        </row>
        <row r="17308">
          <cell r="A17308" t="str">
            <v>909F1002</v>
          </cell>
        </row>
        <row r="17309">
          <cell r="A17309" t="str">
            <v>909F1002</v>
          </cell>
        </row>
        <row r="17310">
          <cell r="A17310" t="str">
            <v>909F1002</v>
          </cell>
        </row>
        <row r="17311">
          <cell r="A17311" t="str">
            <v>909F1002</v>
          </cell>
        </row>
        <row r="17312">
          <cell r="A17312" t="str">
            <v>909F1002</v>
          </cell>
        </row>
        <row r="17313">
          <cell r="A17313" t="str">
            <v>909F1002</v>
          </cell>
        </row>
        <row r="17314">
          <cell r="A17314" t="str">
            <v>909F1002</v>
          </cell>
        </row>
        <row r="17315">
          <cell r="A17315" t="str">
            <v>909F1002</v>
          </cell>
        </row>
        <row r="17316">
          <cell r="A17316" t="str">
            <v>909F1002</v>
          </cell>
        </row>
        <row r="17317">
          <cell r="A17317" t="str">
            <v>909F1002</v>
          </cell>
        </row>
        <row r="17318">
          <cell r="A17318" t="str">
            <v>909F1002</v>
          </cell>
        </row>
        <row r="17319">
          <cell r="A17319" t="str">
            <v>909F1002</v>
          </cell>
        </row>
        <row r="17320">
          <cell r="A17320" t="str">
            <v>909F1002</v>
          </cell>
        </row>
        <row r="17321">
          <cell r="A17321" t="str">
            <v>909F1002</v>
          </cell>
        </row>
        <row r="17322">
          <cell r="A17322" t="str">
            <v>909F1010</v>
          </cell>
        </row>
        <row r="17323">
          <cell r="A17323" t="str">
            <v>909F1010</v>
          </cell>
        </row>
        <row r="17324">
          <cell r="A17324" t="str">
            <v>909F1010</v>
          </cell>
        </row>
        <row r="17325">
          <cell r="A17325" t="str">
            <v>909F1010</v>
          </cell>
        </row>
        <row r="17326">
          <cell r="A17326" t="str">
            <v>909F1010</v>
          </cell>
        </row>
        <row r="17327">
          <cell r="A17327" t="str">
            <v>909F1010</v>
          </cell>
        </row>
        <row r="17328">
          <cell r="A17328" t="str">
            <v>909F1010</v>
          </cell>
        </row>
        <row r="17329">
          <cell r="A17329" t="str">
            <v>909F1010</v>
          </cell>
        </row>
        <row r="17330">
          <cell r="A17330" t="str">
            <v>909F1010</v>
          </cell>
        </row>
        <row r="17331">
          <cell r="A17331" t="str">
            <v>909F1010</v>
          </cell>
        </row>
        <row r="17332">
          <cell r="A17332" t="str">
            <v>909F1010</v>
          </cell>
        </row>
        <row r="17333">
          <cell r="A17333" t="str">
            <v>909F1010</v>
          </cell>
        </row>
        <row r="17334">
          <cell r="A17334" t="str">
            <v>909F1010</v>
          </cell>
        </row>
        <row r="17335">
          <cell r="A17335" t="str">
            <v>909F1010</v>
          </cell>
        </row>
        <row r="17336">
          <cell r="A17336" t="str">
            <v>909F1010</v>
          </cell>
        </row>
        <row r="17337">
          <cell r="A17337" t="str">
            <v>909F1010</v>
          </cell>
        </row>
        <row r="17338">
          <cell r="A17338" t="str">
            <v>909F1010</v>
          </cell>
        </row>
        <row r="17339">
          <cell r="A17339" t="str">
            <v>909F1010</v>
          </cell>
        </row>
        <row r="17340">
          <cell r="A17340" t="str">
            <v>909F1010</v>
          </cell>
        </row>
        <row r="17341">
          <cell r="A17341" t="str">
            <v>909F1010</v>
          </cell>
        </row>
        <row r="17342">
          <cell r="A17342" t="str">
            <v>909F1010</v>
          </cell>
        </row>
        <row r="17343">
          <cell r="A17343" t="str">
            <v>909F1010</v>
          </cell>
        </row>
        <row r="17344">
          <cell r="A17344" t="str">
            <v>909F1010</v>
          </cell>
        </row>
        <row r="17345">
          <cell r="A17345" t="str">
            <v>909F1010</v>
          </cell>
        </row>
        <row r="17346">
          <cell r="A17346" t="str">
            <v>909F1010</v>
          </cell>
        </row>
        <row r="17347">
          <cell r="A17347" t="str">
            <v>909F1020</v>
          </cell>
        </row>
        <row r="17348">
          <cell r="A17348" t="str">
            <v>909F1030</v>
          </cell>
        </row>
        <row r="17349">
          <cell r="A17349" t="str">
            <v>909F1030</v>
          </cell>
        </row>
        <row r="17350">
          <cell r="A17350" t="str">
            <v>909F1030</v>
          </cell>
        </row>
        <row r="17351">
          <cell r="A17351" t="str">
            <v>909F1030</v>
          </cell>
        </row>
        <row r="17352">
          <cell r="A17352" t="str">
            <v>909F1030</v>
          </cell>
        </row>
        <row r="17353">
          <cell r="A17353" t="str">
            <v>909F1030</v>
          </cell>
        </row>
        <row r="17354">
          <cell r="A17354" t="str">
            <v>909F1030</v>
          </cell>
        </row>
        <row r="17355">
          <cell r="A17355" t="str">
            <v>909F1030</v>
          </cell>
        </row>
        <row r="17356">
          <cell r="A17356" t="str">
            <v>909F1030</v>
          </cell>
        </row>
        <row r="17357">
          <cell r="A17357" t="str">
            <v>909F1030</v>
          </cell>
        </row>
        <row r="17358">
          <cell r="A17358" t="str">
            <v>909F1030</v>
          </cell>
        </row>
        <row r="17359">
          <cell r="A17359" t="str">
            <v>909F1030</v>
          </cell>
        </row>
        <row r="17360">
          <cell r="A17360" t="str">
            <v>909F1030</v>
          </cell>
        </row>
        <row r="17361">
          <cell r="A17361" t="str">
            <v>909F1030</v>
          </cell>
        </row>
        <row r="17362">
          <cell r="A17362" t="str">
            <v>909F1030</v>
          </cell>
        </row>
        <row r="17363">
          <cell r="A17363" t="str">
            <v>909F1030</v>
          </cell>
        </row>
        <row r="17364">
          <cell r="A17364" t="str">
            <v>909F1900</v>
          </cell>
        </row>
        <row r="17365">
          <cell r="A17365" t="str">
            <v>909F1900</v>
          </cell>
        </row>
        <row r="17366">
          <cell r="A17366" t="str">
            <v>909F1900</v>
          </cell>
        </row>
        <row r="17367">
          <cell r="A17367" t="str">
            <v>909F1900</v>
          </cell>
        </row>
        <row r="17368">
          <cell r="A17368" t="str">
            <v>909F1900</v>
          </cell>
        </row>
        <row r="17369">
          <cell r="A17369" t="str">
            <v>909P3000</v>
          </cell>
        </row>
        <row r="17370">
          <cell r="A17370" t="str">
            <v>909P3000</v>
          </cell>
        </row>
        <row r="17371">
          <cell r="A17371" t="str">
            <v>909P3000</v>
          </cell>
        </row>
        <row r="17372">
          <cell r="A17372" t="str">
            <v>909P3000</v>
          </cell>
        </row>
        <row r="17373">
          <cell r="A17373" t="str">
            <v>909P3000</v>
          </cell>
        </row>
        <row r="17374">
          <cell r="A17374" t="str">
            <v>909P3000</v>
          </cell>
        </row>
        <row r="17375">
          <cell r="A17375" t="str">
            <v>909P3000</v>
          </cell>
        </row>
        <row r="17376">
          <cell r="A17376" t="str">
            <v>909P3000</v>
          </cell>
        </row>
        <row r="17377">
          <cell r="A17377" t="str">
            <v>909P3000</v>
          </cell>
        </row>
        <row r="17378">
          <cell r="A17378" t="str">
            <v>909P3000</v>
          </cell>
        </row>
        <row r="17379">
          <cell r="A17379" t="str">
            <v>909P3000</v>
          </cell>
        </row>
        <row r="17380">
          <cell r="A17380" t="str">
            <v>909P3000</v>
          </cell>
        </row>
        <row r="17381">
          <cell r="A17381" t="str">
            <v>909P3000</v>
          </cell>
        </row>
        <row r="17382">
          <cell r="A17382" t="str">
            <v>911COM2018</v>
          </cell>
        </row>
        <row r="17383">
          <cell r="A17383" t="str">
            <v>911COM2018</v>
          </cell>
        </row>
        <row r="17384">
          <cell r="A17384" t="str">
            <v>911COM2018</v>
          </cell>
        </row>
        <row r="17385">
          <cell r="A17385" t="str">
            <v>911COM2018</v>
          </cell>
        </row>
        <row r="17386">
          <cell r="A17386" t="str">
            <v>911COM2018</v>
          </cell>
        </row>
        <row r="17387">
          <cell r="A17387" t="str">
            <v>911COM2018</v>
          </cell>
        </row>
        <row r="17388">
          <cell r="A17388" t="str">
            <v>911COM2018</v>
          </cell>
        </row>
        <row r="17389">
          <cell r="A17389" t="str">
            <v>911F1000</v>
          </cell>
        </row>
        <row r="17390">
          <cell r="A17390" t="str">
            <v>911F1000</v>
          </cell>
        </row>
        <row r="17391">
          <cell r="A17391" t="str">
            <v>911F1000</v>
          </cell>
        </row>
        <row r="17392">
          <cell r="A17392" t="str">
            <v>911F1000</v>
          </cell>
        </row>
        <row r="17393">
          <cell r="A17393" t="str">
            <v>911F1000</v>
          </cell>
        </row>
        <row r="17394">
          <cell r="A17394" t="str">
            <v>911F1000</v>
          </cell>
        </row>
        <row r="17395">
          <cell r="A17395" t="str">
            <v>911F1000</v>
          </cell>
        </row>
        <row r="17396">
          <cell r="A17396" t="str">
            <v>911F1000</v>
          </cell>
        </row>
        <row r="17397">
          <cell r="A17397" t="str">
            <v>911F1000</v>
          </cell>
        </row>
        <row r="17398">
          <cell r="A17398" t="str">
            <v>911F1000</v>
          </cell>
        </row>
        <row r="17399">
          <cell r="A17399" t="str">
            <v>911F1000</v>
          </cell>
        </row>
        <row r="17400">
          <cell r="A17400" t="str">
            <v>911F1000</v>
          </cell>
        </row>
        <row r="17401">
          <cell r="A17401" t="str">
            <v>911F1000</v>
          </cell>
        </row>
        <row r="17402">
          <cell r="A17402" t="str">
            <v>911F1000</v>
          </cell>
        </row>
        <row r="17403">
          <cell r="A17403" t="str">
            <v>911F1000</v>
          </cell>
        </row>
        <row r="17404">
          <cell r="A17404" t="str">
            <v>911F1000</v>
          </cell>
        </row>
        <row r="17405">
          <cell r="A17405" t="str">
            <v>911F1000</v>
          </cell>
        </row>
        <row r="17406">
          <cell r="A17406" t="str">
            <v>911F1000</v>
          </cell>
        </row>
        <row r="17407">
          <cell r="A17407" t="str">
            <v>911F1000</v>
          </cell>
        </row>
        <row r="17408">
          <cell r="A17408" t="str">
            <v>911F1000</v>
          </cell>
        </row>
        <row r="17409">
          <cell r="A17409" t="str">
            <v>911F1000</v>
          </cell>
        </row>
        <row r="17410">
          <cell r="A17410" t="str">
            <v>911F1000</v>
          </cell>
        </row>
        <row r="17411">
          <cell r="A17411" t="str">
            <v>911F1000</v>
          </cell>
        </row>
        <row r="17412">
          <cell r="A17412" t="str">
            <v>911F1000</v>
          </cell>
        </row>
        <row r="17413">
          <cell r="A17413" t="str">
            <v>911F1000</v>
          </cell>
        </row>
        <row r="17414">
          <cell r="A17414" t="str">
            <v>911F1000</v>
          </cell>
        </row>
        <row r="17415">
          <cell r="A17415" t="str">
            <v>911F1000</v>
          </cell>
        </row>
        <row r="17416">
          <cell r="A17416" t="str">
            <v>911F1000</v>
          </cell>
        </row>
        <row r="17417">
          <cell r="A17417" t="str">
            <v>911F1002</v>
          </cell>
        </row>
        <row r="17418">
          <cell r="A17418" t="str">
            <v>911F1002</v>
          </cell>
        </row>
        <row r="17419">
          <cell r="A17419" t="str">
            <v>911F1002</v>
          </cell>
        </row>
        <row r="17420">
          <cell r="A17420" t="str">
            <v>911F1002</v>
          </cell>
        </row>
        <row r="17421">
          <cell r="A17421" t="str">
            <v>911F1003</v>
          </cell>
        </row>
        <row r="17422">
          <cell r="A17422" t="str">
            <v>911F1003</v>
          </cell>
        </row>
        <row r="17423">
          <cell r="A17423" t="str">
            <v>911F1004</v>
          </cell>
        </row>
        <row r="17424">
          <cell r="A17424" t="str">
            <v>911F1004</v>
          </cell>
        </row>
        <row r="17425">
          <cell r="A17425" t="str">
            <v>911F1005</v>
          </cell>
        </row>
        <row r="17426">
          <cell r="A17426" t="str">
            <v>911F1005</v>
          </cell>
        </row>
        <row r="17427">
          <cell r="A17427" t="str">
            <v>911F1006</v>
          </cell>
        </row>
        <row r="17428">
          <cell r="A17428" t="str">
            <v>911F1006</v>
          </cell>
        </row>
        <row r="17429">
          <cell r="A17429" t="str">
            <v>911F1007</v>
          </cell>
        </row>
        <row r="17430">
          <cell r="A17430" t="str">
            <v>911F1007</v>
          </cell>
        </row>
        <row r="17431">
          <cell r="A17431" t="str">
            <v>911F1007</v>
          </cell>
        </row>
        <row r="17432">
          <cell r="A17432" t="str">
            <v>911F1008</v>
          </cell>
        </row>
        <row r="17433">
          <cell r="A17433" t="str">
            <v>911F1008</v>
          </cell>
        </row>
        <row r="17434">
          <cell r="A17434" t="str">
            <v>911F1009</v>
          </cell>
        </row>
        <row r="17435">
          <cell r="A17435" t="str">
            <v>911F1011</v>
          </cell>
        </row>
        <row r="17436">
          <cell r="A17436" t="str">
            <v>911F1011</v>
          </cell>
        </row>
        <row r="17437">
          <cell r="A17437" t="str">
            <v>911F1011</v>
          </cell>
        </row>
        <row r="17438">
          <cell r="A17438" t="str">
            <v>911F1011</v>
          </cell>
        </row>
        <row r="17439">
          <cell r="A17439" t="str">
            <v>911F1011</v>
          </cell>
        </row>
        <row r="17440">
          <cell r="A17440" t="str">
            <v>911F1011</v>
          </cell>
        </row>
        <row r="17441">
          <cell r="A17441" t="str">
            <v>911F1011</v>
          </cell>
        </row>
        <row r="17442">
          <cell r="A17442" t="str">
            <v>911F1012</v>
          </cell>
        </row>
        <row r="17443">
          <cell r="A17443" t="str">
            <v>911F1012</v>
          </cell>
        </row>
        <row r="17444">
          <cell r="A17444" t="str">
            <v>911F1900</v>
          </cell>
        </row>
        <row r="17445">
          <cell r="A17445" t="str">
            <v>911F1900</v>
          </cell>
        </row>
        <row r="17446">
          <cell r="A17446" t="str">
            <v>911F1900</v>
          </cell>
        </row>
        <row r="17447">
          <cell r="A17447" t="str">
            <v>911F1900</v>
          </cell>
        </row>
        <row r="17448">
          <cell r="A17448" t="str">
            <v>911F1900</v>
          </cell>
        </row>
        <row r="17449">
          <cell r="A17449" t="str">
            <v>911F1902</v>
          </cell>
        </row>
        <row r="17450">
          <cell r="A17450" t="str">
            <v>911F1902</v>
          </cell>
        </row>
        <row r="17451">
          <cell r="A17451" t="str">
            <v>911F1903</v>
          </cell>
        </row>
        <row r="17452">
          <cell r="A17452" t="str">
            <v>911F1903</v>
          </cell>
        </row>
        <row r="17453">
          <cell r="A17453" t="str">
            <v>911F1903</v>
          </cell>
        </row>
        <row r="17454">
          <cell r="A17454" t="str">
            <v>911F1903</v>
          </cell>
        </row>
        <row r="17455">
          <cell r="A17455" t="str">
            <v>911F1903</v>
          </cell>
        </row>
        <row r="17456">
          <cell r="A17456" t="str">
            <v>911F1903</v>
          </cell>
        </row>
        <row r="17457">
          <cell r="A17457" t="str">
            <v>911F1903</v>
          </cell>
        </row>
        <row r="17458">
          <cell r="A17458" t="str">
            <v>911F1903</v>
          </cell>
        </row>
        <row r="17459">
          <cell r="A17459" t="str">
            <v>911F1903</v>
          </cell>
        </row>
        <row r="17460">
          <cell r="A17460" t="str">
            <v>911F1904</v>
          </cell>
        </row>
        <row r="17461">
          <cell r="A17461" t="str">
            <v>911F1904</v>
          </cell>
        </row>
        <row r="17462">
          <cell r="A17462" t="str">
            <v>911F1904</v>
          </cell>
        </row>
        <row r="17463">
          <cell r="A17463" t="str">
            <v>911F1905</v>
          </cell>
        </row>
        <row r="17464">
          <cell r="A17464" t="str">
            <v>911F1905</v>
          </cell>
        </row>
        <row r="17465">
          <cell r="A17465" t="str">
            <v>911F1906</v>
          </cell>
        </row>
        <row r="17466">
          <cell r="A17466" t="str">
            <v>911F1907</v>
          </cell>
        </row>
        <row r="17467">
          <cell r="A17467" t="str">
            <v>911F1912</v>
          </cell>
        </row>
        <row r="17468">
          <cell r="A17468" t="str">
            <v>911F1912</v>
          </cell>
        </row>
        <row r="17469">
          <cell r="A17469" t="str">
            <v>911F1912</v>
          </cell>
        </row>
        <row r="17470">
          <cell r="A17470" t="str">
            <v>911F1912</v>
          </cell>
        </row>
        <row r="17471">
          <cell r="A17471" t="str">
            <v>911P3001</v>
          </cell>
        </row>
        <row r="17472">
          <cell r="A17472" t="str">
            <v>911P3001</v>
          </cell>
        </row>
        <row r="17473">
          <cell r="A17473" t="str">
            <v>911P3001</v>
          </cell>
        </row>
        <row r="17474">
          <cell r="A17474" t="str">
            <v>911P3001</v>
          </cell>
        </row>
        <row r="17475">
          <cell r="A17475" t="str">
            <v>911P3001</v>
          </cell>
        </row>
        <row r="17476">
          <cell r="A17476" t="str">
            <v>911P3002</v>
          </cell>
        </row>
        <row r="17477">
          <cell r="A17477" t="str">
            <v>911P3002</v>
          </cell>
        </row>
        <row r="17478">
          <cell r="A17478" t="str">
            <v>911P3003</v>
          </cell>
        </row>
        <row r="17479">
          <cell r="A17479" t="str">
            <v>911P3003</v>
          </cell>
        </row>
        <row r="17480">
          <cell r="A17480" t="str">
            <v>911P3003</v>
          </cell>
        </row>
        <row r="17481">
          <cell r="A17481" t="str">
            <v>911P3003</v>
          </cell>
        </row>
        <row r="17482">
          <cell r="A17482" t="str">
            <v>913COM2017</v>
          </cell>
        </row>
        <row r="17483">
          <cell r="A17483" t="str">
            <v>913COM2017</v>
          </cell>
        </row>
        <row r="17484">
          <cell r="A17484" t="str">
            <v>913COM2017</v>
          </cell>
        </row>
        <row r="17485">
          <cell r="A17485" t="str">
            <v>913COM2017</v>
          </cell>
        </row>
        <row r="17486">
          <cell r="A17486" t="str">
            <v>913COM2017</v>
          </cell>
        </row>
        <row r="17487">
          <cell r="A17487" t="str">
            <v>913COM2018</v>
          </cell>
        </row>
        <row r="17488">
          <cell r="A17488" t="str">
            <v>913COM2018</v>
          </cell>
        </row>
        <row r="17489">
          <cell r="A17489" t="str">
            <v>913COM2018</v>
          </cell>
        </row>
        <row r="17490">
          <cell r="A17490" t="str">
            <v>913COM2018</v>
          </cell>
        </row>
        <row r="17491">
          <cell r="A17491" t="str">
            <v>913COM2018</v>
          </cell>
        </row>
        <row r="17492">
          <cell r="A17492" t="str">
            <v>913COM2018</v>
          </cell>
        </row>
        <row r="17493">
          <cell r="A17493" t="str">
            <v>913COM2018</v>
          </cell>
        </row>
        <row r="17494">
          <cell r="A17494" t="str">
            <v>913COM2018</v>
          </cell>
        </row>
        <row r="17495">
          <cell r="A17495" t="str">
            <v>913COM2018</v>
          </cell>
        </row>
        <row r="17496">
          <cell r="A17496" t="str">
            <v>913COM2018</v>
          </cell>
        </row>
        <row r="17497">
          <cell r="A17497" t="str">
            <v>913F1010</v>
          </cell>
        </row>
        <row r="17498">
          <cell r="A17498" t="str">
            <v>913F1010</v>
          </cell>
        </row>
        <row r="17499">
          <cell r="A17499" t="str">
            <v>913F1010</v>
          </cell>
        </row>
        <row r="17500">
          <cell r="A17500" t="str">
            <v>913F1010</v>
          </cell>
        </row>
        <row r="17501">
          <cell r="A17501" t="str">
            <v>913F1010</v>
          </cell>
        </row>
        <row r="17502">
          <cell r="A17502" t="str">
            <v>913F1010</v>
          </cell>
        </row>
        <row r="17503">
          <cell r="A17503" t="str">
            <v>913F1010</v>
          </cell>
        </row>
        <row r="17504">
          <cell r="A17504" t="str">
            <v>913F1010</v>
          </cell>
        </row>
        <row r="17505">
          <cell r="A17505" t="str">
            <v>913F1020</v>
          </cell>
        </row>
        <row r="17506">
          <cell r="A17506" t="str">
            <v>913F1020</v>
          </cell>
        </row>
        <row r="17507">
          <cell r="A17507" t="str">
            <v>913F1020</v>
          </cell>
        </row>
        <row r="17508">
          <cell r="A17508" t="str">
            <v>913F1020</v>
          </cell>
        </row>
        <row r="17509">
          <cell r="A17509" t="str">
            <v>913F1030</v>
          </cell>
        </row>
        <row r="17510">
          <cell r="A17510" t="str">
            <v>913F1030</v>
          </cell>
        </row>
        <row r="17511">
          <cell r="A17511" t="str">
            <v>913F1030</v>
          </cell>
        </row>
        <row r="17512">
          <cell r="A17512" t="str">
            <v>913F1030</v>
          </cell>
        </row>
        <row r="17513">
          <cell r="A17513" t="str">
            <v>913F1030</v>
          </cell>
        </row>
        <row r="17514">
          <cell r="A17514" t="str">
            <v>913F1030</v>
          </cell>
        </row>
        <row r="17515">
          <cell r="A17515" t="str">
            <v>913F1030</v>
          </cell>
        </row>
        <row r="17516">
          <cell r="A17516" t="str">
            <v>913F1030</v>
          </cell>
        </row>
        <row r="17517">
          <cell r="A17517" t="str">
            <v>913F1030</v>
          </cell>
        </row>
        <row r="17518">
          <cell r="A17518" t="str">
            <v>913F1030</v>
          </cell>
        </row>
        <row r="17519">
          <cell r="A17519" t="str">
            <v>913F1030</v>
          </cell>
        </row>
        <row r="17520">
          <cell r="A17520" t="str">
            <v>913F1030</v>
          </cell>
        </row>
        <row r="17521">
          <cell r="A17521" t="str">
            <v>913F1030</v>
          </cell>
        </row>
        <row r="17522">
          <cell r="A17522" t="str">
            <v>913F1050</v>
          </cell>
        </row>
        <row r="17523">
          <cell r="A17523" t="str">
            <v>913F1050</v>
          </cell>
        </row>
        <row r="17524">
          <cell r="A17524" t="str">
            <v>913F1050</v>
          </cell>
        </row>
        <row r="17525">
          <cell r="A17525" t="str">
            <v>913F1050</v>
          </cell>
        </row>
        <row r="17526">
          <cell r="A17526" t="str">
            <v>913F1050</v>
          </cell>
        </row>
        <row r="17527">
          <cell r="A17527" t="str">
            <v>913F1050</v>
          </cell>
        </row>
        <row r="17528">
          <cell r="A17528" t="str">
            <v>913F1050</v>
          </cell>
        </row>
        <row r="17529">
          <cell r="A17529" t="str">
            <v>913F1050</v>
          </cell>
        </row>
        <row r="17530">
          <cell r="A17530" t="str">
            <v>913F1050</v>
          </cell>
        </row>
        <row r="17531">
          <cell r="A17531" t="str">
            <v>913F1070</v>
          </cell>
        </row>
        <row r="17532">
          <cell r="A17532" t="str">
            <v>913F1070</v>
          </cell>
        </row>
        <row r="17533">
          <cell r="A17533" t="str">
            <v>913F1070</v>
          </cell>
        </row>
        <row r="17534">
          <cell r="A17534" t="str">
            <v>913F1070</v>
          </cell>
        </row>
        <row r="17535">
          <cell r="A17535" t="str">
            <v>913F1070</v>
          </cell>
        </row>
        <row r="17536">
          <cell r="A17536" t="str">
            <v>913F1070</v>
          </cell>
        </row>
        <row r="17537">
          <cell r="A17537" t="str">
            <v>913F1070</v>
          </cell>
        </row>
        <row r="17538">
          <cell r="A17538" t="str">
            <v>913F1080</v>
          </cell>
        </row>
        <row r="17539">
          <cell r="A17539" t="str">
            <v>913F1080</v>
          </cell>
        </row>
        <row r="17540">
          <cell r="A17540" t="str">
            <v>913F1080</v>
          </cell>
        </row>
        <row r="17541">
          <cell r="A17541" t="str">
            <v>913F1080</v>
          </cell>
        </row>
        <row r="17542">
          <cell r="A17542" t="str">
            <v>913F1080</v>
          </cell>
        </row>
        <row r="17543">
          <cell r="A17543" t="str">
            <v>913F1080</v>
          </cell>
        </row>
        <row r="17544">
          <cell r="A17544" t="str">
            <v>913F1080</v>
          </cell>
        </row>
        <row r="17545">
          <cell r="A17545" t="str">
            <v>913F1081</v>
          </cell>
        </row>
        <row r="17546">
          <cell r="A17546" t="str">
            <v>913F1081</v>
          </cell>
        </row>
        <row r="17547">
          <cell r="A17547" t="str">
            <v>913F1081</v>
          </cell>
        </row>
        <row r="17548">
          <cell r="A17548" t="str">
            <v>913F1081</v>
          </cell>
        </row>
        <row r="17549">
          <cell r="A17549" t="str">
            <v>913F1081</v>
          </cell>
        </row>
        <row r="17550">
          <cell r="A17550" t="str">
            <v>913F1100</v>
          </cell>
        </row>
        <row r="17551">
          <cell r="A17551" t="str">
            <v>913F1100</v>
          </cell>
        </row>
        <row r="17552">
          <cell r="A17552" t="str">
            <v>913F1900</v>
          </cell>
        </row>
        <row r="17553">
          <cell r="A17553" t="str">
            <v>913F1900</v>
          </cell>
        </row>
        <row r="17554">
          <cell r="A17554" t="str">
            <v>913FSE17</v>
          </cell>
        </row>
        <row r="17555">
          <cell r="A17555" t="str">
            <v>913FSE17</v>
          </cell>
        </row>
        <row r="17556">
          <cell r="A17556" t="str">
            <v>913FSE18</v>
          </cell>
        </row>
        <row r="17557">
          <cell r="A17557" t="str">
            <v>913FSK17</v>
          </cell>
        </row>
        <row r="17558">
          <cell r="A17558" t="str">
            <v>913FSK17</v>
          </cell>
        </row>
        <row r="17559">
          <cell r="A17559" t="str">
            <v>913FSK18</v>
          </cell>
        </row>
        <row r="17560">
          <cell r="A17560" t="str">
            <v>913P3000</v>
          </cell>
        </row>
        <row r="17561">
          <cell r="A17561" t="str">
            <v>913P3000</v>
          </cell>
        </row>
        <row r="17562">
          <cell r="A17562" t="str">
            <v>913P3000</v>
          </cell>
        </row>
        <row r="17563">
          <cell r="A17563" t="str">
            <v>913P3000</v>
          </cell>
        </row>
        <row r="17564">
          <cell r="A17564" t="str">
            <v>913P3000</v>
          </cell>
        </row>
        <row r="17565">
          <cell r="A17565" t="str">
            <v>913P3000</v>
          </cell>
        </row>
        <row r="17566">
          <cell r="A17566" t="str">
            <v>913P3000</v>
          </cell>
        </row>
        <row r="17567">
          <cell r="A17567" t="str">
            <v>913P3000</v>
          </cell>
        </row>
        <row r="17568">
          <cell r="A17568" t="str">
            <v>913P3000</v>
          </cell>
        </row>
        <row r="17569">
          <cell r="A17569" t="str">
            <v>913P3000</v>
          </cell>
        </row>
        <row r="17570">
          <cell r="A17570" t="str">
            <v>913P3000</v>
          </cell>
        </row>
        <row r="17571">
          <cell r="A17571" t="str">
            <v>913P3000</v>
          </cell>
        </row>
        <row r="17572">
          <cell r="A17572" t="str">
            <v>913P3000</v>
          </cell>
        </row>
        <row r="17573">
          <cell r="A17573" t="str">
            <v>913P3000</v>
          </cell>
        </row>
        <row r="17574">
          <cell r="A17574" t="str">
            <v>913P3000</v>
          </cell>
        </row>
        <row r="17575">
          <cell r="A17575" t="str">
            <v>913P3000</v>
          </cell>
        </row>
        <row r="17576">
          <cell r="A17576" t="str">
            <v>913P3000</v>
          </cell>
        </row>
        <row r="17577">
          <cell r="A17577" t="str">
            <v>913P3000</v>
          </cell>
        </row>
        <row r="17578">
          <cell r="A17578" t="str">
            <v>913P3000</v>
          </cell>
        </row>
        <row r="17579">
          <cell r="A17579" t="str">
            <v>913P3000</v>
          </cell>
        </row>
        <row r="17580">
          <cell r="A17580" t="str">
            <v>913P3000</v>
          </cell>
        </row>
        <row r="17581">
          <cell r="A17581" t="str">
            <v>913P3000</v>
          </cell>
        </row>
        <row r="17582">
          <cell r="A17582" t="str">
            <v>913P3000</v>
          </cell>
        </row>
        <row r="17583">
          <cell r="A17583" t="str">
            <v>913P3000</v>
          </cell>
        </row>
        <row r="17584">
          <cell r="A17584" t="str">
            <v>913P3000</v>
          </cell>
        </row>
        <row r="17585">
          <cell r="A17585" t="str">
            <v>913P3000</v>
          </cell>
        </row>
        <row r="17586">
          <cell r="A17586" t="str">
            <v>913P3000</v>
          </cell>
        </row>
        <row r="17587">
          <cell r="A17587" t="str">
            <v>913P3000</v>
          </cell>
        </row>
        <row r="17588">
          <cell r="A17588" t="str">
            <v>913P3000</v>
          </cell>
        </row>
        <row r="17589">
          <cell r="A17589" t="str">
            <v>913P3000</v>
          </cell>
        </row>
        <row r="17590">
          <cell r="A17590" t="str">
            <v>913P3000</v>
          </cell>
        </row>
        <row r="17591">
          <cell r="A17591" t="str">
            <v>913P3000</v>
          </cell>
        </row>
        <row r="17592">
          <cell r="A17592" t="str">
            <v>913P3000</v>
          </cell>
        </row>
        <row r="17593">
          <cell r="A17593" t="str">
            <v>913P3000</v>
          </cell>
        </row>
        <row r="17594">
          <cell r="A17594" t="str">
            <v>913P3000</v>
          </cell>
        </row>
        <row r="17595">
          <cell r="A17595" t="str">
            <v>913P3000</v>
          </cell>
        </row>
        <row r="17596">
          <cell r="A17596" t="str">
            <v>913P3000</v>
          </cell>
        </row>
        <row r="17597">
          <cell r="A17597" t="str">
            <v>914COM2017</v>
          </cell>
        </row>
        <row r="17598">
          <cell r="A17598" t="str">
            <v>914COM2017</v>
          </cell>
        </row>
        <row r="17599">
          <cell r="A17599" t="str">
            <v>914COM2017</v>
          </cell>
        </row>
        <row r="17600">
          <cell r="A17600" t="str">
            <v>914COM2018</v>
          </cell>
        </row>
        <row r="17601">
          <cell r="A17601" t="str">
            <v>914COM2018</v>
          </cell>
        </row>
        <row r="17602">
          <cell r="A17602" t="str">
            <v>914COM2018</v>
          </cell>
        </row>
        <row r="17603">
          <cell r="A17603" t="str">
            <v>914F1000</v>
          </cell>
        </row>
        <row r="17604">
          <cell r="A17604" t="str">
            <v>914F1000</v>
          </cell>
        </row>
        <row r="17605">
          <cell r="A17605" t="str">
            <v>914F1000</v>
          </cell>
        </row>
        <row r="17606">
          <cell r="A17606" t="str">
            <v>914F1000</v>
          </cell>
        </row>
        <row r="17607">
          <cell r="A17607" t="str">
            <v>914F1000</v>
          </cell>
        </row>
        <row r="17608">
          <cell r="A17608" t="str">
            <v>914F1900</v>
          </cell>
        </row>
        <row r="17609">
          <cell r="A17609" t="str">
            <v>914F1900</v>
          </cell>
        </row>
        <row r="17610">
          <cell r="A17610" t="str">
            <v>914P3000</v>
          </cell>
        </row>
        <row r="17611">
          <cell r="A17611" t="str">
            <v>914P3000</v>
          </cell>
        </row>
        <row r="17612">
          <cell r="A17612" t="str">
            <v>914P3000</v>
          </cell>
        </row>
        <row r="17613">
          <cell r="A17613" t="str">
            <v>914P3000</v>
          </cell>
        </row>
        <row r="17614">
          <cell r="A17614" t="str">
            <v>914P3000</v>
          </cell>
        </row>
        <row r="17615">
          <cell r="A17615" t="str">
            <v>914P3000</v>
          </cell>
        </row>
        <row r="17616">
          <cell r="A17616" t="str">
            <v>914P3000</v>
          </cell>
        </row>
        <row r="17617">
          <cell r="A17617" t="str">
            <v>925COM2017</v>
          </cell>
        </row>
        <row r="17618">
          <cell r="A17618" t="str">
            <v>925COM2018</v>
          </cell>
        </row>
        <row r="17619">
          <cell r="A17619" t="str">
            <v>925COM2018</v>
          </cell>
        </row>
        <row r="17620">
          <cell r="A17620" t="str">
            <v>925COM2018</v>
          </cell>
        </row>
        <row r="17621">
          <cell r="A17621" t="str">
            <v>925COM2018</v>
          </cell>
        </row>
        <row r="17622">
          <cell r="A17622" t="str">
            <v>925COM2018</v>
          </cell>
        </row>
        <row r="17623">
          <cell r="A17623" t="str">
            <v>925F1010</v>
          </cell>
        </row>
        <row r="17624">
          <cell r="A17624" t="str">
            <v>925F1010</v>
          </cell>
        </row>
        <row r="17625">
          <cell r="A17625" t="str">
            <v>925F1010</v>
          </cell>
        </row>
        <row r="17626">
          <cell r="A17626" t="str">
            <v>925F1010</v>
          </cell>
        </row>
        <row r="17627">
          <cell r="A17627" t="str">
            <v>925F1010</v>
          </cell>
        </row>
        <row r="17628">
          <cell r="A17628" t="str">
            <v>925F1010</v>
          </cell>
        </row>
        <row r="17629">
          <cell r="A17629" t="str">
            <v>925F1010</v>
          </cell>
        </row>
        <row r="17630">
          <cell r="A17630" t="str">
            <v>925F1010</v>
          </cell>
        </row>
        <row r="17631">
          <cell r="A17631" t="str">
            <v>925F1010</v>
          </cell>
        </row>
        <row r="17632">
          <cell r="A17632" t="str">
            <v>925F1010</v>
          </cell>
        </row>
        <row r="17633">
          <cell r="A17633" t="str">
            <v>925F1010</v>
          </cell>
        </row>
        <row r="17634">
          <cell r="A17634" t="str">
            <v>925F1010</v>
          </cell>
        </row>
        <row r="17635">
          <cell r="A17635" t="str">
            <v>925F1010</v>
          </cell>
        </row>
        <row r="17636">
          <cell r="A17636" t="str">
            <v>925F1010</v>
          </cell>
        </row>
        <row r="17637">
          <cell r="A17637" t="str">
            <v>925F1010</v>
          </cell>
        </row>
        <row r="17638">
          <cell r="A17638" t="str">
            <v>925F1010</v>
          </cell>
        </row>
        <row r="17639">
          <cell r="A17639" t="str">
            <v>925F1010</v>
          </cell>
        </row>
        <row r="17640">
          <cell r="A17640" t="str">
            <v>925F1010</v>
          </cell>
        </row>
        <row r="17641">
          <cell r="A17641" t="str">
            <v>925F1010</v>
          </cell>
        </row>
        <row r="17642">
          <cell r="A17642" t="str">
            <v>925F1010</v>
          </cell>
        </row>
        <row r="17643">
          <cell r="A17643" t="str">
            <v>925F1010</v>
          </cell>
        </row>
        <row r="17644">
          <cell r="A17644" t="str">
            <v>925F1010</v>
          </cell>
        </row>
        <row r="17645">
          <cell r="A17645" t="str">
            <v>925F1010</v>
          </cell>
        </row>
        <row r="17646">
          <cell r="A17646" t="str">
            <v>925F1010</v>
          </cell>
        </row>
        <row r="17647">
          <cell r="A17647" t="str">
            <v>925F1010</v>
          </cell>
        </row>
        <row r="17648">
          <cell r="A17648" t="str">
            <v>925F1010</v>
          </cell>
        </row>
        <row r="17649">
          <cell r="A17649" t="str">
            <v>925F1010</v>
          </cell>
        </row>
        <row r="17650">
          <cell r="A17650" t="str">
            <v>925F1010</v>
          </cell>
        </row>
        <row r="17651">
          <cell r="A17651" t="str">
            <v>925F1010</v>
          </cell>
        </row>
        <row r="17652">
          <cell r="A17652" t="str">
            <v>925F1010</v>
          </cell>
        </row>
        <row r="17653">
          <cell r="A17653" t="str">
            <v>925F1010</v>
          </cell>
        </row>
        <row r="17654">
          <cell r="A17654" t="str">
            <v>925F1010</v>
          </cell>
        </row>
        <row r="17655">
          <cell r="A17655" t="str">
            <v>925F1010</v>
          </cell>
        </row>
        <row r="17656">
          <cell r="A17656" t="str">
            <v>925F1010</v>
          </cell>
        </row>
        <row r="17657">
          <cell r="A17657" t="str">
            <v>925F1020</v>
          </cell>
        </row>
        <row r="17658">
          <cell r="A17658" t="str">
            <v>925F1020</v>
          </cell>
        </row>
        <row r="17659">
          <cell r="A17659" t="str">
            <v>925F1020</v>
          </cell>
        </row>
        <row r="17660">
          <cell r="A17660" t="str">
            <v>925F1020</v>
          </cell>
        </row>
        <row r="17661">
          <cell r="A17661" t="str">
            <v>925F1030</v>
          </cell>
        </row>
        <row r="17662">
          <cell r="A17662" t="str">
            <v>925F1030</v>
          </cell>
        </row>
        <row r="17663">
          <cell r="A17663" t="str">
            <v>925F1030</v>
          </cell>
        </row>
        <row r="17664">
          <cell r="A17664" t="str">
            <v>925F1030</v>
          </cell>
        </row>
        <row r="17665">
          <cell r="A17665" t="str">
            <v>925F1030</v>
          </cell>
        </row>
        <row r="17666">
          <cell r="A17666" t="str">
            <v>925F1030</v>
          </cell>
        </row>
        <row r="17667">
          <cell r="A17667" t="str">
            <v>925F1030</v>
          </cell>
        </row>
        <row r="17668">
          <cell r="A17668" t="str">
            <v>925F1030</v>
          </cell>
        </row>
        <row r="17669">
          <cell r="A17669" t="str">
            <v>925F1030</v>
          </cell>
        </row>
        <row r="17670">
          <cell r="A17670" t="str">
            <v>925F1030</v>
          </cell>
        </row>
        <row r="17671">
          <cell r="A17671" t="str">
            <v>925F1030</v>
          </cell>
        </row>
        <row r="17672">
          <cell r="A17672" t="str">
            <v>925F1030</v>
          </cell>
        </row>
        <row r="17673">
          <cell r="A17673" t="str">
            <v>925F1030</v>
          </cell>
        </row>
        <row r="17674">
          <cell r="A17674" t="str">
            <v>925F1030</v>
          </cell>
        </row>
        <row r="17675">
          <cell r="A17675" t="str">
            <v>925F1030</v>
          </cell>
        </row>
        <row r="17676">
          <cell r="A17676" t="str">
            <v>925F1030</v>
          </cell>
        </row>
        <row r="17677">
          <cell r="A17677" t="str">
            <v>925F1030</v>
          </cell>
        </row>
        <row r="17678">
          <cell r="A17678" t="str">
            <v>925F1030</v>
          </cell>
        </row>
        <row r="17679">
          <cell r="A17679" t="str">
            <v>925F1030</v>
          </cell>
        </row>
        <row r="17680">
          <cell r="A17680" t="str">
            <v>925F1030</v>
          </cell>
        </row>
        <row r="17681">
          <cell r="A17681" t="str">
            <v>925F1050</v>
          </cell>
        </row>
        <row r="17682">
          <cell r="A17682" t="str">
            <v>925F1050</v>
          </cell>
        </row>
        <row r="17683">
          <cell r="A17683" t="str">
            <v>925F1050</v>
          </cell>
        </row>
        <row r="17684">
          <cell r="A17684" t="str">
            <v>925F1050</v>
          </cell>
        </row>
        <row r="17685">
          <cell r="A17685" t="str">
            <v>925F1050</v>
          </cell>
        </row>
        <row r="17686">
          <cell r="A17686" t="str">
            <v>925F1900</v>
          </cell>
        </row>
        <row r="17687">
          <cell r="A17687" t="str">
            <v>925P3000</v>
          </cell>
        </row>
        <row r="17688">
          <cell r="A17688" t="str">
            <v>925P3000</v>
          </cell>
        </row>
        <row r="17689">
          <cell r="A17689" t="str">
            <v>925P3000</v>
          </cell>
        </row>
        <row r="17690">
          <cell r="A17690" t="str">
            <v>925P3000</v>
          </cell>
        </row>
        <row r="17691">
          <cell r="A17691" t="str">
            <v>925P3000</v>
          </cell>
        </row>
        <row r="17692">
          <cell r="A17692" t="str">
            <v>925P3000</v>
          </cell>
        </row>
        <row r="17693">
          <cell r="A17693" t="str">
            <v>925P3000</v>
          </cell>
        </row>
        <row r="17694">
          <cell r="A17694" t="str">
            <v>925P3000</v>
          </cell>
        </row>
        <row r="17695">
          <cell r="A17695" t="str">
            <v>925P3000</v>
          </cell>
        </row>
        <row r="17696">
          <cell r="A17696" t="str">
            <v>925P3000</v>
          </cell>
        </row>
        <row r="17697">
          <cell r="A17697" t="str">
            <v>925P3000</v>
          </cell>
        </row>
        <row r="17698">
          <cell r="A17698" t="str">
            <v>925P3000</v>
          </cell>
        </row>
        <row r="17699">
          <cell r="A17699" t="str">
            <v>925P3000</v>
          </cell>
        </row>
        <row r="17700">
          <cell r="A17700" t="str">
            <v>927COM2017</v>
          </cell>
        </row>
        <row r="17701">
          <cell r="A17701" t="str">
            <v>927COM2017</v>
          </cell>
        </row>
        <row r="17702">
          <cell r="A17702" t="str">
            <v>927COM2018</v>
          </cell>
        </row>
        <row r="17703">
          <cell r="A17703" t="str">
            <v>927COM2018</v>
          </cell>
        </row>
        <row r="17704">
          <cell r="A17704" t="str">
            <v>927COM2018</v>
          </cell>
        </row>
        <row r="17705">
          <cell r="A17705" t="str">
            <v>927COM2018</v>
          </cell>
        </row>
        <row r="17706">
          <cell r="A17706" t="str">
            <v>927D5000</v>
          </cell>
        </row>
        <row r="17707">
          <cell r="A17707" t="str">
            <v>927D5000</v>
          </cell>
        </row>
        <row r="17708">
          <cell r="A17708" t="str">
            <v>927D5000</v>
          </cell>
        </row>
        <row r="17709">
          <cell r="A17709" t="str">
            <v>927D5000</v>
          </cell>
        </row>
        <row r="17710">
          <cell r="A17710" t="str">
            <v>927F1020</v>
          </cell>
        </row>
        <row r="17711">
          <cell r="A17711" t="str">
            <v>927F1020</v>
          </cell>
        </row>
        <row r="17712">
          <cell r="A17712" t="str">
            <v>927F1020</v>
          </cell>
        </row>
        <row r="17713">
          <cell r="A17713" t="str">
            <v>927F1020</v>
          </cell>
        </row>
        <row r="17714">
          <cell r="A17714" t="str">
            <v>927F1030</v>
          </cell>
        </row>
        <row r="17715">
          <cell r="A17715" t="str">
            <v>927F1030</v>
          </cell>
        </row>
        <row r="17716">
          <cell r="A17716" t="str">
            <v>927F1030</v>
          </cell>
        </row>
        <row r="17717">
          <cell r="A17717" t="str">
            <v>927F1030</v>
          </cell>
        </row>
        <row r="17718">
          <cell r="A17718" t="str">
            <v>927F1900</v>
          </cell>
        </row>
        <row r="17719">
          <cell r="A17719" t="str">
            <v>927F1900</v>
          </cell>
        </row>
        <row r="17720">
          <cell r="A17720" t="str">
            <v>927F1900</v>
          </cell>
        </row>
        <row r="17721">
          <cell r="A17721" t="str">
            <v>927F1900</v>
          </cell>
        </row>
        <row r="17722">
          <cell r="A17722" t="str">
            <v>927S4010</v>
          </cell>
        </row>
        <row r="17723">
          <cell r="A17723" t="str">
            <v>927S4010</v>
          </cell>
        </row>
        <row r="17724">
          <cell r="A17724" t="str">
            <v>927S4010</v>
          </cell>
        </row>
        <row r="17725">
          <cell r="A17725" t="str">
            <v>927S4010</v>
          </cell>
        </row>
        <row r="17726">
          <cell r="A17726" t="str">
            <v>927S4010</v>
          </cell>
        </row>
        <row r="17727">
          <cell r="A17727" t="str">
            <v>927S4010</v>
          </cell>
        </row>
        <row r="17728">
          <cell r="A17728" t="str">
            <v>927S4010</v>
          </cell>
        </row>
        <row r="17729">
          <cell r="A17729" t="str">
            <v>927S4010</v>
          </cell>
        </row>
        <row r="17730">
          <cell r="A17730" t="str">
            <v>928COM2017</v>
          </cell>
        </row>
        <row r="17731">
          <cell r="A17731" t="str">
            <v>928COM2018</v>
          </cell>
        </row>
        <row r="17732">
          <cell r="A17732" t="str">
            <v>928COM2018</v>
          </cell>
        </row>
        <row r="17733">
          <cell r="A17733" t="str">
            <v>928F1010</v>
          </cell>
        </row>
        <row r="17734">
          <cell r="A17734" t="str">
            <v>928F1010</v>
          </cell>
        </row>
        <row r="17735">
          <cell r="A17735" t="str">
            <v>928F1020</v>
          </cell>
        </row>
        <row r="17736">
          <cell r="A17736" t="str">
            <v>928F1030</v>
          </cell>
        </row>
        <row r="17737">
          <cell r="A17737" t="str">
            <v>928F1040</v>
          </cell>
        </row>
        <row r="17738">
          <cell r="A17738" t="str">
            <v>928F1040</v>
          </cell>
        </row>
        <row r="17739">
          <cell r="A17739" t="str">
            <v>928F1040</v>
          </cell>
        </row>
        <row r="17740">
          <cell r="A17740" t="str">
            <v>928F1040</v>
          </cell>
        </row>
        <row r="17741">
          <cell r="A17741" t="str">
            <v>928F1040</v>
          </cell>
        </row>
        <row r="17742">
          <cell r="A17742" t="str">
            <v>928F1040</v>
          </cell>
        </row>
        <row r="17743">
          <cell r="A17743" t="str">
            <v>928F1040</v>
          </cell>
        </row>
        <row r="17744">
          <cell r="A17744" t="str">
            <v>928F1040</v>
          </cell>
        </row>
        <row r="17745">
          <cell r="A17745" t="str">
            <v>928F1040</v>
          </cell>
        </row>
        <row r="17746">
          <cell r="A17746" t="str">
            <v>928F1040</v>
          </cell>
        </row>
        <row r="17747">
          <cell r="A17747" t="str">
            <v>928F1050</v>
          </cell>
        </row>
        <row r="17748">
          <cell r="A17748" t="str">
            <v>928F1050</v>
          </cell>
        </row>
        <row r="17749">
          <cell r="A17749" t="str">
            <v>928F1050</v>
          </cell>
        </row>
        <row r="17750">
          <cell r="A17750" t="str">
            <v>928F1060</v>
          </cell>
        </row>
        <row r="17751">
          <cell r="A17751" t="str">
            <v>928F1060</v>
          </cell>
        </row>
        <row r="17752">
          <cell r="A17752" t="str">
            <v>928F1060</v>
          </cell>
        </row>
        <row r="17753">
          <cell r="A17753" t="str">
            <v>928F1070</v>
          </cell>
        </row>
        <row r="17754">
          <cell r="A17754" t="str">
            <v>928F1070</v>
          </cell>
        </row>
        <row r="17755">
          <cell r="A17755" t="str">
            <v>928F1070</v>
          </cell>
        </row>
        <row r="17756">
          <cell r="A17756" t="str">
            <v>928F1070</v>
          </cell>
        </row>
        <row r="17757">
          <cell r="A17757" t="str">
            <v>928F1070</v>
          </cell>
        </row>
        <row r="17758">
          <cell r="A17758" t="str">
            <v>928F1080</v>
          </cell>
        </row>
        <row r="17759">
          <cell r="A17759" t="str">
            <v>928F1080</v>
          </cell>
        </row>
        <row r="17760">
          <cell r="A17760" t="str">
            <v>928F1080</v>
          </cell>
        </row>
        <row r="17761">
          <cell r="A17761" t="str">
            <v>928F1080</v>
          </cell>
        </row>
        <row r="17762">
          <cell r="A17762" t="str">
            <v>928F1080</v>
          </cell>
        </row>
        <row r="17763">
          <cell r="A17763" t="str">
            <v>928F1090</v>
          </cell>
        </row>
        <row r="17764">
          <cell r="A17764" t="str">
            <v>928F1090</v>
          </cell>
        </row>
        <row r="17765">
          <cell r="A17765" t="str">
            <v>928F1090</v>
          </cell>
        </row>
        <row r="17766">
          <cell r="A17766" t="str">
            <v>928F1090</v>
          </cell>
        </row>
        <row r="17767">
          <cell r="A17767" t="str">
            <v>928F1090</v>
          </cell>
        </row>
        <row r="17768">
          <cell r="A17768" t="str">
            <v>928F1090</v>
          </cell>
        </row>
        <row r="17769">
          <cell r="A17769" t="str">
            <v>928F1090</v>
          </cell>
        </row>
        <row r="17770">
          <cell r="A17770" t="str">
            <v>928F1090</v>
          </cell>
        </row>
        <row r="17771">
          <cell r="A17771" t="str">
            <v>928F1090</v>
          </cell>
        </row>
        <row r="17772">
          <cell r="A17772" t="str">
            <v>928F1090</v>
          </cell>
        </row>
        <row r="17773">
          <cell r="A17773" t="str">
            <v>928F1090</v>
          </cell>
        </row>
        <row r="17774">
          <cell r="A17774" t="str">
            <v>928F1090</v>
          </cell>
        </row>
        <row r="17775">
          <cell r="A17775" t="str">
            <v>928F1090</v>
          </cell>
        </row>
        <row r="17776">
          <cell r="A17776" t="str">
            <v>928F1090</v>
          </cell>
        </row>
        <row r="17777">
          <cell r="A17777" t="str">
            <v>928F1090</v>
          </cell>
        </row>
        <row r="17778">
          <cell r="A17778" t="str">
            <v>928F1090</v>
          </cell>
        </row>
        <row r="17779">
          <cell r="A17779" t="str">
            <v>928F1090</v>
          </cell>
        </row>
        <row r="17780">
          <cell r="A17780" t="str">
            <v>928F1090</v>
          </cell>
        </row>
        <row r="17781">
          <cell r="A17781" t="str">
            <v>928F1090</v>
          </cell>
        </row>
        <row r="17782">
          <cell r="A17782" t="str">
            <v>928F1090</v>
          </cell>
        </row>
        <row r="17783">
          <cell r="A17783" t="str">
            <v>928P3010</v>
          </cell>
        </row>
        <row r="17784">
          <cell r="A17784" t="str">
            <v>928P3010</v>
          </cell>
        </row>
        <row r="17785">
          <cell r="A17785" t="str">
            <v>928P3010</v>
          </cell>
        </row>
        <row r="17786">
          <cell r="A17786" t="str">
            <v>928P3010</v>
          </cell>
        </row>
        <row r="17787">
          <cell r="A17787" t="str">
            <v>928P3010</v>
          </cell>
        </row>
        <row r="17788">
          <cell r="A17788" t="str">
            <v>928P3010</v>
          </cell>
        </row>
        <row r="17789">
          <cell r="A17789" t="str">
            <v>928P3010</v>
          </cell>
        </row>
        <row r="17790">
          <cell r="A17790" t="str">
            <v>928P3010</v>
          </cell>
        </row>
        <row r="17791">
          <cell r="A17791" t="str">
            <v>928P3010</v>
          </cell>
        </row>
        <row r="17792">
          <cell r="A17792" t="str">
            <v>928P3010</v>
          </cell>
        </row>
        <row r="17793">
          <cell r="A17793" t="str">
            <v>928P3010</v>
          </cell>
        </row>
        <row r="17794">
          <cell r="A17794" t="str">
            <v>928P3010</v>
          </cell>
        </row>
        <row r="17795">
          <cell r="A17795" t="str">
            <v>928P3010</v>
          </cell>
        </row>
        <row r="17796">
          <cell r="A17796" t="str">
            <v>928P3010</v>
          </cell>
        </row>
        <row r="17797">
          <cell r="A17797" t="str">
            <v>928P3010</v>
          </cell>
        </row>
        <row r="17798">
          <cell r="A17798" t="str">
            <v>928P3010</v>
          </cell>
        </row>
        <row r="17799">
          <cell r="A17799" t="str">
            <v>928P3010</v>
          </cell>
        </row>
        <row r="17800">
          <cell r="A17800" t="str">
            <v>928P3010</v>
          </cell>
        </row>
        <row r="17801">
          <cell r="A17801" t="str">
            <v>928P3010</v>
          </cell>
        </row>
        <row r="17802">
          <cell r="A17802" t="str">
            <v>928P3010</v>
          </cell>
        </row>
        <row r="17803">
          <cell r="A17803" t="str">
            <v>928P3020</v>
          </cell>
        </row>
        <row r="17804">
          <cell r="A17804" t="str">
            <v>928P3020</v>
          </cell>
        </row>
        <row r="17805">
          <cell r="A17805" t="str">
            <v>928P3020</v>
          </cell>
        </row>
        <row r="17806">
          <cell r="A17806" t="str">
            <v>928P3020</v>
          </cell>
        </row>
        <row r="17807">
          <cell r="A17807" t="str">
            <v>928P3020</v>
          </cell>
        </row>
        <row r="17808">
          <cell r="A17808" t="str">
            <v>928P3030</v>
          </cell>
        </row>
        <row r="17809">
          <cell r="A17809" t="str">
            <v>928P3030</v>
          </cell>
        </row>
        <row r="17810">
          <cell r="A17810" t="str">
            <v>928P3030</v>
          </cell>
        </row>
        <row r="17811">
          <cell r="A17811" t="str">
            <v>928P3030</v>
          </cell>
        </row>
        <row r="17812">
          <cell r="A17812" t="str">
            <v>928P3030</v>
          </cell>
        </row>
        <row r="17813">
          <cell r="A17813" t="str">
            <v>928P3030</v>
          </cell>
        </row>
        <row r="17814">
          <cell r="A17814" t="str">
            <v>928P3030</v>
          </cell>
        </row>
        <row r="17815">
          <cell r="A17815" t="str">
            <v>928P3030</v>
          </cell>
        </row>
        <row r="17816">
          <cell r="A17816" t="str">
            <v>928P3030</v>
          </cell>
        </row>
        <row r="17817">
          <cell r="A17817" t="str">
            <v>928P3030</v>
          </cell>
        </row>
        <row r="17818">
          <cell r="A17818" t="str">
            <v>928P3030</v>
          </cell>
        </row>
        <row r="17819">
          <cell r="A17819" t="str">
            <v>928V6000</v>
          </cell>
        </row>
        <row r="17820">
          <cell r="A17820" t="str">
            <v>933457</v>
          </cell>
        </row>
        <row r="17821">
          <cell r="A17821" t="str">
            <v>933457</v>
          </cell>
        </row>
        <row r="17822">
          <cell r="A17822" t="str">
            <v>933457</v>
          </cell>
        </row>
        <row r="17823">
          <cell r="A17823" t="str">
            <v>933457</v>
          </cell>
        </row>
        <row r="17824">
          <cell r="A17824" t="str">
            <v>933457</v>
          </cell>
        </row>
        <row r="17825">
          <cell r="A17825" t="str">
            <v>933457</v>
          </cell>
        </row>
        <row r="17826">
          <cell r="A17826" t="str">
            <v>933457</v>
          </cell>
        </row>
        <row r="17827">
          <cell r="A17827" t="str">
            <v>933961GENE</v>
          </cell>
        </row>
        <row r="17828">
          <cell r="A17828" t="str">
            <v>933962AUTR</v>
          </cell>
        </row>
        <row r="17829">
          <cell r="A17829" t="str">
            <v>933965</v>
          </cell>
        </row>
        <row r="17830">
          <cell r="A17830" t="str">
            <v>933965</v>
          </cell>
        </row>
        <row r="17831">
          <cell r="A17831" t="str">
            <v>933965</v>
          </cell>
        </row>
        <row r="17832">
          <cell r="A17832" t="str">
            <v>933965</v>
          </cell>
        </row>
        <row r="17833">
          <cell r="A17833" t="str">
            <v>933967</v>
          </cell>
        </row>
        <row r="17834">
          <cell r="A17834" t="str">
            <v>933967</v>
          </cell>
        </row>
        <row r="17835">
          <cell r="A17835" t="str">
            <v>933967</v>
          </cell>
        </row>
        <row r="17836">
          <cell r="A17836" t="str">
            <v>933R013728</v>
          </cell>
        </row>
        <row r="17837">
          <cell r="A17837" t="str">
            <v>933R013728</v>
          </cell>
        </row>
        <row r="17838">
          <cell r="A17838" t="str">
            <v>933R013728</v>
          </cell>
        </row>
        <row r="17839">
          <cell r="A17839" t="str">
            <v>933R013728</v>
          </cell>
        </row>
        <row r="17840">
          <cell r="A17840" t="str">
            <v>933R013728</v>
          </cell>
        </row>
        <row r="17841">
          <cell r="A17841" t="str">
            <v>933R013728</v>
          </cell>
        </row>
        <row r="17842">
          <cell r="A17842" t="str">
            <v>933R013728</v>
          </cell>
        </row>
        <row r="17843">
          <cell r="A17843" t="str">
            <v>933R013728</v>
          </cell>
        </row>
        <row r="17844">
          <cell r="A17844" t="str">
            <v>933R014271</v>
          </cell>
        </row>
        <row r="17845">
          <cell r="A17845" t="str">
            <v>933R11ANIM</v>
          </cell>
        </row>
        <row r="17846">
          <cell r="A17846" t="str">
            <v>933R11ANIM</v>
          </cell>
        </row>
        <row r="17847">
          <cell r="A17847" t="str">
            <v>933R25ALEC</v>
          </cell>
        </row>
        <row r="17848">
          <cell r="A17848" t="str">
            <v>933R25ALEC</v>
          </cell>
        </row>
        <row r="17849">
          <cell r="A17849" t="str">
            <v>933R25ALEC</v>
          </cell>
        </row>
        <row r="17850">
          <cell r="A17850" t="str">
            <v>933R25ALEC</v>
          </cell>
        </row>
        <row r="17851">
          <cell r="A17851" t="str">
            <v>933R25APHY</v>
          </cell>
        </row>
        <row r="17852">
          <cell r="A17852" t="str">
            <v>933R25APHY</v>
          </cell>
        </row>
        <row r="17853">
          <cell r="A17853" t="str">
            <v>933R25CIQL</v>
          </cell>
        </row>
        <row r="17854">
          <cell r="A17854" t="str">
            <v>933R25CIQL</v>
          </cell>
        </row>
        <row r="17855">
          <cell r="A17855" t="str">
            <v>933R25CIQL</v>
          </cell>
        </row>
        <row r="17856">
          <cell r="A17856" t="str">
            <v>933R25CRNL</v>
          </cell>
        </row>
        <row r="17857">
          <cell r="A17857" t="str">
            <v>933R25PHEN</v>
          </cell>
        </row>
        <row r="17858">
          <cell r="A17858" t="str">
            <v>933R25PRIM</v>
          </cell>
        </row>
        <row r="17859">
          <cell r="A17859" t="str">
            <v>933R25PROF</v>
          </cell>
        </row>
        <row r="17860">
          <cell r="A17860" t="str">
            <v>933R25SCAR</v>
          </cell>
        </row>
        <row r="17861">
          <cell r="A17861" t="str">
            <v>933R25SCAR</v>
          </cell>
        </row>
        <row r="17862">
          <cell r="A17862" t="str">
            <v>933R25ZEBR</v>
          </cell>
        </row>
        <row r="17863">
          <cell r="A17863" t="str">
            <v>933R27C14</v>
          </cell>
        </row>
        <row r="17864">
          <cell r="A17864" t="str">
            <v>933R27C14</v>
          </cell>
        </row>
        <row r="17865">
          <cell r="A17865" t="str">
            <v>933R27C14</v>
          </cell>
        </row>
        <row r="17866">
          <cell r="A17866" t="str">
            <v>933R27C14</v>
          </cell>
        </row>
        <row r="17867">
          <cell r="A17867" t="str">
            <v>933R27DC</v>
          </cell>
        </row>
        <row r="17868">
          <cell r="A17868" t="str">
            <v>933R27DC</v>
          </cell>
        </row>
        <row r="17869">
          <cell r="A17869" t="str">
            <v>933R27DC</v>
          </cell>
        </row>
        <row r="17870">
          <cell r="A17870" t="str">
            <v>933R27DC</v>
          </cell>
        </row>
        <row r="17871">
          <cell r="A17871" t="str">
            <v>933R27DC</v>
          </cell>
        </row>
        <row r="17872">
          <cell r="A17872" t="str">
            <v>933R27DC</v>
          </cell>
        </row>
        <row r="17873">
          <cell r="A17873" t="str">
            <v>933R27DC</v>
          </cell>
        </row>
        <row r="17874">
          <cell r="A17874" t="str">
            <v>933R27INFO</v>
          </cell>
        </row>
        <row r="17875">
          <cell r="A17875" t="str">
            <v>933R27INFO</v>
          </cell>
        </row>
        <row r="17876">
          <cell r="A17876" t="str">
            <v>933R27LIVR</v>
          </cell>
        </row>
        <row r="17877">
          <cell r="A17877" t="str">
            <v>933R27LIVR</v>
          </cell>
        </row>
        <row r="17878">
          <cell r="A17878" t="str">
            <v>933R27LOC</v>
          </cell>
        </row>
        <row r="17879">
          <cell r="A17879" t="str">
            <v>933R27LOC</v>
          </cell>
        </row>
        <row r="17880">
          <cell r="A17880" t="str">
            <v>933R27VEHI</v>
          </cell>
        </row>
        <row r="17881">
          <cell r="A17881" t="str">
            <v>933R27VEHI</v>
          </cell>
        </row>
        <row r="17882">
          <cell r="A17882" t="str">
            <v>933R27VEHI</v>
          </cell>
        </row>
        <row r="17883">
          <cell r="A17883" t="str">
            <v>933R27VEHI</v>
          </cell>
        </row>
        <row r="17884">
          <cell r="A17884" t="str">
            <v>933R615023</v>
          </cell>
        </row>
        <row r="17885">
          <cell r="A17885" t="str">
            <v>933R615557</v>
          </cell>
        </row>
        <row r="17886">
          <cell r="A17886" t="str">
            <v>933R625246</v>
          </cell>
        </row>
        <row r="17887">
          <cell r="A17887" t="str">
            <v>933R625246</v>
          </cell>
        </row>
        <row r="17888">
          <cell r="A17888" t="str">
            <v>933R625246</v>
          </cell>
        </row>
        <row r="17889">
          <cell r="A17889" t="str">
            <v>933R625280</v>
          </cell>
        </row>
        <row r="17890">
          <cell r="A17890" t="str">
            <v>942COM2017</v>
          </cell>
        </row>
        <row r="17891">
          <cell r="A17891" t="str">
            <v>942COM2018</v>
          </cell>
        </row>
        <row r="17892">
          <cell r="A17892" t="str">
            <v>942COM2018</v>
          </cell>
        </row>
        <row r="17893">
          <cell r="A17893" t="str">
            <v>942F1000</v>
          </cell>
        </row>
        <row r="17894">
          <cell r="A17894" t="str">
            <v>942F1000</v>
          </cell>
        </row>
        <row r="17895">
          <cell r="A17895" t="str">
            <v>942F1000</v>
          </cell>
        </row>
        <row r="17896">
          <cell r="A17896" t="str">
            <v>942F1000</v>
          </cell>
        </row>
        <row r="17897">
          <cell r="A17897" t="str">
            <v>942F1000</v>
          </cell>
        </row>
        <row r="17898">
          <cell r="A17898" t="str">
            <v>942F1000</v>
          </cell>
        </row>
        <row r="17899">
          <cell r="A17899" t="str">
            <v>942F1000</v>
          </cell>
        </row>
        <row r="17900">
          <cell r="A17900" t="str">
            <v>942F1000</v>
          </cell>
        </row>
        <row r="17901">
          <cell r="A17901" t="str">
            <v>942F1000</v>
          </cell>
        </row>
        <row r="17902">
          <cell r="A17902" t="str">
            <v>942F1000</v>
          </cell>
        </row>
        <row r="17903">
          <cell r="A17903" t="str">
            <v>942F1000</v>
          </cell>
        </row>
        <row r="17904">
          <cell r="A17904" t="str">
            <v>942F1000</v>
          </cell>
        </row>
        <row r="17905">
          <cell r="A17905" t="str">
            <v>942F1000</v>
          </cell>
        </row>
        <row r="17906">
          <cell r="A17906" t="str">
            <v>942F1000</v>
          </cell>
        </row>
        <row r="17907">
          <cell r="A17907" t="str">
            <v>942F1000</v>
          </cell>
        </row>
        <row r="17908">
          <cell r="A17908" t="str">
            <v>942F1000</v>
          </cell>
        </row>
        <row r="17909">
          <cell r="A17909" t="str">
            <v>942F1000</v>
          </cell>
        </row>
        <row r="17910">
          <cell r="A17910" t="str">
            <v>942F1000</v>
          </cell>
        </row>
        <row r="17911">
          <cell r="A17911" t="str">
            <v>942F1000</v>
          </cell>
        </row>
        <row r="17912">
          <cell r="A17912" t="str">
            <v>942F1000</v>
          </cell>
        </row>
        <row r="17913">
          <cell r="A17913" t="str">
            <v>942F1900</v>
          </cell>
        </row>
        <row r="17914">
          <cell r="A17914" t="str">
            <v>942F1900</v>
          </cell>
        </row>
        <row r="17915">
          <cell r="A17915" t="str">
            <v>942F1900</v>
          </cell>
        </row>
        <row r="17916">
          <cell r="A17916" t="str">
            <v>942F1900</v>
          </cell>
        </row>
        <row r="17917">
          <cell r="A17917" t="str">
            <v>942F1900</v>
          </cell>
        </row>
        <row r="17918">
          <cell r="A17918" t="str">
            <v>942F1900</v>
          </cell>
        </row>
        <row r="17919">
          <cell r="A17919" t="str">
            <v>942F1900</v>
          </cell>
        </row>
        <row r="17920">
          <cell r="A17920" t="str">
            <v>942F1900</v>
          </cell>
        </row>
        <row r="17921">
          <cell r="A17921" t="str">
            <v>942P3000</v>
          </cell>
        </row>
        <row r="17922">
          <cell r="A17922" t="str">
            <v>942P3000</v>
          </cell>
        </row>
        <row r="17923">
          <cell r="A17923" t="str">
            <v>942P3000</v>
          </cell>
        </row>
        <row r="17924">
          <cell r="A17924" t="str">
            <v>951D5000</v>
          </cell>
        </row>
        <row r="17925">
          <cell r="A17925" t="str">
            <v>951D5000</v>
          </cell>
        </row>
        <row r="17926">
          <cell r="A17926" t="str">
            <v>951D5000</v>
          </cell>
        </row>
        <row r="17927">
          <cell r="A17927" t="str">
            <v>951D5000</v>
          </cell>
        </row>
        <row r="17928">
          <cell r="A17928" t="str">
            <v>951D5000</v>
          </cell>
        </row>
        <row r="17929">
          <cell r="A17929" t="str">
            <v>951D5101</v>
          </cell>
        </row>
        <row r="17930">
          <cell r="A17930" t="str">
            <v>951D5101</v>
          </cell>
        </row>
        <row r="17931">
          <cell r="A17931" t="str">
            <v>951D5101</v>
          </cell>
        </row>
        <row r="17932">
          <cell r="A17932" t="str">
            <v>951D5101</v>
          </cell>
        </row>
        <row r="17933">
          <cell r="A17933" t="str">
            <v>951D5101</v>
          </cell>
        </row>
        <row r="17934">
          <cell r="A17934" t="str">
            <v>951D5101</v>
          </cell>
        </row>
        <row r="17935">
          <cell r="A17935" t="str">
            <v>951D5101</v>
          </cell>
        </row>
        <row r="17936">
          <cell r="A17936" t="str">
            <v>951D5101</v>
          </cell>
        </row>
        <row r="17937">
          <cell r="A17937" t="str">
            <v>951D5101</v>
          </cell>
        </row>
        <row r="17938">
          <cell r="A17938" t="str">
            <v>951D5101</v>
          </cell>
        </row>
        <row r="17939">
          <cell r="A17939" t="str">
            <v>951D5101</v>
          </cell>
        </row>
        <row r="17940">
          <cell r="A17940" t="str">
            <v>951D5101</v>
          </cell>
        </row>
        <row r="17941">
          <cell r="A17941" t="str">
            <v>951D5101</v>
          </cell>
        </row>
        <row r="17942">
          <cell r="A17942" t="str">
            <v>951D5101</v>
          </cell>
        </row>
        <row r="17943">
          <cell r="A17943" t="str">
            <v>951D5101</v>
          </cell>
        </row>
        <row r="17944">
          <cell r="A17944" t="str">
            <v>951D5101</v>
          </cell>
        </row>
        <row r="17945">
          <cell r="A17945" t="str">
            <v>951D5101</v>
          </cell>
        </row>
        <row r="17946">
          <cell r="A17946" t="str">
            <v>951D5101</v>
          </cell>
        </row>
        <row r="17947">
          <cell r="A17947" t="str">
            <v>951D5101</v>
          </cell>
        </row>
        <row r="17948">
          <cell r="A17948" t="str">
            <v>951D5101</v>
          </cell>
        </row>
        <row r="17949">
          <cell r="A17949" t="str">
            <v>951D5101</v>
          </cell>
        </row>
        <row r="17950">
          <cell r="A17950" t="str">
            <v>951D5101</v>
          </cell>
        </row>
        <row r="17951">
          <cell r="A17951" t="str">
            <v>951D5101</v>
          </cell>
        </row>
        <row r="17952">
          <cell r="A17952" t="str">
            <v>951D5101</v>
          </cell>
        </row>
        <row r="17953">
          <cell r="A17953" t="str">
            <v>951D5101</v>
          </cell>
        </row>
        <row r="17954">
          <cell r="A17954" t="str">
            <v>951D5101</v>
          </cell>
        </row>
        <row r="17955">
          <cell r="A17955" t="str">
            <v>951D5101</v>
          </cell>
        </row>
        <row r="17956">
          <cell r="A17956" t="str">
            <v>951D5101</v>
          </cell>
        </row>
        <row r="17957">
          <cell r="A17957" t="str">
            <v>951D5101</v>
          </cell>
        </row>
        <row r="17958">
          <cell r="A17958" t="str">
            <v>951D5101</v>
          </cell>
        </row>
        <row r="17959">
          <cell r="A17959" t="str">
            <v>951D5101</v>
          </cell>
        </row>
        <row r="17960">
          <cell r="A17960" t="str">
            <v>951D5101</v>
          </cell>
        </row>
        <row r="17961">
          <cell r="A17961" t="str">
            <v>951D5101</v>
          </cell>
        </row>
        <row r="17962">
          <cell r="A17962" t="str">
            <v>951D5102</v>
          </cell>
        </row>
        <row r="17963">
          <cell r="A17963" t="str">
            <v>951D5102</v>
          </cell>
        </row>
        <row r="17964">
          <cell r="A17964" t="str">
            <v>951D5102</v>
          </cell>
        </row>
        <row r="17965">
          <cell r="A17965" t="str">
            <v>951D5102</v>
          </cell>
        </row>
        <row r="17966">
          <cell r="A17966" t="str">
            <v>951D5102</v>
          </cell>
        </row>
        <row r="17967">
          <cell r="A17967" t="str">
            <v>951D5102</v>
          </cell>
        </row>
        <row r="17968">
          <cell r="A17968" t="str">
            <v>951D5102</v>
          </cell>
        </row>
        <row r="17969">
          <cell r="A17969" t="str">
            <v>951D5102</v>
          </cell>
        </row>
        <row r="17970">
          <cell r="A17970" t="str">
            <v>951D5102</v>
          </cell>
        </row>
        <row r="17971">
          <cell r="A17971" t="str">
            <v>951D5102</v>
          </cell>
        </row>
        <row r="17972">
          <cell r="A17972" t="str">
            <v>951D5102</v>
          </cell>
        </row>
        <row r="17973">
          <cell r="A17973" t="str">
            <v>951D5102</v>
          </cell>
        </row>
        <row r="17974">
          <cell r="A17974" t="str">
            <v>951D5102</v>
          </cell>
        </row>
        <row r="17975">
          <cell r="A17975" t="str">
            <v>951D5102</v>
          </cell>
        </row>
        <row r="17976">
          <cell r="A17976" t="str">
            <v>951D5102</v>
          </cell>
        </row>
        <row r="17977">
          <cell r="A17977" t="str">
            <v>951D5102</v>
          </cell>
        </row>
        <row r="17978">
          <cell r="A17978" t="str">
            <v>951D5102</v>
          </cell>
        </row>
        <row r="17979">
          <cell r="A17979" t="str">
            <v>951D5102</v>
          </cell>
        </row>
        <row r="17980">
          <cell r="A17980" t="str">
            <v>951D5102</v>
          </cell>
        </row>
        <row r="17981">
          <cell r="A17981" t="str">
            <v>951D5102</v>
          </cell>
        </row>
        <row r="17982">
          <cell r="A17982" t="str">
            <v>951D5102</v>
          </cell>
        </row>
        <row r="17983">
          <cell r="A17983" t="str">
            <v>951D5102</v>
          </cell>
        </row>
        <row r="17984">
          <cell r="A17984" t="str">
            <v>951D5102</v>
          </cell>
        </row>
        <row r="17985">
          <cell r="A17985" t="str">
            <v>951D5102</v>
          </cell>
        </row>
        <row r="17986">
          <cell r="A17986" t="str">
            <v>951D5102</v>
          </cell>
        </row>
        <row r="17987">
          <cell r="A17987" t="str">
            <v>951D5103</v>
          </cell>
        </row>
        <row r="17988">
          <cell r="A17988" t="str">
            <v>951D5103</v>
          </cell>
        </row>
        <row r="17989">
          <cell r="A17989" t="str">
            <v>951D5103</v>
          </cell>
        </row>
        <row r="17990">
          <cell r="A17990" t="str">
            <v>951D5103</v>
          </cell>
        </row>
        <row r="17991">
          <cell r="A17991" t="str">
            <v>951D5103</v>
          </cell>
        </row>
        <row r="17992">
          <cell r="A17992" t="str">
            <v>951D5103</v>
          </cell>
        </row>
        <row r="17993">
          <cell r="A17993" t="str">
            <v>951D5103</v>
          </cell>
        </row>
        <row r="17994">
          <cell r="A17994" t="str">
            <v>951D5103</v>
          </cell>
        </row>
        <row r="17995">
          <cell r="A17995" t="str">
            <v>951D5103</v>
          </cell>
        </row>
        <row r="17996">
          <cell r="A17996" t="str">
            <v>951D5103</v>
          </cell>
        </row>
        <row r="17997">
          <cell r="A17997" t="str">
            <v>951D5103</v>
          </cell>
        </row>
        <row r="17998">
          <cell r="A17998" t="str">
            <v>951D5103</v>
          </cell>
        </row>
        <row r="17999">
          <cell r="A17999" t="str">
            <v>951D5103</v>
          </cell>
        </row>
        <row r="18000">
          <cell r="A18000" t="str">
            <v>951D5103R</v>
          </cell>
        </row>
        <row r="18001">
          <cell r="A18001" t="str">
            <v>951D5103R</v>
          </cell>
        </row>
        <row r="18002">
          <cell r="A18002" t="str">
            <v>951D5103R</v>
          </cell>
        </row>
        <row r="18003">
          <cell r="A18003" t="str">
            <v>951D5103R</v>
          </cell>
        </row>
        <row r="18004">
          <cell r="A18004" t="str">
            <v>951D5103R</v>
          </cell>
        </row>
        <row r="18005">
          <cell r="A18005" t="str">
            <v>951D5103R</v>
          </cell>
        </row>
        <row r="18006">
          <cell r="A18006" t="str">
            <v>951D5103R</v>
          </cell>
        </row>
        <row r="18007">
          <cell r="A18007" t="str">
            <v>951D5103R</v>
          </cell>
        </row>
        <row r="18008">
          <cell r="A18008" t="str">
            <v>951D5104</v>
          </cell>
        </row>
        <row r="18009">
          <cell r="A18009" t="str">
            <v>951D5104</v>
          </cell>
        </row>
        <row r="18010">
          <cell r="A18010" t="str">
            <v>951D5200</v>
          </cell>
        </row>
        <row r="18011">
          <cell r="A18011" t="str">
            <v>951D5200</v>
          </cell>
        </row>
        <row r="18012">
          <cell r="A18012" t="str">
            <v>951D5200</v>
          </cell>
        </row>
        <row r="18013">
          <cell r="A18013" t="str">
            <v>951D5200</v>
          </cell>
        </row>
        <row r="18014">
          <cell r="A18014" t="str">
            <v>951D5200</v>
          </cell>
        </row>
        <row r="18015">
          <cell r="A18015" t="str">
            <v>951D5200</v>
          </cell>
        </row>
        <row r="18016">
          <cell r="A18016" t="str">
            <v>951D5200</v>
          </cell>
        </row>
        <row r="18017">
          <cell r="A18017" t="str">
            <v>951D5200</v>
          </cell>
        </row>
        <row r="18018">
          <cell r="A18018" t="str">
            <v>951D5200</v>
          </cell>
        </row>
        <row r="18019">
          <cell r="A18019" t="str">
            <v>951D5200</v>
          </cell>
        </row>
        <row r="18020">
          <cell r="A18020" t="str">
            <v>951D5200</v>
          </cell>
        </row>
        <row r="18021">
          <cell r="A18021" t="str">
            <v>951D5200</v>
          </cell>
        </row>
        <row r="18022">
          <cell r="A18022" t="str">
            <v>951D5200</v>
          </cell>
        </row>
        <row r="18023">
          <cell r="A18023" t="str">
            <v>951D5200</v>
          </cell>
        </row>
        <row r="18024">
          <cell r="A18024" t="str">
            <v>951D5200</v>
          </cell>
        </row>
        <row r="18025">
          <cell r="A18025" t="str">
            <v>951D5200</v>
          </cell>
        </row>
        <row r="18026">
          <cell r="A18026" t="str">
            <v>951D5200</v>
          </cell>
        </row>
        <row r="18027">
          <cell r="A18027" t="str">
            <v>951D5200</v>
          </cell>
        </row>
        <row r="18028">
          <cell r="A18028" t="str">
            <v>951D5200</v>
          </cell>
        </row>
        <row r="18029">
          <cell r="A18029" t="str">
            <v>951D5200</v>
          </cell>
        </row>
        <row r="18030">
          <cell r="A18030" t="str">
            <v>951D5200</v>
          </cell>
        </row>
        <row r="18031">
          <cell r="A18031" t="str">
            <v>951D5400</v>
          </cell>
        </row>
        <row r="18032">
          <cell r="A18032" t="str">
            <v>951D5400</v>
          </cell>
        </row>
        <row r="18033">
          <cell r="A18033" t="str">
            <v>951D5400</v>
          </cell>
        </row>
        <row r="18034">
          <cell r="A18034" t="str">
            <v>951D5400</v>
          </cell>
        </row>
        <row r="18035">
          <cell r="A18035" t="str">
            <v>951D5400</v>
          </cell>
        </row>
        <row r="18036">
          <cell r="A18036" t="str">
            <v>951D5400</v>
          </cell>
        </row>
        <row r="18037">
          <cell r="A18037" t="str">
            <v>951D5400</v>
          </cell>
        </row>
        <row r="18038">
          <cell r="A18038" t="str">
            <v>951D5400</v>
          </cell>
        </row>
        <row r="18039">
          <cell r="A18039" t="str">
            <v>951D5400</v>
          </cell>
        </row>
        <row r="18040">
          <cell r="A18040" t="str">
            <v>951D5400</v>
          </cell>
        </row>
        <row r="18041">
          <cell r="A18041" t="str">
            <v>951D5400</v>
          </cell>
        </row>
        <row r="18042">
          <cell r="A18042" t="str">
            <v>951D5400</v>
          </cell>
        </row>
        <row r="18043">
          <cell r="A18043" t="str">
            <v>951D5400</v>
          </cell>
        </row>
        <row r="18044">
          <cell r="A18044" t="str">
            <v>951D5400</v>
          </cell>
        </row>
        <row r="18045">
          <cell r="A18045" t="str">
            <v>951D5400</v>
          </cell>
        </row>
        <row r="18046">
          <cell r="A18046" t="str">
            <v>951D5400</v>
          </cell>
        </row>
        <row r="18047">
          <cell r="A18047" t="str">
            <v>951D5400</v>
          </cell>
        </row>
        <row r="18048">
          <cell r="A18048" t="str">
            <v>951D5400</v>
          </cell>
        </row>
        <row r="18049">
          <cell r="A18049" t="str">
            <v>951D5400</v>
          </cell>
        </row>
        <row r="18050">
          <cell r="A18050" t="str">
            <v>951D5400</v>
          </cell>
        </row>
        <row r="18051">
          <cell r="A18051" t="str">
            <v>951D5400</v>
          </cell>
        </row>
        <row r="18052">
          <cell r="A18052" t="str">
            <v>951D5400</v>
          </cell>
        </row>
        <row r="18053">
          <cell r="A18053" t="str">
            <v>951D5400</v>
          </cell>
        </row>
        <row r="18054">
          <cell r="A18054" t="str">
            <v>951D5400</v>
          </cell>
        </row>
        <row r="18055">
          <cell r="A18055" t="str">
            <v>951D5400</v>
          </cell>
        </row>
        <row r="18056">
          <cell r="A18056" t="str">
            <v>951D5400</v>
          </cell>
        </row>
        <row r="18057">
          <cell r="A18057" t="str">
            <v>951P3100</v>
          </cell>
        </row>
        <row r="18058">
          <cell r="A18058" t="str">
            <v>951P3100</v>
          </cell>
        </row>
        <row r="18059">
          <cell r="A18059" t="str">
            <v>951P3100</v>
          </cell>
        </row>
        <row r="18060">
          <cell r="A18060" t="str">
            <v>951P3100</v>
          </cell>
        </row>
        <row r="18061">
          <cell r="A18061" t="str">
            <v>951P3100</v>
          </cell>
        </row>
        <row r="18062">
          <cell r="A18062" t="str">
            <v>951P3100</v>
          </cell>
        </row>
        <row r="18063">
          <cell r="A18063" t="str">
            <v>951P3100</v>
          </cell>
        </row>
        <row r="18064">
          <cell r="A18064" t="str">
            <v>951P3100</v>
          </cell>
        </row>
        <row r="18065">
          <cell r="A18065" t="str">
            <v>951P3100</v>
          </cell>
        </row>
        <row r="18066">
          <cell r="A18066" t="str">
            <v>951P3100</v>
          </cell>
        </row>
        <row r="18067">
          <cell r="A18067" t="str">
            <v>951P3100</v>
          </cell>
        </row>
        <row r="18068">
          <cell r="A18068" t="str">
            <v>951P3100</v>
          </cell>
        </row>
        <row r="18069">
          <cell r="A18069" t="str">
            <v>951P3100</v>
          </cell>
        </row>
        <row r="18070">
          <cell r="A18070" t="str">
            <v>951P3100</v>
          </cell>
        </row>
        <row r="18071">
          <cell r="A18071" t="str">
            <v>951P3100</v>
          </cell>
        </row>
        <row r="18072">
          <cell r="A18072" t="str">
            <v>951P3100</v>
          </cell>
        </row>
        <row r="18073">
          <cell r="A18073" t="str">
            <v>951P3100</v>
          </cell>
        </row>
        <row r="18074">
          <cell r="A18074" t="str">
            <v>951P3100</v>
          </cell>
        </row>
        <row r="18075">
          <cell r="A18075" t="str">
            <v>951P3100</v>
          </cell>
        </row>
        <row r="18076">
          <cell r="A18076" t="str">
            <v>951P3100</v>
          </cell>
        </row>
        <row r="18077">
          <cell r="A18077" t="str">
            <v>951P3100</v>
          </cell>
        </row>
        <row r="18078">
          <cell r="A18078" t="str">
            <v>951P3100</v>
          </cell>
        </row>
        <row r="18079">
          <cell r="A18079" t="str">
            <v>951P3100</v>
          </cell>
        </row>
        <row r="18080">
          <cell r="A18080" t="str">
            <v>951P3100</v>
          </cell>
        </row>
        <row r="18081">
          <cell r="A18081" t="str">
            <v>951P3100</v>
          </cell>
        </row>
        <row r="18082">
          <cell r="A18082" t="str">
            <v>951P3100</v>
          </cell>
        </row>
        <row r="18083">
          <cell r="A18083" t="str">
            <v>951P3100</v>
          </cell>
        </row>
        <row r="18084">
          <cell r="A18084" t="str">
            <v>951P3100</v>
          </cell>
        </row>
        <row r="18085">
          <cell r="A18085" t="str">
            <v>951P3100</v>
          </cell>
        </row>
        <row r="18086">
          <cell r="A18086" t="str">
            <v>951P3100</v>
          </cell>
        </row>
        <row r="18087">
          <cell r="A18087" t="str">
            <v>951P3100</v>
          </cell>
        </row>
        <row r="18088">
          <cell r="A18088" t="str">
            <v>951P3100</v>
          </cell>
        </row>
        <row r="18089">
          <cell r="A18089" t="str">
            <v>951P3100</v>
          </cell>
        </row>
        <row r="18090">
          <cell r="A18090" t="str">
            <v>951P3100</v>
          </cell>
        </row>
        <row r="18091">
          <cell r="A18091" t="str">
            <v>951P3100</v>
          </cell>
        </row>
        <row r="18092">
          <cell r="A18092" t="str">
            <v>951P3100</v>
          </cell>
        </row>
        <row r="18093">
          <cell r="A18093" t="str">
            <v>951P3100</v>
          </cell>
        </row>
        <row r="18094">
          <cell r="A18094" t="str">
            <v>951P3100</v>
          </cell>
        </row>
        <row r="18095">
          <cell r="A18095" t="str">
            <v>951P3100</v>
          </cell>
        </row>
        <row r="18096">
          <cell r="A18096" t="str">
            <v>951P3100</v>
          </cell>
        </row>
        <row r="18097">
          <cell r="A18097" t="str">
            <v>951P3100</v>
          </cell>
        </row>
        <row r="18098">
          <cell r="A18098" t="str">
            <v>951P3100</v>
          </cell>
        </row>
        <row r="18099">
          <cell r="A18099" t="str">
            <v>951P3100</v>
          </cell>
        </row>
        <row r="18100">
          <cell r="A18100" t="str">
            <v>951P3100</v>
          </cell>
        </row>
        <row r="18101">
          <cell r="A18101" t="str">
            <v>951P3100</v>
          </cell>
        </row>
        <row r="18102">
          <cell r="A18102" t="str">
            <v>951P3100</v>
          </cell>
        </row>
        <row r="18103">
          <cell r="A18103" t="str">
            <v>951P3100</v>
          </cell>
        </row>
        <row r="18104">
          <cell r="A18104" t="str">
            <v>951P3100</v>
          </cell>
        </row>
        <row r="18105">
          <cell r="A18105" t="str">
            <v>951P3100</v>
          </cell>
        </row>
        <row r="18106">
          <cell r="A18106" t="str">
            <v>951P3200</v>
          </cell>
        </row>
        <row r="18107">
          <cell r="A18107" t="str">
            <v>951P3200</v>
          </cell>
        </row>
        <row r="18108">
          <cell r="A18108" t="str">
            <v>951P3200</v>
          </cell>
        </row>
        <row r="18109">
          <cell r="A18109" t="str">
            <v>951P3200</v>
          </cell>
        </row>
        <row r="18110">
          <cell r="A18110" t="str">
            <v>951P3200</v>
          </cell>
        </row>
        <row r="18111">
          <cell r="A18111" t="str">
            <v>951P3200</v>
          </cell>
        </row>
        <row r="18112">
          <cell r="A18112" t="str">
            <v>951P3200</v>
          </cell>
        </row>
        <row r="18113">
          <cell r="A18113" t="str">
            <v>951P3200</v>
          </cell>
        </row>
        <row r="18114">
          <cell r="A18114" t="str">
            <v>951P3200</v>
          </cell>
        </row>
        <row r="18115">
          <cell r="A18115" t="str">
            <v>951P3200</v>
          </cell>
        </row>
        <row r="18116">
          <cell r="A18116" t="str">
            <v>951P3200</v>
          </cell>
        </row>
        <row r="18117">
          <cell r="A18117" t="str">
            <v>951P3200</v>
          </cell>
        </row>
        <row r="18118">
          <cell r="A18118" t="str">
            <v>951P3200</v>
          </cell>
        </row>
        <row r="18119">
          <cell r="A18119" t="str">
            <v>951P3200</v>
          </cell>
        </row>
        <row r="18120">
          <cell r="A18120" t="str">
            <v>951P3200</v>
          </cell>
        </row>
        <row r="18121">
          <cell r="A18121" t="str">
            <v>951P3200</v>
          </cell>
        </row>
        <row r="18122">
          <cell r="A18122" t="str">
            <v>951P3200</v>
          </cell>
        </row>
        <row r="18123">
          <cell r="A18123" t="str">
            <v>951P3200</v>
          </cell>
        </row>
        <row r="18124">
          <cell r="A18124" t="str">
            <v>951P3200</v>
          </cell>
        </row>
        <row r="18125">
          <cell r="A18125" t="str">
            <v>951P3200</v>
          </cell>
        </row>
        <row r="18126">
          <cell r="A18126" t="str">
            <v>951P3200</v>
          </cell>
        </row>
        <row r="18127">
          <cell r="A18127" t="str">
            <v>951P3200</v>
          </cell>
        </row>
        <row r="18128">
          <cell r="A18128" t="str">
            <v>951P3200</v>
          </cell>
        </row>
        <row r="18129">
          <cell r="A18129" t="str">
            <v>951P3200</v>
          </cell>
        </row>
        <row r="18130">
          <cell r="A18130" t="str">
            <v>951P3200</v>
          </cell>
        </row>
        <row r="18131">
          <cell r="A18131" t="str">
            <v>951P3200</v>
          </cell>
        </row>
        <row r="18132">
          <cell r="A18132" t="str">
            <v>951P3200</v>
          </cell>
        </row>
        <row r="18133">
          <cell r="A18133" t="str">
            <v>951P3200</v>
          </cell>
        </row>
        <row r="18134">
          <cell r="A18134" t="str">
            <v>951P3200</v>
          </cell>
        </row>
        <row r="18135">
          <cell r="A18135" t="str">
            <v>951P3200</v>
          </cell>
        </row>
        <row r="18136">
          <cell r="A18136" t="str">
            <v>951P3200</v>
          </cell>
        </row>
        <row r="18137">
          <cell r="A18137" t="str">
            <v>951P3200</v>
          </cell>
        </row>
        <row r="18138">
          <cell r="A18138" t="str">
            <v>951P3200</v>
          </cell>
        </row>
        <row r="18139">
          <cell r="A18139" t="str">
            <v>951P3200</v>
          </cell>
        </row>
        <row r="18140">
          <cell r="A18140" t="str">
            <v>951P3300</v>
          </cell>
        </row>
        <row r="18141">
          <cell r="A18141" t="str">
            <v>951P3300</v>
          </cell>
        </row>
        <row r="18142">
          <cell r="A18142" t="str">
            <v>951P3300</v>
          </cell>
        </row>
        <row r="18143">
          <cell r="A18143" t="str">
            <v>951P3300</v>
          </cell>
        </row>
        <row r="18144">
          <cell r="A18144" t="str">
            <v>951P3300</v>
          </cell>
        </row>
        <row r="18145">
          <cell r="A18145" t="str">
            <v>951P3300</v>
          </cell>
        </row>
        <row r="18146">
          <cell r="A18146" t="str">
            <v>951P3300</v>
          </cell>
        </row>
        <row r="18147">
          <cell r="A18147" t="str">
            <v>951P3300</v>
          </cell>
        </row>
        <row r="18148">
          <cell r="A18148" t="str">
            <v>951P3300</v>
          </cell>
        </row>
        <row r="18149">
          <cell r="A18149" t="str">
            <v>951PDC2017</v>
          </cell>
        </row>
        <row r="18150">
          <cell r="A18150" t="str">
            <v>951PDC2017</v>
          </cell>
        </row>
        <row r="18151">
          <cell r="A18151" t="str">
            <v>951PDC2018</v>
          </cell>
        </row>
        <row r="18152">
          <cell r="A18152" t="str">
            <v>951PDC2018</v>
          </cell>
        </row>
        <row r="18153">
          <cell r="A18153" t="str">
            <v>951PDC2018</v>
          </cell>
        </row>
        <row r="18154">
          <cell r="A18154" t="str">
            <v>951PDC2018</v>
          </cell>
        </row>
        <row r="18155">
          <cell r="A18155" t="str">
            <v>951PDC2018</v>
          </cell>
        </row>
        <row r="18156">
          <cell r="A18156" t="str">
            <v>951PDC2018</v>
          </cell>
        </row>
        <row r="18157">
          <cell r="A18157" t="str">
            <v>951S4000</v>
          </cell>
        </row>
        <row r="18158">
          <cell r="A18158" t="str">
            <v>951S4100</v>
          </cell>
        </row>
        <row r="18159">
          <cell r="A18159" t="str">
            <v>951S4100</v>
          </cell>
        </row>
        <row r="18160">
          <cell r="A18160" t="str">
            <v>951S4100</v>
          </cell>
        </row>
        <row r="18161">
          <cell r="A18161" t="str">
            <v>951S4100</v>
          </cell>
        </row>
        <row r="18162">
          <cell r="A18162" t="str">
            <v>951S4100</v>
          </cell>
        </row>
        <row r="18163">
          <cell r="A18163" t="str">
            <v>951S4100</v>
          </cell>
        </row>
        <row r="18164">
          <cell r="A18164" t="str">
            <v>951S4100</v>
          </cell>
        </row>
        <row r="18165">
          <cell r="A18165" t="str">
            <v>951S4100</v>
          </cell>
        </row>
        <row r="18166">
          <cell r="A18166" t="str">
            <v>951S4100</v>
          </cell>
        </row>
        <row r="18167">
          <cell r="A18167" t="str">
            <v>951S4100</v>
          </cell>
        </row>
        <row r="18168">
          <cell r="A18168" t="str">
            <v>951S4100</v>
          </cell>
        </row>
        <row r="18169">
          <cell r="A18169" t="str">
            <v>951S4100</v>
          </cell>
        </row>
        <row r="18170">
          <cell r="A18170" t="str">
            <v>951S4100</v>
          </cell>
        </row>
        <row r="18171">
          <cell r="A18171" t="str">
            <v>951S4100</v>
          </cell>
        </row>
        <row r="18172">
          <cell r="A18172" t="str">
            <v>951S4100</v>
          </cell>
        </row>
        <row r="18173">
          <cell r="A18173" t="str">
            <v>951S4100</v>
          </cell>
        </row>
        <row r="18174">
          <cell r="A18174" t="str">
            <v>951S4100</v>
          </cell>
        </row>
        <row r="18175">
          <cell r="A18175" t="str">
            <v>951S4100</v>
          </cell>
        </row>
        <row r="18176">
          <cell r="A18176" t="str">
            <v>951S4100</v>
          </cell>
        </row>
        <row r="18177">
          <cell r="A18177" t="str">
            <v>951S4100</v>
          </cell>
        </row>
        <row r="18178">
          <cell r="A18178" t="str">
            <v>951S4100</v>
          </cell>
        </row>
        <row r="18179">
          <cell r="A18179" t="str">
            <v>951S4100</v>
          </cell>
        </row>
        <row r="18180">
          <cell r="A18180" t="str">
            <v>951S4100</v>
          </cell>
        </row>
        <row r="18181">
          <cell r="A18181" t="str">
            <v>951S4100</v>
          </cell>
        </row>
        <row r="18182">
          <cell r="A18182" t="str">
            <v>951S4100</v>
          </cell>
        </row>
        <row r="18183">
          <cell r="A18183" t="str">
            <v>951S4100</v>
          </cell>
        </row>
        <row r="18184">
          <cell r="A18184" t="str">
            <v>951S4100</v>
          </cell>
        </row>
        <row r="18185">
          <cell r="A18185" t="str">
            <v>951S4100</v>
          </cell>
        </row>
        <row r="18186">
          <cell r="A18186" t="str">
            <v>951S4100</v>
          </cell>
        </row>
        <row r="18187">
          <cell r="A18187" t="str">
            <v>951S4100</v>
          </cell>
        </row>
        <row r="18188">
          <cell r="A18188" t="str">
            <v>951S4100</v>
          </cell>
        </row>
        <row r="18189">
          <cell r="A18189" t="str">
            <v>951S4100</v>
          </cell>
        </row>
        <row r="18190">
          <cell r="A18190" t="str">
            <v>951S4100</v>
          </cell>
        </row>
        <row r="18191">
          <cell r="A18191" t="str">
            <v>951S4100</v>
          </cell>
        </row>
        <row r="18192">
          <cell r="A18192" t="str">
            <v>951S4100</v>
          </cell>
        </row>
        <row r="18193">
          <cell r="A18193" t="str">
            <v>951S4100</v>
          </cell>
        </row>
        <row r="18194">
          <cell r="A18194" t="str">
            <v>951S4100</v>
          </cell>
        </row>
        <row r="18195">
          <cell r="A18195" t="str">
            <v>951S4100</v>
          </cell>
        </row>
        <row r="18196">
          <cell r="A18196" t="str">
            <v>951S4100</v>
          </cell>
        </row>
        <row r="18197">
          <cell r="A18197" t="str">
            <v>951S4100</v>
          </cell>
        </row>
        <row r="18198">
          <cell r="A18198" t="str">
            <v>951S4100</v>
          </cell>
        </row>
        <row r="18199">
          <cell r="A18199" t="str">
            <v>951S4100</v>
          </cell>
        </row>
        <row r="18200">
          <cell r="A18200" t="str">
            <v>951S4200</v>
          </cell>
        </row>
        <row r="18201">
          <cell r="A18201" t="str">
            <v>951S4200</v>
          </cell>
        </row>
        <row r="18202">
          <cell r="A18202" t="str">
            <v>951S4200</v>
          </cell>
        </row>
        <row r="18203">
          <cell r="A18203" t="str">
            <v>951S4200</v>
          </cell>
        </row>
        <row r="18204">
          <cell r="A18204" t="str">
            <v>951S4200</v>
          </cell>
        </row>
        <row r="18205">
          <cell r="A18205" t="str">
            <v>951S4200</v>
          </cell>
        </row>
        <row r="18206">
          <cell r="A18206" t="str">
            <v>951S4200</v>
          </cell>
        </row>
        <row r="18207">
          <cell r="A18207" t="str">
            <v>951S4200</v>
          </cell>
        </row>
        <row r="18208">
          <cell r="A18208" t="str">
            <v>951S4200</v>
          </cell>
        </row>
        <row r="18209">
          <cell r="A18209" t="str">
            <v>951S4200</v>
          </cell>
        </row>
        <row r="18210">
          <cell r="A18210" t="str">
            <v>951S4200</v>
          </cell>
        </row>
        <row r="18211">
          <cell r="A18211" t="str">
            <v>951S4200</v>
          </cell>
        </row>
        <row r="18212">
          <cell r="A18212" t="str">
            <v>951S4200</v>
          </cell>
        </row>
        <row r="18213">
          <cell r="A18213" t="str">
            <v>951S4200</v>
          </cell>
        </row>
        <row r="18214">
          <cell r="A18214" t="str">
            <v>951S4200</v>
          </cell>
        </row>
        <row r="18215">
          <cell r="A18215" t="str">
            <v>951S4200</v>
          </cell>
        </row>
        <row r="18216">
          <cell r="A18216" t="str">
            <v>951S4200</v>
          </cell>
        </row>
        <row r="18217">
          <cell r="A18217" t="str">
            <v>951S4200</v>
          </cell>
        </row>
        <row r="18218">
          <cell r="A18218" t="str">
            <v>951S4200</v>
          </cell>
        </row>
        <row r="18219">
          <cell r="A18219" t="str">
            <v>951S4200</v>
          </cell>
        </row>
        <row r="18220">
          <cell r="A18220" t="str">
            <v>951S4200</v>
          </cell>
        </row>
        <row r="18221">
          <cell r="A18221" t="str">
            <v>951S4200</v>
          </cell>
        </row>
        <row r="18222">
          <cell r="A18222" t="str">
            <v>951S4200</v>
          </cell>
        </row>
        <row r="18223">
          <cell r="A18223" t="str">
            <v>951S4200</v>
          </cell>
        </row>
        <row r="18224">
          <cell r="A18224" t="str">
            <v>951S4200</v>
          </cell>
        </row>
        <row r="18225">
          <cell r="A18225" t="str">
            <v>951S4200</v>
          </cell>
        </row>
        <row r="18226">
          <cell r="A18226" t="str">
            <v>951S4200</v>
          </cell>
        </row>
        <row r="18227">
          <cell r="A18227" t="str">
            <v>951S4200</v>
          </cell>
        </row>
        <row r="18228">
          <cell r="A18228" t="str">
            <v>961F1000</v>
          </cell>
        </row>
        <row r="18229">
          <cell r="A18229" t="str">
            <v>961F1000</v>
          </cell>
        </row>
        <row r="18230">
          <cell r="A18230" t="str">
            <v>961F1000</v>
          </cell>
        </row>
        <row r="18231">
          <cell r="A18231" t="str">
            <v>961F1000</v>
          </cell>
        </row>
        <row r="18232">
          <cell r="A18232" t="str">
            <v>961F1000</v>
          </cell>
        </row>
        <row r="18233">
          <cell r="A18233" t="str">
            <v>961F1000</v>
          </cell>
        </row>
        <row r="18234">
          <cell r="A18234" t="str">
            <v>961F1000</v>
          </cell>
        </row>
        <row r="18235">
          <cell r="A18235" t="str">
            <v>961F1000</v>
          </cell>
        </row>
        <row r="18236">
          <cell r="A18236" t="str">
            <v>961F1000</v>
          </cell>
        </row>
        <row r="18237">
          <cell r="A18237" t="str">
            <v>961F1000</v>
          </cell>
        </row>
        <row r="18238">
          <cell r="A18238" t="str">
            <v>961F1010</v>
          </cell>
        </row>
        <row r="18239">
          <cell r="A18239" t="str">
            <v>961F1010</v>
          </cell>
        </row>
        <row r="18240">
          <cell r="A18240" t="str">
            <v>961F1010</v>
          </cell>
        </row>
        <row r="18241">
          <cell r="A18241" t="str">
            <v>961F1010</v>
          </cell>
        </row>
        <row r="18242">
          <cell r="A18242" t="str">
            <v>961F1010</v>
          </cell>
        </row>
        <row r="18243">
          <cell r="A18243" t="str">
            <v>961F1010</v>
          </cell>
        </row>
        <row r="18244">
          <cell r="A18244" t="str">
            <v>961F1010</v>
          </cell>
        </row>
        <row r="18245">
          <cell r="A18245" t="str">
            <v>961F1020</v>
          </cell>
        </row>
        <row r="18246">
          <cell r="A18246" t="str">
            <v>961F1020</v>
          </cell>
        </row>
        <row r="18247">
          <cell r="A18247" t="str">
            <v>961F1020</v>
          </cell>
        </row>
        <row r="18248">
          <cell r="A18248" t="str">
            <v>961F1020</v>
          </cell>
        </row>
        <row r="18249">
          <cell r="A18249" t="str">
            <v>961F1020</v>
          </cell>
        </row>
        <row r="18250">
          <cell r="A18250" t="str">
            <v>961F1020</v>
          </cell>
        </row>
        <row r="18251">
          <cell r="A18251" t="str">
            <v>961F1020</v>
          </cell>
        </row>
        <row r="18252">
          <cell r="A18252" t="str">
            <v>961F1020</v>
          </cell>
        </row>
        <row r="18253">
          <cell r="A18253" t="str">
            <v>961F1020</v>
          </cell>
        </row>
        <row r="18254">
          <cell r="A18254" t="str">
            <v>961F1030</v>
          </cell>
        </row>
        <row r="18255">
          <cell r="A18255" t="str">
            <v>961F1030</v>
          </cell>
        </row>
        <row r="18256">
          <cell r="A18256" t="str">
            <v>961F1040</v>
          </cell>
        </row>
        <row r="18257">
          <cell r="A18257" t="str">
            <v>961F1040</v>
          </cell>
        </row>
        <row r="18258">
          <cell r="A18258" t="str">
            <v>961F1040</v>
          </cell>
        </row>
        <row r="18259">
          <cell r="A18259" t="str">
            <v>961F1050</v>
          </cell>
        </row>
        <row r="18260">
          <cell r="A18260" t="str">
            <v>961F1050</v>
          </cell>
        </row>
        <row r="18261">
          <cell r="A18261" t="str">
            <v>961F1050</v>
          </cell>
        </row>
        <row r="18262">
          <cell r="A18262" t="str">
            <v>961F1050</v>
          </cell>
        </row>
        <row r="18263">
          <cell r="A18263" t="str">
            <v>961F1050</v>
          </cell>
        </row>
        <row r="18264">
          <cell r="A18264" t="str">
            <v>961F1060</v>
          </cell>
        </row>
        <row r="18265">
          <cell r="A18265" t="str">
            <v>961F1060</v>
          </cell>
        </row>
        <row r="18266">
          <cell r="A18266" t="str">
            <v>961F1070</v>
          </cell>
        </row>
        <row r="18267">
          <cell r="A18267" t="str">
            <v>961F1070</v>
          </cell>
        </row>
        <row r="18268">
          <cell r="A18268" t="str">
            <v>961F1070</v>
          </cell>
        </row>
        <row r="18269">
          <cell r="A18269" t="str">
            <v>961F1070</v>
          </cell>
        </row>
        <row r="18270">
          <cell r="A18270" t="str">
            <v>961F1080</v>
          </cell>
        </row>
        <row r="18271">
          <cell r="A18271" t="str">
            <v>961F1080</v>
          </cell>
        </row>
        <row r="18272">
          <cell r="A18272" t="str">
            <v>961F1080</v>
          </cell>
        </row>
        <row r="18273">
          <cell r="A18273" t="str">
            <v>961F1090</v>
          </cell>
        </row>
        <row r="18274">
          <cell r="A18274" t="str">
            <v>961F1090</v>
          </cell>
        </row>
        <row r="18275">
          <cell r="A18275" t="str">
            <v>961F1090</v>
          </cell>
        </row>
        <row r="18276">
          <cell r="A18276" t="str">
            <v>961F1090</v>
          </cell>
        </row>
        <row r="18277">
          <cell r="A18277" t="str">
            <v>961F1090</v>
          </cell>
        </row>
        <row r="18278">
          <cell r="A18278" t="str">
            <v>961F1100</v>
          </cell>
        </row>
        <row r="18279">
          <cell r="A18279" t="str">
            <v>961F1100</v>
          </cell>
        </row>
        <row r="18280">
          <cell r="A18280" t="str">
            <v>961F1100</v>
          </cell>
        </row>
        <row r="18281">
          <cell r="A18281" t="str">
            <v>961F1100</v>
          </cell>
        </row>
        <row r="18282">
          <cell r="A18282" t="str">
            <v>961F1100</v>
          </cell>
        </row>
        <row r="18283">
          <cell r="A18283" t="str">
            <v>961F1100</v>
          </cell>
        </row>
        <row r="18284">
          <cell r="A18284" t="str">
            <v>961F1900</v>
          </cell>
        </row>
        <row r="18285">
          <cell r="A18285" t="str">
            <v>961F1900</v>
          </cell>
        </row>
        <row r="18286">
          <cell r="A18286" t="str">
            <v>961F1900</v>
          </cell>
        </row>
        <row r="18287">
          <cell r="A18287" t="str">
            <v>961F1900</v>
          </cell>
        </row>
        <row r="18288">
          <cell r="A18288" t="str">
            <v>961F1900</v>
          </cell>
        </row>
        <row r="18289">
          <cell r="A18289" t="str">
            <v>961F1900</v>
          </cell>
        </row>
        <row r="18290">
          <cell r="A18290" t="str">
            <v>961F1900</v>
          </cell>
        </row>
        <row r="18291">
          <cell r="A18291" t="str">
            <v>961F1900</v>
          </cell>
        </row>
        <row r="18292">
          <cell r="A18292" t="str">
            <v>961F1900</v>
          </cell>
        </row>
        <row r="18293">
          <cell r="A18293" t="str">
            <v>961F1900</v>
          </cell>
        </row>
        <row r="18294">
          <cell r="A18294" t="str">
            <v>961P3000</v>
          </cell>
        </row>
        <row r="18295">
          <cell r="A18295" t="str">
            <v>961P3000</v>
          </cell>
        </row>
        <row r="18296">
          <cell r="A18296" t="str">
            <v>961P3000</v>
          </cell>
        </row>
        <row r="18297">
          <cell r="A18297" t="str">
            <v>961P3000</v>
          </cell>
        </row>
        <row r="18298">
          <cell r="A18298" t="str">
            <v>962F1000</v>
          </cell>
        </row>
        <row r="18299">
          <cell r="A18299" t="str">
            <v>962F1000</v>
          </cell>
        </row>
        <row r="18300">
          <cell r="A18300" t="str">
            <v>962F1020</v>
          </cell>
        </row>
        <row r="18301">
          <cell r="A18301" t="str">
            <v>962F1021</v>
          </cell>
        </row>
        <row r="18302">
          <cell r="A18302" t="str">
            <v>962F1022</v>
          </cell>
        </row>
        <row r="18303">
          <cell r="A18303" t="str">
            <v>962F1022</v>
          </cell>
        </row>
        <row r="18304">
          <cell r="A18304" t="str">
            <v>962F1022</v>
          </cell>
        </row>
        <row r="18305">
          <cell r="A18305" t="str">
            <v>962F1023</v>
          </cell>
        </row>
        <row r="18306">
          <cell r="A18306" t="str">
            <v>962F1032</v>
          </cell>
        </row>
        <row r="18307">
          <cell r="A18307" t="str">
            <v>962F1032</v>
          </cell>
        </row>
        <row r="18308">
          <cell r="A18308" t="str">
            <v>962F1034</v>
          </cell>
        </row>
        <row r="18309">
          <cell r="A18309" t="str">
            <v>962F1034</v>
          </cell>
        </row>
        <row r="18310">
          <cell r="A18310" t="str">
            <v>962F1034</v>
          </cell>
        </row>
        <row r="18311">
          <cell r="A18311" t="str">
            <v>962F1034</v>
          </cell>
        </row>
        <row r="18312">
          <cell r="A18312" t="str">
            <v>962F1034</v>
          </cell>
        </row>
        <row r="18313">
          <cell r="A18313" t="str">
            <v>962F1035</v>
          </cell>
        </row>
        <row r="18314">
          <cell r="A18314" t="str">
            <v>962F1035</v>
          </cell>
        </row>
        <row r="18315">
          <cell r="A18315" t="str">
            <v>962F1035</v>
          </cell>
        </row>
        <row r="18316">
          <cell r="A18316" t="str">
            <v>962F1036</v>
          </cell>
        </row>
        <row r="18317">
          <cell r="A18317" t="str">
            <v>962F1036</v>
          </cell>
        </row>
        <row r="18318">
          <cell r="A18318" t="str">
            <v>962F1036</v>
          </cell>
        </row>
        <row r="18319">
          <cell r="A18319" t="str">
            <v>962F1036</v>
          </cell>
        </row>
        <row r="18320">
          <cell r="A18320" t="str">
            <v>962F1036</v>
          </cell>
        </row>
        <row r="18321">
          <cell r="A18321" t="str">
            <v>962F1036</v>
          </cell>
        </row>
        <row r="18322">
          <cell r="A18322" t="str">
            <v>962F1036</v>
          </cell>
        </row>
        <row r="18323">
          <cell r="A18323" t="str">
            <v>962F1036</v>
          </cell>
        </row>
        <row r="18324">
          <cell r="A18324" t="str">
            <v>962F1038</v>
          </cell>
        </row>
        <row r="18325">
          <cell r="A18325" t="str">
            <v>962F1038</v>
          </cell>
        </row>
        <row r="18326">
          <cell r="A18326" t="str">
            <v>962F1038</v>
          </cell>
        </row>
        <row r="18327">
          <cell r="A18327" t="str">
            <v>962F1900</v>
          </cell>
        </row>
        <row r="18328">
          <cell r="A18328" t="str">
            <v>962F1900</v>
          </cell>
        </row>
        <row r="18329">
          <cell r="A18329" t="str">
            <v>962P3000</v>
          </cell>
        </row>
        <row r="18330">
          <cell r="A18330" t="str">
            <v>962P3000</v>
          </cell>
        </row>
        <row r="18331">
          <cell r="A18331" t="str">
            <v>962P3000</v>
          </cell>
        </row>
        <row r="18332">
          <cell r="A18332" t="str">
            <v>962P3000</v>
          </cell>
        </row>
        <row r="18333">
          <cell r="A18333" t="str">
            <v>962P3000</v>
          </cell>
        </row>
        <row r="18334">
          <cell r="A18334" t="str">
            <v>962P3000</v>
          </cell>
        </row>
        <row r="18335">
          <cell r="A18335" t="str">
            <v>963F1010</v>
          </cell>
        </row>
        <row r="18336">
          <cell r="A18336" t="str">
            <v>963F1010</v>
          </cell>
        </row>
        <row r="18337">
          <cell r="A18337" t="str">
            <v>963F1010</v>
          </cell>
        </row>
        <row r="18338">
          <cell r="A18338" t="str">
            <v>963F1020</v>
          </cell>
        </row>
        <row r="18339">
          <cell r="A18339" t="str">
            <v>963F1020</v>
          </cell>
        </row>
        <row r="18340">
          <cell r="A18340" t="str">
            <v>963F1020</v>
          </cell>
        </row>
        <row r="18341">
          <cell r="A18341" t="str">
            <v>963F1030</v>
          </cell>
        </row>
        <row r="18342">
          <cell r="A18342" t="str">
            <v>963F1040</v>
          </cell>
        </row>
        <row r="18343">
          <cell r="A18343" t="str">
            <v>963F1040</v>
          </cell>
        </row>
        <row r="18344">
          <cell r="A18344" t="str">
            <v>963F1040</v>
          </cell>
        </row>
        <row r="18345">
          <cell r="A18345" t="str">
            <v>963F1040</v>
          </cell>
        </row>
        <row r="18346">
          <cell r="A18346" t="str">
            <v>963F1040</v>
          </cell>
        </row>
        <row r="18347">
          <cell r="A18347" t="str">
            <v>963F1050</v>
          </cell>
        </row>
        <row r="18348">
          <cell r="A18348" t="str">
            <v>963F1050</v>
          </cell>
        </row>
        <row r="18349">
          <cell r="A18349" t="str">
            <v>963F1050</v>
          </cell>
        </row>
        <row r="18350">
          <cell r="A18350" t="str">
            <v>963F1050</v>
          </cell>
        </row>
        <row r="18351">
          <cell r="A18351" t="str">
            <v>963F1050</v>
          </cell>
        </row>
        <row r="18352">
          <cell r="A18352" t="str">
            <v>963F1900</v>
          </cell>
        </row>
        <row r="18353">
          <cell r="A18353" t="str">
            <v>963F1900</v>
          </cell>
        </row>
        <row r="18354">
          <cell r="A18354" t="str">
            <v>963F1900</v>
          </cell>
        </row>
        <row r="18355">
          <cell r="A18355" t="str">
            <v>963P3000</v>
          </cell>
        </row>
        <row r="18356">
          <cell r="A18356" t="str">
            <v>963P3000</v>
          </cell>
        </row>
        <row r="18357">
          <cell r="A18357" t="str">
            <v>964F1030</v>
          </cell>
        </row>
        <row r="18358">
          <cell r="A18358" t="str">
            <v>964F1030</v>
          </cell>
        </row>
        <row r="18359">
          <cell r="A18359" t="str">
            <v>964F1030</v>
          </cell>
        </row>
        <row r="18360">
          <cell r="A18360" t="str">
            <v>964F1030</v>
          </cell>
        </row>
        <row r="18361">
          <cell r="A18361" t="str">
            <v>964F1900</v>
          </cell>
        </row>
        <row r="18362">
          <cell r="A18362" t="str">
            <v>964F1900</v>
          </cell>
        </row>
        <row r="18363">
          <cell r="A18363" t="str">
            <v>964F1900</v>
          </cell>
        </row>
        <row r="18364">
          <cell r="A18364" t="str">
            <v>964F1900</v>
          </cell>
        </row>
        <row r="18365">
          <cell r="A18365" t="str">
            <v>964F1900</v>
          </cell>
        </row>
        <row r="18366">
          <cell r="A18366" t="str">
            <v>964P3000</v>
          </cell>
        </row>
        <row r="18367">
          <cell r="A18367" t="str">
            <v>964P3000</v>
          </cell>
        </row>
        <row r="18368">
          <cell r="A18368" t="str">
            <v>964P3000</v>
          </cell>
        </row>
        <row r="18369">
          <cell r="A18369" t="str">
            <v>964P3000</v>
          </cell>
        </row>
        <row r="18370">
          <cell r="A18370" t="str">
            <v>964P3000</v>
          </cell>
        </row>
        <row r="18371">
          <cell r="A18371" t="str">
            <v>964P3000</v>
          </cell>
        </row>
        <row r="18372">
          <cell r="A18372" t="str">
            <v>964P3000</v>
          </cell>
        </row>
        <row r="18373">
          <cell r="A18373" t="str">
            <v>964P3000</v>
          </cell>
        </row>
        <row r="18374">
          <cell r="A18374" t="str">
            <v>964P3000</v>
          </cell>
        </row>
        <row r="18375">
          <cell r="A18375" t="str">
            <v>964P3000</v>
          </cell>
        </row>
        <row r="18376">
          <cell r="A18376" t="str">
            <v>964P3000</v>
          </cell>
        </row>
        <row r="18377">
          <cell r="A18377" t="str">
            <v>964P3000</v>
          </cell>
        </row>
        <row r="18378">
          <cell r="A18378" t="str">
            <v>964P3000</v>
          </cell>
        </row>
        <row r="18379">
          <cell r="A18379" t="str">
            <v>964P3000</v>
          </cell>
        </row>
        <row r="18380">
          <cell r="A18380" t="str">
            <v>964P3000</v>
          </cell>
        </row>
        <row r="18381">
          <cell r="A18381" t="str">
            <v>964P3000</v>
          </cell>
        </row>
        <row r="18382">
          <cell r="A18382" t="str">
            <v>964P3020</v>
          </cell>
        </row>
        <row r="18383">
          <cell r="A18383" t="str">
            <v>964P3020</v>
          </cell>
        </row>
        <row r="18384">
          <cell r="A18384" t="str">
            <v>964P3020</v>
          </cell>
        </row>
        <row r="18385">
          <cell r="A18385" t="str">
            <v>964P3020</v>
          </cell>
        </row>
        <row r="18386">
          <cell r="A18386" t="str">
            <v>964P3020</v>
          </cell>
        </row>
        <row r="18387">
          <cell r="A18387" t="str">
            <v>964P3020</v>
          </cell>
        </row>
        <row r="18388">
          <cell r="A18388" t="str">
            <v>964P3020</v>
          </cell>
        </row>
        <row r="18389">
          <cell r="A18389" t="str">
            <v>964P3020</v>
          </cell>
        </row>
        <row r="18390">
          <cell r="A18390" t="str">
            <v>964P3020</v>
          </cell>
        </row>
        <row r="18391">
          <cell r="A18391" t="str">
            <v>964P3020</v>
          </cell>
        </row>
        <row r="18392">
          <cell r="A18392" t="str">
            <v>965D5000</v>
          </cell>
        </row>
        <row r="18393">
          <cell r="A18393" t="str">
            <v>965D5000</v>
          </cell>
        </row>
        <row r="18394">
          <cell r="A18394" t="str">
            <v>965D5000</v>
          </cell>
        </row>
        <row r="18395">
          <cell r="A18395" t="str">
            <v>965F1011</v>
          </cell>
        </row>
        <row r="18396">
          <cell r="A18396" t="str">
            <v>965F1011</v>
          </cell>
        </row>
        <row r="18397">
          <cell r="A18397" t="str">
            <v>965F1030</v>
          </cell>
        </row>
        <row r="18398">
          <cell r="A18398" t="str">
            <v>965F1030</v>
          </cell>
        </row>
        <row r="18399">
          <cell r="A18399" t="str">
            <v>965F1200</v>
          </cell>
        </row>
        <row r="18400">
          <cell r="A18400" t="str">
            <v>965F1400</v>
          </cell>
        </row>
        <row r="18401">
          <cell r="A18401" t="str">
            <v>965P3000</v>
          </cell>
        </row>
        <row r="18402">
          <cell r="A18402" t="str">
            <v>965P3000</v>
          </cell>
        </row>
        <row r="18403">
          <cell r="A18403" t="str">
            <v>965P3000</v>
          </cell>
        </row>
        <row r="18404">
          <cell r="A18404" t="str">
            <v>965P3000</v>
          </cell>
        </row>
        <row r="18405">
          <cell r="A18405" t="str">
            <v>965P3000</v>
          </cell>
        </row>
        <row r="18406">
          <cell r="A18406" t="str">
            <v>965P3000</v>
          </cell>
        </row>
        <row r="18407">
          <cell r="A18407" t="str">
            <v>965P3000</v>
          </cell>
        </row>
        <row r="18408">
          <cell r="A18408" t="str">
            <v>965P3000</v>
          </cell>
        </row>
        <row r="18409">
          <cell r="A18409" t="str">
            <v>965P3000</v>
          </cell>
        </row>
        <row r="18410">
          <cell r="A18410" t="str">
            <v>965P3000</v>
          </cell>
        </row>
        <row r="18411">
          <cell r="A18411" t="str">
            <v>965P3000</v>
          </cell>
        </row>
        <row r="18412">
          <cell r="A18412" t="str">
            <v>965P3000</v>
          </cell>
        </row>
        <row r="18413">
          <cell r="A18413" t="str">
            <v>967F1010</v>
          </cell>
        </row>
        <row r="18414">
          <cell r="A18414" t="str">
            <v>967F1010</v>
          </cell>
        </row>
        <row r="18415">
          <cell r="A18415" t="str">
            <v>967F1010</v>
          </cell>
        </row>
        <row r="18416">
          <cell r="A18416" t="str">
            <v>967F1010</v>
          </cell>
        </row>
        <row r="18417">
          <cell r="A18417" t="str">
            <v>967F1010</v>
          </cell>
        </row>
        <row r="18418">
          <cell r="A18418" t="str">
            <v>967F1010</v>
          </cell>
        </row>
        <row r="18419">
          <cell r="A18419" t="str">
            <v>967F1020</v>
          </cell>
        </row>
        <row r="18420">
          <cell r="A18420" t="str">
            <v>967F1020</v>
          </cell>
        </row>
        <row r="18421">
          <cell r="A18421" t="str">
            <v>967F1020</v>
          </cell>
        </row>
        <row r="18422">
          <cell r="A18422" t="str">
            <v>967F1020</v>
          </cell>
        </row>
        <row r="18423">
          <cell r="A18423" t="str">
            <v>967F1020</v>
          </cell>
        </row>
        <row r="18424">
          <cell r="A18424" t="str">
            <v>967F1900</v>
          </cell>
        </row>
        <row r="18425">
          <cell r="A18425" t="str">
            <v>967F1900</v>
          </cell>
        </row>
        <row r="18426">
          <cell r="A18426" t="str">
            <v>967F1900</v>
          </cell>
        </row>
        <row r="18427">
          <cell r="A18427" t="str">
            <v>967P3000</v>
          </cell>
        </row>
        <row r="18428">
          <cell r="A18428" t="str">
            <v>967P3000</v>
          </cell>
        </row>
        <row r="18429">
          <cell r="A18429" t="str">
            <v>967P3000</v>
          </cell>
        </row>
        <row r="18430">
          <cell r="A18430" t="str">
            <v>967P3000</v>
          </cell>
        </row>
        <row r="18431">
          <cell r="A18431" t="str">
            <v>967P3000</v>
          </cell>
        </row>
        <row r="18432">
          <cell r="A18432" t="str">
            <v>967P3000</v>
          </cell>
        </row>
        <row r="18433">
          <cell r="A18433" t="str">
            <v>967P3000</v>
          </cell>
        </row>
        <row r="18434">
          <cell r="A18434" t="str">
            <v>967P3000</v>
          </cell>
        </row>
        <row r="18435">
          <cell r="A18435" t="str">
            <v>967P3000</v>
          </cell>
        </row>
        <row r="18436">
          <cell r="A18436" t="str">
            <v>967P3000</v>
          </cell>
        </row>
        <row r="18437">
          <cell r="A18437" t="str">
            <v>967P3000</v>
          </cell>
        </row>
        <row r="18438">
          <cell r="A18438" t="str">
            <v>967P3000</v>
          </cell>
        </row>
        <row r="18439">
          <cell r="A18439" t="str">
            <v>967P3000</v>
          </cell>
        </row>
        <row r="18440">
          <cell r="A18440" t="str">
            <v>967P3000</v>
          </cell>
        </row>
        <row r="18441">
          <cell r="A18441" t="str">
            <v>967P3000</v>
          </cell>
        </row>
        <row r="18442">
          <cell r="A18442" t="str">
            <v>967P3000</v>
          </cell>
        </row>
        <row r="18443">
          <cell r="A18443" t="str">
            <v>968F1010</v>
          </cell>
        </row>
        <row r="18444">
          <cell r="A18444" t="str">
            <v>968F1010</v>
          </cell>
        </row>
        <row r="18445">
          <cell r="A18445" t="str">
            <v>968F1010</v>
          </cell>
        </row>
        <row r="18446">
          <cell r="A18446" t="str">
            <v>968F1010</v>
          </cell>
        </row>
        <row r="18447">
          <cell r="A18447" t="str">
            <v>968F1020</v>
          </cell>
        </row>
        <row r="18448">
          <cell r="A18448" t="str">
            <v>968F1020</v>
          </cell>
        </row>
        <row r="18449">
          <cell r="A18449" t="str">
            <v>968F1020</v>
          </cell>
        </row>
        <row r="18450">
          <cell r="A18450" t="str">
            <v>968F1040</v>
          </cell>
        </row>
        <row r="18451">
          <cell r="A18451" t="str">
            <v>968F1900</v>
          </cell>
        </row>
        <row r="18452">
          <cell r="A18452" t="str">
            <v>968F1900</v>
          </cell>
        </row>
        <row r="18453">
          <cell r="A18453" t="str">
            <v>968P3000</v>
          </cell>
        </row>
        <row r="18454">
          <cell r="A18454" t="str">
            <v>968P3000</v>
          </cell>
        </row>
        <row r="18455">
          <cell r="A18455" t="str">
            <v>968P3000</v>
          </cell>
        </row>
        <row r="18456">
          <cell r="A18456" t="str">
            <v>968P3000</v>
          </cell>
        </row>
        <row r="18457">
          <cell r="A18457" t="str">
            <v>968P3000</v>
          </cell>
        </row>
        <row r="18458">
          <cell r="A18458" t="str">
            <v>968P3000</v>
          </cell>
        </row>
        <row r="18459">
          <cell r="A18459" t="str">
            <v>968P3000</v>
          </cell>
        </row>
        <row r="18460">
          <cell r="A18460" t="str">
            <v>968P3000</v>
          </cell>
        </row>
        <row r="18461">
          <cell r="A18461" t="str">
            <v>968P3000</v>
          </cell>
        </row>
        <row r="18462">
          <cell r="A18462" t="str">
            <v>968P3000</v>
          </cell>
        </row>
        <row r="18463">
          <cell r="A18463" t="str">
            <v>968P3000</v>
          </cell>
        </row>
        <row r="18464">
          <cell r="A18464" t="str">
            <v>968P3000</v>
          </cell>
        </row>
        <row r="18465">
          <cell r="A18465" t="str">
            <v>971COM2017</v>
          </cell>
        </row>
        <row r="18466">
          <cell r="A18466" t="str">
            <v>971COM2017</v>
          </cell>
        </row>
        <row r="18467">
          <cell r="A18467" t="str">
            <v>971COM2017</v>
          </cell>
        </row>
        <row r="18468">
          <cell r="A18468" t="str">
            <v>971COM2017</v>
          </cell>
        </row>
        <row r="18469">
          <cell r="A18469" t="str">
            <v>971COM2017</v>
          </cell>
        </row>
        <row r="18470">
          <cell r="A18470" t="str">
            <v>971COM2017</v>
          </cell>
        </row>
        <row r="18471">
          <cell r="A18471" t="str">
            <v>971COM2017</v>
          </cell>
        </row>
        <row r="18472">
          <cell r="A18472" t="str">
            <v>971COM2018</v>
          </cell>
        </row>
        <row r="18473">
          <cell r="A18473" t="str">
            <v>971COM2018</v>
          </cell>
        </row>
        <row r="18474">
          <cell r="A18474" t="str">
            <v>971COM2018</v>
          </cell>
        </row>
        <row r="18475">
          <cell r="A18475" t="str">
            <v>971COM2018</v>
          </cell>
        </row>
        <row r="18476">
          <cell r="A18476" t="str">
            <v>971COM2018</v>
          </cell>
        </row>
        <row r="18477">
          <cell r="A18477" t="str">
            <v>971COM2018</v>
          </cell>
        </row>
        <row r="18478">
          <cell r="A18478" t="str">
            <v>971COM2018</v>
          </cell>
        </row>
        <row r="18479">
          <cell r="A18479" t="str">
            <v>971COM2018</v>
          </cell>
        </row>
        <row r="18480">
          <cell r="A18480" t="str">
            <v>971COM2018</v>
          </cell>
        </row>
        <row r="18481">
          <cell r="A18481" t="str">
            <v>971COM2018</v>
          </cell>
        </row>
        <row r="18482">
          <cell r="A18482" t="str">
            <v>971COM2018</v>
          </cell>
        </row>
        <row r="18483">
          <cell r="A18483" t="str">
            <v>971COM2018</v>
          </cell>
        </row>
        <row r="18484">
          <cell r="A18484" t="str">
            <v>971D5000</v>
          </cell>
        </row>
        <row r="18485">
          <cell r="A18485" t="str">
            <v>971D5000</v>
          </cell>
        </row>
        <row r="18486">
          <cell r="A18486" t="str">
            <v>971D5000</v>
          </cell>
        </row>
        <row r="18487">
          <cell r="A18487" t="str">
            <v>971D5000</v>
          </cell>
        </row>
        <row r="18488">
          <cell r="A18488" t="str">
            <v>971D5000</v>
          </cell>
        </row>
        <row r="18489">
          <cell r="A18489" t="str">
            <v>971D5000</v>
          </cell>
        </row>
        <row r="18490">
          <cell r="A18490" t="str">
            <v>971D5000</v>
          </cell>
        </row>
        <row r="18491">
          <cell r="A18491" t="str">
            <v>971D5000</v>
          </cell>
        </row>
        <row r="18492">
          <cell r="A18492" t="str">
            <v>971D5000</v>
          </cell>
        </row>
        <row r="18493">
          <cell r="A18493" t="str">
            <v>971D5000</v>
          </cell>
        </row>
        <row r="18494">
          <cell r="A18494" t="str">
            <v>971D5000</v>
          </cell>
        </row>
        <row r="18495">
          <cell r="A18495" t="str">
            <v>971D5000</v>
          </cell>
        </row>
        <row r="18496">
          <cell r="A18496" t="str">
            <v>971D5000</v>
          </cell>
        </row>
        <row r="18497">
          <cell r="A18497" t="str">
            <v>971D5000</v>
          </cell>
        </row>
        <row r="18498">
          <cell r="A18498" t="str">
            <v>971D5000</v>
          </cell>
        </row>
        <row r="18499">
          <cell r="A18499" t="str">
            <v>971D5000</v>
          </cell>
        </row>
        <row r="18500">
          <cell r="A18500" t="str">
            <v>971D5000</v>
          </cell>
        </row>
        <row r="18501">
          <cell r="A18501" t="str">
            <v>971D5000</v>
          </cell>
        </row>
        <row r="18502">
          <cell r="A18502" t="str">
            <v>971D5000</v>
          </cell>
        </row>
        <row r="18503">
          <cell r="A18503" t="str">
            <v>971D5000</v>
          </cell>
        </row>
        <row r="18504">
          <cell r="A18504" t="str">
            <v>971D5000</v>
          </cell>
        </row>
        <row r="18505">
          <cell r="A18505" t="str">
            <v>971D5000</v>
          </cell>
        </row>
        <row r="18506">
          <cell r="A18506" t="str">
            <v>971D5000</v>
          </cell>
        </row>
        <row r="18507">
          <cell r="A18507" t="str">
            <v>971F1001</v>
          </cell>
        </row>
        <row r="18508">
          <cell r="A18508" t="str">
            <v>971F1001</v>
          </cell>
        </row>
        <row r="18509">
          <cell r="A18509" t="str">
            <v>971F1001</v>
          </cell>
        </row>
        <row r="18510">
          <cell r="A18510" t="str">
            <v>971F1001</v>
          </cell>
        </row>
        <row r="18511">
          <cell r="A18511" t="str">
            <v>971F1001</v>
          </cell>
        </row>
        <row r="18512">
          <cell r="A18512" t="str">
            <v>971F1001</v>
          </cell>
        </row>
        <row r="18513">
          <cell r="A18513" t="str">
            <v>971F1001</v>
          </cell>
        </row>
        <row r="18514">
          <cell r="A18514" t="str">
            <v>971F1001</v>
          </cell>
        </row>
        <row r="18515">
          <cell r="A18515" t="str">
            <v>971F1001</v>
          </cell>
        </row>
        <row r="18516">
          <cell r="A18516" t="str">
            <v>971F1001</v>
          </cell>
        </row>
        <row r="18517">
          <cell r="A18517" t="str">
            <v>971F1002</v>
          </cell>
        </row>
        <row r="18518">
          <cell r="A18518" t="str">
            <v>971F1002</v>
          </cell>
        </row>
        <row r="18519">
          <cell r="A18519" t="str">
            <v>971F1002</v>
          </cell>
        </row>
        <row r="18520">
          <cell r="A18520" t="str">
            <v>971F1002</v>
          </cell>
        </row>
        <row r="18521">
          <cell r="A18521" t="str">
            <v>971F1002</v>
          </cell>
        </row>
        <row r="18522">
          <cell r="A18522" t="str">
            <v>971F1002</v>
          </cell>
        </row>
        <row r="18523">
          <cell r="A18523" t="str">
            <v>971F1002</v>
          </cell>
        </row>
        <row r="18524">
          <cell r="A18524" t="str">
            <v>971F1002</v>
          </cell>
        </row>
        <row r="18525">
          <cell r="A18525" t="str">
            <v>971F1002</v>
          </cell>
        </row>
        <row r="18526">
          <cell r="A18526" t="str">
            <v>971F1002</v>
          </cell>
        </row>
        <row r="18527">
          <cell r="A18527" t="str">
            <v>971F1002</v>
          </cell>
        </row>
        <row r="18528">
          <cell r="A18528" t="str">
            <v>971F1002</v>
          </cell>
        </row>
        <row r="18529">
          <cell r="A18529" t="str">
            <v>971F1002</v>
          </cell>
        </row>
        <row r="18530">
          <cell r="A18530" t="str">
            <v>971F1002</v>
          </cell>
        </row>
        <row r="18531">
          <cell r="A18531" t="str">
            <v>971F1002</v>
          </cell>
        </row>
        <row r="18532">
          <cell r="A18532" t="str">
            <v>971F1002</v>
          </cell>
        </row>
        <row r="18533">
          <cell r="A18533" t="str">
            <v>971F1002</v>
          </cell>
        </row>
        <row r="18534">
          <cell r="A18534" t="str">
            <v>971F1002</v>
          </cell>
        </row>
        <row r="18535">
          <cell r="A18535" t="str">
            <v>971F1002</v>
          </cell>
        </row>
        <row r="18536">
          <cell r="A18536" t="str">
            <v>971F1003</v>
          </cell>
        </row>
        <row r="18537">
          <cell r="A18537" t="str">
            <v>971F1003</v>
          </cell>
        </row>
        <row r="18538">
          <cell r="A18538" t="str">
            <v>971F1003</v>
          </cell>
        </row>
        <row r="18539">
          <cell r="A18539" t="str">
            <v>971F1003</v>
          </cell>
        </row>
        <row r="18540">
          <cell r="A18540" t="str">
            <v>971F1004</v>
          </cell>
        </row>
        <row r="18541">
          <cell r="A18541" t="str">
            <v>971F1004</v>
          </cell>
        </row>
        <row r="18542">
          <cell r="A18542" t="str">
            <v>971F1004</v>
          </cell>
        </row>
        <row r="18543">
          <cell r="A18543" t="str">
            <v>971F1004</v>
          </cell>
        </row>
        <row r="18544">
          <cell r="A18544" t="str">
            <v>971F1004</v>
          </cell>
        </row>
        <row r="18545">
          <cell r="A18545" t="str">
            <v>971F1004</v>
          </cell>
        </row>
        <row r="18546">
          <cell r="A18546" t="str">
            <v>971F1004</v>
          </cell>
        </row>
        <row r="18547">
          <cell r="A18547" t="str">
            <v>971F1004</v>
          </cell>
        </row>
        <row r="18548">
          <cell r="A18548" t="str">
            <v>971F1004</v>
          </cell>
        </row>
        <row r="18549">
          <cell r="A18549" t="str">
            <v>971F1004</v>
          </cell>
        </row>
        <row r="18550">
          <cell r="A18550" t="str">
            <v>971F1004</v>
          </cell>
        </row>
        <row r="18551">
          <cell r="A18551" t="str">
            <v>971F1004</v>
          </cell>
        </row>
        <row r="18552">
          <cell r="A18552" t="str">
            <v>971F1004</v>
          </cell>
        </row>
        <row r="18553">
          <cell r="A18553" t="str">
            <v>971F1004</v>
          </cell>
        </row>
        <row r="18554">
          <cell r="A18554" t="str">
            <v>971F1004</v>
          </cell>
        </row>
        <row r="18555">
          <cell r="A18555" t="str">
            <v>971F1004</v>
          </cell>
        </row>
        <row r="18556">
          <cell r="A18556" t="str">
            <v>971F1004</v>
          </cell>
        </row>
        <row r="18557">
          <cell r="A18557" t="str">
            <v>971F1004</v>
          </cell>
        </row>
        <row r="18558">
          <cell r="A18558" t="str">
            <v>971F1004</v>
          </cell>
        </row>
        <row r="18559">
          <cell r="A18559" t="str">
            <v>971F1004</v>
          </cell>
        </row>
        <row r="18560">
          <cell r="A18560" t="str">
            <v>971F1004</v>
          </cell>
        </row>
        <row r="18561">
          <cell r="A18561" t="str">
            <v>971F1004</v>
          </cell>
        </row>
        <row r="18562">
          <cell r="A18562" t="str">
            <v>971F1004</v>
          </cell>
        </row>
        <row r="18563">
          <cell r="A18563" t="str">
            <v>971F1004</v>
          </cell>
        </row>
        <row r="18564">
          <cell r="A18564" t="str">
            <v>971F1004</v>
          </cell>
        </row>
        <row r="18565">
          <cell r="A18565" t="str">
            <v>971F1004</v>
          </cell>
        </row>
        <row r="18566">
          <cell r="A18566" t="str">
            <v>971F1004</v>
          </cell>
        </row>
        <row r="18567">
          <cell r="A18567" t="str">
            <v>971F1004</v>
          </cell>
        </row>
        <row r="18568">
          <cell r="A18568" t="str">
            <v>971F1004</v>
          </cell>
        </row>
        <row r="18569">
          <cell r="A18569" t="str">
            <v>971F1004</v>
          </cell>
        </row>
        <row r="18570">
          <cell r="A18570" t="str">
            <v>971F1004</v>
          </cell>
        </row>
        <row r="18571">
          <cell r="A18571" t="str">
            <v>971F1004</v>
          </cell>
        </row>
        <row r="18572">
          <cell r="A18572" t="str">
            <v>971F1004</v>
          </cell>
        </row>
        <row r="18573">
          <cell r="A18573" t="str">
            <v>971F1004</v>
          </cell>
        </row>
        <row r="18574">
          <cell r="A18574" t="str">
            <v>971F1004</v>
          </cell>
        </row>
        <row r="18575">
          <cell r="A18575" t="str">
            <v>971F1004</v>
          </cell>
        </row>
        <row r="18576">
          <cell r="A18576" t="str">
            <v>971F1004</v>
          </cell>
        </row>
        <row r="18577">
          <cell r="A18577" t="str">
            <v>971F1004</v>
          </cell>
        </row>
        <row r="18578">
          <cell r="A18578" t="str">
            <v>971F1004</v>
          </cell>
        </row>
        <row r="18579">
          <cell r="A18579" t="str">
            <v>971F1004</v>
          </cell>
        </row>
        <row r="18580">
          <cell r="A18580" t="str">
            <v>971F1004</v>
          </cell>
        </row>
        <row r="18581">
          <cell r="A18581" t="str">
            <v>971F1004</v>
          </cell>
        </row>
        <row r="18582">
          <cell r="A18582" t="str">
            <v>971F1004</v>
          </cell>
        </row>
        <row r="18583">
          <cell r="A18583" t="str">
            <v>971F1004</v>
          </cell>
        </row>
        <row r="18584">
          <cell r="A18584" t="str">
            <v>971F1004</v>
          </cell>
        </row>
        <row r="18585">
          <cell r="A18585" t="str">
            <v>971F1004</v>
          </cell>
        </row>
        <row r="18586">
          <cell r="A18586" t="str">
            <v>971F1004</v>
          </cell>
        </row>
        <row r="18587">
          <cell r="A18587" t="str">
            <v>971F1004</v>
          </cell>
        </row>
        <row r="18588">
          <cell r="A18588" t="str">
            <v>971F1004</v>
          </cell>
        </row>
        <row r="18589">
          <cell r="A18589" t="str">
            <v>971F1004</v>
          </cell>
        </row>
        <row r="18590">
          <cell r="A18590" t="str">
            <v>971F1004</v>
          </cell>
        </row>
        <row r="18591">
          <cell r="A18591" t="str">
            <v>971F1004</v>
          </cell>
        </row>
        <row r="18592">
          <cell r="A18592" t="str">
            <v>971F1004</v>
          </cell>
        </row>
        <row r="18593">
          <cell r="A18593" t="str">
            <v>971F1004</v>
          </cell>
        </row>
        <row r="18594">
          <cell r="A18594" t="str">
            <v>971F1004</v>
          </cell>
        </row>
        <row r="18595">
          <cell r="A18595" t="str">
            <v>971F1004</v>
          </cell>
        </row>
        <row r="18596">
          <cell r="A18596" t="str">
            <v>971F1004</v>
          </cell>
        </row>
        <row r="18597">
          <cell r="A18597" t="str">
            <v>971F1004</v>
          </cell>
        </row>
        <row r="18598">
          <cell r="A18598" t="str">
            <v>971F1004</v>
          </cell>
        </row>
        <row r="18599">
          <cell r="A18599" t="str">
            <v>971F1004</v>
          </cell>
        </row>
        <row r="18600">
          <cell r="A18600" t="str">
            <v>971F1004</v>
          </cell>
        </row>
        <row r="18601">
          <cell r="A18601" t="str">
            <v>971F1004</v>
          </cell>
        </row>
        <row r="18602">
          <cell r="A18602" t="str">
            <v>971F1004</v>
          </cell>
        </row>
        <row r="18603">
          <cell r="A18603" t="str">
            <v>971F1004</v>
          </cell>
        </row>
        <row r="18604">
          <cell r="A18604" t="str">
            <v>971F1004</v>
          </cell>
        </row>
        <row r="18605">
          <cell r="A18605" t="str">
            <v>971F1004</v>
          </cell>
        </row>
        <row r="18606">
          <cell r="A18606" t="str">
            <v>971F1004</v>
          </cell>
        </row>
        <row r="18607">
          <cell r="A18607" t="str">
            <v>971F1004</v>
          </cell>
        </row>
        <row r="18608">
          <cell r="A18608" t="str">
            <v>971F1004</v>
          </cell>
        </row>
        <row r="18609">
          <cell r="A18609" t="str">
            <v>971F1004</v>
          </cell>
        </row>
        <row r="18610">
          <cell r="A18610" t="str">
            <v>971F1004</v>
          </cell>
        </row>
        <row r="18611">
          <cell r="A18611" t="str">
            <v>971F1010</v>
          </cell>
        </row>
        <row r="18612">
          <cell r="A18612" t="str">
            <v>971F1010</v>
          </cell>
        </row>
        <row r="18613">
          <cell r="A18613" t="str">
            <v>971F1010</v>
          </cell>
        </row>
        <row r="18614">
          <cell r="A18614" t="str">
            <v>971F1010</v>
          </cell>
        </row>
        <row r="18615">
          <cell r="A18615" t="str">
            <v>971F1010</v>
          </cell>
        </row>
        <row r="18616">
          <cell r="A18616" t="str">
            <v>971F1010</v>
          </cell>
        </row>
        <row r="18617">
          <cell r="A18617" t="str">
            <v>971F1010</v>
          </cell>
        </row>
        <row r="18618">
          <cell r="A18618" t="str">
            <v>971F1010</v>
          </cell>
        </row>
        <row r="18619">
          <cell r="A18619" t="str">
            <v>971F1010</v>
          </cell>
        </row>
        <row r="18620">
          <cell r="A18620" t="str">
            <v>971F1011</v>
          </cell>
        </row>
        <row r="18621">
          <cell r="A18621" t="str">
            <v>971F1011</v>
          </cell>
        </row>
        <row r="18622">
          <cell r="A18622" t="str">
            <v>971F1011</v>
          </cell>
        </row>
        <row r="18623">
          <cell r="A18623" t="str">
            <v>971F1012</v>
          </cell>
        </row>
        <row r="18624">
          <cell r="A18624" t="str">
            <v>971F1012</v>
          </cell>
        </row>
        <row r="18625">
          <cell r="A18625" t="str">
            <v>971F1012</v>
          </cell>
        </row>
        <row r="18626">
          <cell r="A18626" t="str">
            <v>971F1020</v>
          </cell>
        </row>
        <row r="18627">
          <cell r="A18627" t="str">
            <v>971F1020</v>
          </cell>
        </row>
        <row r="18628">
          <cell r="A18628" t="str">
            <v>971F1020</v>
          </cell>
        </row>
        <row r="18629">
          <cell r="A18629" t="str">
            <v>971F1020</v>
          </cell>
        </row>
        <row r="18630">
          <cell r="A18630" t="str">
            <v>971F1020</v>
          </cell>
        </row>
        <row r="18631">
          <cell r="A18631" t="str">
            <v>971F1021</v>
          </cell>
        </row>
        <row r="18632">
          <cell r="A18632" t="str">
            <v>971F1021</v>
          </cell>
        </row>
        <row r="18633">
          <cell r="A18633" t="str">
            <v>971F1021</v>
          </cell>
        </row>
        <row r="18634">
          <cell r="A18634" t="str">
            <v>971F1021</v>
          </cell>
        </row>
        <row r="18635">
          <cell r="A18635" t="str">
            <v>971F1022</v>
          </cell>
        </row>
        <row r="18636">
          <cell r="A18636" t="str">
            <v>971F1022</v>
          </cell>
        </row>
        <row r="18637">
          <cell r="A18637" t="str">
            <v>971F1030</v>
          </cell>
        </row>
        <row r="18638">
          <cell r="A18638" t="str">
            <v>971F1030</v>
          </cell>
        </row>
        <row r="18639">
          <cell r="A18639" t="str">
            <v>971F1030</v>
          </cell>
        </row>
        <row r="18640">
          <cell r="A18640" t="str">
            <v>971F1031</v>
          </cell>
        </row>
        <row r="18641">
          <cell r="A18641" t="str">
            <v>971F1032</v>
          </cell>
        </row>
        <row r="18642">
          <cell r="A18642" t="str">
            <v>971F1040</v>
          </cell>
        </row>
        <row r="18643">
          <cell r="A18643" t="str">
            <v>971F1040</v>
          </cell>
        </row>
        <row r="18644">
          <cell r="A18644" t="str">
            <v>971F1040</v>
          </cell>
        </row>
        <row r="18645">
          <cell r="A18645" t="str">
            <v>971F1040</v>
          </cell>
        </row>
        <row r="18646">
          <cell r="A18646" t="str">
            <v>971F1040</v>
          </cell>
        </row>
        <row r="18647">
          <cell r="A18647" t="str">
            <v>971F1040</v>
          </cell>
        </row>
        <row r="18648">
          <cell r="A18648" t="str">
            <v>971F1040</v>
          </cell>
        </row>
        <row r="18649">
          <cell r="A18649" t="str">
            <v>971F1041</v>
          </cell>
        </row>
        <row r="18650">
          <cell r="A18650" t="str">
            <v>971F1041</v>
          </cell>
        </row>
        <row r="18651">
          <cell r="A18651" t="str">
            <v>971F1042</v>
          </cell>
        </row>
        <row r="18652">
          <cell r="A18652" t="str">
            <v>971F1050</v>
          </cell>
        </row>
        <row r="18653">
          <cell r="A18653" t="str">
            <v>971F1050</v>
          </cell>
        </row>
        <row r="18654">
          <cell r="A18654" t="str">
            <v>971F1050</v>
          </cell>
        </row>
        <row r="18655">
          <cell r="A18655" t="str">
            <v>971F1050</v>
          </cell>
        </row>
        <row r="18656">
          <cell r="A18656" t="str">
            <v>971F1050</v>
          </cell>
        </row>
        <row r="18657">
          <cell r="A18657" t="str">
            <v>971F1051</v>
          </cell>
        </row>
        <row r="18658">
          <cell r="A18658" t="str">
            <v>971F1051</v>
          </cell>
        </row>
        <row r="18659">
          <cell r="A18659" t="str">
            <v>971F1051</v>
          </cell>
        </row>
        <row r="18660">
          <cell r="A18660" t="str">
            <v>971F1051</v>
          </cell>
        </row>
        <row r="18661">
          <cell r="A18661" t="str">
            <v>971F1052</v>
          </cell>
        </row>
        <row r="18662">
          <cell r="A18662" t="str">
            <v>971F1052</v>
          </cell>
        </row>
        <row r="18663">
          <cell r="A18663" t="str">
            <v>971F1052</v>
          </cell>
        </row>
        <row r="18664">
          <cell r="A18664" t="str">
            <v>971F1052</v>
          </cell>
        </row>
        <row r="18665">
          <cell r="A18665" t="str">
            <v>971F1052</v>
          </cell>
        </row>
        <row r="18666">
          <cell r="A18666" t="str">
            <v>971F1052</v>
          </cell>
        </row>
        <row r="18667">
          <cell r="A18667" t="str">
            <v>971F1052</v>
          </cell>
        </row>
        <row r="18668">
          <cell r="A18668" t="str">
            <v>971F1060</v>
          </cell>
        </row>
        <row r="18669">
          <cell r="A18669" t="str">
            <v>971F1060</v>
          </cell>
        </row>
        <row r="18670">
          <cell r="A18670" t="str">
            <v>971F1060</v>
          </cell>
        </row>
        <row r="18671">
          <cell r="A18671" t="str">
            <v>971F1060</v>
          </cell>
        </row>
        <row r="18672">
          <cell r="A18672" t="str">
            <v>971F1060</v>
          </cell>
        </row>
        <row r="18673">
          <cell r="A18673" t="str">
            <v>971F1060</v>
          </cell>
        </row>
        <row r="18674">
          <cell r="A18674" t="str">
            <v>971F1060</v>
          </cell>
        </row>
        <row r="18675">
          <cell r="A18675" t="str">
            <v>971F1060</v>
          </cell>
        </row>
        <row r="18676">
          <cell r="A18676" t="str">
            <v>971F1060</v>
          </cell>
        </row>
        <row r="18677">
          <cell r="A18677" t="str">
            <v>971F1061</v>
          </cell>
        </row>
        <row r="18678">
          <cell r="A18678" t="str">
            <v>971F1061</v>
          </cell>
        </row>
        <row r="18679">
          <cell r="A18679" t="str">
            <v>971F1061</v>
          </cell>
        </row>
        <row r="18680">
          <cell r="A18680" t="str">
            <v>971F1061</v>
          </cell>
        </row>
        <row r="18681">
          <cell r="A18681" t="str">
            <v>971F1061</v>
          </cell>
        </row>
        <row r="18682">
          <cell r="A18682" t="str">
            <v>971F1062</v>
          </cell>
        </row>
        <row r="18683">
          <cell r="A18683" t="str">
            <v>971F1070</v>
          </cell>
        </row>
        <row r="18684">
          <cell r="A18684" t="str">
            <v>971F1070</v>
          </cell>
        </row>
        <row r="18685">
          <cell r="A18685" t="str">
            <v>971F1070</v>
          </cell>
        </row>
        <row r="18686">
          <cell r="A18686" t="str">
            <v>971F1070</v>
          </cell>
        </row>
        <row r="18687">
          <cell r="A18687" t="str">
            <v>971F1070</v>
          </cell>
        </row>
        <row r="18688">
          <cell r="A18688" t="str">
            <v>971F1070</v>
          </cell>
        </row>
        <row r="18689">
          <cell r="A18689" t="str">
            <v>971F1070</v>
          </cell>
        </row>
        <row r="18690">
          <cell r="A18690" t="str">
            <v>971F1070</v>
          </cell>
        </row>
        <row r="18691">
          <cell r="A18691" t="str">
            <v>971F1070</v>
          </cell>
        </row>
        <row r="18692">
          <cell r="A18692" t="str">
            <v>971F1070</v>
          </cell>
        </row>
        <row r="18693">
          <cell r="A18693" t="str">
            <v>971F1070</v>
          </cell>
        </row>
        <row r="18694">
          <cell r="A18694" t="str">
            <v>971F1070</v>
          </cell>
        </row>
        <row r="18695">
          <cell r="A18695" t="str">
            <v>971F1071</v>
          </cell>
        </row>
        <row r="18696">
          <cell r="A18696" t="str">
            <v>971F1071</v>
          </cell>
        </row>
        <row r="18697">
          <cell r="A18697" t="str">
            <v>971F1071</v>
          </cell>
        </row>
        <row r="18698">
          <cell r="A18698" t="str">
            <v>971F1071</v>
          </cell>
        </row>
        <row r="18699">
          <cell r="A18699" t="str">
            <v>971F1071</v>
          </cell>
        </row>
        <row r="18700">
          <cell r="A18700" t="str">
            <v>971F1072</v>
          </cell>
        </row>
        <row r="18701">
          <cell r="A18701" t="str">
            <v>971F1072</v>
          </cell>
        </row>
        <row r="18702">
          <cell r="A18702" t="str">
            <v>971F1080</v>
          </cell>
        </row>
        <row r="18703">
          <cell r="A18703" t="str">
            <v>971F1080</v>
          </cell>
        </row>
        <row r="18704">
          <cell r="A18704" t="str">
            <v>971F1080</v>
          </cell>
        </row>
        <row r="18705">
          <cell r="A18705" t="str">
            <v>971F1080</v>
          </cell>
        </row>
        <row r="18706">
          <cell r="A18706" t="str">
            <v>971F1080</v>
          </cell>
        </row>
        <row r="18707">
          <cell r="A18707" t="str">
            <v>971F1080</v>
          </cell>
        </row>
        <row r="18708">
          <cell r="A18708" t="str">
            <v>971F1080</v>
          </cell>
        </row>
        <row r="18709">
          <cell r="A18709" t="str">
            <v>971F1080</v>
          </cell>
        </row>
        <row r="18710">
          <cell r="A18710" t="str">
            <v>971F1080</v>
          </cell>
        </row>
        <row r="18711">
          <cell r="A18711" t="str">
            <v>971F1080</v>
          </cell>
        </row>
        <row r="18712">
          <cell r="A18712" t="str">
            <v>971F1081</v>
          </cell>
        </row>
        <row r="18713">
          <cell r="A18713" t="str">
            <v>971F1081</v>
          </cell>
        </row>
        <row r="18714">
          <cell r="A18714" t="str">
            <v>971F1081</v>
          </cell>
        </row>
        <row r="18715">
          <cell r="A18715" t="str">
            <v>971F1082</v>
          </cell>
        </row>
        <row r="18716">
          <cell r="A18716" t="str">
            <v>971F1082</v>
          </cell>
        </row>
        <row r="18717">
          <cell r="A18717" t="str">
            <v>971F1082</v>
          </cell>
        </row>
        <row r="18718">
          <cell r="A18718" t="str">
            <v>971F1082</v>
          </cell>
        </row>
        <row r="18719">
          <cell r="A18719" t="str">
            <v>971F1090</v>
          </cell>
        </row>
        <row r="18720">
          <cell r="A18720" t="str">
            <v>971F1090</v>
          </cell>
        </row>
        <row r="18721">
          <cell r="A18721" t="str">
            <v>971F1090</v>
          </cell>
        </row>
        <row r="18722">
          <cell r="A18722" t="str">
            <v>971F1090</v>
          </cell>
        </row>
        <row r="18723">
          <cell r="A18723" t="str">
            <v>971F1090</v>
          </cell>
        </row>
        <row r="18724">
          <cell r="A18724" t="str">
            <v>971F1090</v>
          </cell>
        </row>
        <row r="18725">
          <cell r="A18725" t="str">
            <v>971F1090</v>
          </cell>
        </row>
        <row r="18726">
          <cell r="A18726" t="str">
            <v>971F1090</v>
          </cell>
        </row>
        <row r="18727">
          <cell r="A18727" t="str">
            <v>971F1090</v>
          </cell>
        </row>
        <row r="18728">
          <cell r="A18728" t="str">
            <v>971F1090</v>
          </cell>
        </row>
        <row r="18729">
          <cell r="A18729" t="str">
            <v>971F1090</v>
          </cell>
        </row>
        <row r="18730">
          <cell r="A18730" t="str">
            <v>971F1090</v>
          </cell>
        </row>
        <row r="18731">
          <cell r="A18731" t="str">
            <v>971F1090</v>
          </cell>
        </row>
        <row r="18732">
          <cell r="A18732" t="str">
            <v>971F1091</v>
          </cell>
        </row>
        <row r="18733">
          <cell r="A18733" t="str">
            <v>971F1091</v>
          </cell>
        </row>
        <row r="18734">
          <cell r="A18734" t="str">
            <v>971F1091</v>
          </cell>
        </row>
        <row r="18735">
          <cell r="A18735" t="str">
            <v>971F1092</v>
          </cell>
        </row>
        <row r="18736">
          <cell r="A18736" t="str">
            <v>971F1092</v>
          </cell>
        </row>
        <row r="18737">
          <cell r="A18737" t="str">
            <v>971F1092</v>
          </cell>
        </row>
        <row r="18738">
          <cell r="A18738" t="str">
            <v>971F1092</v>
          </cell>
        </row>
        <row r="18739">
          <cell r="A18739" t="str">
            <v>971F1100</v>
          </cell>
        </row>
        <row r="18740">
          <cell r="A18740" t="str">
            <v>971F1100</v>
          </cell>
        </row>
        <row r="18741">
          <cell r="A18741" t="str">
            <v>971F1100</v>
          </cell>
        </row>
        <row r="18742">
          <cell r="A18742" t="str">
            <v>971F1101</v>
          </cell>
        </row>
        <row r="18743">
          <cell r="A18743" t="str">
            <v>971F1101</v>
          </cell>
        </row>
        <row r="18744">
          <cell r="A18744" t="str">
            <v>971F1101</v>
          </cell>
        </row>
        <row r="18745">
          <cell r="A18745" t="str">
            <v>971F1102</v>
          </cell>
        </row>
        <row r="18746">
          <cell r="A18746" t="str">
            <v>971F1102</v>
          </cell>
        </row>
        <row r="18747">
          <cell r="A18747" t="str">
            <v>971F1102</v>
          </cell>
        </row>
        <row r="18748">
          <cell r="A18748" t="str">
            <v>971F1102</v>
          </cell>
        </row>
        <row r="18749">
          <cell r="A18749" t="str">
            <v>971F1102</v>
          </cell>
        </row>
        <row r="18750">
          <cell r="A18750" t="str">
            <v>971F1102</v>
          </cell>
        </row>
        <row r="18751">
          <cell r="A18751" t="str">
            <v>971F1110</v>
          </cell>
        </row>
        <row r="18752">
          <cell r="A18752" t="str">
            <v>971F1110</v>
          </cell>
        </row>
        <row r="18753">
          <cell r="A18753" t="str">
            <v>971F1110</v>
          </cell>
        </row>
        <row r="18754">
          <cell r="A18754" t="str">
            <v>971F1110</v>
          </cell>
        </row>
        <row r="18755">
          <cell r="A18755" t="str">
            <v>971F1111</v>
          </cell>
        </row>
        <row r="18756">
          <cell r="A18756" t="str">
            <v>971F1111</v>
          </cell>
        </row>
        <row r="18757">
          <cell r="A18757" t="str">
            <v>971F1111</v>
          </cell>
        </row>
        <row r="18758">
          <cell r="A18758" t="str">
            <v>971F1111</v>
          </cell>
        </row>
        <row r="18759">
          <cell r="A18759" t="str">
            <v>971F1112</v>
          </cell>
        </row>
        <row r="18760">
          <cell r="A18760" t="str">
            <v>971F1112</v>
          </cell>
        </row>
        <row r="18761">
          <cell r="A18761" t="str">
            <v>971F1112</v>
          </cell>
        </row>
        <row r="18762">
          <cell r="A18762" t="str">
            <v>971F1112</v>
          </cell>
        </row>
        <row r="18763">
          <cell r="A18763" t="str">
            <v>971F1112</v>
          </cell>
        </row>
        <row r="18764">
          <cell r="A18764" t="str">
            <v>971F1112</v>
          </cell>
        </row>
        <row r="18765">
          <cell r="A18765" t="str">
            <v>971F1120</v>
          </cell>
        </row>
        <row r="18766">
          <cell r="A18766" t="str">
            <v>971F1120</v>
          </cell>
        </row>
        <row r="18767">
          <cell r="A18767" t="str">
            <v>971F1120</v>
          </cell>
        </row>
        <row r="18768">
          <cell r="A18768" t="str">
            <v>971F1120</v>
          </cell>
        </row>
        <row r="18769">
          <cell r="A18769" t="str">
            <v>971F1120</v>
          </cell>
        </row>
        <row r="18770">
          <cell r="A18770" t="str">
            <v>971F1120</v>
          </cell>
        </row>
        <row r="18771">
          <cell r="A18771" t="str">
            <v>971F1120</v>
          </cell>
        </row>
        <row r="18772">
          <cell r="A18772" t="str">
            <v>971F1120</v>
          </cell>
        </row>
        <row r="18773">
          <cell r="A18773" t="str">
            <v>971F1120</v>
          </cell>
        </row>
        <row r="18774">
          <cell r="A18774" t="str">
            <v>971F1120</v>
          </cell>
        </row>
        <row r="18775">
          <cell r="A18775" t="str">
            <v>971F1121</v>
          </cell>
        </row>
        <row r="18776">
          <cell r="A18776" t="str">
            <v>971F1121</v>
          </cell>
        </row>
        <row r="18777">
          <cell r="A18777" t="str">
            <v>971F1122</v>
          </cell>
        </row>
        <row r="18778">
          <cell r="A18778" t="str">
            <v>971F1122</v>
          </cell>
        </row>
        <row r="18779">
          <cell r="A18779" t="str">
            <v>971F1122</v>
          </cell>
        </row>
        <row r="18780">
          <cell r="A18780" t="str">
            <v>971F1122</v>
          </cell>
        </row>
        <row r="18781">
          <cell r="A18781" t="str">
            <v>971F1130</v>
          </cell>
        </row>
        <row r="18782">
          <cell r="A18782" t="str">
            <v>971F1130</v>
          </cell>
        </row>
        <row r="18783">
          <cell r="A18783" t="str">
            <v>971F1130</v>
          </cell>
        </row>
        <row r="18784">
          <cell r="A18784" t="str">
            <v>971F1130</v>
          </cell>
        </row>
        <row r="18785">
          <cell r="A18785" t="str">
            <v>971F1130</v>
          </cell>
        </row>
        <row r="18786">
          <cell r="A18786" t="str">
            <v>971F1131</v>
          </cell>
        </row>
        <row r="18787">
          <cell r="A18787" t="str">
            <v>971F1132</v>
          </cell>
        </row>
        <row r="18788">
          <cell r="A18788" t="str">
            <v>971F1132</v>
          </cell>
        </row>
        <row r="18789">
          <cell r="A18789" t="str">
            <v>971F1132</v>
          </cell>
        </row>
        <row r="18790">
          <cell r="A18790" t="str">
            <v>971F1132</v>
          </cell>
        </row>
        <row r="18791">
          <cell r="A18791" t="str">
            <v>971F1132</v>
          </cell>
        </row>
        <row r="18792">
          <cell r="A18792" t="str">
            <v>971F1140</v>
          </cell>
        </row>
        <row r="18793">
          <cell r="A18793" t="str">
            <v>971F1140</v>
          </cell>
        </row>
        <row r="18794">
          <cell r="A18794" t="str">
            <v>971F1140</v>
          </cell>
        </row>
        <row r="18795">
          <cell r="A18795" t="str">
            <v>971F1140</v>
          </cell>
        </row>
        <row r="18796">
          <cell r="A18796" t="str">
            <v>971F1141</v>
          </cell>
        </row>
        <row r="18797">
          <cell r="A18797" t="str">
            <v>971F1141</v>
          </cell>
        </row>
        <row r="18798">
          <cell r="A18798" t="str">
            <v>971F1200</v>
          </cell>
        </row>
        <row r="18799">
          <cell r="A18799" t="str">
            <v>971F1200</v>
          </cell>
        </row>
        <row r="18800">
          <cell r="A18800" t="str">
            <v>971F1200</v>
          </cell>
        </row>
        <row r="18801">
          <cell r="A18801" t="str">
            <v>971F1200</v>
          </cell>
        </row>
        <row r="18802">
          <cell r="A18802" t="str">
            <v>971F1200</v>
          </cell>
        </row>
        <row r="18803">
          <cell r="A18803" t="str">
            <v>971F1200</v>
          </cell>
        </row>
        <row r="18804">
          <cell r="A18804" t="str">
            <v>971F1300</v>
          </cell>
        </row>
        <row r="18805">
          <cell r="A18805" t="str">
            <v>971F1300</v>
          </cell>
        </row>
        <row r="18806">
          <cell r="A18806" t="str">
            <v>971F1300</v>
          </cell>
        </row>
        <row r="18807">
          <cell r="A18807" t="str">
            <v>971F1300</v>
          </cell>
        </row>
        <row r="18808">
          <cell r="A18808" t="str">
            <v>971F1300</v>
          </cell>
        </row>
        <row r="18809">
          <cell r="A18809" t="str">
            <v>971F1300</v>
          </cell>
        </row>
        <row r="18810">
          <cell r="A18810" t="str">
            <v>971F1300</v>
          </cell>
        </row>
        <row r="18811">
          <cell r="A18811" t="str">
            <v>971F1300</v>
          </cell>
        </row>
        <row r="18812">
          <cell r="A18812" t="str">
            <v>971F1300</v>
          </cell>
        </row>
        <row r="18813">
          <cell r="A18813" t="str">
            <v>971F1300</v>
          </cell>
        </row>
        <row r="18814">
          <cell r="A18814" t="str">
            <v>971F1300</v>
          </cell>
        </row>
        <row r="18815">
          <cell r="A18815" t="str">
            <v>971F1300</v>
          </cell>
        </row>
        <row r="18816">
          <cell r="A18816" t="str">
            <v>971F1300</v>
          </cell>
        </row>
        <row r="18817">
          <cell r="A18817" t="str">
            <v>971F1400</v>
          </cell>
        </row>
        <row r="18818">
          <cell r="A18818" t="str">
            <v>971F1400</v>
          </cell>
        </row>
        <row r="18819">
          <cell r="A18819" t="str">
            <v>971F1400</v>
          </cell>
        </row>
        <row r="18820">
          <cell r="A18820" t="str">
            <v>971F1400</v>
          </cell>
        </row>
        <row r="18821">
          <cell r="A18821" t="str">
            <v>971F1400</v>
          </cell>
        </row>
        <row r="18822">
          <cell r="A18822" t="str">
            <v>971F1400</v>
          </cell>
        </row>
        <row r="18823">
          <cell r="A18823" t="str">
            <v>971F1400</v>
          </cell>
        </row>
        <row r="18824">
          <cell r="A18824" t="str">
            <v>971F1400</v>
          </cell>
        </row>
        <row r="18825">
          <cell r="A18825" t="str">
            <v>971F1400</v>
          </cell>
        </row>
        <row r="18826">
          <cell r="A18826" t="str">
            <v>971F1400</v>
          </cell>
        </row>
        <row r="18827">
          <cell r="A18827" t="str">
            <v>971F1500</v>
          </cell>
        </row>
        <row r="18828">
          <cell r="A18828" t="str">
            <v>971F1500</v>
          </cell>
        </row>
        <row r="18829">
          <cell r="A18829" t="str">
            <v>971F1500</v>
          </cell>
        </row>
        <row r="18830">
          <cell r="A18830" t="str">
            <v>971P3000</v>
          </cell>
        </row>
        <row r="18831">
          <cell r="A18831" t="str">
            <v>971P3000</v>
          </cell>
        </row>
        <row r="18832">
          <cell r="A18832" t="str">
            <v>971P3000</v>
          </cell>
        </row>
        <row r="18833">
          <cell r="A18833" t="str">
            <v>971P3000</v>
          </cell>
        </row>
        <row r="18834">
          <cell r="A18834" t="str">
            <v>971P3000</v>
          </cell>
        </row>
        <row r="18835">
          <cell r="A18835" t="str">
            <v>971P3000</v>
          </cell>
        </row>
        <row r="18836">
          <cell r="A18836" t="str">
            <v>971P3000</v>
          </cell>
        </row>
        <row r="18837">
          <cell r="A18837" t="str">
            <v>971P3000</v>
          </cell>
        </row>
        <row r="18838">
          <cell r="A18838" t="str">
            <v>971P3000</v>
          </cell>
        </row>
        <row r="18839">
          <cell r="A18839" t="str">
            <v>971P3000</v>
          </cell>
        </row>
        <row r="18840">
          <cell r="A18840" t="str">
            <v>971P3000</v>
          </cell>
        </row>
        <row r="18841">
          <cell r="A18841" t="str">
            <v>971P3000</v>
          </cell>
        </row>
        <row r="18842">
          <cell r="A18842" t="str">
            <v>971P3000</v>
          </cell>
        </row>
        <row r="18843">
          <cell r="A18843" t="str">
            <v>971P3000</v>
          </cell>
        </row>
        <row r="18844">
          <cell r="A18844" t="str">
            <v>971P3000</v>
          </cell>
        </row>
        <row r="18845">
          <cell r="A18845" t="str">
            <v>971P3000</v>
          </cell>
        </row>
        <row r="18846">
          <cell r="A18846" t="str">
            <v>971P3000</v>
          </cell>
        </row>
        <row r="18847">
          <cell r="A18847" t="str">
            <v>971P3000</v>
          </cell>
        </row>
        <row r="18848">
          <cell r="A18848" t="str">
            <v>971P3000</v>
          </cell>
        </row>
        <row r="18849">
          <cell r="A18849" t="str">
            <v>971P3000</v>
          </cell>
        </row>
        <row r="18850">
          <cell r="A18850" t="str">
            <v>971P3000</v>
          </cell>
        </row>
        <row r="18851">
          <cell r="A18851" t="str">
            <v>971P3000</v>
          </cell>
        </row>
        <row r="18852">
          <cell r="A18852" t="str">
            <v>971P3000</v>
          </cell>
        </row>
        <row r="18853">
          <cell r="A18853" t="str">
            <v>971P3000</v>
          </cell>
        </row>
        <row r="18854">
          <cell r="A18854" t="str">
            <v>971P3000</v>
          </cell>
        </row>
        <row r="18855">
          <cell r="A18855" t="str">
            <v>971P3000</v>
          </cell>
        </row>
        <row r="18856">
          <cell r="A18856" t="str">
            <v>971P3000</v>
          </cell>
        </row>
        <row r="18857">
          <cell r="A18857" t="str">
            <v>971P3000</v>
          </cell>
        </row>
        <row r="18858">
          <cell r="A18858" t="str">
            <v>971P3000</v>
          </cell>
        </row>
        <row r="18859">
          <cell r="A18859" t="str">
            <v>971P3500</v>
          </cell>
        </row>
        <row r="18860">
          <cell r="A18860" t="str">
            <v>971P3500</v>
          </cell>
        </row>
        <row r="18861">
          <cell r="A18861" t="str">
            <v>971P3500</v>
          </cell>
        </row>
        <row r="18862">
          <cell r="A18862" t="str">
            <v>971P3500</v>
          </cell>
        </row>
        <row r="18863">
          <cell r="A18863" t="str">
            <v>971R2000</v>
          </cell>
        </row>
        <row r="18864">
          <cell r="A18864" t="str">
            <v>971R2000</v>
          </cell>
        </row>
        <row r="18865">
          <cell r="A18865" t="str">
            <v>971R2000</v>
          </cell>
        </row>
        <row r="18866">
          <cell r="A18866" t="str">
            <v>971R2000</v>
          </cell>
        </row>
        <row r="18867">
          <cell r="A18867" t="str">
            <v>971R2000</v>
          </cell>
        </row>
        <row r="18868">
          <cell r="A18868" t="str">
            <v>971R2000</v>
          </cell>
        </row>
        <row r="18869">
          <cell r="A18869" t="str">
            <v>971R2000</v>
          </cell>
        </row>
        <row r="18870">
          <cell r="A18870" t="str">
            <v>971R2000</v>
          </cell>
        </row>
        <row r="18871">
          <cell r="A18871" t="str">
            <v>971R2000</v>
          </cell>
        </row>
        <row r="18872">
          <cell r="A18872" t="str">
            <v>971R2000</v>
          </cell>
        </row>
        <row r="18873">
          <cell r="A18873" t="str">
            <v>971R2000</v>
          </cell>
        </row>
        <row r="18874">
          <cell r="A18874" t="str">
            <v>971R2000</v>
          </cell>
        </row>
        <row r="18875">
          <cell r="A18875" t="str">
            <v>971R2000</v>
          </cell>
        </row>
        <row r="18876">
          <cell r="A18876" t="str">
            <v>971R2000</v>
          </cell>
        </row>
        <row r="18877">
          <cell r="A18877" t="str">
            <v>971R2000</v>
          </cell>
        </row>
        <row r="18878">
          <cell r="A18878" t="str">
            <v>971R2000</v>
          </cell>
        </row>
        <row r="18879">
          <cell r="A18879" t="str">
            <v>971S4100</v>
          </cell>
        </row>
        <row r="18880">
          <cell r="A18880" t="str">
            <v>971S4100</v>
          </cell>
        </row>
        <row r="18881">
          <cell r="A18881" t="str">
            <v>971S4100</v>
          </cell>
        </row>
        <row r="18882">
          <cell r="A18882" t="str">
            <v>971S4100</v>
          </cell>
        </row>
        <row r="18883">
          <cell r="A18883" t="str">
            <v>971S4100</v>
          </cell>
        </row>
        <row r="18884">
          <cell r="A18884" t="str">
            <v>971S4100</v>
          </cell>
        </row>
        <row r="18885">
          <cell r="A18885" t="str">
            <v>971S4100</v>
          </cell>
        </row>
        <row r="18886">
          <cell r="A18886" t="str">
            <v>971S4100</v>
          </cell>
        </row>
        <row r="18887">
          <cell r="A18887" t="str">
            <v>971S4100</v>
          </cell>
        </row>
        <row r="18888">
          <cell r="A18888" t="str">
            <v>971S4100</v>
          </cell>
        </row>
        <row r="18889">
          <cell r="A18889" t="str">
            <v>971S4100</v>
          </cell>
        </row>
        <row r="18890">
          <cell r="A18890" t="str">
            <v>971S4110</v>
          </cell>
        </row>
        <row r="18891">
          <cell r="A18891" t="str">
            <v>971S4110</v>
          </cell>
        </row>
        <row r="18892">
          <cell r="A18892" t="str">
            <v>971S4110</v>
          </cell>
        </row>
        <row r="18893">
          <cell r="A18893" t="str">
            <v>971S4110</v>
          </cell>
        </row>
        <row r="18894">
          <cell r="A18894" t="str">
            <v>971S4110</v>
          </cell>
        </row>
        <row r="18895">
          <cell r="A18895" t="str">
            <v>971S4110</v>
          </cell>
        </row>
        <row r="18896">
          <cell r="A18896" t="str">
            <v>971S4110</v>
          </cell>
        </row>
        <row r="18897">
          <cell r="A18897" t="str">
            <v>971S4110</v>
          </cell>
        </row>
        <row r="18898">
          <cell r="A18898" t="str">
            <v>971S4110</v>
          </cell>
        </row>
        <row r="18899">
          <cell r="A18899" t="str">
            <v>971S4110</v>
          </cell>
        </row>
        <row r="18900">
          <cell r="A18900" t="str">
            <v>971S4110</v>
          </cell>
        </row>
        <row r="18901">
          <cell r="A18901" t="str">
            <v>971S4120</v>
          </cell>
        </row>
        <row r="18902">
          <cell r="A18902" t="str">
            <v>971S4120</v>
          </cell>
        </row>
        <row r="18903">
          <cell r="A18903" t="str">
            <v>971S4120</v>
          </cell>
        </row>
        <row r="18904">
          <cell r="A18904" t="str">
            <v>971S4120</v>
          </cell>
        </row>
        <row r="18905">
          <cell r="A18905" t="str">
            <v>971S4120</v>
          </cell>
        </row>
        <row r="18906">
          <cell r="A18906" t="str">
            <v>971S4120</v>
          </cell>
        </row>
        <row r="18907">
          <cell r="A18907" t="str">
            <v>971S4120</v>
          </cell>
        </row>
        <row r="18908">
          <cell r="A18908" t="str">
            <v>971S4120</v>
          </cell>
        </row>
        <row r="18909">
          <cell r="A18909" t="str">
            <v>971S4120</v>
          </cell>
        </row>
        <row r="18910">
          <cell r="A18910" t="str">
            <v>971S4120</v>
          </cell>
        </row>
        <row r="18911">
          <cell r="A18911" t="str">
            <v>971S4120</v>
          </cell>
        </row>
        <row r="18912">
          <cell r="A18912" t="str">
            <v>971S4120</v>
          </cell>
        </row>
        <row r="18913">
          <cell r="A18913" t="str">
            <v>971S4120</v>
          </cell>
        </row>
        <row r="18914">
          <cell r="A18914" t="str">
            <v>971S4120</v>
          </cell>
        </row>
        <row r="18915">
          <cell r="A18915" t="str">
            <v>971S4120</v>
          </cell>
        </row>
        <row r="18916">
          <cell r="A18916" t="str">
            <v>971S4120</v>
          </cell>
        </row>
        <row r="18917">
          <cell r="A18917" t="str">
            <v>971S4120</v>
          </cell>
        </row>
        <row r="18918">
          <cell r="A18918" t="str">
            <v>971S4120</v>
          </cell>
        </row>
        <row r="18919">
          <cell r="A18919" t="str">
            <v>971S4120</v>
          </cell>
        </row>
        <row r="18920">
          <cell r="A18920" t="str">
            <v>971S4120</v>
          </cell>
        </row>
        <row r="18921">
          <cell r="A18921" t="str">
            <v>971S4120</v>
          </cell>
        </row>
        <row r="18922">
          <cell r="A18922" t="str">
            <v>971S4120</v>
          </cell>
        </row>
        <row r="18923">
          <cell r="A18923" t="str">
            <v>971S4120</v>
          </cell>
        </row>
        <row r="18924">
          <cell r="A18924" t="str">
            <v>971S4200</v>
          </cell>
        </row>
        <row r="18925">
          <cell r="A18925" t="str">
            <v>971S4200</v>
          </cell>
        </row>
        <row r="18926">
          <cell r="A18926" t="str">
            <v>971S4200</v>
          </cell>
        </row>
        <row r="18927">
          <cell r="A18927" t="str">
            <v>971S4200</v>
          </cell>
        </row>
        <row r="18928">
          <cell r="A18928" t="str">
            <v>971S4200</v>
          </cell>
        </row>
        <row r="18929">
          <cell r="A18929" t="str">
            <v>971S4200</v>
          </cell>
        </row>
        <row r="18930">
          <cell r="A18930" t="str">
            <v>971S4200</v>
          </cell>
        </row>
        <row r="18931">
          <cell r="A18931" t="str">
            <v>971S4200</v>
          </cell>
        </row>
        <row r="18932">
          <cell r="A18932" t="str">
            <v>971S4200</v>
          </cell>
        </row>
        <row r="18933">
          <cell r="A18933" t="str">
            <v>971S4200</v>
          </cell>
        </row>
        <row r="18934">
          <cell r="A18934" t="str">
            <v>971S4200</v>
          </cell>
        </row>
        <row r="18935">
          <cell r="A18935" t="str">
            <v>971S4200</v>
          </cell>
        </row>
        <row r="18936">
          <cell r="A18936" t="str">
            <v>971S4300</v>
          </cell>
        </row>
        <row r="18937">
          <cell r="A18937" t="str">
            <v>971S4300</v>
          </cell>
        </row>
        <row r="18938">
          <cell r="A18938" t="str">
            <v>971S4300</v>
          </cell>
        </row>
        <row r="18939">
          <cell r="A18939" t="str">
            <v>971S4300</v>
          </cell>
        </row>
        <row r="18940">
          <cell r="A18940" t="str">
            <v>971S4300</v>
          </cell>
        </row>
        <row r="18941">
          <cell r="A18941" t="str">
            <v>971S4300</v>
          </cell>
        </row>
        <row r="18942">
          <cell r="A18942" t="str">
            <v>971S4300</v>
          </cell>
        </row>
        <row r="18943">
          <cell r="A18943" t="str">
            <v>971S4300</v>
          </cell>
        </row>
        <row r="18944">
          <cell r="A18944" t="str">
            <v>971S4300</v>
          </cell>
        </row>
        <row r="18945">
          <cell r="A18945" t="str">
            <v>971S4300</v>
          </cell>
        </row>
        <row r="18946">
          <cell r="A18946" t="str">
            <v>971S4300</v>
          </cell>
        </row>
        <row r="18947">
          <cell r="A18947" t="str">
            <v>971S4410</v>
          </cell>
        </row>
        <row r="18948">
          <cell r="A18948" t="str">
            <v>971S4410</v>
          </cell>
        </row>
        <row r="18949">
          <cell r="A18949" t="str">
            <v>971S4410</v>
          </cell>
        </row>
        <row r="18950">
          <cell r="A18950" t="str">
            <v>971S4410</v>
          </cell>
        </row>
        <row r="18951">
          <cell r="A18951" t="str">
            <v>971S4410</v>
          </cell>
        </row>
        <row r="18952">
          <cell r="A18952" t="str">
            <v>971S4420</v>
          </cell>
        </row>
        <row r="18953">
          <cell r="A18953" t="str">
            <v>971S4420</v>
          </cell>
        </row>
        <row r="18954">
          <cell r="A18954" t="str">
            <v>971S4430</v>
          </cell>
        </row>
        <row r="18955">
          <cell r="A18955" t="str">
            <v>971S4430</v>
          </cell>
        </row>
        <row r="18956">
          <cell r="A18956" t="str">
            <v>971S4430</v>
          </cell>
        </row>
        <row r="18957">
          <cell r="A18957" t="str">
            <v>971S4430</v>
          </cell>
        </row>
        <row r="18958">
          <cell r="A18958" t="str">
            <v>971S4430</v>
          </cell>
        </row>
        <row r="18959">
          <cell r="A18959" t="str">
            <v>971S4430</v>
          </cell>
        </row>
        <row r="18960">
          <cell r="A18960" t="str">
            <v>971S4430</v>
          </cell>
        </row>
        <row r="18961">
          <cell r="A18961" t="str">
            <v>971S4510</v>
          </cell>
        </row>
        <row r="18962">
          <cell r="A18962" t="str">
            <v>971S4520</v>
          </cell>
        </row>
        <row r="18963">
          <cell r="A18963" t="str">
            <v>971S4600</v>
          </cell>
        </row>
        <row r="18964">
          <cell r="A18964" t="str">
            <v>971S4600</v>
          </cell>
        </row>
        <row r="18965">
          <cell r="A18965" t="str">
            <v>971S4600</v>
          </cell>
        </row>
        <row r="18966">
          <cell r="A18966" t="str">
            <v>971S4600</v>
          </cell>
        </row>
        <row r="18967">
          <cell r="A18967" t="str">
            <v>971S4600</v>
          </cell>
        </row>
        <row r="18968">
          <cell r="A18968" t="str">
            <v>971S4600</v>
          </cell>
        </row>
        <row r="18969">
          <cell r="A18969" t="str">
            <v>971S4600</v>
          </cell>
        </row>
        <row r="18970">
          <cell r="A18970" t="str">
            <v>971S4600</v>
          </cell>
        </row>
        <row r="18971">
          <cell r="A18971" t="str">
            <v>971S4600</v>
          </cell>
        </row>
        <row r="18972">
          <cell r="A18972" t="str">
            <v>971S4600</v>
          </cell>
        </row>
        <row r="18973">
          <cell r="A18973" t="str">
            <v>971S4600</v>
          </cell>
        </row>
        <row r="18974">
          <cell r="A18974" t="str">
            <v>971S4600</v>
          </cell>
        </row>
        <row r="18975">
          <cell r="A18975" t="str">
            <v>971S4600</v>
          </cell>
        </row>
        <row r="18976">
          <cell r="A18976" t="str">
            <v>971S4600</v>
          </cell>
        </row>
        <row r="18977">
          <cell r="A18977" t="str">
            <v>971S4600</v>
          </cell>
        </row>
        <row r="18978">
          <cell r="A18978" t="str">
            <v>971S4600</v>
          </cell>
        </row>
        <row r="18979">
          <cell r="A18979" t="str">
            <v>971S4700</v>
          </cell>
        </row>
        <row r="18980">
          <cell r="A18980" t="str">
            <v>971S4700</v>
          </cell>
        </row>
        <row r="18981">
          <cell r="A18981" t="str">
            <v>971S4700</v>
          </cell>
        </row>
        <row r="18982">
          <cell r="A18982" t="str">
            <v>971S4700</v>
          </cell>
        </row>
        <row r="18983">
          <cell r="A18983" t="str">
            <v>971S4700</v>
          </cell>
        </row>
        <row r="18984">
          <cell r="A18984" t="str">
            <v>971S4700</v>
          </cell>
        </row>
        <row r="18985">
          <cell r="A18985" t="str">
            <v>971S4700</v>
          </cell>
        </row>
        <row r="18986">
          <cell r="A18986" t="str">
            <v>971S4700</v>
          </cell>
        </row>
        <row r="18987">
          <cell r="A18987" t="str">
            <v>971S4800</v>
          </cell>
        </row>
        <row r="18988">
          <cell r="A18988" t="str">
            <v>971S4800</v>
          </cell>
        </row>
        <row r="18989">
          <cell r="A18989" t="str">
            <v>971S4800</v>
          </cell>
        </row>
        <row r="18990">
          <cell r="A18990" t="str">
            <v>971S4800</v>
          </cell>
        </row>
        <row r="18991">
          <cell r="A18991" t="str">
            <v>971S4800</v>
          </cell>
        </row>
        <row r="18992">
          <cell r="A18992" t="str">
            <v>971S4800</v>
          </cell>
        </row>
        <row r="18993">
          <cell r="A18993" t="str">
            <v>971S4800</v>
          </cell>
        </row>
        <row r="18994">
          <cell r="A18994" t="str">
            <v>971S4800</v>
          </cell>
        </row>
        <row r="18995">
          <cell r="A18995" t="str">
            <v>971S4800</v>
          </cell>
        </row>
        <row r="18996">
          <cell r="A18996" t="str">
            <v>971V6000</v>
          </cell>
        </row>
        <row r="18997">
          <cell r="A18997" t="str">
            <v>971V6000</v>
          </cell>
        </row>
        <row r="18998">
          <cell r="A18998" t="str">
            <v>971V6000</v>
          </cell>
        </row>
        <row r="18999">
          <cell r="A18999" t="str">
            <v>972ASH</v>
          </cell>
        </row>
        <row r="19000">
          <cell r="A19000" t="str">
            <v>972ASH</v>
          </cell>
        </row>
        <row r="19001">
          <cell r="A19001" t="str">
            <v>972ASH</v>
          </cell>
        </row>
        <row r="19002">
          <cell r="A19002" t="str">
            <v>972ASH</v>
          </cell>
        </row>
        <row r="19003">
          <cell r="A19003" t="str">
            <v>972ASH</v>
          </cell>
        </row>
        <row r="19004">
          <cell r="A19004" t="str">
            <v>972ASH</v>
          </cell>
        </row>
        <row r="19005">
          <cell r="A19005" t="str">
            <v>972ASH</v>
          </cell>
        </row>
        <row r="19006">
          <cell r="A19006" t="str">
            <v>972ASH</v>
          </cell>
        </row>
        <row r="19007">
          <cell r="A19007" t="str">
            <v>972ASH</v>
          </cell>
        </row>
        <row r="19008">
          <cell r="A19008" t="str">
            <v>972ASH</v>
          </cell>
        </row>
        <row r="19009">
          <cell r="A19009" t="str">
            <v>972ASH</v>
          </cell>
        </row>
        <row r="19010">
          <cell r="A19010" t="str">
            <v>972FC</v>
          </cell>
        </row>
        <row r="19011">
          <cell r="A19011" t="str">
            <v>972FC</v>
          </cell>
        </row>
        <row r="19012">
          <cell r="A19012" t="str">
            <v>972FC</v>
          </cell>
        </row>
        <row r="19013">
          <cell r="A19013" t="str">
            <v>972FC</v>
          </cell>
        </row>
        <row r="19014">
          <cell r="A19014" t="str">
            <v>972FC</v>
          </cell>
        </row>
        <row r="19015">
          <cell r="A19015" t="str">
            <v>972FC</v>
          </cell>
        </row>
        <row r="19016">
          <cell r="A19016" t="str">
            <v>972FC</v>
          </cell>
        </row>
        <row r="19017">
          <cell r="A19017" t="str">
            <v>972FC</v>
          </cell>
        </row>
        <row r="19018">
          <cell r="A19018" t="str">
            <v>972FC</v>
          </cell>
        </row>
        <row r="19019">
          <cell r="A19019" t="str">
            <v>972FC</v>
          </cell>
        </row>
        <row r="19020">
          <cell r="A19020" t="str">
            <v>972FC</v>
          </cell>
        </row>
        <row r="19021">
          <cell r="A19021" t="str">
            <v>972FC</v>
          </cell>
        </row>
        <row r="19022">
          <cell r="A19022" t="str">
            <v>972FC</v>
          </cell>
        </row>
        <row r="19023">
          <cell r="A19023" t="str">
            <v>972FC</v>
          </cell>
        </row>
        <row r="19024">
          <cell r="A19024" t="str">
            <v>972FC</v>
          </cell>
        </row>
        <row r="19025">
          <cell r="A19025" t="str">
            <v>972FC</v>
          </cell>
        </row>
        <row r="19026">
          <cell r="A19026" t="str">
            <v>972FC</v>
          </cell>
        </row>
        <row r="19027">
          <cell r="A19027" t="str">
            <v>972FC</v>
          </cell>
        </row>
        <row r="19028">
          <cell r="A19028" t="str">
            <v>972FC</v>
          </cell>
        </row>
        <row r="19029">
          <cell r="A19029" t="str">
            <v>972FC</v>
          </cell>
        </row>
        <row r="19030">
          <cell r="A19030" t="str">
            <v>972FC</v>
          </cell>
        </row>
        <row r="19031">
          <cell r="A19031" t="str">
            <v>972FC</v>
          </cell>
        </row>
        <row r="19032">
          <cell r="A19032" t="str">
            <v>972FC</v>
          </cell>
        </row>
        <row r="19033">
          <cell r="A19033" t="str">
            <v>972FC</v>
          </cell>
        </row>
        <row r="19034">
          <cell r="A19034" t="str">
            <v>972FGENE</v>
          </cell>
        </row>
        <row r="19035">
          <cell r="A19035" t="str">
            <v>972FGENE</v>
          </cell>
        </row>
        <row r="19036">
          <cell r="A19036" t="str">
            <v>972FGENE</v>
          </cell>
        </row>
        <row r="19037">
          <cell r="A19037" t="str">
            <v>972FGENE</v>
          </cell>
        </row>
        <row r="19038">
          <cell r="A19038" t="str">
            <v>972FGENE</v>
          </cell>
        </row>
        <row r="19039">
          <cell r="A19039" t="str">
            <v>972FGENE</v>
          </cell>
        </row>
        <row r="19040">
          <cell r="A19040" t="str">
            <v>972FGENE</v>
          </cell>
        </row>
        <row r="19041">
          <cell r="A19041" t="str">
            <v>972FGENE</v>
          </cell>
        </row>
        <row r="19042">
          <cell r="A19042" t="str">
            <v>972FGENE</v>
          </cell>
        </row>
        <row r="19043">
          <cell r="A19043" t="str">
            <v>972FGENE</v>
          </cell>
        </row>
        <row r="19044">
          <cell r="A19044" t="str">
            <v>972FGENE</v>
          </cell>
        </row>
        <row r="19045">
          <cell r="A19045" t="str">
            <v>972FGENE</v>
          </cell>
        </row>
        <row r="19046">
          <cell r="A19046" t="str">
            <v>972FGENE</v>
          </cell>
        </row>
        <row r="19047">
          <cell r="A19047" t="str">
            <v>972FGENE</v>
          </cell>
        </row>
        <row r="19048">
          <cell r="A19048" t="str">
            <v>972FGENE</v>
          </cell>
        </row>
        <row r="19049">
          <cell r="A19049" t="str">
            <v>972FGENE</v>
          </cell>
        </row>
        <row r="19050">
          <cell r="A19050" t="str">
            <v>972FGENE</v>
          </cell>
        </row>
        <row r="19051">
          <cell r="A19051" t="str">
            <v>972FGENE</v>
          </cell>
        </row>
        <row r="19052">
          <cell r="A19052" t="str">
            <v>972FGENE</v>
          </cell>
        </row>
        <row r="19053">
          <cell r="A19053" t="str">
            <v>972FGENE</v>
          </cell>
        </row>
        <row r="19054">
          <cell r="A19054" t="str">
            <v>972FGENE</v>
          </cell>
        </row>
        <row r="19055">
          <cell r="A19055" t="str">
            <v>972FGENE</v>
          </cell>
        </row>
        <row r="19056">
          <cell r="A19056" t="str">
            <v>972FGENE</v>
          </cell>
        </row>
        <row r="19057">
          <cell r="A19057" t="str">
            <v>972FGENE</v>
          </cell>
        </row>
        <row r="19058">
          <cell r="A19058" t="str">
            <v>972FGENE</v>
          </cell>
        </row>
        <row r="19059">
          <cell r="A19059" t="str">
            <v>972FGENE</v>
          </cell>
        </row>
        <row r="19060">
          <cell r="A19060" t="str">
            <v>972FGENE</v>
          </cell>
        </row>
        <row r="19061">
          <cell r="A19061" t="str">
            <v>972FGENE</v>
          </cell>
        </row>
        <row r="19062">
          <cell r="A19062" t="str">
            <v>972FGENE</v>
          </cell>
        </row>
        <row r="19063">
          <cell r="A19063" t="str">
            <v>972FGENE</v>
          </cell>
        </row>
        <row r="19064">
          <cell r="A19064" t="str">
            <v>972FGENE</v>
          </cell>
        </row>
        <row r="19065">
          <cell r="A19065" t="str">
            <v>972FGENE</v>
          </cell>
        </row>
        <row r="19066">
          <cell r="A19066" t="str">
            <v>972FGENE</v>
          </cell>
        </row>
        <row r="19067">
          <cell r="A19067" t="str">
            <v>972FGENE</v>
          </cell>
        </row>
        <row r="19068">
          <cell r="A19068" t="str">
            <v>972FGENE</v>
          </cell>
        </row>
        <row r="19069">
          <cell r="A19069" t="str">
            <v>972FGENE</v>
          </cell>
        </row>
        <row r="19070">
          <cell r="A19070" t="str">
            <v>972FGENE</v>
          </cell>
        </row>
        <row r="19071">
          <cell r="A19071" t="str">
            <v>972FGENE</v>
          </cell>
        </row>
        <row r="19072">
          <cell r="A19072" t="str">
            <v>972FGENE</v>
          </cell>
        </row>
        <row r="19073">
          <cell r="A19073" t="str">
            <v>972FGENE</v>
          </cell>
        </row>
        <row r="19074">
          <cell r="A19074" t="str">
            <v>972FGENE</v>
          </cell>
        </row>
        <row r="19075">
          <cell r="A19075" t="str">
            <v>972FGENE</v>
          </cell>
        </row>
        <row r="19076">
          <cell r="A19076" t="str">
            <v>972FGENE</v>
          </cell>
        </row>
        <row r="19077">
          <cell r="A19077" t="str">
            <v>972FGENE</v>
          </cell>
        </row>
        <row r="19078">
          <cell r="A19078" t="str">
            <v>972FGENE</v>
          </cell>
        </row>
        <row r="19079">
          <cell r="A19079" t="str">
            <v>972FGENE</v>
          </cell>
        </row>
        <row r="19080">
          <cell r="A19080" t="str">
            <v>972FGENE</v>
          </cell>
        </row>
        <row r="19081">
          <cell r="A19081" t="str">
            <v>972FGENE</v>
          </cell>
        </row>
        <row r="19082">
          <cell r="A19082" t="str">
            <v>972FGENE</v>
          </cell>
        </row>
        <row r="19083">
          <cell r="A19083" t="str">
            <v>972FGENE</v>
          </cell>
        </row>
        <row r="19084">
          <cell r="A19084" t="str">
            <v>972FGENE</v>
          </cell>
        </row>
        <row r="19085">
          <cell r="A19085" t="str">
            <v>972FGENE</v>
          </cell>
        </row>
        <row r="19086">
          <cell r="A19086" t="str">
            <v>972FGENE</v>
          </cell>
        </row>
        <row r="19087">
          <cell r="A19087" t="str">
            <v>972FGENE</v>
          </cell>
        </row>
        <row r="19088">
          <cell r="A19088" t="str">
            <v>972FGENE</v>
          </cell>
        </row>
        <row r="19089">
          <cell r="A19089" t="str">
            <v>972FGENE</v>
          </cell>
        </row>
        <row r="19090">
          <cell r="A19090" t="str">
            <v>972FGENE</v>
          </cell>
        </row>
        <row r="19091">
          <cell r="A19091" t="str">
            <v>972FGENE</v>
          </cell>
        </row>
        <row r="19092">
          <cell r="A19092" t="str">
            <v>972FGENE</v>
          </cell>
        </row>
        <row r="19093">
          <cell r="A19093" t="str">
            <v>972FGENE</v>
          </cell>
        </row>
        <row r="19094">
          <cell r="A19094" t="str">
            <v>972FGENE</v>
          </cell>
        </row>
        <row r="19095">
          <cell r="A19095" t="str">
            <v>972FGENE</v>
          </cell>
        </row>
        <row r="19096">
          <cell r="A19096" t="str">
            <v>972FGENE</v>
          </cell>
        </row>
        <row r="19097">
          <cell r="A19097" t="str">
            <v>972FGENE</v>
          </cell>
        </row>
        <row r="19098">
          <cell r="A19098" t="str">
            <v>972FGENE</v>
          </cell>
        </row>
        <row r="19099">
          <cell r="A19099" t="str">
            <v>972FGENE</v>
          </cell>
        </row>
        <row r="19100">
          <cell r="A19100" t="str">
            <v>972FGENE</v>
          </cell>
        </row>
        <row r="19101">
          <cell r="A19101" t="str">
            <v>972FGENE</v>
          </cell>
        </row>
        <row r="19102">
          <cell r="A19102" t="str">
            <v>972FGENE</v>
          </cell>
        </row>
        <row r="19103">
          <cell r="A19103" t="str">
            <v>972FGENE</v>
          </cell>
        </row>
        <row r="19104">
          <cell r="A19104" t="str">
            <v>972FGENE</v>
          </cell>
        </row>
        <row r="19105">
          <cell r="A19105" t="str">
            <v>972FGENE</v>
          </cell>
        </row>
        <row r="19106">
          <cell r="A19106" t="str">
            <v>972FGENE</v>
          </cell>
        </row>
        <row r="19107">
          <cell r="A19107" t="str">
            <v>972FGENE</v>
          </cell>
        </row>
        <row r="19108">
          <cell r="A19108" t="str">
            <v>972FGENE</v>
          </cell>
        </row>
        <row r="19109">
          <cell r="A19109" t="str">
            <v>972FGENE</v>
          </cell>
        </row>
        <row r="19110">
          <cell r="A19110" t="str">
            <v>972FGENE</v>
          </cell>
        </row>
        <row r="19111">
          <cell r="A19111" t="str">
            <v>972FGENE</v>
          </cell>
        </row>
        <row r="19112">
          <cell r="A19112" t="str">
            <v>972FGENE</v>
          </cell>
        </row>
        <row r="19113">
          <cell r="A19113" t="str">
            <v>972FGENE</v>
          </cell>
        </row>
        <row r="19114">
          <cell r="A19114" t="str">
            <v>972FGENE</v>
          </cell>
        </row>
        <row r="19115">
          <cell r="A19115" t="str">
            <v>972FGENE</v>
          </cell>
        </row>
        <row r="19116">
          <cell r="A19116" t="str">
            <v>972FGENE</v>
          </cell>
        </row>
        <row r="19117">
          <cell r="A19117" t="str">
            <v>972FGENE</v>
          </cell>
        </row>
        <row r="19118">
          <cell r="A19118" t="str">
            <v>972FGENE</v>
          </cell>
        </row>
        <row r="19119">
          <cell r="A19119" t="str">
            <v>972FGENE</v>
          </cell>
        </row>
        <row r="19120">
          <cell r="A19120" t="str">
            <v>972FGENE</v>
          </cell>
        </row>
        <row r="19121">
          <cell r="A19121" t="str">
            <v>972FGENE</v>
          </cell>
        </row>
        <row r="19122">
          <cell r="A19122" t="str">
            <v>972FGENE</v>
          </cell>
        </row>
        <row r="19123">
          <cell r="A19123" t="str">
            <v>972FGENE</v>
          </cell>
        </row>
        <row r="19124">
          <cell r="A19124" t="str">
            <v>972FGENE</v>
          </cell>
        </row>
        <row r="19125">
          <cell r="A19125" t="str">
            <v>972FGENE</v>
          </cell>
        </row>
        <row r="19126">
          <cell r="A19126" t="str">
            <v>972FGENE</v>
          </cell>
        </row>
        <row r="19127">
          <cell r="A19127" t="str">
            <v>972FGENE</v>
          </cell>
        </row>
        <row r="19128">
          <cell r="A19128" t="str">
            <v>972FGENE</v>
          </cell>
        </row>
        <row r="19129">
          <cell r="A19129" t="str">
            <v>972FGENE</v>
          </cell>
        </row>
        <row r="19130">
          <cell r="A19130" t="str">
            <v>972FGENE</v>
          </cell>
        </row>
        <row r="19131">
          <cell r="A19131" t="str">
            <v>972FGENE</v>
          </cell>
        </row>
        <row r="19132">
          <cell r="A19132" t="str">
            <v>972FGENE</v>
          </cell>
        </row>
        <row r="19133">
          <cell r="A19133" t="str">
            <v>972FGENE</v>
          </cell>
        </row>
        <row r="19134">
          <cell r="A19134" t="str">
            <v>972FGENE</v>
          </cell>
        </row>
        <row r="19135">
          <cell r="A19135" t="str">
            <v>972FGENE</v>
          </cell>
        </row>
        <row r="19136">
          <cell r="A19136" t="str">
            <v>972FGENE</v>
          </cell>
        </row>
        <row r="19137">
          <cell r="A19137" t="str">
            <v>972FGENE</v>
          </cell>
        </row>
        <row r="19138">
          <cell r="A19138" t="str">
            <v>972FGENE</v>
          </cell>
        </row>
        <row r="19139">
          <cell r="A19139" t="str">
            <v>972FGENE</v>
          </cell>
        </row>
        <row r="19140">
          <cell r="A19140" t="str">
            <v>972FGENE</v>
          </cell>
        </row>
        <row r="19141">
          <cell r="A19141" t="str">
            <v>972FORM</v>
          </cell>
        </row>
        <row r="19142">
          <cell r="A19142" t="str">
            <v>972FORM</v>
          </cell>
        </row>
        <row r="19143">
          <cell r="A19143" t="str">
            <v>972FORM</v>
          </cell>
        </row>
        <row r="19144">
          <cell r="A19144" t="str">
            <v>972FORM</v>
          </cell>
        </row>
        <row r="19145">
          <cell r="A19145" t="str">
            <v>972FORM</v>
          </cell>
        </row>
        <row r="19146">
          <cell r="A19146" t="str">
            <v>972FORM</v>
          </cell>
        </row>
        <row r="19147">
          <cell r="A19147" t="str">
            <v>972FORM</v>
          </cell>
        </row>
        <row r="19148">
          <cell r="A19148" t="str">
            <v>972FORM</v>
          </cell>
        </row>
        <row r="19149">
          <cell r="A19149" t="str">
            <v>972FORM</v>
          </cell>
        </row>
        <row r="19150">
          <cell r="A19150" t="str">
            <v>972FORM</v>
          </cell>
        </row>
        <row r="19151">
          <cell r="A19151" t="str">
            <v>972FORM</v>
          </cell>
        </row>
        <row r="19152">
          <cell r="A19152" t="str">
            <v>972FORM</v>
          </cell>
        </row>
        <row r="19153">
          <cell r="A19153" t="str">
            <v>972FORM</v>
          </cell>
        </row>
        <row r="19154">
          <cell r="A19154" t="str">
            <v>972FORM</v>
          </cell>
        </row>
        <row r="19155">
          <cell r="A19155" t="str">
            <v>972FORM</v>
          </cell>
        </row>
        <row r="19156">
          <cell r="A19156" t="str">
            <v>972FORM</v>
          </cell>
        </row>
        <row r="19157">
          <cell r="A19157" t="str">
            <v>972FORM</v>
          </cell>
        </row>
        <row r="19158">
          <cell r="A19158" t="str">
            <v>972FORM</v>
          </cell>
        </row>
        <row r="19159">
          <cell r="A19159" t="str">
            <v>972FORM</v>
          </cell>
        </row>
        <row r="19160">
          <cell r="A19160" t="str">
            <v>972FORM</v>
          </cell>
        </row>
        <row r="19161">
          <cell r="A19161" t="str">
            <v>972FORM</v>
          </cell>
        </row>
        <row r="19162">
          <cell r="A19162" t="str">
            <v>972FORM</v>
          </cell>
        </row>
        <row r="19163">
          <cell r="A19163" t="str">
            <v>972FORM</v>
          </cell>
        </row>
        <row r="19164">
          <cell r="A19164" t="str">
            <v>972FORM</v>
          </cell>
        </row>
        <row r="19165">
          <cell r="A19165" t="str">
            <v>972FORM</v>
          </cell>
        </row>
        <row r="19166">
          <cell r="A19166" t="str">
            <v>972FORM</v>
          </cell>
        </row>
        <row r="19167">
          <cell r="A19167" t="str">
            <v>972FORM</v>
          </cell>
        </row>
        <row r="19168">
          <cell r="A19168" t="str">
            <v>972FORM</v>
          </cell>
        </row>
        <row r="19169">
          <cell r="A19169" t="str">
            <v>972FORM</v>
          </cell>
        </row>
        <row r="19170">
          <cell r="A19170" t="str">
            <v>972FORM</v>
          </cell>
        </row>
        <row r="19171">
          <cell r="A19171" t="str">
            <v>972FORM</v>
          </cell>
        </row>
        <row r="19172">
          <cell r="A19172" t="str">
            <v>972FORM</v>
          </cell>
        </row>
        <row r="19173">
          <cell r="A19173" t="str">
            <v>972FORM</v>
          </cell>
        </row>
        <row r="19174">
          <cell r="A19174" t="str">
            <v>972FORM</v>
          </cell>
        </row>
        <row r="19175">
          <cell r="A19175" t="str">
            <v>972FORM</v>
          </cell>
        </row>
        <row r="19176">
          <cell r="A19176" t="str">
            <v>972FORM</v>
          </cell>
        </row>
        <row r="19177">
          <cell r="A19177" t="str">
            <v>972FORM</v>
          </cell>
        </row>
        <row r="19178">
          <cell r="A19178" t="str">
            <v>972FORM</v>
          </cell>
        </row>
        <row r="19179">
          <cell r="A19179" t="str">
            <v>972FORM</v>
          </cell>
        </row>
        <row r="19180">
          <cell r="A19180" t="str">
            <v>972FORM</v>
          </cell>
        </row>
        <row r="19181">
          <cell r="A19181" t="str">
            <v>972NUM</v>
          </cell>
        </row>
        <row r="19182">
          <cell r="A19182" t="str">
            <v>972NUM</v>
          </cell>
        </row>
        <row r="19183">
          <cell r="A19183" t="str">
            <v>972NUM</v>
          </cell>
        </row>
        <row r="19184">
          <cell r="A19184" t="str">
            <v>972NUM</v>
          </cell>
        </row>
        <row r="19185">
          <cell r="A19185" t="str">
            <v>972NUM</v>
          </cell>
        </row>
        <row r="19186">
          <cell r="A19186" t="str">
            <v>972NUM</v>
          </cell>
        </row>
        <row r="19187">
          <cell r="A19187" t="str">
            <v>972NUM</v>
          </cell>
        </row>
        <row r="19188">
          <cell r="A19188" t="str">
            <v>972NUM</v>
          </cell>
        </row>
        <row r="19189">
          <cell r="A19189" t="str">
            <v>972NUM</v>
          </cell>
        </row>
        <row r="19190">
          <cell r="A19190" t="str">
            <v>972NUM</v>
          </cell>
        </row>
        <row r="19191">
          <cell r="A19191" t="str">
            <v>972NUM</v>
          </cell>
        </row>
        <row r="19192">
          <cell r="A19192" t="str">
            <v>972NUM</v>
          </cell>
        </row>
        <row r="19193">
          <cell r="A19193" t="str">
            <v>972NUM</v>
          </cell>
        </row>
        <row r="19194">
          <cell r="A19194" t="str">
            <v>972NUM</v>
          </cell>
        </row>
        <row r="19195">
          <cell r="A19195" t="str">
            <v>972NUM</v>
          </cell>
        </row>
        <row r="19196">
          <cell r="A19196" t="str">
            <v>972RECH</v>
          </cell>
        </row>
        <row r="19197">
          <cell r="A19197" t="str">
            <v>972RECH</v>
          </cell>
        </row>
        <row r="19198">
          <cell r="A19198" t="str">
            <v>972RECH</v>
          </cell>
        </row>
        <row r="19199">
          <cell r="A19199" t="str">
            <v>972RECH</v>
          </cell>
        </row>
        <row r="19200">
          <cell r="A19200" t="str">
            <v>972RECH</v>
          </cell>
        </row>
        <row r="19201">
          <cell r="A19201" t="str">
            <v>972RI</v>
          </cell>
        </row>
        <row r="19202">
          <cell r="A19202" t="str">
            <v>972RI</v>
          </cell>
        </row>
        <row r="19203">
          <cell r="A19203" t="str">
            <v>972RI</v>
          </cell>
        </row>
        <row r="19204">
          <cell r="A19204" t="str">
            <v>972RI</v>
          </cell>
        </row>
        <row r="19205">
          <cell r="A19205" t="str">
            <v>972RI</v>
          </cell>
        </row>
        <row r="19206">
          <cell r="A19206" t="str">
            <v>972VIAB</v>
          </cell>
        </row>
        <row r="19207">
          <cell r="A19207" t="str">
            <v>972VIAB</v>
          </cell>
        </row>
        <row r="19208">
          <cell r="A19208" t="str">
            <v>972VIAB</v>
          </cell>
        </row>
        <row r="19209">
          <cell r="A19209" t="str">
            <v>972VIAB</v>
          </cell>
        </row>
        <row r="19210">
          <cell r="A19210" t="str">
            <v>972VIAB</v>
          </cell>
        </row>
        <row r="19211">
          <cell r="A19211" t="str">
            <v>972VIAB</v>
          </cell>
        </row>
        <row r="19212">
          <cell r="A19212" t="str">
            <v>972VIAB</v>
          </cell>
        </row>
        <row r="19213">
          <cell r="A19213" t="str">
            <v>972VIAB</v>
          </cell>
        </row>
        <row r="19214">
          <cell r="A19214" t="str">
            <v>972VIAB</v>
          </cell>
        </row>
        <row r="19215">
          <cell r="A19215" t="str">
            <v>972VIAB</v>
          </cell>
        </row>
        <row r="19216">
          <cell r="A19216" t="str">
            <v>972VIAB</v>
          </cell>
        </row>
        <row r="19217">
          <cell r="A19217" t="str">
            <v>972VIAB</v>
          </cell>
        </row>
        <row r="19218">
          <cell r="A19218" t="str">
            <v>972VIAB</v>
          </cell>
        </row>
        <row r="19219">
          <cell r="A19219" t="str">
            <v>972VIAB</v>
          </cell>
        </row>
        <row r="19220">
          <cell r="A19220" t="str">
            <v>972VIAB</v>
          </cell>
        </row>
        <row r="19221">
          <cell r="A19221" t="str">
            <v>972VIAB</v>
          </cell>
        </row>
        <row r="19222">
          <cell r="A19222" t="str">
            <v>972VIAB</v>
          </cell>
        </row>
        <row r="19223">
          <cell r="A19223" t="str">
            <v>972VIAB</v>
          </cell>
        </row>
        <row r="19224">
          <cell r="A19224" t="str">
            <v>972VIAB</v>
          </cell>
        </row>
        <row r="19225">
          <cell r="A19225" t="str">
            <v>972VIAB</v>
          </cell>
        </row>
        <row r="19226">
          <cell r="A19226" t="str">
            <v>9900201</v>
          </cell>
        </row>
        <row r="19227">
          <cell r="A19227" t="str">
            <v>9900201</v>
          </cell>
        </row>
        <row r="19228">
          <cell r="A19228" t="str">
            <v>9900201</v>
          </cell>
        </row>
        <row r="19229">
          <cell r="A19229" t="str">
            <v>9900201</v>
          </cell>
        </row>
        <row r="19230">
          <cell r="A19230" t="str">
            <v>9900201</v>
          </cell>
        </row>
        <row r="19231">
          <cell r="A19231" t="str">
            <v>9900201</v>
          </cell>
        </row>
        <row r="19232">
          <cell r="A19232" t="str">
            <v>9900201</v>
          </cell>
        </row>
        <row r="19233">
          <cell r="A19233" t="str">
            <v>9900201</v>
          </cell>
        </row>
        <row r="19234">
          <cell r="A19234" t="str">
            <v>9900201</v>
          </cell>
        </row>
        <row r="19235">
          <cell r="A19235" t="str">
            <v>9900201</v>
          </cell>
        </row>
        <row r="19236">
          <cell r="A19236" t="str">
            <v>9900201</v>
          </cell>
        </row>
        <row r="19237">
          <cell r="A19237" t="str">
            <v>9900201</v>
          </cell>
        </row>
        <row r="19238">
          <cell r="A19238" t="str">
            <v>9900201</v>
          </cell>
        </row>
        <row r="19239">
          <cell r="A19239" t="str">
            <v>9900201</v>
          </cell>
        </row>
        <row r="19240">
          <cell r="A19240" t="str">
            <v>9900201</v>
          </cell>
        </row>
        <row r="19241">
          <cell r="A19241" t="str">
            <v>9900201</v>
          </cell>
        </row>
        <row r="19242">
          <cell r="A19242" t="str">
            <v>9900201</v>
          </cell>
        </row>
        <row r="19243">
          <cell r="A19243" t="str">
            <v>9900201</v>
          </cell>
        </row>
        <row r="19244">
          <cell r="A19244" t="str">
            <v>9900201</v>
          </cell>
        </row>
        <row r="19245">
          <cell r="A19245" t="str">
            <v>9900201</v>
          </cell>
        </row>
        <row r="19246">
          <cell r="A19246" t="str">
            <v>9900201</v>
          </cell>
        </row>
        <row r="19247">
          <cell r="A19247" t="str">
            <v>9900201</v>
          </cell>
        </row>
        <row r="19248">
          <cell r="A19248" t="str">
            <v>9900201</v>
          </cell>
        </row>
        <row r="19249">
          <cell r="A19249" t="str">
            <v>9900201</v>
          </cell>
        </row>
        <row r="19250">
          <cell r="A19250" t="str">
            <v>9900201</v>
          </cell>
        </row>
        <row r="19251">
          <cell r="A19251" t="str">
            <v>9900201</v>
          </cell>
        </row>
        <row r="19252">
          <cell r="A19252" t="str">
            <v>9900201</v>
          </cell>
        </row>
        <row r="19253">
          <cell r="A19253" t="str">
            <v>9900201</v>
          </cell>
        </row>
        <row r="19254">
          <cell r="A19254" t="str">
            <v>9900201</v>
          </cell>
        </row>
        <row r="19255">
          <cell r="A19255" t="str">
            <v>9900201</v>
          </cell>
        </row>
        <row r="19256">
          <cell r="A19256" t="str">
            <v>9900201</v>
          </cell>
        </row>
        <row r="19257">
          <cell r="A19257" t="str">
            <v>9900201</v>
          </cell>
        </row>
        <row r="19258">
          <cell r="A19258" t="str">
            <v>9900201</v>
          </cell>
        </row>
        <row r="19259">
          <cell r="A19259" t="str">
            <v>9900201</v>
          </cell>
        </row>
        <row r="19260">
          <cell r="A19260" t="str">
            <v>9900201</v>
          </cell>
        </row>
        <row r="19261">
          <cell r="A19261" t="str">
            <v>9900201</v>
          </cell>
        </row>
        <row r="19262">
          <cell r="A19262" t="str">
            <v>9900201</v>
          </cell>
        </row>
        <row r="19263">
          <cell r="A19263" t="str">
            <v>9900201</v>
          </cell>
        </row>
        <row r="19264">
          <cell r="A19264" t="str">
            <v>9900201</v>
          </cell>
        </row>
        <row r="19265">
          <cell r="A19265" t="str">
            <v>9900201</v>
          </cell>
        </row>
        <row r="19266">
          <cell r="A19266" t="str">
            <v>9900201</v>
          </cell>
        </row>
        <row r="19267">
          <cell r="A19267" t="str">
            <v>9900201</v>
          </cell>
        </row>
        <row r="19268">
          <cell r="A19268" t="str">
            <v>9900201</v>
          </cell>
        </row>
        <row r="19269">
          <cell r="A19269" t="str">
            <v>9900201</v>
          </cell>
        </row>
        <row r="19270">
          <cell r="A19270" t="str">
            <v>9900201</v>
          </cell>
        </row>
        <row r="19271">
          <cell r="A19271" t="str">
            <v>9900201</v>
          </cell>
        </row>
        <row r="19272">
          <cell r="A19272" t="str">
            <v>9900201</v>
          </cell>
        </row>
        <row r="19273">
          <cell r="A19273" t="str">
            <v>9900201</v>
          </cell>
        </row>
        <row r="19274">
          <cell r="A19274" t="str">
            <v>9900201</v>
          </cell>
        </row>
        <row r="19275">
          <cell r="A19275" t="str">
            <v>9900201</v>
          </cell>
        </row>
        <row r="19276">
          <cell r="A19276" t="str">
            <v>9900201</v>
          </cell>
        </row>
        <row r="19277">
          <cell r="A19277" t="str">
            <v>9900201</v>
          </cell>
        </row>
        <row r="19278">
          <cell r="A19278" t="str">
            <v>9900201</v>
          </cell>
        </row>
        <row r="19279">
          <cell r="A19279" t="str">
            <v>9900201</v>
          </cell>
        </row>
        <row r="19280">
          <cell r="A19280" t="str">
            <v>9900201</v>
          </cell>
        </row>
        <row r="19281">
          <cell r="A19281" t="str">
            <v>9900201</v>
          </cell>
        </row>
        <row r="19282">
          <cell r="A19282" t="str">
            <v>9900201</v>
          </cell>
        </row>
        <row r="19283">
          <cell r="A19283" t="str">
            <v>9900201</v>
          </cell>
        </row>
        <row r="19284">
          <cell r="A19284" t="str">
            <v>9900201</v>
          </cell>
        </row>
        <row r="19285">
          <cell r="A19285" t="str">
            <v>9900201</v>
          </cell>
        </row>
        <row r="19286">
          <cell r="A19286" t="str">
            <v>9900201</v>
          </cell>
        </row>
        <row r="19287">
          <cell r="A19287" t="str">
            <v>9900201</v>
          </cell>
        </row>
        <row r="19288">
          <cell r="A19288" t="str">
            <v>9900201</v>
          </cell>
        </row>
        <row r="19289">
          <cell r="A19289" t="str">
            <v>9900201</v>
          </cell>
        </row>
        <row r="19290">
          <cell r="A19290" t="str">
            <v>9900201</v>
          </cell>
        </row>
        <row r="19291">
          <cell r="A19291" t="str">
            <v>9900201</v>
          </cell>
        </row>
        <row r="19292">
          <cell r="A19292" t="str">
            <v>9900201</v>
          </cell>
        </row>
        <row r="19293">
          <cell r="A19293" t="str">
            <v>9900201</v>
          </cell>
        </row>
        <row r="19294">
          <cell r="A19294" t="str">
            <v>9900201</v>
          </cell>
        </row>
        <row r="19295">
          <cell r="A19295" t="str">
            <v>9900201</v>
          </cell>
        </row>
        <row r="19296">
          <cell r="A19296" t="str">
            <v>9900201</v>
          </cell>
        </row>
        <row r="19297">
          <cell r="A19297" t="str">
            <v>9900201</v>
          </cell>
        </row>
        <row r="19298">
          <cell r="A19298" t="str">
            <v>9900201</v>
          </cell>
        </row>
        <row r="19299">
          <cell r="A19299" t="str">
            <v>9900201</v>
          </cell>
        </row>
        <row r="19300">
          <cell r="A19300" t="str">
            <v>9900201</v>
          </cell>
        </row>
        <row r="19301">
          <cell r="A19301" t="str">
            <v>9900201</v>
          </cell>
        </row>
        <row r="19302">
          <cell r="A19302" t="str">
            <v>9900202</v>
          </cell>
        </row>
        <row r="19303">
          <cell r="A19303" t="str">
            <v>9900202</v>
          </cell>
        </row>
        <row r="19304">
          <cell r="A19304" t="str">
            <v>9900202</v>
          </cell>
        </row>
        <row r="19305">
          <cell r="A19305" t="str">
            <v>9900202</v>
          </cell>
        </row>
        <row r="19306">
          <cell r="A19306" t="str">
            <v>9900206</v>
          </cell>
        </row>
        <row r="19307">
          <cell r="A19307" t="str">
            <v>9900206</v>
          </cell>
        </row>
        <row r="19308">
          <cell r="A19308" t="str">
            <v>9900206</v>
          </cell>
        </row>
        <row r="19309">
          <cell r="A19309" t="str">
            <v>9900206</v>
          </cell>
        </row>
        <row r="19310">
          <cell r="A19310" t="str">
            <v>9900206</v>
          </cell>
        </row>
        <row r="19311">
          <cell r="A19311" t="str">
            <v>9900206</v>
          </cell>
        </row>
        <row r="19312">
          <cell r="A19312" t="str">
            <v>9900206</v>
          </cell>
        </row>
        <row r="19313">
          <cell r="A19313" t="str">
            <v>9900206</v>
          </cell>
        </row>
        <row r="19314">
          <cell r="A19314" t="str">
            <v>9900206</v>
          </cell>
        </row>
        <row r="19315">
          <cell r="A19315" t="str">
            <v>9900206</v>
          </cell>
        </row>
        <row r="19316">
          <cell r="A19316" t="str">
            <v>9900211</v>
          </cell>
        </row>
        <row r="19317">
          <cell r="A19317" t="str">
            <v>9900211</v>
          </cell>
        </row>
        <row r="19318">
          <cell r="A19318" t="str">
            <v>9900211</v>
          </cell>
        </row>
        <row r="19319">
          <cell r="A19319" t="str">
            <v>9900211</v>
          </cell>
        </row>
        <row r="19320">
          <cell r="A19320" t="str">
            <v>9900211</v>
          </cell>
        </row>
        <row r="19321">
          <cell r="A19321" t="str">
            <v>9900211</v>
          </cell>
        </row>
        <row r="19322">
          <cell r="A19322" t="str">
            <v>9900211</v>
          </cell>
        </row>
        <row r="19323">
          <cell r="A19323" t="str">
            <v>9900211</v>
          </cell>
        </row>
        <row r="19324">
          <cell r="A19324" t="str">
            <v>9900211</v>
          </cell>
        </row>
        <row r="19325">
          <cell r="A19325" t="str">
            <v>9900211</v>
          </cell>
        </row>
        <row r="19326">
          <cell r="A19326" t="str">
            <v>9900211</v>
          </cell>
        </row>
        <row r="19327">
          <cell r="A19327" t="str">
            <v>9900211</v>
          </cell>
        </row>
        <row r="19328">
          <cell r="A19328" t="str">
            <v>9900211</v>
          </cell>
        </row>
        <row r="19329">
          <cell r="A19329" t="str">
            <v>9900211</v>
          </cell>
        </row>
        <row r="19330">
          <cell r="A19330" t="str">
            <v>9900211</v>
          </cell>
        </row>
        <row r="19331">
          <cell r="A19331" t="str">
            <v>9900221</v>
          </cell>
        </row>
        <row r="19332">
          <cell r="A19332" t="str">
            <v>9900221</v>
          </cell>
        </row>
        <row r="19333">
          <cell r="A19333" t="str">
            <v>9900221</v>
          </cell>
        </row>
        <row r="19334">
          <cell r="A19334" t="str">
            <v>9900221</v>
          </cell>
        </row>
        <row r="19335">
          <cell r="A19335" t="str">
            <v>9900221</v>
          </cell>
        </row>
        <row r="19336">
          <cell r="A19336" t="str">
            <v>9900221</v>
          </cell>
        </row>
        <row r="19337">
          <cell r="A19337" t="str">
            <v>9900221</v>
          </cell>
        </row>
        <row r="19338">
          <cell r="A19338" t="str">
            <v>9900226</v>
          </cell>
        </row>
        <row r="19339">
          <cell r="A19339" t="str">
            <v>9900226</v>
          </cell>
        </row>
        <row r="19340">
          <cell r="A19340" t="str">
            <v>9900226</v>
          </cell>
        </row>
        <row r="19341">
          <cell r="A19341" t="str">
            <v>9900226</v>
          </cell>
        </row>
        <row r="19342">
          <cell r="A19342" t="str">
            <v>9900226</v>
          </cell>
        </row>
        <row r="19343">
          <cell r="A19343" t="str">
            <v>9900226</v>
          </cell>
        </row>
        <row r="19344">
          <cell r="A19344" t="str">
            <v>9900226</v>
          </cell>
        </row>
        <row r="19345">
          <cell r="A19345" t="str">
            <v>9900226</v>
          </cell>
        </row>
        <row r="19346">
          <cell r="A19346" t="str">
            <v>9900226</v>
          </cell>
        </row>
        <row r="19347">
          <cell r="A19347" t="str">
            <v>9900226</v>
          </cell>
        </row>
        <row r="19348">
          <cell r="A19348" t="str">
            <v>9900226</v>
          </cell>
        </row>
        <row r="19349">
          <cell r="A19349" t="str">
            <v>9900226</v>
          </cell>
        </row>
        <row r="19350">
          <cell r="A19350" t="str">
            <v>9900226</v>
          </cell>
        </row>
        <row r="19351">
          <cell r="A19351" t="str">
            <v>9900226</v>
          </cell>
        </row>
        <row r="19352">
          <cell r="A19352" t="str">
            <v>9900226</v>
          </cell>
        </row>
        <row r="19353">
          <cell r="A19353" t="str">
            <v>9900226</v>
          </cell>
        </row>
        <row r="19354">
          <cell r="A19354" t="str">
            <v>9900226</v>
          </cell>
        </row>
        <row r="19355">
          <cell r="A19355" t="str">
            <v>9900226</v>
          </cell>
        </row>
        <row r="19356">
          <cell r="A19356" t="str">
            <v>9900226</v>
          </cell>
        </row>
        <row r="19357">
          <cell r="A19357" t="str">
            <v>9900226</v>
          </cell>
        </row>
        <row r="19358">
          <cell r="A19358" t="str">
            <v>9900226</v>
          </cell>
        </row>
        <row r="19359">
          <cell r="A19359" t="str">
            <v>9900226</v>
          </cell>
        </row>
        <row r="19360">
          <cell r="A19360" t="str">
            <v>9900226</v>
          </cell>
        </row>
        <row r="19361">
          <cell r="A19361" t="str">
            <v>9900226</v>
          </cell>
        </row>
        <row r="19362">
          <cell r="A19362" t="str">
            <v>9900226</v>
          </cell>
        </row>
        <row r="19363">
          <cell r="A19363" t="str">
            <v>9900226</v>
          </cell>
        </row>
        <row r="19364">
          <cell r="A19364" t="str">
            <v>9900226</v>
          </cell>
        </row>
        <row r="19365">
          <cell r="A19365" t="str">
            <v>9900226</v>
          </cell>
        </row>
        <row r="19366">
          <cell r="A19366" t="str">
            <v>9900226</v>
          </cell>
        </row>
        <row r="19367">
          <cell r="A19367" t="str">
            <v>9900226</v>
          </cell>
        </row>
        <row r="19368">
          <cell r="A19368" t="str">
            <v>9900226</v>
          </cell>
        </row>
        <row r="19369">
          <cell r="A19369" t="str">
            <v>9900226</v>
          </cell>
        </row>
        <row r="19370">
          <cell r="A19370" t="str">
            <v>9900226</v>
          </cell>
        </row>
        <row r="19371">
          <cell r="A19371" t="str">
            <v>9900226</v>
          </cell>
        </row>
        <row r="19372">
          <cell r="A19372" t="str">
            <v>9900226</v>
          </cell>
        </row>
        <row r="19373">
          <cell r="A19373" t="str">
            <v>9900226</v>
          </cell>
        </row>
        <row r="19374">
          <cell r="A19374" t="str">
            <v>9900226</v>
          </cell>
        </row>
        <row r="19375">
          <cell r="A19375" t="str">
            <v>9900226</v>
          </cell>
        </row>
        <row r="19376">
          <cell r="A19376" t="str">
            <v>9900226</v>
          </cell>
        </row>
        <row r="19377">
          <cell r="A19377" t="str">
            <v>9900226</v>
          </cell>
        </row>
        <row r="19378">
          <cell r="A19378" t="str">
            <v>9900226</v>
          </cell>
        </row>
        <row r="19379">
          <cell r="A19379" t="str">
            <v>9900226</v>
          </cell>
        </row>
        <row r="19380">
          <cell r="A19380" t="str">
            <v>9900226</v>
          </cell>
        </row>
        <row r="19381">
          <cell r="A19381" t="str">
            <v>9900226</v>
          </cell>
        </row>
        <row r="19382">
          <cell r="A19382" t="str">
            <v>9900226</v>
          </cell>
        </row>
        <row r="19383">
          <cell r="A19383" t="str">
            <v>9900226</v>
          </cell>
        </row>
        <row r="19384">
          <cell r="A19384" t="str">
            <v>9900226</v>
          </cell>
        </row>
        <row r="19385">
          <cell r="A19385" t="str">
            <v>9900226</v>
          </cell>
        </row>
        <row r="19386">
          <cell r="A19386" t="str">
            <v>9900226</v>
          </cell>
        </row>
        <row r="19387">
          <cell r="A19387" t="str">
            <v>9900226</v>
          </cell>
        </row>
        <row r="19388">
          <cell r="A19388" t="str">
            <v>9900226</v>
          </cell>
        </row>
        <row r="19389">
          <cell r="A19389" t="str">
            <v>9900226</v>
          </cell>
        </row>
        <row r="19390">
          <cell r="A19390" t="str">
            <v>9900226</v>
          </cell>
        </row>
        <row r="19391">
          <cell r="A19391" t="str">
            <v>9900226</v>
          </cell>
        </row>
        <row r="19392">
          <cell r="A19392" t="str">
            <v>9900226</v>
          </cell>
        </row>
        <row r="19393">
          <cell r="A19393" t="str">
            <v>9900226</v>
          </cell>
        </row>
        <row r="19394">
          <cell r="A19394" t="str">
            <v>9900226</v>
          </cell>
        </row>
        <row r="19395">
          <cell r="A19395" t="str">
            <v>9900226</v>
          </cell>
        </row>
        <row r="19396">
          <cell r="A19396" t="str">
            <v>9900226</v>
          </cell>
        </row>
        <row r="19397">
          <cell r="A19397" t="str">
            <v>9900226</v>
          </cell>
        </row>
        <row r="19398">
          <cell r="A19398" t="str">
            <v>9900226</v>
          </cell>
        </row>
        <row r="19399">
          <cell r="A19399" t="str">
            <v>9900230</v>
          </cell>
        </row>
        <row r="19400">
          <cell r="A19400" t="str">
            <v>9900230</v>
          </cell>
        </row>
        <row r="19401">
          <cell r="A19401" t="str">
            <v>9900230</v>
          </cell>
        </row>
        <row r="19402">
          <cell r="A19402" t="str">
            <v>9900230</v>
          </cell>
        </row>
        <row r="19403">
          <cell r="A19403" t="str">
            <v>9900230</v>
          </cell>
        </row>
        <row r="19404">
          <cell r="A19404" t="str">
            <v>9900230</v>
          </cell>
        </row>
        <row r="19405">
          <cell r="A19405" t="str">
            <v>9900230</v>
          </cell>
        </row>
        <row r="19406">
          <cell r="A19406" t="str">
            <v>9900230</v>
          </cell>
        </row>
        <row r="19407">
          <cell r="A19407" t="str">
            <v>9900230</v>
          </cell>
        </row>
        <row r="19408">
          <cell r="A19408" t="str">
            <v>9900230</v>
          </cell>
        </row>
        <row r="19409">
          <cell r="A19409" t="str">
            <v>9900230</v>
          </cell>
        </row>
        <row r="19410">
          <cell r="A19410" t="str">
            <v>9900230</v>
          </cell>
        </row>
        <row r="19411">
          <cell r="A19411" t="str">
            <v>9900230</v>
          </cell>
        </row>
        <row r="19412">
          <cell r="A19412" t="str">
            <v>9900230</v>
          </cell>
        </row>
        <row r="19413">
          <cell r="A19413" t="str">
            <v>9900230</v>
          </cell>
        </row>
        <row r="19414">
          <cell r="A19414" t="str">
            <v>9900230</v>
          </cell>
        </row>
        <row r="19415">
          <cell r="A19415" t="str">
            <v>9900230</v>
          </cell>
        </row>
        <row r="19416">
          <cell r="A19416" t="str">
            <v>9900230</v>
          </cell>
        </row>
        <row r="19417">
          <cell r="A19417" t="str">
            <v>9900230</v>
          </cell>
        </row>
        <row r="19418">
          <cell r="A19418" t="str">
            <v>9900230</v>
          </cell>
        </row>
        <row r="19419">
          <cell r="A19419" t="str">
            <v>9900230</v>
          </cell>
        </row>
        <row r="19420">
          <cell r="A19420" t="str">
            <v>9900230</v>
          </cell>
        </row>
        <row r="19421">
          <cell r="A19421" t="str">
            <v>9900230</v>
          </cell>
        </row>
        <row r="19422">
          <cell r="A19422" t="str">
            <v>9900230</v>
          </cell>
        </row>
        <row r="19423">
          <cell r="A19423" t="str">
            <v>9900230</v>
          </cell>
        </row>
        <row r="19424">
          <cell r="A19424" t="str">
            <v>9900230</v>
          </cell>
        </row>
        <row r="19425">
          <cell r="A19425" t="str">
            <v>9900230</v>
          </cell>
        </row>
        <row r="19426">
          <cell r="A19426" t="str">
            <v>9900230</v>
          </cell>
        </row>
        <row r="19427">
          <cell r="A19427" t="str">
            <v>9900230</v>
          </cell>
        </row>
        <row r="19428">
          <cell r="A19428" t="str">
            <v>9900230</v>
          </cell>
        </row>
        <row r="19429">
          <cell r="A19429" t="str">
            <v>9900230</v>
          </cell>
        </row>
        <row r="19430">
          <cell r="A19430" t="str">
            <v>9900230</v>
          </cell>
        </row>
        <row r="19431">
          <cell r="A19431" t="str">
            <v>9900230</v>
          </cell>
        </row>
        <row r="19432">
          <cell r="A19432" t="str">
            <v>9900230</v>
          </cell>
        </row>
        <row r="19433">
          <cell r="A19433" t="str">
            <v>9900230</v>
          </cell>
        </row>
        <row r="19434">
          <cell r="A19434" t="str">
            <v>9900230</v>
          </cell>
        </row>
        <row r="19435">
          <cell r="A19435" t="str">
            <v>9900230</v>
          </cell>
        </row>
        <row r="19436">
          <cell r="A19436" t="str">
            <v>9900230</v>
          </cell>
        </row>
        <row r="19437">
          <cell r="A19437" t="str">
            <v>9900230</v>
          </cell>
        </row>
        <row r="19438">
          <cell r="A19438" t="str">
            <v>9900230</v>
          </cell>
        </row>
        <row r="19439">
          <cell r="A19439" t="str">
            <v>9900230</v>
          </cell>
        </row>
        <row r="19440">
          <cell r="A19440" t="str">
            <v>9900230</v>
          </cell>
        </row>
        <row r="19441">
          <cell r="A19441" t="str">
            <v>9900230</v>
          </cell>
        </row>
        <row r="19442">
          <cell r="A19442" t="str">
            <v>9900230</v>
          </cell>
        </row>
        <row r="19443">
          <cell r="A19443" t="str">
            <v>9900230</v>
          </cell>
        </row>
        <row r="19444">
          <cell r="A19444" t="str">
            <v>9900230</v>
          </cell>
        </row>
        <row r="19445">
          <cell r="A19445" t="str">
            <v>9900230</v>
          </cell>
        </row>
        <row r="19446">
          <cell r="A19446" t="str">
            <v>9900230</v>
          </cell>
        </row>
        <row r="19447">
          <cell r="A19447" t="str">
            <v>9900230</v>
          </cell>
        </row>
        <row r="19448">
          <cell r="A19448" t="str">
            <v>9900230</v>
          </cell>
        </row>
        <row r="19449">
          <cell r="A19449" t="str">
            <v>9900230</v>
          </cell>
        </row>
        <row r="19450">
          <cell r="A19450" t="str">
            <v>9900230</v>
          </cell>
        </row>
        <row r="19451">
          <cell r="A19451" t="str">
            <v>9900230</v>
          </cell>
        </row>
        <row r="19452">
          <cell r="A19452" t="str">
            <v>9900230</v>
          </cell>
        </row>
        <row r="19453">
          <cell r="A19453" t="str">
            <v>9900230</v>
          </cell>
        </row>
        <row r="19454">
          <cell r="A19454" t="str">
            <v>9900230</v>
          </cell>
        </row>
        <row r="19455">
          <cell r="A19455" t="str">
            <v>9900230</v>
          </cell>
        </row>
        <row r="19456">
          <cell r="A19456" t="str">
            <v>9900230</v>
          </cell>
        </row>
        <row r="19457">
          <cell r="A19457" t="str">
            <v>9900230</v>
          </cell>
        </row>
        <row r="19458">
          <cell r="A19458" t="str">
            <v>9900230</v>
          </cell>
        </row>
        <row r="19459">
          <cell r="A19459" t="str">
            <v>9900230</v>
          </cell>
        </row>
        <row r="19460">
          <cell r="A19460" t="str">
            <v>9900230</v>
          </cell>
        </row>
        <row r="19461">
          <cell r="A19461" t="str">
            <v>9900230</v>
          </cell>
        </row>
        <row r="19462">
          <cell r="A19462" t="str">
            <v>9900230</v>
          </cell>
        </row>
        <row r="19463">
          <cell r="A19463" t="str">
            <v>9900230</v>
          </cell>
        </row>
        <row r="19464">
          <cell r="A19464" t="str">
            <v>9900230</v>
          </cell>
        </row>
        <row r="19465">
          <cell r="A19465" t="str">
            <v>9900230</v>
          </cell>
        </row>
        <row r="19466">
          <cell r="A19466" t="str">
            <v>9900230</v>
          </cell>
        </row>
        <row r="19467">
          <cell r="A19467" t="str">
            <v>9900230</v>
          </cell>
        </row>
        <row r="19468">
          <cell r="A19468" t="str">
            <v>9900230</v>
          </cell>
        </row>
        <row r="19469">
          <cell r="A19469" t="str">
            <v>9900230</v>
          </cell>
        </row>
        <row r="19470">
          <cell r="A19470" t="str">
            <v>9900230</v>
          </cell>
        </row>
        <row r="19471">
          <cell r="A19471" t="str">
            <v>9900230</v>
          </cell>
        </row>
        <row r="19472">
          <cell r="A19472" t="str">
            <v>9900230</v>
          </cell>
        </row>
        <row r="19473">
          <cell r="A19473" t="str">
            <v>9900230</v>
          </cell>
        </row>
        <row r="19474">
          <cell r="A19474" t="str">
            <v>9900230</v>
          </cell>
        </row>
        <row r="19475">
          <cell r="A19475" t="str">
            <v>9900230</v>
          </cell>
        </row>
        <row r="19476">
          <cell r="A19476" t="str">
            <v>9900230</v>
          </cell>
        </row>
        <row r="19477">
          <cell r="A19477" t="str">
            <v>9900230</v>
          </cell>
        </row>
        <row r="19478">
          <cell r="A19478" t="str">
            <v>9900230</v>
          </cell>
        </row>
        <row r="19479">
          <cell r="A19479" t="str">
            <v>9900230</v>
          </cell>
        </row>
        <row r="19480">
          <cell r="A19480" t="str">
            <v>9900230</v>
          </cell>
        </row>
        <row r="19481">
          <cell r="A19481" t="str">
            <v>9900230</v>
          </cell>
        </row>
        <row r="19482">
          <cell r="A19482" t="str">
            <v>9900230</v>
          </cell>
        </row>
        <row r="19483">
          <cell r="A19483" t="str">
            <v>9900230</v>
          </cell>
        </row>
        <row r="19484">
          <cell r="A19484" t="str">
            <v>9900230</v>
          </cell>
        </row>
        <row r="19485">
          <cell r="A19485" t="str">
            <v>9900230</v>
          </cell>
        </row>
        <row r="19486">
          <cell r="A19486" t="str">
            <v>9900230</v>
          </cell>
        </row>
        <row r="19487">
          <cell r="A19487" t="str">
            <v>9900230</v>
          </cell>
        </row>
        <row r="19488">
          <cell r="A19488" t="str">
            <v>9900230</v>
          </cell>
        </row>
        <row r="19489">
          <cell r="A19489" t="str">
            <v>9900230</v>
          </cell>
        </row>
        <row r="19490">
          <cell r="A19490" t="str">
            <v>9900230</v>
          </cell>
        </row>
        <row r="19491">
          <cell r="A19491" t="str">
            <v>9900230</v>
          </cell>
        </row>
        <row r="19492">
          <cell r="A19492" t="str">
            <v>9900230</v>
          </cell>
        </row>
        <row r="19493">
          <cell r="A19493" t="str">
            <v>9900230</v>
          </cell>
        </row>
        <row r="19494">
          <cell r="A19494" t="str">
            <v>9900230</v>
          </cell>
        </row>
        <row r="19495">
          <cell r="A19495" t="str">
            <v>9900230</v>
          </cell>
        </row>
        <row r="19496">
          <cell r="A19496" t="str">
            <v>9900230</v>
          </cell>
        </row>
        <row r="19497">
          <cell r="A19497" t="str">
            <v>9900230</v>
          </cell>
        </row>
        <row r="19498">
          <cell r="A19498" t="str">
            <v>9900230</v>
          </cell>
        </row>
        <row r="19499">
          <cell r="A19499" t="str">
            <v>9900230</v>
          </cell>
        </row>
        <row r="19500">
          <cell r="A19500" t="str">
            <v>9900230</v>
          </cell>
        </row>
        <row r="19501">
          <cell r="A19501" t="str">
            <v>9900230</v>
          </cell>
        </row>
        <row r="19502">
          <cell r="A19502" t="str">
            <v>9900230</v>
          </cell>
        </row>
        <row r="19503">
          <cell r="A19503" t="str">
            <v>9900230</v>
          </cell>
        </row>
        <row r="19504">
          <cell r="A19504" t="str">
            <v>9900230</v>
          </cell>
        </row>
        <row r="19505">
          <cell r="A19505" t="str">
            <v>9900230</v>
          </cell>
        </row>
        <row r="19506">
          <cell r="A19506" t="str">
            <v>9900230</v>
          </cell>
        </row>
        <row r="19507">
          <cell r="A19507" t="str">
            <v>9900230</v>
          </cell>
        </row>
        <row r="19508">
          <cell r="A19508" t="str">
            <v>9900230</v>
          </cell>
        </row>
        <row r="19509">
          <cell r="A19509" t="str">
            <v>9900230</v>
          </cell>
        </row>
        <row r="19510">
          <cell r="A19510" t="str">
            <v>9900230</v>
          </cell>
        </row>
        <row r="19511">
          <cell r="A19511" t="str">
            <v>9900230</v>
          </cell>
        </row>
        <row r="19512">
          <cell r="A19512" t="str">
            <v>9900230</v>
          </cell>
        </row>
        <row r="19513">
          <cell r="A19513" t="str">
            <v>9900230</v>
          </cell>
        </row>
        <row r="19514">
          <cell r="A19514" t="str">
            <v>9900230</v>
          </cell>
        </row>
        <row r="19515">
          <cell r="A19515" t="str">
            <v>9900230</v>
          </cell>
        </row>
        <row r="19516">
          <cell r="A19516" t="str">
            <v>9900230</v>
          </cell>
        </row>
        <row r="19517">
          <cell r="A19517" t="str">
            <v>9900230</v>
          </cell>
        </row>
        <row r="19518">
          <cell r="A19518" t="str">
            <v>9900230</v>
          </cell>
        </row>
        <row r="19519">
          <cell r="A19519" t="str">
            <v>9900230</v>
          </cell>
        </row>
        <row r="19520">
          <cell r="A19520" t="str">
            <v>9900230</v>
          </cell>
        </row>
        <row r="19521">
          <cell r="A19521" t="str">
            <v>9900230</v>
          </cell>
        </row>
        <row r="19522">
          <cell r="A19522" t="str">
            <v>9900230</v>
          </cell>
        </row>
        <row r="19523">
          <cell r="A19523" t="str">
            <v>9900230</v>
          </cell>
        </row>
        <row r="19524">
          <cell r="A19524" t="str">
            <v>9900230</v>
          </cell>
        </row>
        <row r="19525">
          <cell r="A19525" t="str">
            <v>9900230</v>
          </cell>
        </row>
        <row r="19526">
          <cell r="A19526" t="str">
            <v>9900230</v>
          </cell>
        </row>
        <row r="19527">
          <cell r="A19527" t="str">
            <v>9900230</v>
          </cell>
        </row>
        <row r="19528">
          <cell r="A19528" t="str">
            <v>9900230</v>
          </cell>
        </row>
        <row r="19529">
          <cell r="A19529" t="str">
            <v>9900230</v>
          </cell>
        </row>
        <row r="19530">
          <cell r="A19530" t="str">
            <v>9900230</v>
          </cell>
        </row>
        <row r="19531">
          <cell r="A19531" t="str">
            <v>9900230</v>
          </cell>
        </row>
        <row r="19532">
          <cell r="A19532" t="str">
            <v>9900230</v>
          </cell>
        </row>
        <row r="19533">
          <cell r="A19533" t="str">
            <v>9900230</v>
          </cell>
        </row>
        <row r="19534">
          <cell r="A19534" t="str">
            <v>9900230</v>
          </cell>
        </row>
        <row r="19535">
          <cell r="A19535" t="str">
            <v>9900230</v>
          </cell>
        </row>
        <row r="19536">
          <cell r="A19536" t="str">
            <v>9900230</v>
          </cell>
        </row>
        <row r="19537">
          <cell r="A19537" t="str">
            <v>9900230</v>
          </cell>
        </row>
        <row r="19538">
          <cell r="A19538" t="str">
            <v>9900230</v>
          </cell>
        </row>
        <row r="19539">
          <cell r="A19539" t="str">
            <v>9900230</v>
          </cell>
        </row>
        <row r="19540">
          <cell r="A19540" t="str">
            <v>9900230</v>
          </cell>
        </row>
        <row r="19541">
          <cell r="A19541" t="str">
            <v>9900230</v>
          </cell>
        </row>
        <row r="19542">
          <cell r="A19542" t="str">
            <v>9900230</v>
          </cell>
        </row>
        <row r="19543">
          <cell r="A19543" t="str">
            <v>9900230</v>
          </cell>
        </row>
        <row r="19544">
          <cell r="A19544" t="str">
            <v>9900230</v>
          </cell>
        </row>
        <row r="19545">
          <cell r="A19545" t="str">
            <v>9900230</v>
          </cell>
        </row>
        <row r="19546">
          <cell r="A19546" t="str">
            <v>9900230</v>
          </cell>
        </row>
        <row r="19547">
          <cell r="A19547" t="str">
            <v>9900230</v>
          </cell>
        </row>
        <row r="19548">
          <cell r="A19548" t="str">
            <v>9900230</v>
          </cell>
        </row>
        <row r="19549">
          <cell r="A19549" t="str">
            <v>9900230</v>
          </cell>
        </row>
        <row r="19550">
          <cell r="A19550" t="str">
            <v>9900230</v>
          </cell>
        </row>
        <row r="19551">
          <cell r="A19551" t="str">
            <v>9900230</v>
          </cell>
        </row>
        <row r="19552">
          <cell r="A19552" t="str">
            <v>9900230</v>
          </cell>
        </row>
        <row r="19553">
          <cell r="A19553" t="str">
            <v>9900230</v>
          </cell>
        </row>
        <row r="19554">
          <cell r="A19554" t="str">
            <v>9900230</v>
          </cell>
        </row>
        <row r="19555">
          <cell r="A19555" t="str">
            <v>9900230</v>
          </cell>
        </row>
        <row r="19556">
          <cell r="A19556" t="str">
            <v>9900255</v>
          </cell>
        </row>
        <row r="19557">
          <cell r="A19557" t="str">
            <v>9900255</v>
          </cell>
        </row>
        <row r="19558">
          <cell r="A19558" t="str">
            <v>9900255</v>
          </cell>
        </row>
        <row r="19559">
          <cell r="A19559" t="str">
            <v>9900255</v>
          </cell>
        </row>
        <row r="19560">
          <cell r="A19560" t="str">
            <v>9900255</v>
          </cell>
        </row>
        <row r="19561">
          <cell r="A19561" t="str">
            <v>9900255</v>
          </cell>
        </row>
        <row r="19562">
          <cell r="A19562" t="str">
            <v>9900255</v>
          </cell>
        </row>
        <row r="19563">
          <cell r="A19563" t="str">
            <v>9900255</v>
          </cell>
        </row>
        <row r="19564">
          <cell r="A19564" t="str">
            <v>9900255</v>
          </cell>
        </row>
        <row r="19565">
          <cell r="A19565" t="str">
            <v>9900255</v>
          </cell>
        </row>
        <row r="19566">
          <cell r="A19566" t="str">
            <v>9900255</v>
          </cell>
        </row>
        <row r="19567">
          <cell r="A19567" t="str">
            <v>9900255</v>
          </cell>
        </row>
        <row r="19568">
          <cell r="A19568" t="str">
            <v>9900255</v>
          </cell>
        </row>
        <row r="19569">
          <cell r="A19569" t="str">
            <v>9900255</v>
          </cell>
        </row>
        <row r="19570">
          <cell r="A19570" t="str">
            <v>9900255</v>
          </cell>
        </row>
        <row r="19571">
          <cell r="A19571" t="str">
            <v>9900255</v>
          </cell>
        </row>
        <row r="19572">
          <cell r="A19572" t="str">
            <v>9900300</v>
          </cell>
        </row>
        <row r="19573">
          <cell r="A19573" t="str">
            <v>9900300</v>
          </cell>
        </row>
        <row r="19574">
          <cell r="A19574" t="str">
            <v>9900300</v>
          </cell>
        </row>
        <row r="19575">
          <cell r="A19575" t="str">
            <v>9900300</v>
          </cell>
        </row>
        <row r="19576">
          <cell r="A19576" t="str">
            <v>9900300</v>
          </cell>
        </row>
        <row r="19577">
          <cell r="A19577" t="str">
            <v>9900300</v>
          </cell>
        </row>
        <row r="19578">
          <cell r="A19578" t="str">
            <v>9900300</v>
          </cell>
        </row>
        <row r="19579">
          <cell r="A19579" t="str">
            <v>9900300</v>
          </cell>
        </row>
        <row r="19580">
          <cell r="A19580" t="str">
            <v>9900300</v>
          </cell>
        </row>
        <row r="19581">
          <cell r="A19581" t="str">
            <v>9900300</v>
          </cell>
        </row>
        <row r="19582">
          <cell r="A19582" t="str">
            <v>9900300</v>
          </cell>
        </row>
        <row r="19583">
          <cell r="A19583" t="str">
            <v>9900300</v>
          </cell>
        </row>
        <row r="19584">
          <cell r="A19584" t="str">
            <v>9900300</v>
          </cell>
        </row>
        <row r="19585">
          <cell r="A19585" t="str">
            <v>9900300</v>
          </cell>
        </row>
        <row r="19586">
          <cell r="A19586" t="str">
            <v>9900300</v>
          </cell>
        </row>
        <row r="19587">
          <cell r="A19587" t="str">
            <v>9900300</v>
          </cell>
        </row>
        <row r="19588">
          <cell r="A19588" t="str">
            <v>9900300</v>
          </cell>
        </row>
        <row r="19589">
          <cell r="A19589" t="str">
            <v>9900300</v>
          </cell>
        </row>
        <row r="19590">
          <cell r="A19590" t="str">
            <v>9900300</v>
          </cell>
        </row>
        <row r="19591">
          <cell r="A19591" t="str">
            <v>9900300</v>
          </cell>
        </row>
        <row r="19592">
          <cell r="A19592" t="str">
            <v>9900300</v>
          </cell>
        </row>
        <row r="19593">
          <cell r="A19593" t="str">
            <v>9900300</v>
          </cell>
        </row>
        <row r="19594">
          <cell r="A19594" t="str">
            <v>9900300</v>
          </cell>
        </row>
        <row r="19595">
          <cell r="A19595" t="str">
            <v>9900300</v>
          </cell>
        </row>
        <row r="19596">
          <cell r="A19596" t="str">
            <v>9900300</v>
          </cell>
        </row>
        <row r="19597">
          <cell r="A19597" t="str">
            <v>9900300</v>
          </cell>
        </row>
        <row r="19598">
          <cell r="A19598" t="str">
            <v>9900300</v>
          </cell>
        </row>
        <row r="19599">
          <cell r="A19599" t="str">
            <v>9900300</v>
          </cell>
        </row>
        <row r="19600">
          <cell r="A19600" t="str">
            <v>9900300</v>
          </cell>
        </row>
        <row r="19601">
          <cell r="A19601" t="str">
            <v>9900300</v>
          </cell>
        </row>
        <row r="19602">
          <cell r="A19602" t="str">
            <v>9900300</v>
          </cell>
        </row>
        <row r="19603">
          <cell r="A19603" t="str">
            <v>9900300</v>
          </cell>
        </row>
        <row r="19604">
          <cell r="A19604" t="str">
            <v>9900300</v>
          </cell>
        </row>
        <row r="19605">
          <cell r="A19605" t="str">
            <v>9900300</v>
          </cell>
        </row>
        <row r="19606">
          <cell r="A19606" t="str">
            <v>9900300</v>
          </cell>
        </row>
        <row r="19607">
          <cell r="A19607" t="str">
            <v>9900300</v>
          </cell>
        </row>
        <row r="19608">
          <cell r="A19608" t="str">
            <v>9900300</v>
          </cell>
        </row>
        <row r="19609">
          <cell r="A19609" t="str">
            <v>9900300</v>
          </cell>
        </row>
        <row r="19610">
          <cell r="A19610" t="str">
            <v>9900300</v>
          </cell>
        </row>
        <row r="19611">
          <cell r="A19611" t="str">
            <v>9900300</v>
          </cell>
        </row>
        <row r="19612">
          <cell r="A19612" t="str">
            <v>9900300</v>
          </cell>
        </row>
        <row r="19613">
          <cell r="A19613" t="str">
            <v>9900300</v>
          </cell>
        </row>
        <row r="19614">
          <cell r="A19614" t="str">
            <v>9900300</v>
          </cell>
        </row>
        <row r="19615">
          <cell r="A19615" t="str">
            <v>9900405</v>
          </cell>
        </row>
        <row r="19616">
          <cell r="A19616" t="str">
            <v>9900405</v>
          </cell>
        </row>
        <row r="19617">
          <cell r="A19617" t="str">
            <v>9900405</v>
          </cell>
        </row>
        <row r="19618">
          <cell r="A19618" t="str">
            <v>9900405</v>
          </cell>
        </row>
        <row r="19619">
          <cell r="A19619" t="str">
            <v>9900405</v>
          </cell>
        </row>
        <row r="19620">
          <cell r="A19620" t="str">
            <v>9900405</v>
          </cell>
        </row>
        <row r="19621">
          <cell r="A19621" t="str">
            <v>9900405</v>
          </cell>
        </row>
        <row r="19622">
          <cell r="A19622" t="str">
            <v>9900405</v>
          </cell>
        </row>
        <row r="19623">
          <cell r="A19623" t="str">
            <v>9900405</v>
          </cell>
        </row>
        <row r="19624">
          <cell r="A19624" t="str">
            <v>9900405</v>
          </cell>
        </row>
        <row r="19625">
          <cell r="A19625" t="str">
            <v>9900405</v>
          </cell>
        </row>
        <row r="19626">
          <cell r="A19626" t="str">
            <v>9900405</v>
          </cell>
        </row>
        <row r="19627">
          <cell r="A19627" t="str">
            <v>9900405</v>
          </cell>
        </row>
        <row r="19628">
          <cell r="A19628" t="str">
            <v>9900500</v>
          </cell>
        </row>
        <row r="19629">
          <cell r="A19629" t="str">
            <v>9900500</v>
          </cell>
        </row>
        <row r="19630">
          <cell r="A19630" t="str">
            <v>9900500</v>
          </cell>
        </row>
        <row r="19631">
          <cell r="A19631" t="str">
            <v>9900500</v>
          </cell>
        </row>
        <row r="19632">
          <cell r="A19632" t="str">
            <v>9900500</v>
          </cell>
        </row>
        <row r="19633">
          <cell r="A19633" t="str">
            <v>9900500</v>
          </cell>
        </row>
        <row r="19634">
          <cell r="A19634" t="str">
            <v>9900500</v>
          </cell>
        </row>
        <row r="19635">
          <cell r="A19635" t="str">
            <v>9900500</v>
          </cell>
        </row>
        <row r="19636">
          <cell r="A19636" t="str">
            <v>9900500</v>
          </cell>
        </row>
        <row r="19637">
          <cell r="A19637" t="str">
            <v>9900500</v>
          </cell>
        </row>
        <row r="19638">
          <cell r="A19638" t="str">
            <v>9900500</v>
          </cell>
        </row>
        <row r="19639">
          <cell r="A19639" t="str">
            <v>9900500</v>
          </cell>
        </row>
        <row r="19640">
          <cell r="A19640" t="str">
            <v>9900500</v>
          </cell>
        </row>
        <row r="19641">
          <cell r="A19641" t="str">
            <v>9900500</v>
          </cell>
        </row>
        <row r="19642">
          <cell r="A19642" t="str">
            <v>9900500</v>
          </cell>
        </row>
        <row r="19643">
          <cell r="A19643" t="str">
            <v>9900500</v>
          </cell>
        </row>
        <row r="19644">
          <cell r="A19644" t="str">
            <v>9900500</v>
          </cell>
        </row>
        <row r="19645">
          <cell r="A19645" t="str">
            <v>9900500</v>
          </cell>
        </row>
        <row r="19646">
          <cell r="A19646" t="str">
            <v>9900500</v>
          </cell>
        </row>
        <row r="19647">
          <cell r="A19647" t="str">
            <v>9900500</v>
          </cell>
        </row>
        <row r="19648">
          <cell r="A19648" t="str">
            <v>9900600</v>
          </cell>
        </row>
        <row r="19649">
          <cell r="A19649" t="str">
            <v>9900600</v>
          </cell>
        </row>
        <row r="19650">
          <cell r="A19650" t="str">
            <v>9900600</v>
          </cell>
        </row>
        <row r="19651">
          <cell r="A19651" t="str">
            <v>9900600</v>
          </cell>
        </row>
        <row r="19652">
          <cell r="A19652" t="str">
            <v>9900600</v>
          </cell>
        </row>
        <row r="19653">
          <cell r="A19653" t="str">
            <v>9900600</v>
          </cell>
        </row>
        <row r="19654">
          <cell r="A19654" t="str">
            <v>9900600</v>
          </cell>
        </row>
        <row r="19655">
          <cell r="A19655" t="str">
            <v>9900600</v>
          </cell>
        </row>
        <row r="19656">
          <cell r="A19656" t="str">
            <v>9900600</v>
          </cell>
        </row>
        <row r="19657">
          <cell r="A19657" t="str">
            <v>9900600</v>
          </cell>
        </row>
        <row r="19658">
          <cell r="A19658" t="str">
            <v>9900600</v>
          </cell>
        </row>
        <row r="19659">
          <cell r="A19659" t="str">
            <v>9900600</v>
          </cell>
        </row>
        <row r="19660">
          <cell r="A19660" t="str">
            <v>9900600</v>
          </cell>
        </row>
        <row r="19661">
          <cell r="A19661" t="str">
            <v>9900600</v>
          </cell>
        </row>
        <row r="19662">
          <cell r="A19662" t="str">
            <v>9900600</v>
          </cell>
        </row>
        <row r="19663">
          <cell r="A19663" t="str">
            <v>9900600</v>
          </cell>
        </row>
        <row r="19664">
          <cell r="A19664" t="str">
            <v>9900600</v>
          </cell>
        </row>
        <row r="19665">
          <cell r="A19665" t="str">
            <v>9900600</v>
          </cell>
        </row>
        <row r="19666">
          <cell r="A19666" t="str">
            <v>9900600</v>
          </cell>
        </row>
        <row r="19667">
          <cell r="A19667" t="str">
            <v>9900600</v>
          </cell>
        </row>
        <row r="19668">
          <cell r="A19668" t="str">
            <v>9900700</v>
          </cell>
        </row>
        <row r="19669">
          <cell r="A19669" t="str">
            <v>9900706</v>
          </cell>
        </row>
        <row r="19670">
          <cell r="A19670" t="str">
            <v>9900706</v>
          </cell>
        </row>
        <row r="19671">
          <cell r="A19671" t="str">
            <v>9900706</v>
          </cell>
        </row>
        <row r="19672">
          <cell r="A19672" t="str">
            <v>9900706</v>
          </cell>
        </row>
        <row r="19673">
          <cell r="A19673" t="str">
            <v>9900706</v>
          </cell>
        </row>
        <row r="19674">
          <cell r="A19674" t="str">
            <v>9900706</v>
          </cell>
        </row>
        <row r="19675">
          <cell r="A19675" t="str">
            <v>9900706</v>
          </cell>
        </row>
        <row r="19676">
          <cell r="A19676" t="str">
            <v>9900706</v>
          </cell>
        </row>
        <row r="19677">
          <cell r="A19677" t="str">
            <v>9900706</v>
          </cell>
        </row>
        <row r="19678">
          <cell r="A19678" t="str">
            <v>9900706</v>
          </cell>
        </row>
        <row r="19679">
          <cell r="A19679" t="str">
            <v>9900706</v>
          </cell>
        </row>
        <row r="19680">
          <cell r="A19680" t="str">
            <v>9900706</v>
          </cell>
        </row>
        <row r="19681">
          <cell r="A19681" t="str">
            <v>99008010</v>
          </cell>
        </row>
        <row r="19682">
          <cell r="A19682" t="str">
            <v>99008010</v>
          </cell>
        </row>
        <row r="19683">
          <cell r="A19683" t="str">
            <v>99008010</v>
          </cell>
        </row>
        <row r="19684">
          <cell r="A19684" t="str">
            <v>99008010</v>
          </cell>
        </row>
        <row r="19685">
          <cell r="A19685" t="str">
            <v>99008010</v>
          </cell>
        </row>
        <row r="19686">
          <cell r="A19686" t="str">
            <v>99008010</v>
          </cell>
        </row>
        <row r="19687">
          <cell r="A19687" t="str">
            <v>99008010</v>
          </cell>
        </row>
        <row r="19688">
          <cell r="A19688" t="str">
            <v>99008010</v>
          </cell>
        </row>
        <row r="19689">
          <cell r="A19689" t="str">
            <v>99008010</v>
          </cell>
        </row>
        <row r="19690">
          <cell r="A19690" t="str">
            <v>99008010</v>
          </cell>
        </row>
        <row r="19691">
          <cell r="A19691" t="str">
            <v>99008010</v>
          </cell>
        </row>
        <row r="19692">
          <cell r="A19692" t="str">
            <v>99008010</v>
          </cell>
        </row>
        <row r="19693">
          <cell r="A19693" t="str">
            <v>99008010</v>
          </cell>
        </row>
        <row r="19694">
          <cell r="A19694" t="str">
            <v>99008010</v>
          </cell>
        </row>
        <row r="19695">
          <cell r="A19695" t="str">
            <v>99008010</v>
          </cell>
        </row>
        <row r="19696">
          <cell r="A19696" t="str">
            <v>99008010</v>
          </cell>
        </row>
        <row r="19697">
          <cell r="A19697" t="str">
            <v>99008010</v>
          </cell>
        </row>
        <row r="19698">
          <cell r="A19698" t="str">
            <v>99008010</v>
          </cell>
        </row>
        <row r="19699">
          <cell r="A19699" t="str">
            <v>99008010</v>
          </cell>
        </row>
        <row r="19700">
          <cell r="A19700" t="str">
            <v>99008010</v>
          </cell>
        </row>
        <row r="19701">
          <cell r="A19701" t="str">
            <v>99008010</v>
          </cell>
        </row>
        <row r="19702">
          <cell r="A19702" t="str">
            <v>99008010</v>
          </cell>
        </row>
        <row r="19703">
          <cell r="A19703" t="str">
            <v>99008010</v>
          </cell>
        </row>
        <row r="19704">
          <cell r="A19704" t="str">
            <v>99008010</v>
          </cell>
        </row>
        <row r="19705">
          <cell r="A19705" t="str">
            <v>99008010</v>
          </cell>
        </row>
        <row r="19706">
          <cell r="A19706" t="str">
            <v>99008010</v>
          </cell>
        </row>
        <row r="19707">
          <cell r="A19707" t="str">
            <v>99008010</v>
          </cell>
        </row>
        <row r="19708">
          <cell r="A19708" t="str">
            <v>99008010</v>
          </cell>
        </row>
        <row r="19709">
          <cell r="A19709" t="str">
            <v>99008010</v>
          </cell>
        </row>
        <row r="19710">
          <cell r="A19710" t="str">
            <v>99008010</v>
          </cell>
        </row>
        <row r="19711">
          <cell r="A19711" t="str">
            <v>99008010</v>
          </cell>
        </row>
        <row r="19712">
          <cell r="A19712" t="str">
            <v>99008010</v>
          </cell>
        </row>
        <row r="19713">
          <cell r="A19713" t="str">
            <v>99008010</v>
          </cell>
        </row>
        <row r="19714">
          <cell r="A19714" t="str">
            <v>99008010</v>
          </cell>
        </row>
        <row r="19715">
          <cell r="A19715" t="str">
            <v>99008010</v>
          </cell>
        </row>
        <row r="19716">
          <cell r="A19716" t="str">
            <v>99008010</v>
          </cell>
        </row>
        <row r="19717">
          <cell r="A19717" t="str">
            <v>99008010</v>
          </cell>
        </row>
        <row r="19718">
          <cell r="A19718" t="str">
            <v>99008010</v>
          </cell>
        </row>
        <row r="19719">
          <cell r="A19719" t="str">
            <v>99008010</v>
          </cell>
        </row>
        <row r="19720">
          <cell r="A19720" t="str">
            <v>99008010</v>
          </cell>
        </row>
        <row r="19721">
          <cell r="A19721" t="str">
            <v>99008010</v>
          </cell>
        </row>
        <row r="19722">
          <cell r="A19722" t="str">
            <v>99008010</v>
          </cell>
        </row>
        <row r="19723">
          <cell r="A19723" t="str">
            <v>99008010</v>
          </cell>
        </row>
        <row r="19724">
          <cell r="A19724" t="str">
            <v>99008010</v>
          </cell>
        </row>
        <row r="19725">
          <cell r="A19725" t="str">
            <v>99008010</v>
          </cell>
        </row>
        <row r="19726">
          <cell r="A19726" t="str">
            <v>99008010</v>
          </cell>
        </row>
        <row r="19727">
          <cell r="A19727" t="str">
            <v>99008010</v>
          </cell>
        </row>
        <row r="19728">
          <cell r="A19728" t="str">
            <v>99008010</v>
          </cell>
        </row>
        <row r="19729">
          <cell r="A19729" t="str">
            <v>99008010</v>
          </cell>
        </row>
        <row r="19730">
          <cell r="A19730" t="str">
            <v>99008010</v>
          </cell>
        </row>
        <row r="19731">
          <cell r="A19731" t="str">
            <v>99008010</v>
          </cell>
        </row>
        <row r="19732">
          <cell r="A19732" t="str">
            <v>99008010</v>
          </cell>
        </row>
        <row r="19733">
          <cell r="A19733" t="str">
            <v>99008010</v>
          </cell>
        </row>
        <row r="19734">
          <cell r="A19734" t="str">
            <v>99008010</v>
          </cell>
        </row>
        <row r="19735">
          <cell r="A19735" t="str">
            <v>99008010</v>
          </cell>
        </row>
        <row r="19736">
          <cell r="A19736" t="str">
            <v>99008010</v>
          </cell>
        </row>
        <row r="19737">
          <cell r="A19737" t="str">
            <v>99008010</v>
          </cell>
        </row>
        <row r="19738">
          <cell r="A19738" t="str">
            <v>99008010</v>
          </cell>
        </row>
        <row r="19739">
          <cell r="A19739" t="str">
            <v>99008010</v>
          </cell>
        </row>
        <row r="19740">
          <cell r="A19740" t="str">
            <v>99008010</v>
          </cell>
        </row>
        <row r="19741">
          <cell r="A19741" t="str">
            <v>99008010</v>
          </cell>
        </row>
        <row r="19742">
          <cell r="A19742" t="str">
            <v>99008010</v>
          </cell>
        </row>
        <row r="19743">
          <cell r="A19743" t="str">
            <v>99008010</v>
          </cell>
        </row>
        <row r="19744">
          <cell r="A19744" t="str">
            <v>99008010</v>
          </cell>
        </row>
        <row r="19745">
          <cell r="A19745" t="str">
            <v>99008010</v>
          </cell>
        </row>
        <row r="19746">
          <cell r="A19746" t="str">
            <v>99008010</v>
          </cell>
        </row>
        <row r="19747">
          <cell r="A19747" t="str">
            <v>99008010</v>
          </cell>
        </row>
        <row r="19748">
          <cell r="A19748" t="str">
            <v>99008010</v>
          </cell>
        </row>
        <row r="19749">
          <cell r="A19749" t="str">
            <v>99008010</v>
          </cell>
        </row>
        <row r="19750">
          <cell r="A19750" t="str">
            <v>99008010</v>
          </cell>
        </row>
        <row r="19751">
          <cell r="A19751" t="str">
            <v>99008010</v>
          </cell>
        </row>
        <row r="19752">
          <cell r="A19752" t="str">
            <v>99008010</v>
          </cell>
        </row>
        <row r="19753">
          <cell r="A19753" t="str">
            <v>99008010</v>
          </cell>
        </row>
        <row r="19754">
          <cell r="A19754" t="str">
            <v>99008010</v>
          </cell>
        </row>
        <row r="19755">
          <cell r="A19755" t="str">
            <v>99008010</v>
          </cell>
        </row>
        <row r="19756">
          <cell r="A19756" t="str">
            <v>99008010</v>
          </cell>
        </row>
        <row r="19757">
          <cell r="A19757" t="str">
            <v>99008010</v>
          </cell>
        </row>
        <row r="19758">
          <cell r="A19758" t="str">
            <v>99008010</v>
          </cell>
        </row>
        <row r="19759">
          <cell r="A19759" t="str">
            <v>99008010</v>
          </cell>
        </row>
        <row r="19760">
          <cell r="A19760" t="str">
            <v>99008010</v>
          </cell>
        </row>
        <row r="19761">
          <cell r="A19761" t="str">
            <v>99008010</v>
          </cell>
        </row>
        <row r="19762">
          <cell r="A19762" t="str">
            <v>99008010</v>
          </cell>
        </row>
        <row r="19763">
          <cell r="A19763" t="str">
            <v>99008010</v>
          </cell>
        </row>
        <row r="19764">
          <cell r="A19764" t="str">
            <v>99008010</v>
          </cell>
        </row>
        <row r="19765">
          <cell r="A19765" t="str">
            <v>99008010</v>
          </cell>
        </row>
        <row r="19766">
          <cell r="A19766" t="str">
            <v>99008010</v>
          </cell>
        </row>
        <row r="19767">
          <cell r="A19767" t="str">
            <v>99008010</v>
          </cell>
        </row>
        <row r="19768">
          <cell r="A19768" t="str">
            <v>99008010</v>
          </cell>
        </row>
        <row r="19769">
          <cell r="A19769" t="str">
            <v>99008010</v>
          </cell>
        </row>
        <row r="19770">
          <cell r="A19770" t="str">
            <v>99008010</v>
          </cell>
        </row>
        <row r="19771">
          <cell r="A19771" t="str">
            <v>99008010</v>
          </cell>
        </row>
        <row r="19772">
          <cell r="A19772" t="str">
            <v>99008010</v>
          </cell>
        </row>
        <row r="19773">
          <cell r="A19773" t="str">
            <v>99008010</v>
          </cell>
        </row>
        <row r="19774">
          <cell r="A19774" t="str">
            <v>99008010</v>
          </cell>
        </row>
        <row r="19775">
          <cell r="A19775" t="str">
            <v>99008010</v>
          </cell>
        </row>
        <row r="19776">
          <cell r="A19776" t="str">
            <v>99008010</v>
          </cell>
        </row>
        <row r="19777">
          <cell r="A19777" t="str">
            <v>99008010</v>
          </cell>
        </row>
        <row r="19778">
          <cell r="A19778" t="str">
            <v>99008010</v>
          </cell>
        </row>
        <row r="19779">
          <cell r="A19779" t="str">
            <v>99008010</v>
          </cell>
        </row>
        <row r="19780">
          <cell r="A19780" t="str">
            <v>99008010</v>
          </cell>
        </row>
        <row r="19781">
          <cell r="A19781" t="str">
            <v>99008010</v>
          </cell>
        </row>
        <row r="19782">
          <cell r="A19782" t="str">
            <v>99008010</v>
          </cell>
        </row>
        <row r="19783">
          <cell r="A19783" t="str">
            <v>99008010</v>
          </cell>
        </row>
        <row r="19784">
          <cell r="A19784" t="str">
            <v>99008010</v>
          </cell>
        </row>
        <row r="19785">
          <cell r="A19785" t="str">
            <v>99008010</v>
          </cell>
        </row>
        <row r="19786">
          <cell r="A19786" t="str">
            <v>99008010</v>
          </cell>
        </row>
        <row r="19787">
          <cell r="A19787" t="str">
            <v>99008010</v>
          </cell>
        </row>
        <row r="19788">
          <cell r="A19788" t="str">
            <v>99008010</v>
          </cell>
        </row>
        <row r="19789">
          <cell r="A19789" t="str">
            <v>99008010</v>
          </cell>
        </row>
        <row r="19790">
          <cell r="A19790" t="str">
            <v>99008010</v>
          </cell>
        </row>
        <row r="19791">
          <cell r="A19791" t="str">
            <v>99008010</v>
          </cell>
        </row>
        <row r="19792">
          <cell r="A19792" t="str">
            <v>99008010</v>
          </cell>
        </row>
        <row r="19793">
          <cell r="A19793" t="str">
            <v>99008010</v>
          </cell>
        </row>
        <row r="19794">
          <cell r="A19794" t="str">
            <v>99008010</v>
          </cell>
        </row>
        <row r="19795">
          <cell r="A19795" t="str">
            <v>99008010</v>
          </cell>
        </row>
        <row r="19796">
          <cell r="A19796" t="str">
            <v>99008010</v>
          </cell>
        </row>
        <row r="19797">
          <cell r="A19797" t="str">
            <v>99008010</v>
          </cell>
        </row>
        <row r="19798">
          <cell r="A19798" t="str">
            <v>99008010</v>
          </cell>
        </row>
        <row r="19799">
          <cell r="A19799" t="str">
            <v>99008010</v>
          </cell>
        </row>
        <row r="19800">
          <cell r="A19800" t="str">
            <v>99008010</v>
          </cell>
        </row>
        <row r="19801">
          <cell r="A19801" t="str">
            <v>99008010</v>
          </cell>
        </row>
        <row r="19802">
          <cell r="A19802" t="str">
            <v>99008010</v>
          </cell>
        </row>
        <row r="19803">
          <cell r="A19803" t="str">
            <v>99008010</v>
          </cell>
        </row>
        <row r="19804">
          <cell r="A19804" t="str">
            <v>99008010</v>
          </cell>
        </row>
        <row r="19805">
          <cell r="A19805" t="str">
            <v>99008010</v>
          </cell>
        </row>
        <row r="19806">
          <cell r="A19806" t="str">
            <v>99008010</v>
          </cell>
        </row>
        <row r="19807">
          <cell r="A19807" t="str">
            <v>99008010</v>
          </cell>
        </row>
        <row r="19808">
          <cell r="A19808" t="str">
            <v>99008010</v>
          </cell>
        </row>
        <row r="19809">
          <cell r="A19809" t="str">
            <v>99008010</v>
          </cell>
        </row>
        <row r="19810">
          <cell r="A19810" t="str">
            <v>99008010</v>
          </cell>
        </row>
        <row r="19811">
          <cell r="A19811" t="str">
            <v>99008010</v>
          </cell>
        </row>
        <row r="19812">
          <cell r="A19812" t="str">
            <v>99008010</v>
          </cell>
        </row>
        <row r="19813">
          <cell r="A19813" t="str">
            <v>99008010</v>
          </cell>
        </row>
        <row r="19814">
          <cell r="A19814" t="str">
            <v>99008010</v>
          </cell>
        </row>
        <row r="19815">
          <cell r="A19815" t="str">
            <v>99008010</v>
          </cell>
        </row>
        <row r="19816">
          <cell r="A19816" t="str">
            <v>99008010</v>
          </cell>
        </row>
        <row r="19817">
          <cell r="A19817" t="str">
            <v>99008010</v>
          </cell>
        </row>
        <row r="19818">
          <cell r="A19818" t="str">
            <v>99008010</v>
          </cell>
        </row>
        <row r="19819">
          <cell r="A19819" t="str">
            <v>99008010</v>
          </cell>
        </row>
        <row r="19820">
          <cell r="A19820" t="str">
            <v>99008010</v>
          </cell>
        </row>
        <row r="19821">
          <cell r="A19821" t="str">
            <v>99008010</v>
          </cell>
        </row>
        <row r="19822">
          <cell r="A19822" t="str">
            <v>99008010</v>
          </cell>
        </row>
        <row r="19823">
          <cell r="A19823" t="str">
            <v>99008010</v>
          </cell>
        </row>
        <row r="19824">
          <cell r="A19824" t="str">
            <v>99008010</v>
          </cell>
        </row>
        <row r="19825">
          <cell r="A19825" t="str">
            <v>99008010</v>
          </cell>
        </row>
        <row r="19826">
          <cell r="A19826" t="str">
            <v>99008010</v>
          </cell>
        </row>
        <row r="19827">
          <cell r="A19827" t="str">
            <v>99008010</v>
          </cell>
        </row>
        <row r="19828">
          <cell r="A19828" t="str">
            <v>99008010</v>
          </cell>
        </row>
        <row r="19829">
          <cell r="A19829" t="str">
            <v>99008010</v>
          </cell>
        </row>
        <row r="19830">
          <cell r="A19830" t="str">
            <v>99008010</v>
          </cell>
        </row>
        <row r="19831">
          <cell r="A19831" t="str">
            <v>99008010</v>
          </cell>
        </row>
        <row r="19832">
          <cell r="A19832" t="str">
            <v>99008010</v>
          </cell>
        </row>
        <row r="19833">
          <cell r="A19833" t="str">
            <v>99008010</v>
          </cell>
        </row>
        <row r="19834">
          <cell r="A19834" t="str">
            <v>99008010</v>
          </cell>
        </row>
        <row r="19835">
          <cell r="A19835" t="str">
            <v>99008010</v>
          </cell>
        </row>
        <row r="19836">
          <cell r="A19836" t="str">
            <v>99008010</v>
          </cell>
        </row>
        <row r="19837">
          <cell r="A19837" t="str">
            <v>99008010</v>
          </cell>
        </row>
        <row r="19838">
          <cell r="A19838" t="str">
            <v>99008010</v>
          </cell>
        </row>
        <row r="19839">
          <cell r="A19839" t="str">
            <v>99008010</v>
          </cell>
        </row>
        <row r="19840">
          <cell r="A19840" t="str">
            <v>99008010</v>
          </cell>
        </row>
        <row r="19841">
          <cell r="A19841" t="str">
            <v>99008010</v>
          </cell>
        </row>
        <row r="19842">
          <cell r="A19842" t="str">
            <v>99008010</v>
          </cell>
        </row>
        <row r="19843">
          <cell r="A19843" t="str">
            <v>99008010</v>
          </cell>
        </row>
        <row r="19844">
          <cell r="A19844" t="str">
            <v>99008010</v>
          </cell>
        </row>
        <row r="19845">
          <cell r="A19845" t="str">
            <v>99008010</v>
          </cell>
        </row>
        <row r="19846">
          <cell r="A19846" t="str">
            <v>99008010</v>
          </cell>
        </row>
        <row r="19847">
          <cell r="A19847" t="str">
            <v>99008010</v>
          </cell>
        </row>
        <row r="19848">
          <cell r="A19848" t="str">
            <v>99008010</v>
          </cell>
        </row>
        <row r="19849">
          <cell r="A19849" t="str">
            <v>99008010</v>
          </cell>
        </row>
        <row r="19850">
          <cell r="A19850" t="str">
            <v>99008010</v>
          </cell>
        </row>
        <row r="19851">
          <cell r="A19851" t="str">
            <v>99008010</v>
          </cell>
        </row>
        <row r="19852">
          <cell r="A19852" t="str">
            <v>99008010</v>
          </cell>
        </row>
        <row r="19853">
          <cell r="A19853" t="str">
            <v>99008010</v>
          </cell>
        </row>
        <row r="19854">
          <cell r="A19854" t="str">
            <v>99008010</v>
          </cell>
        </row>
        <row r="19855">
          <cell r="A19855" t="str">
            <v>99008010</v>
          </cell>
        </row>
        <row r="19856">
          <cell r="A19856" t="str">
            <v>99008010</v>
          </cell>
        </row>
        <row r="19857">
          <cell r="A19857" t="str">
            <v>99008010</v>
          </cell>
        </row>
        <row r="19858">
          <cell r="A19858" t="str">
            <v>99008010</v>
          </cell>
        </row>
        <row r="19859">
          <cell r="A19859" t="str">
            <v>99008010</v>
          </cell>
        </row>
        <row r="19860">
          <cell r="A19860" t="str">
            <v>99008010</v>
          </cell>
        </row>
        <row r="19861">
          <cell r="A19861" t="str">
            <v>99008010</v>
          </cell>
        </row>
        <row r="19862">
          <cell r="A19862" t="str">
            <v>99008010</v>
          </cell>
        </row>
        <row r="19863">
          <cell r="A19863" t="str">
            <v>99008010</v>
          </cell>
        </row>
        <row r="19864">
          <cell r="A19864" t="str">
            <v>99008010</v>
          </cell>
        </row>
        <row r="19865">
          <cell r="A19865" t="str">
            <v>99008010</v>
          </cell>
        </row>
        <row r="19866">
          <cell r="A19866" t="str">
            <v>99008010</v>
          </cell>
        </row>
        <row r="19867">
          <cell r="A19867" t="str">
            <v>99008010</v>
          </cell>
        </row>
        <row r="19868">
          <cell r="A19868" t="str">
            <v>99008010</v>
          </cell>
        </row>
        <row r="19869">
          <cell r="A19869" t="str">
            <v>99008010</v>
          </cell>
        </row>
        <row r="19870">
          <cell r="A19870" t="str">
            <v>99008010</v>
          </cell>
        </row>
        <row r="19871">
          <cell r="A19871" t="str">
            <v>99008010</v>
          </cell>
        </row>
        <row r="19872">
          <cell r="A19872" t="str">
            <v>99008010</v>
          </cell>
        </row>
        <row r="19873">
          <cell r="A19873" t="str">
            <v>99008010</v>
          </cell>
        </row>
        <row r="19874">
          <cell r="A19874" t="str">
            <v>99008010</v>
          </cell>
        </row>
        <row r="19875">
          <cell r="A19875" t="str">
            <v>99008010</v>
          </cell>
        </row>
        <row r="19876">
          <cell r="A19876" t="str">
            <v>99008010</v>
          </cell>
        </row>
        <row r="19877">
          <cell r="A19877" t="str">
            <v>99008010</v>
          </cell>
        </row>
        <row r="19878">
          <cell r="A19878" t="str">
            <v>99008010</v>
          </cell>
        </row>
        <row r="19879">
          <cell r="A19879" t="str">
            <v>99008010</v>
          </cell>
        </row>
        <row r="19880">
          <cell r="A19880" t="str">
            <v>99008010</v>
          </cell>
        </row>
        <row r="19881">
          <cell r="A19881" t="str">
            <v>99008010</v>
          </cell>
        </row>
        <row r="19882">
          <cell r="A19882" t="str">
            <v>99008010</v>
          </cell>
        </row>
        <row r="19883">
          <cell r="A19883" t="str">
            <v>99008010</v>
          </cell>
        </row>
        <row r="19884">
          <cell r="A19884" t="str">
            <v>99008010</v>
          </cell>
        </row>
        <row r="19885">
          <cell r="A19885" t="str">
            <v>99008010</v>
          </cell>
        </row>
        <row r="19886">
          <cell r="A19886" t="str">
            <v>99008010</v>
          </cell>
        </row>
        <row r="19887">
          <cell r="A19887" t="str">
            <v>99008010</v>
          </cell>
        </row>
        <row r="19888">
          <cell r="A19888" t="str">
            <v>99008010</v>
          </cell>
        </row>
        <row r="19889">
          <cell r="A19889" t="str">
            <v>99008010</v>
          </cell>
        </row>
        <row r="19890">
          <cell r="A19890" t="str">
            <v>99008010</v>
          </cell>
        </row>
        <row r="19891">
          <cell r="A19891" t="str">
            <v>99008010</v>
          </cell>
        </row>
        <row r="19892">
          <cell r="A19892" t="str">
            <v>99008010</v>
          </cell>
        </row>
        <row r="19893">
          <cell r="A19893" t="str">
            <v>99008010</v>
          </cell>
        </row>
        <row r="19894">
          <cell r="A19894" t="str">
            <v>99008010</v>
          </cell>
        </row>
        <row r="19895">
          <cell r="A19895" t="str">
            <v>99008010</v>
          </cell>
        </row>
        <row r="19896">
          <cell r="A19896" t="str">
            <v>99008010</v>
          </cell>
        </row>
        <row r="19897">
          <cell r="A19897" t="str">
            <v>99008010</v>
          </cell>
        </row>
        <row r="19898">
          <cell r="A19898" t="str">
            <v>99008010</v>
          </cell>
        </row>
        <row r="19899">
          <cell r="A19899" t="str">
            <v>99008010</v>
          </cell>
        </row>
        <row r="19900">
          <cell r="A19900" t="str">
            <v>99008010</v>
          </cell>
        </row>
        <row r="19901">
          <cell r="A19901" t="str">
            <v>99008010</v>
          </cell>
        </row>
        <row r="19902">
          <cell r="A19902" t="str">
            <v>99008010</v>
          </cell>
        </row>
        <row r="19903">
          <cell r="A19903" t="str">
            <v>99008010</v>
          </cell>
        </row>
        <row r="19904">
          <cell r="A19904" t="str">
            <v>99008010</v>
          </cell>
        </row>
        <row r="19905">
          <cell r="A19905" t="str">
            <v>99008010</v>
          </cell>
        </row>
        <row r="19906">
          <cell r="A19906" t="str">
            <v>99008010</v>
          </cell>
        </row>
        <row r="19907">
          <cell r="A19907" t="str">
            <v>99008010</v>
          </cell>
        </row>
        <row r="19908">
          <cell r="A19908" t="str">
            <v>99008010</v>
          </cell>
        </row>
        <row r="19909">
          <cell r="A19909" t="str">
            <v>99008010</v>
          </cell>
        </row>
        <row r="19910">
          <cell r="A19910" t="str">
            <v>99008010</v>
          </cell>
        </row>
        <row r="19911">
          <cell r="A19911" t="str">
            <v>99008010</v>
          </cell>
        </row>
        <row r="19912">
          <cell r="A19912" t="str">
            <v>99008010</v>
          </cell>
        </row>
        <row r="19913">
          <cell r="A19913" t="str">
            <v>99008010</v>
          </cell>
        </row>
        <row r="19914">
          <cell r="A19914" t="str">
            <v>99008010</v>
          </cell>
        </row>
        <row r="19915">
          <cell r="A19915" t="str">
            <v>99008010</v>
          </cell>
        </row>
        <row r="19916">
          <cell r="A19916" t="str">
            <v>99008010</v>
          </cell>
        </row>
        <row r="19917">
          <cell r="A19917" t="str">
            <v>99008010</v>
          </cell>
        </row>
        <row r="19918">
          <cell r="A19918" t="str">
            <v>99008010</v>
          </cell>
        </row>
        <row r="19919">
          <cell r="A19919" t="str">
            <v>99008010</v>
          </cell>
        </row>
        <row r="19920">
          <cell r="A19920" t="str">
            <v>99008010</v>
          </cell>
        </row>
        <row r="19921">
          <cell r="A19921" t="str">
            <v>99008010</v>
          </cell>
        </row>
        <row r="19922">
          <cell r="A19922" t="str">
            <v>99008010</v>
          </cell>
        </row>
        <row r="19923">
          <cell r="A19923" t="str">
            <v>99008010</v>
          </cell>
        </row>
        <row r="19924">
          <cell r="A19924" t="str">
            <v>99008010</v>
          </cell>
        </row>
        <row r="19925">
          <cell r="A19925" t="str">
            <v>99008010</v>
          </cell>
        </row>
        <row r="19926">
          <cell r="A19926" t="str">
            <v>99008010</v>
          </cell>
        </row>
        <row r="19927">
          <cell r="A19927" t="str">
            <v>99008010</v>
          </cell>
        </row>
        <row r="19928">
          <cell r="A19928" t="str">
            <v>99008010</v>
          </cell>
        </row>
        <row r="19929">
          <cell r="A19929" t="str">
            <v>99008010</v>
          </cell>
        </row>
        <row r="19930">
          <cell r="A19930" t="str">
            <v>99008010</v>
          </cell>
        </row>
        <row r="19931">
          <cell r="A19931" t="str">
            <v>99008010</v>
          </cell>
        </row>
        <row r="19932">
          <cell r="A19932" t="str">
            <v>99008010</v>
          </cell>
        </row>
        <row r="19933">
          <cell r="A19933" t="str">
            <v>99008010</v>
          </cell>
        </row>
        <row r="19934">
          <cell r="A19934" t="str">
            <v>99008010</v>
          </cell>
        </row>
        <row r="19935">
          <cell r="A19935" t="str">
            <v>99008010</v>
          </cell>
        </row>
        <row r="19936">
          <cell r="A19936" t="str">
            <v>99008010</v>
          </cell>
        </row>
        <row r="19937">
          <cell r="A19937" t="str">
            <v>99008010</v>
          </cell>
        </row>
        <row r="19938">
          <cell r="A19938" t="str">
            <v>99008010</v>
          </cell>
        </row>
        <row r="19939">
          <cell r="A19939" t="str">
            <v>99008010</v>
          </cell>
        </row>
        <row r="19940">
          <cell r="A19940" t="str">
            <v>99008010</v>
          </cell>
        </row>
        <row r="19941">
          <cell r="A19941" t="str">
            <v>99008010</v>
          </cell>
        </row>
        <row r="19942">
          <cell r="A19942" t="str">
            <v>99008010</v>
          </cell>
        </row>
        <row r="19943">
          <cell r="A19943" t="str">
            <v>99008010</v>
          </cell>
        </row>
        <row r="19944">
          <cell r="A19944" t="str">
            <v>99008010</v>
          </cell>
        </row>
        <row r="19945">
          <cell r="A19945" t="str">
            <v>99008010</v>
          </cell>
        </row>
        <row r="19946">
          <cell r="A19946" t="str">
            <v>99008010</v>
          </cell>
        </row>
        <row r="19947">
          <cell r="A19947" t="str">
            <v>99008010</v>
          </cell>
        </row>
        <row r="19948">
          <cell r="A19948" t="str">
            <v>99008010</v>
          </cell>
        </row>
        <row r="19949">
          <cell r="A19949" t="str">
            <v>99008010</v>
          </cell>
        </row>
        <row r="19950">
          <cell r="A19950" t="str">
            <v>99008010</v>
          </cell>
        </row>
        <row r="19951">
          <cell r="A19951" t="str">
            <v>99008010</v>
          </cell>
        </row>
        <row r="19952">
          <cell r="A19952" t="str">
            <v>99008010</v>
          </cell>
        </row>
        <row r="19953">
          <cell r="A19953" t="str">
            <v>99008010</v>
          </cell>
        </row>
        <row r="19954">
          <cell r="A19954" t="str">
            <v>99008010</v>
          </cell>
        </row>
        <row r="19955">
          <cell r="A19955" t="str">
            <v>99008010</v>
          </cell>
        </row>
        <row r="19956">
          <cell r="A19956" t="str">
            <v>99008010</v>
          </cell>
        </row>
        <row r="19957">
          <cell r="A19957" t="str">
            <v>99008010</v>
          </cell>
        </row>
        <row r="19958">
          <cell r="A19958" t="str">
            <v>99008010</v>
          </cell>
        </row>
        <row r="19959">
          <cell r="A19959" t="str">
            <v>99008010</v>
          </cell>
        </row>
        <row r="19960">
          <cell r="A19960" t="str">
            <v>99008010</v>
          </cell>
        </row>
        <row r="19961">
          <cell r="A19961" t="str">
            <v>99008010</v>
          </cell>
        </row>
        <row r="19962">
          <cell r="A19962" t="str">
            <v>99008010</v>
          </cell>
        </row>
        <row r="19963">
          <cell r="A19963" t="str">
            <v>99008010</v>
          </cell>
        </row>
        <row r="19964">
          <cell r="A19964" t="str">
            <v>99008010</v>
          </cell>
        </row>
        <row r="19965">
          <cell r="A19965" t="str">
            <v>99008010</v>
          </cell>
        </row>
        <row r="19966">
          <cell r="A19966" t="str">
            <v>99008010</v>
          </cell>
        </row>
        <row r="19967">
          <cell r="A19967" t="str">
            <v>99008010</v>
          </cell>
        </row>
        <row r="19968">
          <cell r="A19968" t="str">
            <v>99008010</v>
          </cell>
        </row>
        <row r="19969">
          <cell r="A19969" t="str">
            <v>99008010</v>
          </cell>
        </row>
        <row r="19970">
          <cell r="A19970" t="str">
            <v>99008010</v>
          </cell>
        </row>
        <row r="19971">
          <cell r="A19971" t="str">
            <v>99008010</v>
          </cell>
        </row>
        <row r="19972">
          <cell r="A19972" t="str">
            <v>99008010</v>
          </cell>
        </row>
        <row r="19973">
          <cell r="A19973" t="str">
            <v>99008010</v>
          </cell>
        </row>
        <row r="19974">
          <cell r="A19974" t="str">
            <v>99008010</v>
          </cell>
        </row>
        <row r="19975">
          <cell r="A19975" t="str">
            <v>99008010</v>
          </cell>
        </row>
        <row r="19976">
          <cell r="A19976" t="str">
            <v>99008010</v>
          </cell>
        </row>
        <row r="19977">
          <cell r="A19977" t="str">
            <v>99008010</v>
          </cell>
        </row>
        <row r="19978">
          <cell r="A19978" t="str">
            <v>99008010</v>
          </cell>
        </row>
        <row r="19979">
          <cell r="A19979" t="str">
            <v>99008010</v>
          </cell>
        </row>
        <row r="19980">
          <cell r="A19980" t="str">
            <v>99008010</v>
          </cell>
        </row>
        <row r="19981">
          <cell r="A19981" t="str">
            <v>99008010</v>
          </cell>
        </row>
        <row r="19982">
          <cell r="A19982" t="str">
            <v>99008010</v>
          </cell>
        </row>
        <row r="19983">
          <cell r="A19983" t="str">
            <v>99008010</v>
          </cell>
        </row>
        <row r="19984">
          <cell r="A19984" t="str">
            <v>99008010</v>
          </cell>
        </row>
        <row r="19985">
          <cell r="A19985" t="str">
            <v>99008010</v>
          </cell>
        </row>
        <row r="19986">
          <cell r="A19986" t="str">
            <v>99008010</v>
          </cell>
        </row>
        <row r="19987">
          <cell r="A19987" t="str">
            <v>99008010</v>
          </cell>
        </row>
        <row r="19988">
          <cell r="A19988" t="str">
            <v>99008010</v>
          </cell>
        </row>
        <row r="19989">
          <cell r="A19989" t="str">
            <v>99008010</v>
          </cell>
        </row>
        <row r="19990">
          <cell r="A19990" t="str">
            <v>99008010</v>
          </cell>
        </row>
        <row r="19991">
          <cell r="A19991" t="str">
            <v>99008010</v>
          </cell>
        </row>
        <row r="19992">
          <cell r="A19992" t="str">
            <v>99008010</v>
          </cell>
        </row>
        <row r="19993">
          <cell r="A19993" t="str">
            <v>99008010</v>
          </cell>
        </row>
        <row r="19994">
          <cell r="A19994" t="str">
            <v>99008010</v>
          </cell>
        </row>
        <row r="19995">
          <cell r="A19995" t="str">
            <v>99008010</v>
          </cell>
        </row>
        <row r="19996">
          <cell r="A19996" t="str">
            <v>99008010</v>
          </cell>
        </row>
        <row r="19997">
          <cell r="A19997" t="str">
            <v>99008010</v>
          </cell>
        </row>
        <row r="19998">
          <cell r="A19998" t="str">
            <v>99008010</v>
          </cell>
        </row>
        <row r="19999">
          <cell r="A19999" t="str">
            <v>99008010</v>
          </cell>
        </row>
        <row r="20000">
          <cell r="A20000" t="str">
            <v>99008010</v>
          </cell>
        </row>
        <row r="20001">
          <cell r="A20001" t="str">
            <v>99008010</v>
          </cell>
        </row>
        <row r="20002">
          <cell r="A20002" t="str">
            <v>99008010</v>
          </cell>
        </row>
        <row r="20003">
          <cell r="A20003" t="str">
            <v>99008010</v>
          </cell>
        </row>
        <row r="20004">
          <cell r="A20004" t="str">
            <v>99008010</v>
          </cell>
        </row>
        <row r="20005">
          <cell r="A20005" t="str">
            <v>99008010</v>
          </cell>
        </row>
        <row r="20006">
          <cell r="A20006" t="str">
            <v>99008010</v>
          </cell>
        </row>
        <row r="20007">
          <cell r="A20007" t="str">
            <v>99008010</v>
          </cell>
        </row>
        <row r="20008">
          <cell r="A20008" t="str">
            <v>99008010</v>
          </cell>
        </row>
        <row r="20009">
          <cell r="A20009" t="str">
            <v>99008010</v>
          </cell>
        </row>
        <row r="20010">
          <cell r="A20010" t="str">
            <v>99008010</v>
          </cell>
        </row>
        <row r="20011">
          <cell r="A20011" t="str">
            <v>99008010</v>
          </cell>
        </row>
        <row r="20012">
          <cell r="A20012" t="str">
            <v>99008010</v>
          </cell>
        </row>
        <row r="20013">
          <cell r="A20013" t="str">
            <v>99008010</v>
          </cell>
        </row>
        <row r="20014">
          <cell r="A20014" t="str">
            <v>99008010</v>
          </cell>
        </row>
        <row r="20015">
          <cell r="A20015" t="str">
            <v>99008010</v>
          </cell>
        </row>
        <row r="20016">
          <cell r="A20016" t="str">
            <v>99008010</v>
          </cell>
        </row>
        <row r="20017">
          <cell r="A20017" t="str">
            <v>99008010</v>
          </cell>
        </row>
        <row r="20018">
          <cell r="A20018" t="str">
            <v>99008010</v>
          </cell>
        </row>
        <row r="20019">
          <cell r="A20019" t="str">
            <v>99008010</v>
          </cell>
        </row>
        <row r="20020">
          <cell r="A20020" t="str">
            <v>99008010</v>
          </cell>
        </row>
        <row r="20021">
          <cell r="A20021" t="str">
            <v>99008010</v>
          </cell>
        </row>
        <row r="20022">
          <cell r="A20022" t="str">
            <v>99008010</v>
          </cell>
        </row>
        <row r="20023">
          <cell r="A20023" t="str">
            <v>99008010</v>
          </cell>
        </row>
        <row r="20024">
          <cell r="A20024" t="str">
            <v>99008010</v>
          </cell>
        </row>
        <row r="20025">
          <cell r="A20025" t="str">
            <v>99008010</v>
          </cell>
        </row>
        <row r="20026">
          <cell r="A20026" t="str">
            <v>99008010</v>
          </cell>
        </row>
        <row r="20027">
          <cell r="A20027" t="str">
            <v>99008010</v>
          </cell>
        </row>
        <row r="20028">
          <cell r="A20028" t="str">
            <v>99008010</v>
          </cell>
        </row>
        <row r="20029">
          <cell r="A20029" t="str">
            <v>99008010</v>
          </cell>
        </row>
        <row r="20030">
          <cell r="A20030" t="str">
            <v>99008010</v>
          </cell>
        </row>
        <row r="20031">
          <cell r="A20031" t="str">
            <v>99008010</v>
          </cell>
        </row>
        <row r="20032">
          <cell r="A20032" t="str">
            <v>99008010</v>
          </cell>
        </row>
        <row r="20033">
          <cell r="A20033" t="str">
            <v>99008010</v>
          </cell>
        </row>
        <row r="20034">
          <cell r="A20034" t="str">
            <v>99008010</v>
          </cell>
        </row>
        <row r="20035">
          <cell r="A20035" t="str">
            <v>99008010</v>
          </cell>
        </row>
        <row r="20036">
          <cell r="A20036" t="str">
            <v>99008010</v>
          </cell>
        </row>
        <row r="20037">
          <cell r="A20037" t="str">
            <v>99008010</v>
          </cell>
        </row>
        <row r="20038">
          <cell r="A20038" t="str">
            <v>99008010</v>
          </cell>
        </row>
        <row r="20039">
          <cell r="A20039" t="str">
            <v>99008010</v>
          </cell>
        </row>
        <row r="20040">
          <cell r="A20040" t="str">
            <v>99008010</v>
          </cell>
        </row>
        <row r="20041">
          <cell r="A20041" t="str">
            <v>99008010</v>
          </cell>
        </row>
        <row r="20042">
          <cell r="A20042" t="str">
            <v>99008010</v>
          </cell>
        </row>
        <row r="20043">
          <cell r="A20043" t="str">
            <v>99008010</v>
          </cell>
        </row>
        <row r="20044">
          <cell r="A20044" t="str">
            <v>99008010</v>
          </cell>
        </row>
        <row r="20045">
          <cell r="A20045" t="str">
            <v>99008010</v>
          </cell>
        </row>
        <row r="20046">
          <cell r="A20046" t="str">
            <v>99008010</v>
          </cell>
        </row>
        <row r="20047">
          <cell r="A20047" t="str">
            <v>99008010</v>
          </cell>
        </row>
        <row r="20048">
          <cell r="A20048" t="str">
            <v>99008010</v>
          </cell>
        </row>
        <row r="20049">
          <cell r="A20049" t="str">
            <v>99008010</v>
          </cell>
        </row>
        <row r="20050">
          <cell r="A20050" t="str">
            <v>99008010</v>
          </cell>
        </row>
        <row r="20051">
          <cell r="A20051" t="str">
            <v>99008010</v>
          </cell>
        </row>
        <row r="20052">
          <cell r="A20052" t="str">
            <v>99008010</v>
          </cell>
        </row>
        <row r="20053">
          <cell r="A20053" t="str">
            <v>99008010</v>
          </cell>
        </row>
        <row r="20054">
          <cell r="A20054" t="str">
            <v>99008010</v>
          </cell>
        </row>
        <row r="20055">
          <cell r="A20055" t="str">
            <v>99008010</v>
          </cell>
        </row>
        <row r="20056">
          <cell r="A20056" t="str">
            <v>99008010</v>
          </cell>
        </row>
        <row r="20057">
          <cell r="A20057" t="str">
            <v>99008010</v>
          </cell>
        </row>
        <row r="20058">
          <cell r="A20058" t="str">
            <v>99008010</v>
          </cell>
        </row>
        <row r="20059">
          <cell r="A20059" t="str">
            <v>99008010</v>
          </cell>
        </row>
        <row r="20060">
          <cell r="A20060" t="str">
            <v>99008010</v>
          </cell>
        </row>
        <row r="20061">
          <cell r="A20061" t="str">
            <v>99008010</v>
          </cell>
        </row>
        <row r="20062">
          <cell r="A20062" t="str">
            <v>99008010</v>
          </cell>
        </row>
        <row r="20063">
          <cell r="A20063" t="str">
            <v>99008010</v>
          </cell>
        </row>
        <row r="20064">
          <cell r="A20064" t="str">
            <v>99008010</v>
          </cell>
        </row>
        <row r="20065">
          <cell r="A20065" t="str">
            <v>99008010</v>
          </cell>
        </row>
        <row r="20066">
          <cell r="A20066" t="str">
            <v>99008010</v>
          </cell>
        </row>
        <row r="20067">
          <cell r="A20067" t="str">
            <v>99008010</v>
          </cell>
        </row>
        <row r="20068">
          <cell r="A20068" t="str">
            <v>99008010</v>
          </cell>
        </row>
        <row r="20069">
          <cell r="A20069" t="str">
            <v>99008010</v>
          </cell>
        </row>
        <row r="20070">
          <cell r="A20070" t="str">
            <v>99008010</v>
          </cell>
        </row>
        <row r="20071">
          <cell r="A20071" t="str">
            <v>99008010</v>
          </cell>
        </row>
        <row r="20072">
          <cell r="A20072" t="str">
            <v>99008010</v>
          </cell>
        </row>
        <row r="20073">
          <cell r="A20073" t="str">
            <v>99008010</v>
          </cell>
        </row>
        <row r="20074">
          <cell r="A20074" t="str">
            <v>99008010</v>
          </cell>
        </row>
        <row r="20075">
          <cell r="A20075" t="str">
            <v>99008010</v>
          </cell>
        </row>
        <row r="20076">
          <cell r="A20076" t="str">
            <v>99008010</v>
          </cell>
        </row>
        <row r="20077">
          <cell r="A20077" t="str">
            <v>99008010</v>
          </cell>
        </row>
        <row r="20078">
          <cell r="A20078" t="str">
            <v>99008010</v>
          </cell>
        </row>
        <row r="20079">
          <cell r="A20079" t="str">
            <v>99008010</v>
          </cell>
        </row>
        <row r="20080">
          <cell r="A20080" t="str">
            <v>99008010</v>
          </cell>
        </row>
        <row r="20081">
          <cell r="A20081" t="str">
            <v>99008010</v>
          </cell>
        </row>
        <row r="20082">
          <cell r="A20082" t="str">
            <v>99008010</v>
          </cell>
        </row>
        <row r="20083">
          <cell r="A20083" t="str">
            <v>99008010</v>
          </cell>
        </row>
        <row r="20084">
          <cell r="A20084" t="str">
            <v>99008010</v>
          </cell>
        </row>
        <row r="20085">
          <cell r="A20085" t="str">
            <v>99008010</v>
          </cell>
        </row>
        <row r="20086">
          <cell r="A20086" t="str">
            <v>99008010</v>
          </cell>
        </row>
        <row r="20087">
          <cell r="A20087" t="str">
            <v>99008010</v>
          </cell>
        </row>
        <row r="20088">
          <cell r="A20088" t="str">
            <v>99008010</v>
          </cell>
        </row>
        <row r="20089">
          <cell r="A20089" t="str">
            <v>99008010</v>
          </cell>
        </row>
        <row r="20090">
          <cell r="A20090" t="str">
            <v>99008010</v>
          </cell>
        </row>
        <row r="20091">
          <cell r="A20091" t="str">
            <v>99008010</v>
          </cell>
        </row>
        <row r="20092">
          <cell r="A20092" t="str">
            <v>99008010</v>
          </cell>
        </row>
        <row r="20093">
          <cell r="A20093" t="str">
            <v>99008010</v>
          </cell>
        </row>
        <row r="20094">
          <cell r="A20094" t="str">
            <v>99008010</v>
          </cell>
        </row>
        <row r="20095">
          <cell r="A20095" t="str">
            <v>99008010</v>
          </cell>
        </row>
        <row r="20096">
          <cell r="A20096" t="str">
            <v>99008010</v>
          </cell>
        </row>
        <row r="20097">
          <cell r="A20097" t="str">
            <v>99008010</v>
          </cell>
        </row>
        <row r="20098">
          <cell r="A20098" t="str">
            <v>99008010</v>
          </cell>
        </row>
        <row r="20099">
          <cell r="A20099" t="str">
            <v>99008010</v>
          </cell>
        </row>
        <row r="20100">
          <cell r="A20100" t="str">
            <v>99008010</v>
          </cell>
        </row>
        <row r="20101">
          <cell r="A20101" t="str">
            <v>99008010</v>
          </cell>
        </row>
        <row r="20102">
          <cell r="A20102" t="str">
            <v>99008010</v>
          </cell>
        </row>
        <row r="20103">
          <cell r="A20103" t="str">
            <v>99008010</v>
          </cell>
        </row>
        <row r="20104">
          <cell r="A20104" t="str">
            <v>99008010</v>
          </cell>
        </row>
        <row r="20105">
          <cell r="A20105" t="str">
            <v>99008010</v>
          </cell>
        </row>
        <row r="20106">
          <cell r="A20106" t="str">
            <v>99008010</v>
          </cell>
        </row>
        <row r="20107">
          <cell r="A20107" t="str">
            <v>99008010</v>
          </cell>
        </row>
        <row r="20108">
          <cell r="A20108" t="str">
            <v>99008010</v>
          </cell>
        </row>
        <row r="20109">
          <cell r="A20109" t="str">
            <v>99008010</v>
          </cell>
        </row>
        <row r="20110">
          <cell r="A20110" t="str">
            <v>99008010</v>
          </cell>
        </row>
        <row r="20111">
          <cell r="A20111" t="str">
            <v>99008010</v>
          </cell>
        </row>
        <row r="20112">
          <cell r="A20112" t="str">
            <v>99008011</v>
          </cell>
        </row>
        <row r="20113">
          <cell r="A20113" t="str">
            <v>99008011</v>
          </cell>
        </row>
        <row r="20114">
          <cell r="A20114" t="str">
            <v>99008011</v>
          </cell>
        </row>
        <row r="20115">
          <cell r="A20115" t="str">
            <v>99008011</v>
          </cell>
        </row>
        <row r="20116">
          <cell r="A20116" t="str">
            <v>99008011</v>
          </cell>
        </row>
        <row r="20117">
          <cell r="A20117" t="str">
            <v>99008011</v>
          </cell>
        </row>
        <row r="20118">
          <cell r="A20118" t="str">
            <v>99008011</v>
          </cell>
        </row>
        <row r="20119">
          <cell r="A20119" t="str">
            <v>99008011</v>
          </cell>
        </row>
        <row r="20120">
          <cell r="A20120" t="str">
            <v>99008011</v>
          </cell>
        </row>
        <row r="20121">
          <cell r="A20121" t="str">
            <v>99008011</v>
          </cell>
        </row>
        <row r="20122">
          <cell r="A20122" t="str">
            <v>99008011</v>
          </cell>
        </row>
        <row r="20123">
          <cell r="A20123" t="str">
            <v>99008011</v>
          </cell>
        </row>
        <row r="20124">
          <cell r="A20124" t="str">
            <v>99008011</v>
          </cell>
        </row>
        <row r="20125">
          <cell r="A20125" t="str">
            <v>99008011</v>
          </cell>
        </row>
        <row r="20126">
          <cell r="A20126" t="str">
            <v>99008011</v>
          </cell>
        </row>
        <row r="20127">
          <cell r="A20127" t="str">
            <v>99008011</v>
          </cell>
        </row>
        <row r="20128">
          <cell r="A20128" t="str">
            <v>99008011</v>
          </cell>
        </row>
        <row r="20129">
          <cell r="A20129" t="str">
            <v>99008011</v>
          </cell>
        </row>
        <row r="20130">
          <cell r="A20130" t="str">
            <v>99008011</v>
          </cell>
        </row>
        <row r="20131">
          <cell r="A20131" t="str">
            <v>99008011</v>
          </cell>
        </row>
        <row r="20132">
          <cell r="A20132" t="str">
            <v>99008011</v>
          </cell>
        </row>
        <row r="20133">
          <cell r="A20133" t="str">
            <v>99008011</v>
          </cell>
        </row>
        <row r="20134">
          <cell r="A20134" t="str">
            <v>99008011</v>
          </cell>
        </row>
        <row r="20135">
          <cell r="A20135" t="str">
            <v>99008011</v>
          </cell>
        </row>
        <row r="20136">
          <cell r="A20136" t="str">
            <v>99008011</v>
          </cell>
        </row>
        <row r="20137">
          <cell r="A20137" t="str">
            <v>99008011</v>
          </cell>
        </row>
        <row r="20138">
          <cell r="A20138" t="str">
            <v>99008011</v>
          </cell>
        </row>
        <row r="20139">
          <cell r="A20139" t="str">
            <v>99008011</v>
          </cell>
        </row>
        <row r="20140">
          <cell r="A20140" t="str">
            <v>99008011</v>
          </cell>
        </row>
        <row r="20141">
          <cell r="A20141" t="str">
            <v>99008011</v>
          </cell>
        </row>
        <row r="20142">
          <cell r="A20142" t="str">
            <v>99008011</v>
          </cell>
        </row>
        <row r="20143">
          <cell r="A20143" t="str">
            <v>99008011</v>
          </cell>
        </row>
        <row r="20144">
          <cell r="A20144" t="str">
            <v>99008011</v>
          </cell>
        </row>
        <row r="20145">
          <cell r="A20145" t="str">
            <v>99008011</v>
          </cell>
        </row>
        <row r="20146">
          <cell r="A20146" t="str">
            <v>99008011</v>
          </cell>
        </row>
        <row r="20147">
          <cell r="A20147" t="str">
            <v>99008011</v>
          </cell>
        </row>
        <row r="20148">
          <cell r="A20148" t="str">
            <v>99008011</v>
          </cell>
        </row>
        <row r="20149">
          <cell r="A20149" t="str">
            <v>99008011</v>
          </cell>
        </row>
        <row r="20150">
          <cell r="A20150" t="str">
            <v>99008011</v>
          </cell>
        </row>
        <row r="20151">
          <cell r="A20151" t="str">
            <v>99008011</v>
          </cell>
        </row>
        <row r="20152">
          <cell r="A20152" t="str">
            <v>99008011</v>
          </cell>
        </row>
        <row r="20153">
          <cell r="A20153" t="str">
            <v>99008011</v>
          </cell>
        </row>
        <row r="20154">
          <cell r="A20154" t="str">
            <v>99008011</v>
          </cell>
        </row>
        <row r="20155">
          <cell r="A20155" t="str">
            <v>99008011</v>
          </cell>
        </row>
        <row r="20156">
          <cell r="A20156" t="str">
            <v>99008011</v>
          </cell>
        </row>
        <row r="20157">
          <cell r="A20157" t="str">
            <v>99008011</v>
          </cell>
        </row>
        <row r="20158">
          <cell r="A20158" t="str">
            <v>99008011</v>
          </cell>
        </row>
        <row r="20159">
          <cell r="A20159" t="str">
            <v>99008011</v>
          </cell>
        </row>
        <row r="20160">
          <cell r="A20160" t="str">
            <v>99008011</v>
          </cell>
        </row>
        <row r="20161">
          <cell r="A20161" t="str">
            <v>99008011</v>
          </cell>
        </row>
        <row r="20162">
          <cell r="A20162" t="str">
            <v>99008011</v>
          </cell>
        </row>
        <row r="20163">
          <cell r="A20163" t="str">
            <v>99008011</v>
          </cell>
        </row>
        <row r="20164">
          <cell r="A20164" t="str">
            <v>99008011</v>
          </cell>
        </row>
        <row r="20165">
          <cell r="A20165" t="str">
            <v>99008011</v>
          </cell>
        </row>
        <row r="20166">
          <cell r="A20166" t="str">
            <v>99008011</v>
          </cell>
        </row>
        <row r="20167">
          <cell r="A20167" t="str">
            <v>99008011</v>
          </cell>
        </row>
        <row r="20168">
          <cell r="A20168" t="str">
            <v>99008011</v>
          </cell>
        </row>
        <row r="20169">
          <cell r="A20169" t="str">
            <v>99008011</v>
          </cell>
        </row>
        <row r="20170">
          <cell r="A20170" t="str">
            <v>99008011</v>
          </cell>
        </row>
        <row r="20171">
          <cell r="A20171" t="str">
            <v>99008011</v>
          </cell>
        </row>
        <row r="20172">
          <cell r="A20172" t="str">
            <v>99008011</v>
          </cell>
        </row>
        <row r="20173">
          <cell r="A20173" t="str">
            <v>99008011</v>
          </cell>
        </row>
        <row r="20174">
          <cell r="A20174" t="str">
            <v>99008011</v>
          </cell>
        </row>
        <row r="20175">
          <cell r="A20175" t="str">
            <v>99008011</v>
          </cell>
        </row>
        <row r="20176">
          <cell r="A20176" t="str">
            <v>99008011</v>
          </cell>
        </row>
        <row r="20177">
          <cell r="A20177" t="str">
            <v>99008011</v>
          </cell>
        </row>
        <row r="20178">
          <cell r="A20178" t="str">
            <v>99008011</v>
          </cell>
        </row>
        <row r="20179">
          <cell r="A20179" t="str">
            <v>99008011</v>
          </cell>
        </row>
        <row r="20180">
          <cell r="A20180" t="str">
            <v>99008011</v>
          </cell>
        </row>
        <row r="20181">
          <cell r="A20181" t="str">
            <v>99008011</v>
          </cell>
        </row>
        <row r="20182">
          <cell r="A20182" t="str">
            <v>99008011</v>
          </cell>
        </row>
        <row r="20183">
          <cell r="A20183" t="str">
            <v>99008011</v>
          </cell>
        </row>
        <row r="20184">
          <cell r="A20184" t="str">
            <v>99008011</v>
          </cell>
        </row>
        <row r="20185">
          <cell r="A20185" t="str">
            <v>99008011</v>
          </cell>
        </row>
        <row r="20186">
          <cell r="A20186" t="str">
            <v>99008011</v>
          </cell>
        </row>
        <row r="20187">
          <cell r="A20187" t="str">
            <v>99008011</v>
          </cell>
        </row>
        <row r="20188">
          <cell r="A20188" t="str">
            <v>99008011</v>
          </cell>
        </row>
        <row r="20189">
          <cell r="A20189" t="str">
            <v>99008011</v>
          </cell>
        </row>
        <row r="20190">
          <cell r="A20190" t="str">
            <v>99008011</v>
          </cell>
        </row>
        <row r="20191">
          <cell r="A20191" t="str">
            <v>99008011</v>
          </cell>
        </row>
        <row r="20192">
          <cell r="A20192" t="str">
            <v>99008011</v>
          </cell>
        </row>
        <row r="20193">
          <cell r="A20193" t="str">
            <v>99008011</v>
          </cell>
        </row>
        <row r="20194">
          <cell r="A20194" t="str">
            <v>99008011</v>
          </cell>
        </row>
        <row r="20195">
          <cell r="A20195" t="str">
            <v>99008011</v>
          </cell>
        </row>
        <row r="20196">
          <cell r="A20196" t="str">
            <v>99008011</v>
          </cell>
        </row>
        <row r="20197">
          <cell r="A20197" t="str">
            <v>99008011</v>
          </cell>
        </row>
        <row r="20198">
          <cell r="A20198" t="str">
            <v>99008011</v>
          </cell>
        </row>
        <row r="20199">
          <cell r="A20199" t="str">
            <v>99008011</v>
          </cell>
        </row>
        <row r="20200">
          <cell r="A20200" t="str">
            <v>99008011</v>
          </cell>
        </row>
        <row r="20201">
          <cell r="A20201" t="str">
            <v>99008011</v>
          </cell>
        </row>
        <row r="20202">
          <cell r="A20202" t="str">
            <v>99008011</v>
          </cell>
        </row>
        <row r="20203">
          <cell r="A20203" t="str">
            <v>99008011</v>
          </cell>
        </row>
        <row r="20204">
          <cell r="A20204" t="str">
            <v>99008011</v>
          </cell>
        </row>
        <row r="20205">
          <cell r="A20205" t="str">
            <v>99008011</v>
          </cell>
        </row>
        <row r="20206">
          <cell r="A20206" t="str">
            <v>99008011</v>
          </cell>
        </row>
        <row r="20207">
          <cell r="A20207" t="str">
            <v>99008011</v>
          </cell>
        </row>
        <row r="20208">
          <cell r="A20208" t="str">
            <v>99008011</v>
          </cell>
        </row>
        <row r="20209">
          <cell r="A20209" t="str">
            <v>99008011</v>
          </cell>
        </row>
        <row r="20210">
          <cell r="A20210" t="str">
            <v>99008011</v>
          </cell>
        </row>
        <row r="20211">
          <cell r="A20211" t="str">
            <v>99008011</v>
          </cell>
        </row>
        <row r="20212">
          <cell r="A20212" t="str">
            <v>99008011</v>
          </cell>
        </row>
        <row r="20213">
          <cell r="A20213" t="str">
            <v>99008011</v>
          </cell>
        </row>
        <row r="20214">
          <cell r="A20214" t="str">
            <v>99008011</v>
          </cell>
        </row>
        <row r="20215">
          <cell r="A20215" t="str">
            <v>99008011</v>
          </cell>
        </row>
        <row r="20216">
          <cell r="A20216" t="str">
            <v>99008011</v>
          </cell>
        </row>
        <row r="20217">
          <cell r="A20217" t="str">
            <v>99008011</v>
          </cell>
        </row>
        <row r="20218">
          <cell r="A20218" t="str">
            <v>99008011</v>
          </cell>
        </row>
        <row r="20219">
          <cell r="A20219" t="str">
            <v>99008011</v>
          </cell>
        </row>
        <row r="20220">
          <cell r="A20220" t="str">
            <v>99008011</v>
          </cell>
        </row>
        <row r="20221">
          <cell r="A20221" t="str">
            <v>99008011</v>
          </cell>
        </row>
        <row r="20222">
          <cell r="A20222" t="str">
            <v>99008011</v>
          </cell>
        </row>
        <row r="20223">
          <cell r="A20223" t="str">
            <v>99008011</v>
          </cell>
        </row>
        <row r="20224">
          <cell r="A20224" t="str">
            <v>99008011</v>
          </cell>
        </row>
        <row r="20225">
          <cell r="A20225" t="str">
            <v>99008011</v>
          </cell>
        </row>
        <row r="20226">
          <cell r="A20226" t="str">
            <v>99008011</v>
          </cell>
        </row>
        <row r="20227">
          <cell r="A20227" t="str">
            <v>99008011</v>
          </cell>
        </row>
        <row r="20228">
          <cell r="A20228" t="str">
            <v>99008011</v>
          </cell>
        </row>
        <row r="20229">
          <cell r="A20229" t="str">
            <v>99008011</v>
          </cell>
        </row>
        <row r="20230">
          <cell r="A20230" t="str">
            <v>99008011</v>
          </cell>
        </row>
        <row r="20231">
          <cell r="A20231" t="str">
            <v>99008011</v>
          </cell>
        </row>
        <row r="20232">
          <cell r="A20232" t="str">
            <v>99008011</v>
          </cell>
        </row>
        <row r="20233">
          <cell r="A20233" t="str">
            <v>99008011</v>
          </cell>
        </row>
        <row r="20234">
          <cell r="A20234" t="str">
            <v>99008011</v>
          </cell>
        </row>
        <row r="20235">
          <cell r="A20235" t="str">
            <v>99008011</v>
          </cell>
        </row>
        <row r="20236">
          <cell r="A20236" t="str">
            <v>99008011</v>
          </cell>
        </row>
        <row r="20237">
          <cell r="A20237" t="str">
            <v>99008011</v>
          </cell>
        </row>
        <row r="20238">
          <cell r="A20238" t="str">
            <v>99008011</v>
          </cell>
        </row>
        <row r="20239">
          <cell r="A20239" t="str">
            <v>99008011</v>
          </cell>
        </row>
        <row r="20240">
          <cell r="A20240" t="str">
            <v>99008011</v>
          </cell>
        </row>
        <row r="20241">
          <cell r="A20241" t="str">
            <v>99008011</v>
          </cell>
        </row>
        <row r="20242">
          <cell r="A20242" t="str">
            <v>99008011</v>
          </cell>
        </row>
        <row r="20243">
          <cell r="A20243" t="str">
            <v>99008011</v>
          </cell>
        </row>
        <row r="20244">
          <cell r="A20244" t="str">
            <v>99008011</v>
          </cell>
        </row>
        <row r="20245">
          <cell r="A20245" t="str">
            <v>99008011</v>
          </cell>
        </row>
        <row r="20246">
          <cell r="A20246" t="str">
            <v>99008011</v>
          </cell>
        </row>
        <row r="20247">
          <cell r="A20247" t="str">
            <v>99008011</v>
          </cell>
        </row>
        <row r="20248">
          <cell r="A20248" t="str">
            <v>99008011</v>
          </cell>
        </row>
        <row r="20249">
          <cell r="A20249" t="str">
            <v>99008011</v>
          </cell>
        </row>
        <row r="20250">
          <cell r="A20250" t="str">
            <v>99008011</v>
          </cell>
        </row>
        <row r="20251">
          <cell r="A20251" t="str">
            <v>99008011</v>
          </cell>
        </row>
        <row r="20252">
          <cell r="A20252" t="str">
            <v>99008011</v>
          </cell>
        </row>
        <row r="20253">
          <cell r="A20253" t="str">
            <v>99008011</v>
          </cell>
        </row>
        <row r="20254">
          <cell r="A20254" t="str">
            <v>99008011</v>
          </cell>
        </row>
        <row r="20255">
          <cell r="A20255" t="str">
            <v>99008011</v>
          </cell>
        </row>
        <row r="20256">
          <cell r="A20256" t="str">
            <v>99008012</v>
          </cell>
        </row>
        <row r="20257">
          <cell r="A20257" t="str">
            <v>99008012</v>
          </cell>
        </row>
        <row r="20258">
          <cell r="A20258" t="str">
            <v>99008012</v>
          </cell>
        </row>
        <row r="20259">
          <cell r="A20259" t="str">
            <v>99008012</v>
          </cell>
        </row>
        <row r="20260">
          <cell r="A20260" t="str">
            <v>99008012</v>
          </cell>
        </row>
        <row r="20261">
          <cell r="A20261" t="str">
            <v>99008012</v>
          </cell>
        </row>
        <row r="20262">
          <cell r="A20262" t="str">
            <v>99008012</v>
          </cell>
        </row>
        <row r="20263">
          <cell r="A20263" t="str">
            <v>99008012</v>
          </cell>
        </row>
        <row r="20264">
          <cell r="A20264" t="str">
            <v>99008012</v>
          </cell>
        </row>
        <row r="20265">
          <cell r="A20265" t="str">
            <v>99008012</v>
          </cell>
        </row>
        <row r="20266">
          <cell r="A20266" t="str">
            <v>99008012</v>
          </cell>
        </row>
        <row r="20267">
          <cell r="A20267" t="str">
            <v>99008012</v>
          </cell>
        </row>
        <row r="20268">
          <cell r="A20268" t="str">
            <v>99008012</v>
          </cell>
        </row>
        <row r="20269">
          <cell r="A20269" t="str">
            <v>99008012</v>
          </cell>
        </row>
        <row r="20270">
          <cell r="A20270" t="str">
            <v>99008012</v>
          </cell>
        </row>
        <row r="20271">
          <cell r="A20271" t="str">
            <v>99008012</v>
          </cell>
        </row>
        <row r="20272">
          <cell r="A20272" t="str">
            <v>99008012</v>
          </cell>
        </row>
        <row r="20273">
          <cell r="A20273" t="str">
            <v>99008012</v>
          </cell>
        </row>
        <row r="20274">
          <cell r="A20274" t="str">
            <v>99008012</v>
          </cell>
        </row>
        <row r="20275">
          <cell r="A20275" t="str">
            <v>99008012</v>
          </cell>
        </row>
        <row r="20276">
          <cell r="A20276" t="str">
            <v>99008012</v>
          </cell>
        </row>
        <row r="20277">
          <cell r="A20277" t="str">
            <v>99008012</v>
          </cell>
        </row>
        <row r="20278">
          <cell r="A20278" t="str">
            <v>99008012</v>
          </cell>
        </row>
        <row r="20279">
          <cell r="A20279" t="str">
            <v>99008012</v>
          </cell>
        </row>
        <row r="20280">
          <cell r="A20280" t="str">
            <v>99008012</v>
          </cell>
        </row>
        <row r="20281">
          <cell r="A20281" t="str">
            <v>99008012</v>
          </cell>
        </row>
        <row r="20282">
          <cell r="A20282" t="str">
            <v>99008012</v>
          </cell>
        </row>
        <row r="20283">
          <cell r="A20283" t="str">
            <v>99008012</v>
          </cell>
        </row>
        <row r="20284">
          <cell r="A20284" t="str">
            <v>99008012</v>
          </cell>
        </row>
        <row r="20285">
          <cell r="A20285" t="str">
            <v>99008012</v>
          </cell>
        </row>
        <row r="20286">
          <cell r="A20286" t="str">
            <v>99008012</v>
          </cell>
        </row>
        <row r="20287">
          <cell r="A20287" t="str">
            <v>99008012</v>
          </cell>
        </row>
        <row r="20288">
          <cell r="A20288" t="str">
            <v>99008012</v>
          </cell>
        </row>
        <row r="20289">
          <cell r="A20289" t="str">
            <v>99008012</v>
          </cell>
        </row>
        <row r="20290">
          <cell r="A20290" t="str">
            <v>99008012</v>
          </cell>
        </row>
        <row r="20291">
          <cell r="A20291" t="str">
            <v>99008012</v>
          </cell>
        </row>
        <row r="20292">
          <cell r="A20292" t="str">
            <v>99008012</v>
          </cell>
        </row>
        <row r="20293">
          <cell r="A20293" t="str">
            <v>99008012</v>
          </cell>
        </row>
        <row r="20294">
          <cell r="A20294" t="str">
            <v>99008012</v>
          </cell>
        </row>
        <row r="20295">
          <cell r="A20295" t="str">
            <v>99008012</v>
          </cell>
        </row>
        <row r="20296">
          <cell r="A20296" t="str">
            <v>99008012</v>
          </cell>
        </row>
        <row r="20297">
          <cell r="A20297" t="str">
            <v>99008012</v>
          </cell>
        </row>
        <row r="20298">
          <cell r="A20298" t="str">
            <v>99008012</v>
          </cell>
        </row>
        <row r="20299">
          <cell r="A20299" t="str">
            <v>99008012</v>
          </cell>
        </row>
        <row r="20300">
          <cell r="A20300" t="str">
            <v>99008012</v>
          </cell>
        </row>
        <row r="20301">
          <cell r="A20301" t="str">
            <v>99008012</v>
          </cell>
        </row>
        <row r="20302">
          <cell r="A20302" t="str">
            <v>99008012</v>
          </cell>
        </row>
        <row r="20303">
          <cell r="A20303" t="str">
            <v>99008012</v>
          </cell>
        </row>
        <row r="20304">
          <cell r="A20304" t="str">
            <v>99008012</v>
          </cell>
        </row>
        <row r="20305">
          <cell r="A20305" t="str">
            <v>99008012</v>
          </cell>
        </row>
        <row r="20306">
          <cell r="A20306" t="str">
            <v>99008012</v>
          </cell>
        </row>
        <row r="20307">
          <cell r="A20307" t="str">
            <v>99008012</v>
          </cell>
        </row>
        <row r="20308">
          <cell r="A20308" t="str">
            <v>99008012</v>
          </cell>
        </row>
        <row r="20309">
          <cell r="A20309" t="str">
            <v>99008012</v>
          </cell>
        </row>
        <row r="20310">
          <cell r="A20310" t="str">
            <v>99008012</v>
          </cell>
        </row>
        <row r="20311">
          <cell r="A20311" t="str">
            <v>99008012</v>
          </cell>
        </row>
        <row r="20312">
          <cell r="A20312" t="str">
            <v>99008012</v>
          </cell>
        </row>
        <row r="20313">
          <cell r="A20313" t="str">
            <v>99008012</v>
          </cell>
        </row>
        <row r="20314">
          <cell r="A20314" t="str">
            <v>99008012</v>
          </cell>
        </row>
        <row r="20315">
          <cell r="A20315" t="str">
            <v>99008012</v>
          </cell>
        </row>
        <row r="20316">
          <cell r="A20316" t="str">
            <v>99008012</v>
          </cell>
        </row>
        <row r="20317">
          <cell r="A20317" t="str">
            <v>99008012</v>
          </cell>
        </row>
        <row r="20318">
          <cell r="A20318" t="str">
            <v>99008012</v>
          </cell>
        </row>
        <row r="20319">
          <cell r="A20319" t="str">
            <v>99008012</v>
          </cell>
        </row>
        <row r="20320">
          <cell r="A20320" t="str">
            <v>99008012</v>
          </cell>
        </row>
        <row r="20321">
          <cell r="A20321" t="str">
            <v>99008012</v>
          </cell>
        </row>
        <row r="20322">
          <cell r="A20322" t="str">
            <v>99008012</v>
          </cell>
        </row>
        <row r="20323">
          <cell r="A20323" t="str">
            <v>99008012</v>
          </cell>
        </row>
        <row r="20324">
          <cell r="A20324" t="str">
            <v>99008012</v>
          </cell>
        </row>
        <row r="20325">
          <cell r="A20325" t="str">
            <v>99008012</v>
          </cell>
        </row>
        <row r="20326">
          <cell r="A20326" t="str">
            <v>99008012</v>
          </cell>
        </row>
        <row r="20327">
          <cell r="A20327" t="str">
            <v>99008012</v>
          </cell>
        </row>
        <row r="20328">
          <cell r="A20328" t="str">
            <v>99008012</v>
          </cell>
        </row>
        <row r="20329">
          <cell r="A20329" t="str">
            <v>99008012</v>
          </cell>
        </row>
        <row r="20330">
          <cell r="A20330" t="str">
            <v>99008012</v>
          </cell>
        </row>
        <row r="20331">
          <cell r="A20331" t="str">
            <v>99008012</v>
          </cell>
        </row>
        <row r="20332">
          <cell r="A20332" t="str">
            <v>99008012</v>
          </cell>
        </row>
        <row r="20333">
          <cell r="A20333" t="str">
            <v>99008012</v>
          </cell>
        </row>
        <row r="20334">
          <cell r="A20334" t="str">
            <v>99008012</v>
          </cell>
        </row>
        <row r="20335">
          <cell r="A20335" t="str">
            <v>99008012</v>
          </cell>
        </row>
        <row r="20336">
          <cell r="A20336" t="str">
            <v>99008012</v>
          </cell>
        </row>
        <row r="20337">
          <cell r="A20337" t="str">
            <v>99008012</v>
          </cell>
        </row>
        <row r="20338">
          <cell r="A20338" t="str">
            <v>99008012</v>
          </cell>
        </row>
        <row r="20339">
          <cell r="A20339" t="str">
            <v>99008012</v>
          </cell>
        </row>
        <row r="20340">
          <cell r="A20340" t="str">
            <v>99008012</v>
          </cell>
        </row>
        <row r="20341">
          <cell r="A20341" t="str">
            <v>99008012</v>
          </cell>
        </row>
        <row r="20342">
          <cell r="A20342" t="str">
            <v>99008012</v>
          </cell>
        </row>
        <row r="20343">
          <cell r="A20343" t="str">
            <v>99008012</v>
          </cell>
        </row>
        <row r="20344">
          <cell r="A20344" t="str">
            <v>99008012</v>
          </cell>
        </row>
        <row r="20345">
          <cell r="A20345" t="str">
            <v>99008012</v>
          </cell>
        </row>
        <row r="20346">
          <cell r="A20346" t="str">
            <v>99008012</v>
          </cell>
        </row>
        <row r="20347">
          <cell r="A20347" t="str">
            <v>99008012</v>
          </cell>
        </row>
        <row r="20348">
          <cell r="A20348" t="str">
            <v>99008012</v>
          </cell>
        </row>
        <row r="20349">
          <cell r="A20349" t="str">
            <v>99008012</v>
          </cell>
        </row>
        <row r="20350">
          <cell r="A20350" t="str">
            <v>99008012</v>
          </cell>
        </row>
        <row r="20351">
          <cell r="A20351" t="str">
            <v>99008012</v>
          </cell>
        </row>
        <row r="20352">
          <cell r="A20352" t="str">
            <v>99008012</v>
          </cell>
        </row>
        <row r="20353">
          <cell r="A20353" t="str">
            <v>99008012</v>
          </cell>
        </row>
        <row r="20354">
          <cell r="A20354" t="str">
            <v>99008012</v>
          </cell>
        </row>
        <row r="20355">
          <cell r="A20355" t="str">
            <v>99008012</v>
          </cell>
        </row>
        <row r="20356">
          <cell r="A20356" t="str">
            <v>99008012</v>
          </cell>
        </row>
        <row r="20357">
          <cell r="A20357" t="str">
            <v>99008012</v>
          </cell>
        </row>
        <row r="20358">
          <cell r="A20358" t="str">
            <v>99008012</v>
          </cell>
        </row>
        <row r="20359">
          <cell r="A20359" t="str">
            <v>99008012</v>
          </cell>
        </row>
        <row r="20360">
          <cell r="A20360" t="str">
            <v>99008012</v>
          </cell>
        </row>
        <row r="20361">
          <cell r="A20361" t="str">
            <v>99008012</v>
          </cell>
        </row>
        <row r="20362">
          <cell r="A20362" t="str">
            <v>99008012</v>
          </cell>
        </row>
        <row r="20363">
          <cell r="A20363" t="str">
            <v>99008012</v>
          </cell>
        </row>
        <row r="20364">
          <cell r="A20364" t="str">
            <v>99008012</v>
          </cell>
        </row>
        <row r="20365">
          <cell r="A20365" t="str">
            <v>99008012</v>
          </cell>
        </row>
        <row r="20366">
          <cell r="A20366" t="str">
            <v>99008012</v>
          </cell>
        </row>
        <row r="20367">
          <cell r="A20367" t="str">
            <v>99008012</v>
          </cell>
        </row>
        <row r="20368">
          <cell r="A20368" t="str">
            <v>99008012</v>
          </cell>
        </row>
        <row r="20369">
          <cell r="A20369" t="str">
            <v>99008012</v>
          </cell>
        </row>
        <row r="20370">
          <cell r="A20370" t="str">
            <v>99008012</v>
          </cell>
        </row>
        <row r="20371">
          <cell r="A20371" t="str">
            <v>99008012</v>
          </cell>
        </row>
        <row r="20372">
          <cell r="A20372" t="str">
            <v>99008013</v>
          </cell>
        </row>
        <row r="20373">
          <cell r="A20373" t="str">
            <v>99008013</v>
          </cell>
        </row>
        <row r="20374">
          <cell r="A20374" t="str">
            <v>99008013</v>
          </cell>
        </row>
        <row r="20375">
          <cell r="A20375" t="str">
            <v>99008013</v>
          </cell>
        </row>
        <row r="20376">
          <cell r="A20376" t="str">
            <v>99008013</v>
          </cell>
        </row>
        <row r="20377">
          <cell r="A20377" t="str">
            <v>99008013</v>
          </cell>
        </row>
        <row r="20378">
          <cell r="A20378" t="str">
            <v>99008013</v>
          </cell>
        </row>
        <row r="20379">
          <cell r="A20379" t="str">
            <v>99008013</v>
          </cell>
        </row>
        <row r="20380">
          <cell r="A20380" t="str">
            <v>99008013</v>
          </cell>
        </row>
        <row r="20381">
          <cell r="A20381" t="str">
            <v>99008013</v>
          </cell>
        </row>
        <row r="20382">
          <cell r="A20382" t="str">
            <v>99008013</v>
          </cell>
        </row>
        <row r="20383">
          <cell r="A20383" t="str">
            <v>99008013</v>
          </cell>
        </row>
        <row r="20384">
          <cell r="A20384" t="str">
            <v>99008013</v>
          </cell>
        </row>
        <row r="20385">
          <cell r="A20385" t="str">
            <v>99008013</v>
          </cell>
        </row>
        <row r="20386">
          <cell r="A20386" t="str">
            <v>99008013</v>
          </cell>
        </row>
        <row r="20387">
          <cell r="A20387" t="str">
            <v>99008013</v>
          </cell>
        </row>
        <row r="20388">
          <cell r="A20388" t="str">
            <v>99008013</v>
          </cell>
        </row>
        <row r="20389">
          <cell r="A20389" t="str">
            <v>99008013</v>
          </cell>
        </row>
        <row r="20390">
          <cell r="A20390" t="str">
            <v>99008013</v>
          </cell>
        </row>
        <row r="20391">
          <cell r="A20391" t="str">
            <v>99008013</v>
          </cell>
        </row>
        <row r="20392">
          <cell r="A20392" t="str">
            <v>99008013</v>
          </cell>
        </row>
        <row r="20393">
          <cell r="A20393" t="str">
            <v>99008013</v>
          </cell>
        </row>
        <row r="20394">
          <cell r="A20394" t="str">
            <v>99008013</v>
          </cell>
        </row>
        <row r="20395">
          <cell r="A20395" t="str">
            <v>99008013</v>
          </cell>
        </row>
        <row r="20396">
          <cell r="A20396" t="str">
            <v>99008013</v>
          </cell>
        </row>
        <row r="20397">
          <cell r="A20397" t="str">
            <v>99008013</v>
          </cell>
        </row>
        <row r="20398">
          <cell r="A20398" t="str">
            <v>99008013</v>
          </cell>
        </row>
        <row r="20399">
          <cell r="A20399" t="str">
            <v>99008013</v>
          </cell>
        </row>
        <row r="20400">
          <cell r="A20400" t="str">
            <v>99008013</v>
          </cell>
        </row>
        <row r="20401">
          <cell r="A20401" t="str">
            <v>99008013</v>
          </cell>
        </row>
        <row r="20402">
          <cell r="A20402" t="str">
            <v>99008013</v>
          </cell>
        </row>
        <row r="20403">
          <cell r="A20403" t="str">
            <v>99008013</v>
          </cell>
        </row>
        <row r="20404">
          <cell r="A20404" t="str">
            <v>99008013</v>
          </cell>
        </row>
        <row r="20405">
          <cell r="A20405" t="str">
            <v>99008013</v>
          </cell>
        </row>
        <row r="20406">
          <cell r="A20406" t="str">
            <v>99008013</v>
          </cell>
        </row>
        <row r="20407">
          <cell r="A20407" t="str">
            <v>99008013</v>
          </cell>
        </row>
        <row r="20408">
          <cell r="A20408" t="str">
            <v>99008013</v>
          </cell>
        </row>
        <row r="20409">
          <cell r="A20409" t="str">
            <v>99008013</v>
          </cell>
        </row>
        <row r="20410">
          <cell r="A20410" t="str">
            <v>99008013</v>
          </cell>
        </row>
        <row r="20411">
          <cell r="A20411" t="str">
            <v>99008013</v>
          </cell>
        </row>
        <row r="20412">
          <cell r="A20412" t="str">
            <v>99008013</v>
          </cell>
        </row>
        <row r="20413">
          <cell r="A20413" t="str">
            <v>99008013</v>
          </cell>
        </row>
        <row r="20414">
          <cell r="A20414" t="str">
            <v>99008013</v>
          </cell>
        </row>
        <row r="20415">
          <cell r="A20415" t="str">
            <v>99008013</v>
          </cell>
        </row>
        <row r="20416">
          <cell r="A20416" t="str">
            <v>99008013</v>
          </cell>
        </row>
        <row r="20417">
          <cell r="A20417" t="str">
            <v>99008013</v>
          </cell>
        </row>
        <row r="20418">
          <cell r="A20418" t="str">
            <v>99008013</v>
          </cell>
        </row>
        <row r="20419">
          <cell r="A20419" t="str">
            <v>99008013</v>
          </cell>
        </row>
        <row r="20420">
          <cell r="A20420" t="str">
            <v>99008013</v>
          </cell>
        </row>
        <row r="20421">
          <cell r="A20421" t="str">
            <v>99008013</v>
          </cell>
        </row>
        <row r="20422">
          <cell r="A20422" t="str">
            <v>99008013</v>
          </cell>
        </row>
        <row r="20423">
          <cell r="A20423" t="str">
            <v>99008013</v>
          </cell>
        </row>
        <row r="20424">
          <cell r="A20424" t="str">
            <v>99008013</v>
          </cell>
        </row>
        <row r="20425">
          <cell r="A20425" t="str">
            <v>99008016</v>
          </cell>
        </row>
        <row r="20426">
          <cell r="A20426" t="str">
            <v>99008016</v>
          </cell>
        </row>
        <row r="20427">
          <cell r="A20427" t="str">
            <v>99008016</v>
          </cell>
        </row>
        <row r="20428">
          <cell r="A20428" t="str">
            <v>99008016</v>
          </cell>
        </row>
        <row r="20429">
          <cell r="A20429" t="str">
            <v>99008016</v>
          </cell>
        </row>
        <row r="20430">
          <cell r="A20430" t="str">
            <v>99008016</v>
          </cell>
        </row>
        <row r="20431">
          <cell r="A20431" t="str">
            <v>99008016</v>
          </cell>
        </row>
        <row r="20432">
          <cell r="A20432" t="str">
            <v>99008016</v>
          </cell>
        </row>
        <row r="20433">
          <cell r="A20433" t="str">
            <v>99008016</v>
          </cell>
        </row>
        <row r="20434">
          <cell r="A20434" t="str">
            <v>99008016</v>
          </cell>
        </row>
        <row r="20435">
          <cell r="A20435" t="str">
            <v>99008018</v>
          </cell>
        </row>
        <row r="20436">
          <cell r="A20436" t="str">
            <v>99008018</v>
          </cell>
        </row>
        <row r="20437">
          <cell r="A20437" t="str">
            <v>99008018</v>
          </cell>
        </row>
        <row r="20438">
          <cell r="A20438" t="str">
            <v>99008018</v>
          </cell>
        </row>
        <row r="20439">
          <cell r="A20439" t="str">
            <v>99008018</v>
          </cell>
        </row>
        <row r="20440">
          <cell r="A20440" t="str">
            <v>99008018</v>
          </cell>
        </row>
        <row r="20441">
          <cell r="A20441" t="str">
            <v>99008019</v>
          </cell>
        </row>
        <row r="20442">
          <cell r="A20442" t="str">
            <v>99008019</v>
          </cell>
        </row>
        <row r="20443">
          <cell r="A20443" t="str">
            <v>99008019</v>
          </cell>
        </row>
        <row r="20444">
          <cell r="A20444" t="str">
            <v>99008019</v>
          </cell>
        </row>
        <row r="20445">
          <cell r="A20445" t="str">
            <v>99008019</v>
          </cell>
        </row>
        <row r="20446">
          <cell r="A20446" t="str">
            <v>9900802</v>
          </cell>
        </row>
        <row r="20447">
          <cell r="A20447" t="str">
            <v>9900802</v>
          </cell>
        </row>
        <row r="20448">
          <cell r="A20448" t="str">
            <v>9900803</v>
          </cell>
        </row>
        <row r="20449">
          <cell r="A20449" t="str">
            <v>9900803</v>
          </cell>
        </row>
        <row r="20450">
          <cell r="A20450" t="str">
            <v>9900803</v>
          </cell>
        </row>
        <row r="20451">
          <cell r="A20451" t="str">
            <v>9900803</v>
          </cell>
        </row>
        <row r="20452">
          <cell r="A20452" t="str">
            <v>9900803</v>
          </cell>
        </row>
        <row r="20453">
          <cell r="A20453" t="str">
            <v>9900803</v>
          </cell>
        </row>
        <row r="20454">
          <cell r="A20454" t="str">
            <v>9900803</v>
          </cell>
        </row>
        <row r="20455">
          <cell r="A20455" t="str">
            <v>9900803</v>
          </cell>
        </row>
        <row r="20456">
          <cell r="A20456" t="str">
            <v>9900803</v>
          </cell>
        </row>
        <row r="20457">
          <cell r="A20457" t="str">
            <v>9900804</v>
          </cell>
        </row>
        <row r="20458">
          <cell r="A20458" t="str">
            <v>9900804</v>
          </cell>
        </row>
        <row r="20459">
          <cell r="A20459" t="str">
            <v>9900804</v>
          </cell>
        </row>
        <row r="20460">
          <cell r="A20460" t="str">
            <v>9900804</v>
          </cell>
        </row>
        <row r="20461">
          <cell r="A20461" t="str">
            <v>9900804</v>
          </cell>
        </row>
        <row r="20462">
          <cell r="A20462" t="str">
            <v>9900804</v>
          </cell>
        </row>
        <row r="20463">
          <cell r="A20463" t="str">
            <v>9900804</v>
          </cell>
        </row>
        <row r="20464">
          <cell r="A20464" t="str">
            <v>9900804</v>
          </cell>
        </row>
        <row r="20465">
          <cell r="A20465" t="str">
            <v>9900804</v>
          </cell>
        </row>
        <row r="20466">
          <cell r="A20466" t="str">
            <v>9900804</v>
          </cell>
        </row>
        <row r="20467">
          <cell r="A20467" t="str">
            <v>9900804</v>
          </cell>
        </row>
        <row r="20468">
          <cell r="A20468" t="str">
            <v>9900804</v>
          </cell>
        </row>
        <row r="20469">
          <cell r="A20469" t="str">
            <v>9900804</v>
          </cell>
        </row>
        <row r="20470">
          <cell r="A20470" t="str">
            <v>9900804</v>
          </cell>
        </row>
        <row r="20471">
          <cell r="A20471" t="str">
            <v>9900804</v>
          </cell>
        </row>
        <row r="20472">
          <cell r="A20472" t="str">
            <v>9900804</v>
          </cell>
        </row>
        <row r="20473">
          <cell r="A20473" t="str">
            <v>9900804</v>
          </cell>
        </row>
        <row r="20474">
          <cell r="A20474" t="str">
            <v>9900804</v>
          </cell>
        </row>
        <row r="20475">
          <cell r="A20475" t="str">
            <v>9900804</v>
          </cell>
        </row>
        <row r="20476">
          <cell r="A20476" t="str">
            <v>9900804</v>
          </cell>
        </row>
        <row r="20477">
          <cell r="A20477" t="str">
            <v>9900804</v>
          </cell>
        </row>
        <row r="20478">
          <cell r="A20478" t="str">
            <v>9900804</v>
          </cell>
        </row>
        <row r="20479">
          <cell r="A20479" t="str">
            <v>9900804</v>
          </cell>
        </row>
        <row r="20480">
          <cell r="A20480" t="str">
            <v>9900804</v>
          </cell>
        </row>
        <row r="20481">
          <cell r="A20481" t="str">
            <v>9900804</v>
          </cell>
        </row>
        <row r="20482">
          <cell r="A20482" t="str">
            <v>9900807</v>
          </cell>
        </row>
        <row r="20483">
          <cell r="A20483" t="str">
            <v>9900807</v>
          </cell>
        </row>
        <row r="20484">
          <cell r="A20484" t="str">
            <v>9900807</v>
          </cell>
        </row>
        <row r="20485">
          <cell r="A20485" t="str">
            <v>9900807</v>
          </cell>
        </row>
        <row r="20486">
          <cell r="A20486" t="str">
            <v>9900807</v>
          </cell>
        </row>
        <row r="20487">
          <cell r="A20487" t="str">
            <v>9900807</v>
          </cell>
        </row>
        <row r="20488">
          <cell r="A20488" t="str">
            <v>9900807</v>
          </cell>
        </row>
        <row r="20489">
          <cell r="A20489" t="str">
            <v>9900807</v>
          </cell>
        </row>
        <row r="20490">
          <cell r="A20490" t="str">
            <v>9900807</v>
          </cell>
        </row>
        <row r="20491">
          <cell r="A20491" t="str">
            <v>9900807</v>
          </cell>
        </row>
        <row r="20492">
          <cell r="A20492" t="str">
            <v>9900807</v>
          </cell>
        </row>
        <row r="20493">
          <cell r="A20493" t="str">
            <v>9900807</v>
          </cell>
        </row>
        <row r="20494">
          <cell r="A20494" t="str">
            <v>9900807</v>
          </cell>
        </row>
        <row r="20495">
          <cell r="A20495" t="str">
            <v>9900807</v>
          </cell>
        </row>
        <row r="20496">
          <cell r="A20496" t="str">
            <v>9900807</v>
          </cell>
        </row>
        <row r="20497">
          <cell r="A20497" t="str">
            <v>9900807</v>
          </cell>
        </row>
        <row r="20498">
          <cell r="A20498" t="str">
            <v>9900807</v>
          </cell>
        </row>
        <row r="20499">
          <cell r="A20499" t="str">
            <v>9900807</v>
          </cell>
        </row>
        <row r="20500">
          <cell r="A20500" t="str">
            <v>9900807</v>
          </cell>
        </row>
        <row r="20501">
          <cell r="A20501" t="str">
            <v>99008121</v>
          </cell>
        </row>
        <row r="20502">
          <cell r="A20502" t="str">
            <v>99008121</v>
          </cell>
        </row>
        <row r="20503">
          <cell r="A20503" t="str">
            <v>99008121</v>
          </cell>
        </row>
        <row r="20504">
          <cell r="A20504" t="str">
            <v>99008121</v>
          </cell>
        </row>
        <row r="20505">
          <cell r="A20505" t="str">
            <v>99008121</v>
          </cell>
        </row>
        <row r="20506">
          <cell r="A20506" t="str">
            <v>99008121</v>
          </cell>
        </row>
        <row r="20507">
          <cell r="A20507" t="str">
            <v>99008121</v>
          </cell>
        </row>
        <row r="20508">
          <cell r="A20508" t="str">
            <v>99008121</v>
          </cell>
        </row>
        <row r="20509">
          <cell r="A20509" t="str">
            <v>99008121</v>
          </cell>
        </row>
        <row r="20510">
          <cell r="A20510" t="str">
            <v>99008121</v>
          </cell>
        </row>
        <row r="20511">
          <cell r="A20511" t="str">
            <v>99008121</v>
          </cell>
        </row>
        <row r="20512">
          <cell r="A20512" t="str">
            <v>99008121</v>
          </cell>
        </row>
        <row r="20513">
          <cell r="A20513" t="str">
            <v>99008121</v>
          </cell>
        </row>
        <row r="20514">
          <cell r="A20514" t="str">
            <v>99008121</v>
          </cell>
        </row>
        <row r="20515">
          <cell r="A20515" t="str">
            <v>99008121</v>
          </cell>
        </row>
        <row r="20516">
          <cell r="A20516" t="str">
            <v>99008121</v>
          </cell>
        </row>
        <row r="20517">
          <cell r="A20517" t="str">
            <v>99008121</v>
          </cell>
        </row>
        <row r="20518">
          <cell r="A20518" t="str">
            <v>99008121</v>
          </cell>
        </row>
        <row r="20519">
          <cell r="A20519" t="str">
            <v>99008121</v>
          </cell>
        </row>
        <row r="20520">
          <cell r="A20520" t="str">
            <v>99008121</v>
          </cell>
        </row>
        <row r="20521">
          <cell r="A20521" t="str">
            <v>99008121</v>
          </cell>
        </row>
        <row r="20522">
          <cell r="A20522" t="str">
            <v>99008121</v>
          </cell>
        </row>
        <row r="20523">
          <cell r="A20523" t="str">
            <v>99008121</v>
          </cell>
        </row>
        <row r="20524">
          <cell r="A20524" t="str">
            <v>99008121</v>
          </cell>
        </row>
        <row r="20525">
          <cell r="A20525" t="str">
            <v>99008121</v>
          </cell>
        </row>
        <row r="20526">
          <cell r="A20526" t="str">
            <v>99008121</v>
          </cell>
        </row>
        <row r="20527">
          <cell r="A20527" t="str">
            <v>99008121</v>
          </cell>
        </row>
        <row r="20528">
          <cell r="A20528" t="str">
            <v>99008121</v>
          </cell>
        </row>
        <row r="20529">
          <cell r="A20529" t="str">
            <v>990081221</v>
          </cell>
        </row>
        <row r="20530">
          <cell r="A20530" t="str">
            <v>990081221</v>
          </cell>
        </row>
        <row r="20531">
          <cell r="A20531" t="str">
            <v>990081221</v>
          </cell>
        </row>
        <row r="20532">
          <cell r="A20532" t="str">
            <v>990081222</v>
          </cell>
        </row>
        <row r="20533">
          <cell r="A20533" t="str">
            <v>990081222</v>
          </cell>
        </row>
        <row r="20534">
          <cell r="A20534" t="str">
            <v>990081222</v>
          </cell>
        </row>
        <row r="20535">
          <cell r="A20535" t="str">
            <v>990081222</v>
          </cell>
        </row>
        <row r="20536">
          <cell r="A20536" t="str">
            <v>990081223</v>
          </cell>
        </row>
        <row r="20537">
          <cell r="A20537" t="str">
            <v>990081223</v>
          </cell>
        </row>
        <row r="20538">
          <cell r="A20538" t="str">
            <v>990081223</v>
          </cell>
        </row>
        <row r="20539">
          <cell r="A20539" t="str">
            <v>990081223</v>
          </cell>
        </row>
        <row r="20540">
          <cell r="A20540" t="str">
            <v>990081223</v>
          </cell>
        </row>
        <row r="20541">
          <cell r="A20541" t="str">
            <v>990081225</v>
          </cell>
        </row>
        <row r="20542">
          <cell r="A20542" t="str">
            <v>990081225</v>
          </cell>
        </row>
        <row r="20543">
          <cell r="A20543" t="str">
            <v>990081225</v>
          </cell>
        </row>
        <row r="20544">
          <cell r="A20544" t="str">
            <v>990081225</v>
          </cell>
        </row>
        <row r="20545">
          <cell r="A20545" t="str">
            <v>990081225</v>
          </cell>
        </row>
        <row r="20546">
          <cell r="A20546" t="str">
            <v>990081225</v>
          </cell>
        </row>
        <row r="20547">
          <cell r="A20547" t="str">
            <v>990081225</v>
          </cell>
        </row>
        <row r="20548">
          <cell r="A20548" t="str">
            <v>990081225</v>
          </cell>
        </row>
        <row r="20549">
          <cell r="A20549" t="str">
            <v>990081225</v>
          </cell>
        </row>
        <row r="20550">
          <cell r="A20550" t="str">
            <v>990081225</v>
          </cell>
        </row>
        <row r="20551">
          <cell r="A20551" t="str">
            <v>990081226</v>
          </cell>
        </row>
        <row r="20552">
          <cell r="A20552" t="str">
            <v>990081226</v>
          </cell>
        </row>
        <row r="20553">
          <cell r="A20553" t="str">
            <v>990081226</v>
          </cell>
        </row>
        <row r="20554">
          <cell r="A20554" t="str">
            <v>990081226</v>
          </cell>
        </row>
        <row r="20555">
          <cell r="A20555" t="str">
            <v>990081226</v>
          </cell>
        </row>
        <row r="20556">
          <cell r="A20556" t="str">
            <v>990081226</v>
          </cell>
        </row>
        <row r="20557">
          <cell r="A20557" t="str">
            <v>990081226</v>
          </cell>
        </row>
        <row r="20558">
          <cell r="A20558" t="str">
            <v>9900820</v>
          </cell>
        </row>
        <row r="20559">
          <cell r="A20559" t="str">
            <v>9900820</v>
          </cell>
        </row>
        <row r="20560">
          <cell r="A20560" t="str">
            <v>9900820</v>
          </cell>
        </row>
        <row r="20561">
          <cell r="A20561" t="str">
            <v>9900820</v>
          </cell>
        </row>
        <row r="20562">
          <cell r="A20562" t="str">
            <v>9900820</v>
          </cell>
        </row>
        <row r="20563">
          <cell r="A20563" t="str">
            <v>9900820</v>
          </cell>
        </row>
        <row r="20564">
          <cell r="A20564" t="str">
            <v>9900820</v>
          </cell>
        </row>
        <row r="20565">
          <cell r="A20565" t="str">
            <v>9900820</v>
          </cell>
        </row>
        <row r="20566">
          <cell r="A20566" t="str">
            <v>9900820</v>
          </cell>
        </row>
        <row r="20567">
          <cell r="A20567" t="str">
            <v>9900820</v>
          </cell>
        </row>
        <row r="20568">
          <cell r="A20568" t="str">
            <v>9900820</v>
          </cell>
        </row>
        <row r="20569">
          <cell r="A20569" t="str">
            <v>9900820</v>
          </cell>
        </row>
        <row r="20570">
          <cell r="A20570" t="str">
            <v>9900820</v>
          </cell>
        </row>
        <row r="20571">
          <cell r="A20571" t="str">
            <v>9900820</v>
          </cell>
        </row>
        <row r="20572">
          <cell r="A20572" t="str">
            <v>9900820</v>
          </cell>
        </row>
        <row r="20573">
          <cell r="A20573" t="str">
            <v>9900820</v>
          </cell>
        </row>
        <row r="20574">
          <cell r="A20574" t="str">
            <v>9900820</v>
          </cell>
        </row>
        <row r="20575">
          <cell r="A20575" t="str">
            <v>9900820</v>
          </cell>
        </row>
        <row r="20576">
          <cell r="A20576" t="str">
            <v>9900820</v>
          </cell>
        </row>
        <row r="20577">
          <cell r="A20577" t="str">
            <v>9900820</v>
          </cell>
        </row>
        <row r="20578">
          <cell r="A20578" t="str">
            <v>9901001</v>
          </cell>
        </row>
        <row r="20579">
          <cell r="A20579" t="str">
            <v>9901001</v>
          </cell>
        </row>
        <row r="20580">
          <cell r="A20580" t="str">
            <v>9901001</v>
          </cell>
        </row>
        <row r="20581">
          <cell r="A20581" t="str">
            <v>9901001</v>
          </cell>
        </row>
        <row r="20582">
          <cell r="A20582" t="str">
            <v>9901001</v>
          </cell>
        </row>
        <row r="20583">
          <cell r="A20583" t="str">
            <v>9901001</v>
          </cell>
        </row>
        <row r="20584">
          <cell r="A20584" t="str">
            <v>9901001</v>
          </cell>
        </row>
        <row r="20585">
          <cell r="A20585" t="str">
            <v>9901001</v>
          </cell>
        </row>
        <row r="20586">
          <cell r="A20586" t="str">
            <v>9901001</v>
          </cell>
        </row>
        <row r="20587">
          <cell r="A20587" t="str">
            <v>9901001</v>
          </cell>
        </row>
        <row r="20588">
          <cell r="A20588" t="str">
            <v>9901001</v>
          </cell>
        </row>
        <row r="20589">
          <cell r="A20589" t="str">
            <v>9901001</v>
          </cell>
        </row>
        <row r="20590">
          <cell r="A20590" t="str">
            <v>9901001</v>
          </cell>
        </row>
        <row r="20591">
          <cell r="A20591" t="str">
            <v>99010021</v>
          </cell>
        </row>
        <row r="20592">
          <cell r="A20592" t="str">
            <v>99010021</v>
          </cell>
        </row>
        <row r="20593">
          <cell r="A20593" t="str">
            <v>99010021</v>
          </cell>
        </row>
        <row r="20594">
          <cell r="A20594" t="str">
            <v>99010021</v>
          </cell>
        </row>
        <row r="20595">
          <cell r="A20595" t="str">
            <v>99010021</v>
          </cell>
        </row>
        <row r="20596">
          <cell r="A20596" t="str">
            <v>99010021</v>
          </cell>
        </row>
        <row r="20597">
          <cell r="A20597" t="str">
            <v>99010022</v>
          </cell>
        </row>
        <row r="20598">
          <cell r="A20598" t="str">
            <v>99010022</v>
          </cell>
        </row>
        <row r="20599">
          <cell r="A20599" t="str">
            <v>99010022</v>
          </cell>
        </row>
        <row r="20600">
          <cell r="A20600" t="str">
            <v>99010022</v>
          </cell>
        </row>
        <row r="20601">
          <cell r="A20601" t="str">
            <v>99010022</v>
          </cell>
        </row>
        <row r="20602">
          <cell r="A20602" t="str">
            <v>99010022</v>
          </cell>
        </row>
        <row r="20603">
          <cell r="A20603" t="str">
            <v>99010022</v>
          </cell>
        </row>
        <row r="20604">
          <cell r="A20604" t="str">
            <v>99010022</v>
          </cell>
        </row>
        <row r="20605">
          <cell r="A20605" t="str">
            <v>99010022</v>
          </cell>
        </row>
        <row r="20606">
          <cell r="A20606" t="str">
            <v>99010022</v>
          </cell>
        </row>
        <row r="20607">
          <cell r="A20607" t="str">
            <v>99010022</v>
          </cell>
        </row>
        <row r="20608">
          <cell r="A20608" t="str">
            <v>99010022</v>
          </cell>
        </row>
        <row r="20609">
          <cell r="A20609" t="str">
            <v>99010022</v>
          </cell>
        </row>
        <row r="20610">
          <cell r="A20610" t="str">
            <v>99010022</v>
          </cell>
        </row>
        <row r="20611">
          <cell r="A20611" t="str">
            <v>99010022</v>
          </cell>
        </row>
        <row r="20612">
          <cell r="A20612" t="str">
            <v>99010022</v>
          </cell>
        </row>
        <row r="20613">
          <cell r="A20613" t="str">
            <v>99010022</v>
          </cell>
        </row>
        <row r="20614">
          <cell r="A20614" t="str">
            <v>99010022</v>
          </cell>
        </row>
        <row r="20615">
          <cell r="A20615" t="str">
            <v>99010022</v>
          </cell>
        </row>
        <row r="20616">
          <cell r="A20616" t="str">
            <v>99010022</v>
          </cell>
        </row>
        <row r="20617">
          <cell r="A20617" t="str">
            <v>99010022</v>
          </cell>
        </row>
        <row r="20618">
          <cell r="A20618" t="str">
            <v>99010022</v>
          </cell>
        </row>
        <row r="20619">
          <cell r="A20619" t="str">
            <v>99010022</v>
          </cell>
        </row>
        <row r="20620">
          <cell r="A20620" t="str">
            <v>99010022</v>
          </cell>
        </row>
        <row r="20621">
          <cell r="A20621" t="str">
            <v>99010022</v>
          </cell>
        </row>
        <row r="20622">
          <cell r="A20622" t="str">
            <v>99010022</v>
          </cell>
        </row>
        <row r="20623">
          <cell r="A20623" t="str">
            <v>99010022</v>
          </cell>
        </row>
        <row r="20624">
          <cell r="A20624" t="str">
            <v>99010022</v>
          </cell>
        </row>
        <row r="20625">
          <cell r="A20625" t="str">
            <v>99010022</v>
          </cell>
        </row>
        <row r="20626">
          <cell r="A20626" t="str">
            <v>99010022</v>
          </cell>
        </row>
        <row r="20627">
          <cell r="A20627" t="str">
            <v>99010022</v>
          </cell>
        </row>
        <row r="20628">
          <cell r="A20628" t="str">
            <v>99010022</v>
          </cell>
        </row>
        <row r="20629">
          <cell r="A20629" t="str">
            <v>99010022</v>
          </cell>
        </row>
        <row r="20630">
          <cell r="A20630" t="str">
            <v>99010022</v>
          </cell>
        </row>
        <row r="20631">
          <cell r="A20631" t="str">
            <v>99010022</v>
          </cell>
        </row>
        <row r="20632">
          <cell r="A20632" t="str">
            <v>99010022</v>
          </cell>
        </row>
        <row r="20633">
          <cell r="A20633" t="str">
            <v>99010022</v>
          </cell>
        </row>
        <row r="20634">
          <cell r="A20634" t="str">
            <v>99010022</v>
          </cell>
        </row>
        <row r="20635">
          <cell r="A20635" t="str">
            <v>99010022</v>
          </cell>
        </row>
        <row r="20636">
          <cell r="A20636" t="str">
            <v>99010022</v>
          </cell>
        </row>
        <row r="20637">
          <cell r="A20637" t="str">
            <v>99010022</v>
          </cell>
        </row>
        <row r="20638">
          <cell r="A20638" t="str">
            <v>99010022</v>
          </cell>
        </row>
        <row r="20639">
          <cell r="A20639" t="str">
            <v>99010022</v>
          </cell>
        </row>
        <row r="20640">
          <cell r="A20640" t="str">
            <v>99010022</v>
          </cell>
        </row>
        <row r="20641">
          <cell r="A20641" t="str">
            <v>99010022</v>
          </cell>
        </row>
        <row r="20642">
          <cell r="A20642" t="str">
            <v>99010022</v>
          </cell>
        </row>
        <row r="20643">
          <cell r="A20643" t="str">
            <v>99010022</v>
          </cell>
        </row>
        <row r="20644">
          <cell r="A20644" t="str">
            <v>99010022</v>
          </cell>
        </row>
        <row r="20645">
          <cell r="A20645" t="str">
            <v>99010022</v>
          </cell>
        </row>
        <row r="20646">
          <cell r="A20646" t="str">
            <v>99010022</v>
          </cell>
        </row>
        <row r="20647">
          <cell r="A20647" t="str">
            <v>99010022</v>
          </cell>
        </row>
        <row r="20648">
          <cell r="A20648" t="str">
            <v>99010022</v>
          </cell>
        </row>
        <row r="20649">
          <cell r="A20649" t="str">
            <v>99010022</v>
          </cell>
        </row>
        <row r="20650">
          <cell r="A20650" t="str">
            <v>99010022</v>
          </cell>
        </row>
        <row r="20651">
          <cell r="A20651" t="str">
            <v>99010022</v>
          </cell>
        </row>
        <row r="20652">
          <cell r="A20652" t="str">
            <v>99010022</v>
          </cell>
        </row>
        <row r="20653">
          <cell r="A20653" t="str">
            <v>99010022</v>
          </cell>
        </row>
        <row r="20654">
          <cell r="A20654" t="str">
            <v>99010022</v>
          </cell>
        </row>
        <row r="20655">
          <cell r="A20655" t="str">
            <v>99010022</v>
          </cell>
        </row>
        <row r="20656">
          <cell r="A20656" t="str">
            <v>99010022</v>
          </cell>
        </row>
        <row r="20657">
          <cell r="A20657" t="str">
            <v>99010022</v>
          </cell>
        </row>
        <row r="20658">
          <cell r="A20658" t="str">
            <v>99010022</v>
          </cell>
        </row>
        <row r="20659">
          <cell r="A20659" t="str">
            <v>99010022</v>
          </cell>
        </row>
        <row r="20660">
          <cell r="A20660" t="str">
            <v>99010022</v>
          </cell>
        </row>
        <row r="20661">
          <cell r="A20661" t="str">
            <v>99010022</v>
          </cell>
        </row>
        <row r="20662">
          <cell r="A20662" t="str">
            <v>99010022</v>
          </cell>
        </row>
        <row r="20663">
          <cell r="A20663" t="str">
            <v>99010022</v>
          </cell>
        </row>
        <row r="20664">
          <cell r="A20664" t="str">
            <v>99010022</v>
          </cell>
        </row>
        <row r="20665">
          <cell r="A20665" t="str">
            <v>99010022</v>
          </cell>
        </row>
        <row r="20666">
          <cell r="A20666" t="str">
            <v>99010022</v>
          </cell>
        </row>
        <row r="20667">
          <cell r="A20667" t="str">
            <v>99010022</v>
          </cell>
        </row>
        <row r="20668">
          <cell r="A20668" t="str">
            <v>99010022</v>
          </cell>
        </row>
        <row r="20669">
          <cell r="A20669" t="str">
            <v>99010022</v>
          </cell>
        </row>
        <row r="20670">
          <cell r="A20670" t="str">
            <v>99010022</v>
          </cell>
        </row>
        <row r="20671">
          <cell r="A20671" t="str">
            <v>99010022</v>
          </cell>
        </row>
        <row r="20672">
          <cell r="A20672" t="str">
            <v>99010022</v>
          </cell>
        </row>
        <row r="20673">
          <cell r="A20673" t="str">
            <v>99010022</v>
          </cell>
        </row>
        <row r="20674">
          <cell r="A20674" t="str">
            <v>99010022</v>
          </cell>
        </row>
        <row r="20675">
          <cell r="A20675" t="str">
            <v>99010022</v>
          </cell>
        </row>
        <row r="20676">
          <cell r="A20676" t="str">
            <v>99010022</v>
          </cell>
        </row>
        <row r="20677">
          <cell r="A20677" t="str">
            <v>99010022</v>
          </cell>
        </row>
        <row r="20678">
          <cell r="A20678" t="str">
            <v>99010022</v>
          </cell>
        </row>
        <row r="20679">
          <cell r="A20679" t="str">
            <v>99010022</v>
          </cell>
        </row>
        <row r="20680">
          <cell r="A20680" t="str">
            <v>99010022</v>
          </cell>
        </row>
        <row r="20681">
          <cell r="A20681" t="str">
            <v>99010022</v>
          </cell>
        </row>
        <row r="20682">
          <cell r="A20682" t="str">
            <v>99010022</v>
          </cell>
        </row>
        <row r="20683">
          <cell r="A20683" t="str">
            <v>99010022</v>
          </cell>
        </row>
        <row r="20684">
          <cell r="A20684" t="str">
            <v>99010022</v>
          </cell>
        </row>
        <row r="20685">
          <cell r="A20685" t="str">
            <v>99010022</v>
          </cell>
        </row>
        <row r="20686">
          <cell r="A20686" t="str">
            <v>99010022</v>
          </cell>
        </row>
        <row r="20687">
          <cell r="A20687" t="str">
            <v>99010022</v>
          </cell>
        </row>
        <row r="20688">
          <cell r="A20688" t="str">
            <v>99010022</v>
          </cell>
        </row>
        <row r="20689">
          <cell r="A20689" t="str">
            <v>99010022</v>
          </cell>
        </row>
        <row r="20690">
          <cell r="A20690" t="str">
            <v>99010022</v>
          </cell>
        </row>
        <row r="20691">
          <cell r="A20691" t="str">
            <v>99010022</v>
          </cell>
        </row>
        <row r="20692">
          <cell r="A20692" t="str">
            <v>99010022</v>
          </cell>
        </row>
        <row r="20693">
          <cell r="A20693" t="str">
            <v>99010022</v>
          </cell>
        </row>
        <row r="20694">
          <cell r="A20694" t="str">
            <v>99010022</v>
          </cell>
        </row>
        <row r="20695">
          <cell r="A20695" t="str">
            <v>99010022</v>
          </cell>
        </row>
        <row r="20696">
          <cell r="A20696" t="str">
            <v>99010022</v>
          </cell>
        </row>
        <row r="20697">
          <cell r="A20697" t="str">
            <v>99010022</v>
          </cell>
        </row>
        <row r="20698">
          <cell r="A20698" t="str">
            <v>9901100</v>
          </cell>
        </row>
        <row r="20699">
          <cell r="A20699" t="str">
            <v>9901100</v>
          </cell>
        </row>
        <row r="20700">
          <cell r="A20700" t="str">
            <v>9901100</v>
          </cell>
        </row>
        <row r="20701">
          <cell r="A20701" t="str">
            <v>9901100</v>
          </cell>
        </row>
        <row r="20702">
          <cell r="A20702" t="str">
            <v>9901100</v>
          </cell>
        </row>
        <row r="20703">
          <cell r="A20703" t="str">
            <v>9901100</v>
          </cell>
        </row>
        <row r="20704">
          <cell r="A20704" t="str">
            <v>9901100</v>
          </cell>
        </row>
        <row r="20705">
          <cell r="A20705" t="str">
            <v>9901100</v>
          </cell>
        </row>
        <row r="20706">
          <cell r="A20706" t="str">
            <v>9901100</v>
          </cell>
        </row>
        <row r="20707">
          <cell r="A20707" t="str">
            <v>9901100</v>
          </cell>
        </row>
        <row r="20708">
          <cell r="A20708" t="str">
            <v>9901100</v>
          </cell>
        </row>
        <row r="20709">
          <cell r="A20709" t="str">
            <v>9901100</v>
          </cell>
        </row>
        <row r="20710">
          <cell r="A20710" t="str">
            <v>9901100</v>
          </cell>
        </row>
        <row r="20711">
          <cell r="A20711" t="str">
            <v>9901100</v>
          </cell>
        </row>
        <row r="20712">
          <cell r="A20712" t="str">
            <v>9901100</v>
          </cell>
        </row>
        <row r="20713">
          <cell r="A20713" t="str">
            <v>9901100</v>
          </cell>
        </row>
        <row r="20714">
          <cell r="A20714" t="str">
            <v>9901100</v>
          </cell>
        </row>
        <row r="20715">
          <cell r="A20715" t="str">
            <v>9901100</v>
          </cell>
        </row>
        <row r="20716">
          <cell r="A20716" t="str">
            <v>9901100</v>
          </cell>
        </row>
        <row r="20717">
          <cell r="A20717" t="str">
            <v>9901100</v>
          </cell>
        </row>
        <row r="20718">
          <cell r="A20718" t="str">
            <v>9901100</v>
          </cell>
        </row>
        <row r="20719">
          <cell r="A20719" t="str">
            <v>9901100</v>
          </cell>
        </row>
        <row r="20720">
          <cell r="A20720" t="str">
            <v>9901100</v>
          </cell>
        </row>
        <row r="20721">
          <cell r="A20721" t="str">
            <v>9901100</v>
          </cell>
        </row>
        <row r="20722">
          <cell r="A20722" t="str">
            <v>9901100</v>
          </cell>
        </row>
        <row r="20723">
          <cell r="A20723" t="str">
            <v>9901100</v>
          </cell>
        </row>
        <row r="20724">
          <cell r="A20724" t="str">
            <v>9901101</v>
          </cell>
        </row>
        <row r="20725">
          <cell r="A20725" t="str">
            <v>9901101</v>
          </cell>
        </row>
        <row r="20726">
          <cell r="A20726" t="str">
            <v>9901101</v>
          </cell>
        </row>
        <row r="20727">
          <cell r="A20727" t="str">
            <v>9901101</v>
          </cell>
        </row>
        <row r="20728">
          <cell r="A20728" t="str">
            <v>9901101</v>
          </cell>
        </row>
        <row r="20729">
          <cell r="A20729" t="str">
            <v>9901101</v>
          </cell>
        </row>
        <row r="20730">
          <cell r="A20730" t="str">
            <v>9901101</v>
          </cell>
        </row>
        <row r="20731">
          <cell r="A20731" t="str">
            <v>9901101</v>
          </cell>
        </row>
        <row r="20732">
          <cell r="A20732" t="str">
            <v>9901101</v>
          </cell>
        </row>
        <row r="20733">
          <cell r="A20733" t="str">
            <v>9901101</v>
          </cell>
        </row>
        <row r="20734">
          <cell r="A20734" t="str">
            <v>9901101</v>
          </cell>
        </row>
        <row r="20735">
          <cell r="A20735" t="str">
            <v>9901101</v>
          </cell>
        </row>
        <row r="20736">
          <cell r="A20736" t="str">
            <v>9901101</v>
          </cell>
        </row>
        <row r="20737">
          <cell r="A20737" t="str">
            <v>9901101</v>
          </cell>
        </row>
        <row r="20738">
          <cell r="A20738" t="str">
            <v>9901101</v>
          </cell>
        </row>
        <row r="20739">
          <cell r="A20739" t="str">
            <v>9901101</v>
          </cell>
        </row>
        <row r="20740">
          <cell r="A20740" t="str">
            <v>9901101</v>
          </cell>
        </row>
        <row r="20741">
          <cell r="A20741" t="str">
            <v>9901301</v>
          </cell>
        </row>
        <row r="20742">
          <cell r="A20742" t="str">
            <v>9901301</v>
          </cell>
        </row>
        <row r="20743">
          <cell r="A20743" t="str">
            <v>9901301</v>
          </cell>
        </row>
        <row r="20744">
          <cell r="A20744" t="str">
            <v>9901301</v>
          </cell>
        </row>
        <row r="20745">
          <cell r="A20745" t="str">
            <v>9901301</v>
          </cell>
        </row>
        <row r="20746">
          <cell r="A20746" t="str">
            <v>9901301</v>
          </cell>
        </row>
        <row r="20747">
          <cell r="A20747" t="str">
            <v>9901301</v>
          </cell>
        </row>
        <row r="20748">
          <cell r="A20748" t="str">
            <v>9901301</v>
          </cell>
        </row>
        <row r="20749">
          <cell r="A20749" t="str">
            <v>9901301</v>
          </cell>
        </row>
        <row r="20750">
          <cell r="A20750" t="str">
            <v>9901301</v>
          </cell>
        </row>
        <row r="20751">
          <cell r="A20751" t="str">
            <v>9901301</v>
          </cell>
        </row>
        <row r="20752">
          <cell r="A20752" t="str">
            <v>9901301</v>
          </cell>
        </row>
        <row r="20753">
          <cell r="A20753" t="str">
            <v>9901301</v>
          </cell>
        </row>
        <row r="20754">
          <cell r="A20754" t="str">
            <v>9901301</v>
          </cell>
        </row>
        <row r="20755">
          <cell r="A20755" t="str">
            <v>9901301</v>
          </cell>
        </row>
        <row r="20756">
          <cell r="A20756" t="str">
            <v>9901301</v>
          </cell>
        </row>
        <row r="20757">
          <cell r="A20757" t="str">
            <v>9901301</v>
          </cell>
        </row>
        <row r="20758">
          <cell r="A20758" t="str">
            <v>9901301</v>
          </cell>
        </row>
        <row r="20759">
          <cell r="A20759" t="str">
            <v>9901301</v>
          </cell>
        </row>
        <row r="20760">
          <cell r="A20760" t="str">
            <v>9901301</v>
          </cell>
        </row>
        <row r="20761">
          <cell r="A20761" t="str">
            <v>9901301</v>
          </cell>
        </row>
        <row r="20762">
          <cell r="A20762" t="str">
            <v>9901301</v>
          </cell>
        </row>
        <row r="20763">
          <cell r="A20763" t="str">
            <v>9901301</v>
          </cell>
        </row>
        <row r="20764">
          <cell r="A20764" t="str">
            <v>9901301</v>
          </cell>
        </row>
        <row r="20765">
          <cell r="A20765" t="str">
            <v>9901301</v>
          </cell>
        </row>
        <row r="20766">
          <cell r="A20766" t="str">
            <v>9901301</v>
          </cell>
        </row>
        <row r="20767">
          <cell r="A20767" t="str">
            <v>9901301</v>
          </cell>
        </row>
        <row r="20768">
          <cell r="A20768" t="str">
            <v>9901301</v>
          </cell>
        </row>
        <row r="20769">
          <cell r="A20769" t="str">
            <v>9901301</v>
          </cell>
        </row>
        <row r="20770">
          <cell r="A20770" t="str">
            <v>9901301</v>
          </cell>
        </row>
        <row r="20771">
          <cell r="A20771" t="str">
            <v>9901301</v>
          </cell>
        </row>
        <row r="20772">
          <cell r="A20772" t="str">
            <v>9901301</v>
          </cell>
        </row>
        <row r="20773">
          <cell r="A20773" t="str">
            <v>9901301</v>
          </cell>
        </row>
        <row r="20774">
          <cell r="A20774" t="str">
            <v>9901301</v>
          </cell>
        </row>
        <row r="20775">
          <cell r="A20775" t="str">
            <v>9901301</v>
          </cell>
        </row>
        <row r="20776">
          <cell r="A20776" t="str">
            <v>9901301</v>
          </cell>
        </row>
        <row r="20777">
          <cell r="A20777" t="str">
            <v>9901301</v>
          </cell>
        </row>
        <row r="20778">
          <cell r="A20778" t="str">
            <v>9901301</v>
          </cell>
        </row>
        <row r="20779">
          <cell r="A20779" t="str">
            <v>9901301</v>
          </cell>
        </row>
        <row r="20780">
          <cell r="A20780" t="str">
            <v>9901301</v>
          </cell>
        </row>
        <row r="20781">
          <cell r="A20781" t="str">
            <v>9901301</v>
          </cell>
        </row>
        <row r="20782">
          <cell r="A20782" t="str">
            <v>9901301</v>
          </cell>
        </row>
        <row r="20783">
          <cell r="A20783" t="str">
            <v>9901301</v>
          </cell>
        </row>
        <row r="20784">
          <cell r="A20784" t="str">
            <v>9901301</v>
          </cell>
        </row>
        <row r="20785">
          <cell r="A20785" t="str">
            <v>9901301</v>
          </cell>
        </row>
        <row r="20786">
          <cell r="A20786" t="str">
            <v>9901301</v>
          </cell>
        </row>
        <row r="20787">
          <cell r="A20787" t="str">
            <v>9901301</v>
          </cell>
        </row>
        <row r="20788">
          <cell r="A20788" t="str">
            <v>9901301</v>
          </cell>
        </row>
        <row r="20789">
          <cell r="A20789" t="str">
            <v>9901301</v>
          </cell>
        </row>
        <row r="20790">
          <cell r="A20790" t="str">
            <v>9901301</v>
          </cell>
        </row>
        <row r="20791">
          <cell r="A20791" t="str">
            <v>9901301</v>
          </cell>
        </row>
        <row r="20792">
          <cell r="A20792" t="str">
            <v>9901301</v>
          </cell>
        </row>
        <row r="20793">
          <cell r="A20793" t="str">
            <v>9901301</v>
          </cell>
        </row>
        <row r="20794">
          <cell r="A20794" t="str">
            <v>9901301</v>
          </cell>
        </row>
        <row r="20795">
          <cell r="A20795" t="str">
            <v>9901301</v>
          </cell>
        </row>
        <row r="20796">
          <cell r="A20796" t="str">
            <v>9901301</v>
          </cell>
        </row>
        <row r="20797">
          <cell r="A20797" t="str">
            <v>9901301</v>
          </cell>
        </row>
        <row r="20798">
          <cell r="A20798" t="str">
            <v>9901301</v>
          </cell>
        </row>
        <row r="20799">
          <cell r="A20799" t="str">
            <v>9901301</v>
          </cell>
        </row>
        <row r="20800">
          <cell r="A20800" t="str">
            <v>9901301</v>
          </cell>
        </row>
        <row r="20801">
          <cell r="A20801" t="str">
            <v>9901301</v>
          </cell>
        </row>
        <row r="20802">
          <cell r="A20802" t="str">
            <v>9901301</v>
          </cell>
        </row>
        <row r="20803">
          <cell r="A20803" t="str">
            <v>9901301</v>
          </cell>
        </row>
        <row r="20804">
          <cell r="A20804" t="str">
            <v>9901301</v>
          </cell>
        </row>
        <row r="20805">
          <cell r="A20805" t="str">
            <v>9901301</v>
          </cell>
        </row>
        <row r="20806">
          <cell r="A20806" t="str">
            <v>9901301</v>
          </cell>
        </row>
        <row r="20807">
          <cell r="A20807" t="str">
            <v>9901301</v>
          </cell>
        </row>
        <row r="20808">
          <cell r="A20808" t="str">
            <v>9901301</v>
          </cell>
        </row>
        <row r="20809">
          <cell r="A20809" t="str">
            <v>9901301</v>
          </cell>
        </row>
        <row r="20810">
          <cell r="A20810" t="str">
            <v>9901321</v>
          </cell>
        </row>
        <row r="20811">
          <cell r="A20811" t="str">
            <v>9901321</v>
          </cell>
        </row>
        <row r="20812">
          <cell r="A20812" t="str">
            <v>9901321</v>
          </cell>
        </row>
        <row r="20813">
          <cell r="A20813" t="str">
            <v>9901321</v>
          </cell>
        </row>
        <row r="20814">
          <cell r="A20814" t="str">
            <v>9901321</v>
          </cell>
        </row>
        <row r="20815">
          <cell r="A20815" t="str">
            <v>9901321</v>
          </cell>
        </row>
        <row r="20816">
          <cell r="A20816" t="str">
            <v>9901321</v>
          </cell>
        </row>
        <row r="20817">
          <cell r="A20817" t="str">
            <v>9901321</v>
          </cell>
        </row>
        <row r="20818">
          <cell r="A20818" t="str">
            <v>9901321</v>
          </cell>
        </row>
        <row r="20819">
          <cell r="A20819" t="str">
            <v>9901321</v>
          </cell>
        </row>
        <row r="20820">
          <cell r="A20820" t="str">
            <v>9901321</v>
          </cell>
        </row>
        <row r="20821">
          <cell r="A20821" t="str">
            <v>9901321</v>
          </cell>
        </row>
        <row r="20822">
          <cell r="A20822" t="str">
            <v>9901501</v>
          </cell>
        </row>
        <row r="20823">
          <cell r="A20823" t="str">
            <v>9901501</v>
          </cell>
        </row>
        <row r="20824">
          <cell r="A20824" t="str">
            <v>9901501</v>
          </cell>
        </row>
        <row r="20825">
          <cell r="A20825" t="str">
            <v>9901502</v>
          </cell>
        </row>
        <row r="20826">
          <cell r="A20826" t="str">
            <v>9901503</v>
          </cell>
        </row>
        <row r="20827">
          <cell r="A20827" t="str">
            <v>9901503</v>
          </cell>
        </row>
        <row r="20828">
          <cell r="A20828" t="str">
            <v>9901503</v>
          </cell>
        </row>
        <row r="20829">
          <cell r="A20829" t="str">
            <v>9901504</v>
          </cell>
        </row>
        <row r="20830">
          <cell r="A20830" t="str">
            <v>9901504</v>
          </cell>
        </row>
        <row r="20831">
          <cell r="A20831" t="str">
            <v>9901504</v>
          </cell>
        </row>
        <row r="20832">
          <cell r="A20832" t="str">
            <v>9901504</v>
          </cell>
        </row>
        <row r="20833">
          <cell r="A20833" t="str">
            <v>9901504</v>
          </cell>
        </row>
        <row r="20834">
          <cell r="A20834" t="str">
            <v>9901504</v>
          </cell>
        </row>
        <row r="20835">
          <cell r="A20835" t="str">
            <v>9901504</v>
          </cell>
        </row>
        <row r="20836">
          <cell r="A20836" t="str">
            <v>9901504</v>
          </cell>
        </row>
        <row r="20837">
          <cell r="A20837" t="str">
            <v>9901504</v>
          </cell>
        </row>
        <row r="20838">
          <cell r="A20838" t="str">
            <v>9901504</v>
          </cell>
        </row>
        <row r="20839">
          <cell r="A20839" t="str">
            <v>9901600</v>
          </cell>
        </row>
        <row r="20840">
          <cell r="A20840" t="str">
            <v>990CONGRES</v>
          </cell>
        </row>
        <row r="20841">
          <cell r="A20841" t="str">
            <v>990CONGRES</v>
          </cell>
        </row>
        <row r="20842">
          <cell r="A20842" t="str">
            <v>990CONGRES</v>
          </cell>
        </row>
        <row r="20843">
          <cell r="A20843" t="str">
            <v>990CONGRES</v>
          </cell>
        </row>
        <row r="20844">
          <cell r="A20844" t="str">
            <v>990CONGRES</v>
          </cell>
        </row>
        <row r="20845">
          <cell r="A20845" t="str">
            <v>990CONGRES</v>
          </cell>
        </row>
        <row r="20846">
          <cell r="A20846" t="str">
            <v>990CONGRES</v>
          </cell>
        </row>
        <row r="20847">
          <cell r="A20847" t="str">
            <v>990CONGRES</v>
          </cell>
        </row>
        <row r="20848">
          <cell r="A20848" t="str">
            <v>990CONGRES</v>
          </cell>
        </row>
        <row r="20849">
          <cell r="A20849" t="str">
            <v>990CONGRES</v>
          </cell>
        </row>
        <row r="20850">
          <cell r="A20850" t="str">
            <v>990CONGRES</v>
          </cell>
        </row>
        <row r="20851">
          <cell r="A20851" t="str">
            <v>990CONGRES</v>
          </cell>
        </row>
        <row r="20852">
          <cell r="A20852" t="str">
            <v>990CONGRES</v>
          </cell>
        </row>
        <row r="20853">
          <cell r="A20853" t="str">
            <v>990CONGRES</v>
          </cell>
        </row>
        <row r="20854">
          <cell r="A20854" t="str">
            <v>990CONGRES</v>
          </cell>
        </row>
        <row r="20855">
          <cell r="A20855" t="str">
            <v>990CONGRES</v>
          </cell>
        </row>
        <row r="20856">
          <cell r="A20856" t="str">
            <v>990CONGRES</v>
          </cell>
        </row>
        <row r="20857">
          <cell r="A20857" t="str">
            <v>990CONGRES</v>
          </cell>
        </row>
        <row r="20858">
          <cell r="A20858" t="str">
            <v>990CONGRES</v>
          </cell>
        </row>
        <row r="20859">
          <cell r="A20859" t="str">
            <v>990CONGRES</v>
          </cell>
        </row>
        <row r="20860">
          <cell r="A20860" t="str">
            <v>990CONGRES</v>
          </cell>
        </row>
        <row r="20861">
          <cell r="A20861" t="str">
            <v>990CONGRES</v>
          </cell>
        </row>
        <row r="20862">
          <cell r="A20862" t="str">
            <v>990CONGRES</v>
          </cell>
        </row>
        <row r="20863">
          <cell r="A20863" t="str">
            <v>990CONGRES</v>
          </cell>
        </row>
        <row r="20864">
          <cell r="A20864" t="str">
            <v>990CONGRES</v>
          </cell>
        </row>
        <row r="20865">
          <cell r="A20865" t="str">
            <v>990CONGRES</v>
          </cell>
        </row>
        <row r="20866">
          <cell r="A20866" t="str">
            <v>990CONGRES</v>
          </cell>
        </row>
        <row r="20867">
          <cell r="A20867" t="str">
            <v>990CONGRES</v>
          </cell>
        </row>
        <row r="20868">
          <cell r="A20868" t="str">
            <v>990CONGRES</v>
          </cell>
        </row>
        <row r="20869">
          <cell r="A20869" t="str">
            <v>990CONGRES</v>
          </cell>
        </row>
        <row r="20870">
          <cell r="A20870" t="str">
            <v>990CONGRES</v>
          </cell>
        </row>
        <row r="20871">
          <cell r="A20871" t="str">
            <v>990CONGRES</v>
          </cell>
        </row>
        <row r="20872">
          <cell r="A20872" t="str">
            <v>990CONGRES</v>
          </cell>
        </row>
        <row r="20873">
          <cell r="A20873" t="str">
            <v>990CONGRES</v>
          </cell>
        </row>
        <row r="20874">
          <cell r="A20874" t="str">
            <v>990CONGRES</v>
          </cell>
        </row>
        <row r="20875">
          <cell r="A20875" t="str">
            <v>990CONGRES</v>
          </cell>
        </row>
        <row r="20876">
          <cell r="A20876" t="str">
            <v>990CONGRES</v>
          </cell>
        </row>
        <row r="20877">
          <cell r="A20877" t="str">
            <v>990CONGRES</v>
          </cell>
        </row>
        <row r="20878">
          <cell r="A20878" t="str">
            <v>990CONGRES</v>
          </cell>
        </row>
        <row r="20879">
          <cell r="A20879" t="str">
            <v>990CONGRES</v>
          </cell>
        </row>
        <row r="20880">
          <cell r="A20880" t="str">
            <v>990CONGRES</v>
          </cell>
        </row>
        <row r="20881">
          <cell r="A20881" t="str">
            <v>990CONGRES</v>
          </cell>
        </row>
        <row r="20882">
          <cell r="A20882" t="str">
            <v>990CONGRES</v>
          </cell>
        </row>
        <row r="20883">
          <cell r="A20883" t="str">
            <v>990CONGRES</v>
          </cell>
        </row>
        <row r="20884">
          <cell r="A20884" t="str">
            <v>990CONGRES</v>
          </cell>
        </row>
        <row r="20885">
          <cell r="A20885" t="str">
            <v>990CONGRES</v>
          </cell>
        </row>
        <row r="20886">
          <cell r="A20886" t="str">
            <v>990CONGRES</v>
          </cell>
        </row>
        <row r="20887">
          <cell r="A20887" t="str">
            <v>990CONGRES</v>
          </cell>
        </row>
        <row r="20888">
          <cell r="A20888" t="str">
            <v>990CONGRES</v>
          </cell>
        </row>
        <row r="20889">
          <cell r="A20889" t="str">
            <v>990CONGRES</v>
          </cell>
        </row>
        <row r="20890">
          <cell r="A20890" t="str">
            <v>990CONGRES</v>
          </cell>
        </row>
        <row r="20891">
          <cell r="A20891" t="str">
            <v>990CONGRES</v>
          </cell>
        </row>
        <row r="20892">
          <cell r="A20892" t="str">
            <v>990CONGRES</v>
          </cell>
        </row>
        <row r="20893">
          <cell r="A20893" t="str">
            <v>990CONGRES</v>
          </cell>
        </row>
        <row r="20894">
          <cell r="A20894" t="str">
            <v>990CONGRES</v>
          </cell>
        </row>
        <row r="20895">
          <cell r="A20895" t="str">
            <v>990CONGRES</v>
          </cell>
        </row>
        <row r="20896">
          <cell r="A20896" t="str">
            <v>990CONGRES</v>
          </cell>
        </row>
        <row r="20897">
          <cell r="A20897" t="str">
            <v>990CONGRES</v>
          </cell>
        </row>
        <row r="20898">
          <cell r="A20898" t="str">
            <v>990CONGRES</v>
          </cell>
        </row>
        <row r="20899">
          <cell r="A20899" t="str">
            <v>990CONGRES</v>
          </cell>
        </row>
        <row r="20900">
          <cell r="A20900" t="str">
            <v>990CONGRES</v>
          </cell>
        </row>
        <row r="20901">
          <cell r="A20901" t="str">
            <v>990CONGRES</v>
          </cell>
        </row>
        <row r="20902">
          <cell r="A20902" t="str">
            <v>990CONGRES</v>
          </cell>
        </row>
        <row r="20903">
          <cell r="A20903" t="str">
            <v>990CONGRES</v>
          </cell>
        </row>
        <row r="20904">
          <cell r="A20904" t="str">
            <v>990CONGRES</v>
          </cell>
        </row>
        <row r="20905">
          <cell r="A20905" t="str">
            <v>990CONGRES</v>
          </cell>
        </row>
        <row r="20906">
          <cell r="A20906" t="str">
            <v>990CONGRES</v>
          </cell>
        </row>
        <row r="20907">
          <cell r="A20907" t="str">
            <v>990CONGRES</v>
          </cell>
        </row>
        <row r="20908">
          <cell r="A20908" t="str">
            <v>990CONGRES</v>
          </cell>
        </row>
        <row r="20909">
          <cell r="A20909" t="str">
            <v>990CONGRES</v>
          </cell>
        </row>
        <row r="20910">
          <cell r="A20910" t="str">
            <v>990CONGRES</v>
          </cell>
        </row>
        <row r="20911">
          <cell r="A20911" t="str">
            <v>990CONGRES</v>
          </cell>
        </row>
        <row r="20912">
          <cell r="A20912" t="str">
            <v>990CONGRES</v>
          </cell>
        </row>
        <row r="20913">
          <cell r="A20913" t="str">
            <v>990CONGRES</v>
          </cell>
        </row>
        <row r="20914">
          <cell r="A20914" t="str">
            <v>990CONGRES</v>
          </cell>
        </row>
        <row r="20915">
          <cell r="A20915" t="str">
            <v>990CONGRES</v>
          </cell>
        </row>
        <row r="20916">
          <cell r="A20916" t="str">
            <v>990CONGRES</v>
          </cell>
        </row>
        <row r="20917">
          <cell r="A20917" t="str">
            <v>990CONGRES</v>
          </cell>
        </row>
        <row r="20918">
          <cell r="A20918" t="str">
            <v>990CONGRES</v>
          </cell>
        </row>
        <row r="20919">
          <cell r="A20919" t="str">
            <v>990CONGRES</v>
          </cell>
        </row>
        <row r="20920">
          <cell r="A20920" t="str">
            <v>990CONGRES</v>
          </cell>
        </row>
        <row r="20921">
          <cell r="A20921" t="str">
            <v>990CONGRES</v>
          </cell>
        </row>
        <row r="20922">
          <cell r="A20922" t="str">
            <v>990CONGRES</v>
          </cell>
        </row>
        <row r="20923">
          <cell r="A20923" t="str">
            <v>990CONGRES</v>
          </cell>
        </row>
        <row r="20924">
          <cell r="A20924" t="str">
            <v>990CONGRES</v>
          </cell>
        </row>
        <row r="20925">
          <cell r="A20925" t="str">
            <v>990CONGRES</v>
          </cell>
        </row>
        <row r="20926">
          <cell r="A20926" t="str">
            <v>990CONGRES</v>
          </cell>
        </row>
        <row r="20927">
          <cell r="A20927" t="str">
            <v>990CONGRES</v>
          </cell>
        </row>
        <row r="20928">
          <cell r="A20928" t="str">
            <v>990CONGRES</v>
          </cell>
        </row>
        <row r="20929">
          <cell r="A20929" t="str">
            <v>990CONGRES</v>
          </cell>
        </row>
        <row r="20930">
          <cell r="A20930" t="str">
            <v>990CONGRES</v>
          </cell>
        </row>
        <row r="20931">
          <cell r="A20931" t="str">
            <v>990CONGRES</v>
          </cell>
        </row>
        <row r="20932">
          <cell r="A20932" t="str">
            <v>990CONGRES</v>
          </cell>
        </row>
        <row r="20933">
          <cell r="A20933" t="str">
            <v>990CONGRES</v>
          </cell>
        </row>
        <row r="20934">
          <cell r="A20934" t="str">
            <v>990CONGRES</v>
          </cell>
        </row>
        <row r="20935">
          <cell r="A20935" t="str">
            <v>990CONGRES</v>
          </cell>
        </row>
        <row r="20936">
          <cell r="A20936" t="str">
            <v>990CONGRES</v>
          </cell>
        </row>
        <row r="20937">
          <cell r="A20937" t="str">
            <v>990CONGRES</v>
          </cell>
        </row>
        <row r="20938">
          <cell r="A20938" t="str">
            <v>990CONGRES</v>
          </cell>
        </row>
        <row r="20939">
          <cell r="A20939" t="str">
            <v>990CONGRES</v>
          </cell>
        </row>
        <row r="20940">
          <cell r="A20940" t="str">
            <v>990CONGRES</v>
          </cell>
        </row>
        <row r="20941">
          <cell r="A20941" t="str">
            <v>990CONGRES</v>
          </cell>
        </row>
        <row r="20942">
          <cell r="A20942" t="str">
            <v>990CONGRES</v>
          </cell>
        </row>
        <row r="20943">
          <cell r="A20943" t="str">
            <v>990CONGRES</v>
          </cell>
        </row>
        <row r="20944">
          <cell r="A20944" t="str">
            <v>990CONGRES</v>
          </cell>
        </row>
        <row r="20945">
          <cell r="A20945" t="str">
            <v>990CONGRES</v>
          </cell>
        </row>
        <row r="20946">
          <cell r="A20946" t="str">
            <v>990CONGRES</v>
          </cell>
        </row>
        <row r="20947">
          <cell r="A20947" t="str">
            <v>990CONGRES</v>
          </cell>
        </row>
        <row r="20948">
          <cell r="A20948" t="str">
            <v>990CONGRES</v>
          </cell>
        </row>
        <row r="20949">
          <cell r="A20949" t="str">
            <v>990CONGRES</v>
          </cell>
        </row>
        <row r="20950">
          <cell r="A20950" t="str">
            <v>990CONGRES</v>
          </cell>
        </row>
        <row r="20951">
          <cell r="A20951" t="str">
            <v>990CONGRES</v>
          </cell>
        </row>
        <row r="20952">
          <cell r="A20952" t="str">
            <v>990CONGRES</v>
          </cell>
        </row>
        <row r="20953">
          <cell r="A20953" t="str">
            <v>990CONGRES</v>
          </cell>
        </row>
        <row r="20954">
          <cell r="A20954" t="str">
            <v>990CONGRES</v>
          </cell>
        </row>
        <row r="20955">
          <cell r="A20955" t="str">
            <v>990CONGRES</v>
          </cell>
        </row>
        <row r="20956">
          <cell r="A20956" t="str">
            <v>990CONGRES</v>
          </cell>
        </row>
        <row r="20957">
          <cell r="A20957" t="str">
            <v>990CONGRES</v>
          </cell>
        </row>
        <row r="20958">
          <cell r="A20958" t="str">
            <v>990CONGRES</v>
          </cell>
        </row>
        <row r="20959">
          <cell r="A20959" t="str">
            <v>9911700</v>
          </cell>
        </row>
        <row r="20960">
          <cell r="A20960" t="str">
            <v>9911700</v>
          </cell>
        </row>
        <row r="20961">
          <cell r="A20961" t="str">
            <v>9911700</v>
          </cell>
        </row>
        <row r="20962">
          <cell r="A20962" t="str">
            <v>9911700</v>
          </cell>
        </row>
        <row r="20963">
          <cell r="A20963" t="str">
            <v>9911700</v>
          </cell>
        </row>
        <row r="20964">
          <cell r="A20964" t="str">
            <v>9911700</v>
          </cell>
        </row>
        <row r="20965">
          <cell r="A20965" t="str">
            <v>9911700</v>
          </cell>
        </row>
        <row r="20966">
          <cell r="A20966" t="str">
            <v>9911700</v>
          </cell>
        </row>
        <row r="20967">
          <cell r="A20967" t="str">
            <v>9911700</v>
          </cell>
        </row>
        <row r="20968">
          <cell r="A20968" t="str">
            <v>9911700</v>
          </cell>
        </row>
        <row r="20969">
          <cell r="A20969" t="str">
            <v>9911700</v>
          </cell>
        </row>
        <row r="20970">
          <cell r="A20970" t="str">
            <v>9911700</v>
          </cell>
        </row>
        <row r="20971">
          <cell r="A20971" t="str">
            <v>9911700</v>
          </cell>
        </row>
        <row r="20972">
          <cell r="A20972" t="str">
            <v>9911700</v>
          </cell>
        </row>
        <row r="20973">
          <cell r="A20973" t="str">
            <v>9911700</v>
          </cell>
        </row>
        <row r="20974">
          <cell r="A20974" t="str">
            <v>9911700</v>
          </cell>
        </row>
        <row r="20975">
          <cell r="A20975" t="str">
            <v>9911700</v>
          </cell>
        </row>
        <row r="20976">
          <cell r="A20976" t="str">
            <v>9911700</v>
          </cell>
        </row>
        <row r="20977">
          <cell r="A20977" t="str">
            <v>9911700</v>
          </cell>
        </row>
        <row r="20978">
          <cell r="A20978" t="str">
            <v>9911800</v>
          </cell>
        </row>
        <row r="20979">
          <cell r="A20979" t="str">
            <v>9911800</v>
          </cell>
        </row>
        <row r="20980">
          <cell r="A20980" t="str">
            <v>9911800</v>
          </cell>
        </row>
        <row r="20981">
          <cell r="A20981" t="str">
            <v>9911800</v>
          </cell>
        </row>
        <row r="20982">
          <cell r="A20982" t="str">
            <v>9911800</v>
          </cell>
        </row>
        <row r="20983">
          <cell r="A20983" t="str">
            <v>9911800</v>
          </cell>
        </row>
        <row r="20984">
          <cell r="A20984" t="str">
            <v>9911800</v>
          </cell>
        </row>
        <row r="20985">
          <cell r="A20985" t="str">
            <v>9911800</v>
          </cell>
        </row>
        <row r="20986">
          <cell r="A20986" t="str">
            <v>9911800</v>
          </cell>
        </row>
        <row r="20987">
          <cell r="A20987" t="str">
            <v>9916030</v>
          </cell>
        </row>
        <row r="20988">
          <cell r="A20988" t="str">
            <v>9916030</v>
          </cell>
        </row>
        <row r="20989">
          <cell r="A20989" t="str">
            <v>9916030</v>
          </cell>
        </row>
        <row r="20990">
          <cell r="A20990" t="str">
            <v>9916030</v>
          </cell>
        </row>
        <row r="20991">
          <cell r="A20991" t="str">
            <v>9916030</v>
          </cell>
        </row>
        <row r="20992">
          <cell r="A20992" t="str">
            <v>9916030</v>
          </cell>
        </row>
        <row r="20993">
          <cell r="A20993" t="str">
            <v>9916030</v>
          </cell>
        </row>
        <row r="20994">
          <cell r="A20994" t="str">
            <v>9916030</v>
          </cell>
        </row>
        <row r="20995">
          <cell r="A20995" t="str">
            <v>9916030</v>
          </cell>
        </row>
        <row r="20996">
          <cell r="A20996" t="str">
            <v>9916030</v>
          </cell>
        </row>
        <row r="20997">
          <cell r="A20997" t="str">
            <v>9916030</v>
          </cell>
        </row>
        <row r="20998">
          <cell r="A20998" t="str">
            <v>9916030</v>
          </cell>
        </row>
        <row r="20999">
          <cell r="A20999" t="str">
            <v>9916030</v>
          </cell>
        </row>
        <row r="21000">
          <cell r="A21000" t="str">
            <v>9916030</v>
          </cell>
        </row>
        <row r="21001">
          <cell r="A21001" t="str">
            <v>9916030</v>
          </cell>
        </row>
        <row r="21002">
          <cell r="A21002" t="str">
            <v>9916030</v>
          </cell>
        </row>
        <row r="21003">
          <cell r="A21003" t="str">
            <v>9916030</v>
          </cell>
        </row>
        <row r="21004">
          <cell r="A21004" t="str">
            <v>9916030</v>
          </cell>
        </row>
        <row r="21005">
          <cell r="A21005" t="str">
            <v>9916030</v>
          </cell>
        </row>
        <row r="21006">
          <cell r="A21006" t="str">
            <v>9916030</v>
          </cell>
        </row>
        <row r="21007">
          <cell r="A21007" t="str">
            <v>9916030</v>
          </cell>
        </row>
        <row r="21008">
          <cell r="A21008" t="str">
            <v>9916030</v>
          </cell>
        </row>
        <row r="21009">
          <cell r="A21009" t="str">
            <v>9916030</v>
          </cell>
        </row>
        <row r="21010">
          <cell r="A21010" t="str">
            <v>9916030</v>
          </cell>
        </row>
        <row r="21011">
          <cell r="A21011" t="str">
            <v>9916030</v>
          </cell>
        </row>
        <row r="21012">
          <cell r="A21012" t="str">
            <v>9916030</v>
          </cell>
        </row>
        <row r="21013">
          <cell r="A21013" t="str">
            <v>9916030</v>
          </cell>
        </row>
        <row r="21014">
          <cell r="A21014" t="str">
            <v>9916030</v>
          </cell>
        </row>
        <row r="21015">
          <cell r="A21015" t="str">
            <v>9916030</v>
          </cell>
        </row>
        <row r="21016">
          <cell r="A21016" t="str">
            <v>9916030</v>
          </cell>
        </row>
        <row r="21017">
          <cell r="A21017" t="str">
            <v>9916030</v>
          </cell>
        </row>
        <row r="21018">
          <cell r="A21018" t="str">
            <v>9916030</v>
          </cell>
        </row>
        <row r="21019">
          <cell r="A21019" t="str">
            <v>9916030</v>
          </cell>
        </row>
        <row r="21020">
          <cell r="A21020" t="str">
            <v>9916030</v>
          </cell>
        </row>
        <row r="21021">
          <cell r="A21021" t="str">
            <v>9916030</v>
          </cell>
        </row>
        <row r="21022">
          <cell r="A21022" t="str">
            <v>9916030</v>
          </cell>
        </row>
        <row r="21023">
          <cell r="A21023" t="str">
            <v>9916030</v>
          </cell>
        </row>
        <row r="21024">
          <cell r="A21024" t="str">
            <v>9916030</v>
          </cell>
        </row>
        <row r="21025">
          <cell r="A21025" t="str">
            <v>9916030</v>
          </cell>
        </row>
        <row r="21026">
          <cell r="A21026" t="str">
            <v>9916030</v>
          </cell>
        </row>
        <row r="21027">
          <cell r="A21027" t="str">
            <v>9916030</v>
          </cell>
        </row>
        <row r="21028">
          <cell r="A21028" t="str">
            <v>9916030</v>
          </cell>
        </row>
        <row r="21029">
          <cell r="A21029" t="str">
            <v>9916030</v>
          </cell>
        </row>
        <row r="21030">
          <cell r="A21030" t="str">
            <v>9916030</v>
          </cell>
        </row>
        <row r="21031">
          <cell r="A21031" t="str">
            <v>9916030</v>
          </cell>
        </row>
        <row r="21032">
          <cell r="A21032" t="str">
            <v>9916030</v>
          </cell>
        </row>
        <row r="21033">
          <cell r="A21033" t="str">
            <v>9916030</v>
          </cell>
        </row>
        <row r="21034">
          <cell r="A21034" t="str">
            <v>9916030</v>
          </cell>
        </row>
        <row r="21035">
          <cell r="A21035" t="str">
            <v>9916030</v>
          </cell>
        </row>
        <row r="21036">
          <cell r="A21036" t="str">
            <v>9916030</v>
          </cell>
        </row>
        <row r="21037">
          <cell r="A21037" t="str">
            <v>9916030</v>
          </cell>
        </row>
        <row r="21038">
          <cell r="A21038" t="str">
            <v>9916030</v>
          </cell>
        </row>
        <row r="21039">
          <cell r="A21039" t="str">
            <v>9916030</v>
          </cell>
        </row>
        <row r="21040">
          <cell r="A21040" t="str">
            <v>9916030</v>
          </cell>
        </row>
        <row r="21041">
          <cell r="A21041" t="str">
            <v>9916030</v>
          </cell>
        </row>
        <row r="21042">
          <cell r="A21042" t="str">
            <v>9916030</v>
          </cell>
        </row>
        <row r="21043">
          <cell r="A21043" t="str">
            <v>9916030</v>
          </cell>
        </row>
        <row r="21044">
          <cell r="A21044" t="str">
            <v>9916030</v>
          </cell>
        </row>
        <row r="21045">
          <cell r="A21045" t="str">
            <v>9916030</v>
          </cell>
        </row>
        <row r="21046">
          <cell r="A21046" t="str">
            <v>9916030</v>
          </cell>
        </row>
        <row r="21047">
          <cell r="A21047" t="str">
            <v>9916030</v>
          </cell>
        </row>
        <row r="21048">
          <cell r="A21048" t="str">
            <v>9916030</v>
          </cell>
        </row>
        <row r="21049">
          <cell r="A21049" t="str">
            <v>9916030</v>
          </cell>
        </row>
        <row r="21050">
          <cell r="A21050" t="str">
            <v>9916030</v>
          </cell>
        </row>
        <row r="21051">
          <cell r="A21051" t="str">
            <v>9916030</v>
          </cell>
        </row>
        <row r="21052">
          <cell r="A21052" t="str">
            <v>9916030</v>
          </cell>
        </row>
        <row r="21053">
          <cell r="A21053" t="str">
            <v>9916030</v>
          </cell>
        </row>
        <row r="21054">
          <cell r="A21054" t="str">
            <v>9916030</v>
          </cell>
        </row>
        <row r="21055">
          <cell r="A21055" t="str">
            <v>9916030</v>
          </cell>
        </row>
        <row r="21056">
          <cell r="A21056" t="str">
            <v>9916030</v>
          </cell>
        </row>
        <row r="21057">
          <cell r="A21057" t="str">
            <v>9916030</v>
          </cell>
        </row>
        <row r="21058">
          <cell r="A21058" t="str">
            <v>9916030</v>
          </cell>
        </row>
        <row r="21059">
          <cell r="A21059" t="str">
            <v>9916030</v>
          </cell>
        </row>
        <row r="21060">
          <cell r="A21060" t="str">
            <v>9916030</v>
          </cell>
        </row>
        <row r="21061">
          <cell r="A21061" t="str">
            <v>9916030</v>
          </cell>
        </row>
        <row r="21062">
          <cell r="A21062" t="str">
            <v>9916030</v>
          </cell>
        </row>
        <row r="21063">
          <cell r="A21063" t="str">
            <v>9916030</v>
          </cell>
        </row>
        <row r="21064">
          <cell r="A21064" t="str">
            <v>9916030</v>
          </cell>
        </row>
        <row r="21065">
          <cell r="A21065" t="str">
            <v>9916030</v>
          </cell>
        </row>
        <row r="21066">
          <cell r="A21066" t="str">
            <v>9916030</v>
          </cell>
        </row>
        <row r="21067">
          <cell r="A21067" t="str">
            <v>9916030</v>
          </cell>
        </row>
        <row r="21068">
          <cell r="A21068" t="str">
            <v>9916030</v>
          </cell>
        </row>
        <row r="21069">
          <cell r="A21069" t="str">
            <v>9916030</v>
          </cell>
        </row>
        <row r="21070">
          <cell r="A21070" t="str">
            <v>9916030</v>
          </cell>
        </row>
        <row r="21071">
          <cell r="A21071" t="str">
            <v>9916030</v>
          </cell>
        </row>
        <row r="21072">
          <cell r="A21072" t="str">
            <v>9916030</v>
          </cell>
        </row>
        <row r="21073">
          <cell r="A21073" t="str">
            <v>9916030</v>
          </cell>
        </row>
        <row r="21074">
          <cell r="A21074" t="str">
            <v>9916030</v>
          </cell>
        </row>
        <row r="21075">
          <cell r="A21075" t="str">
            <v>9916030</v>
          </cell>
        </row>
        <row r="21076">
          <cell r="A21076" t="str">
            <v>9916030</v>
          </cell>
        </row>
        <row r="21077">
          <cell r="A21077" t="str">
            <v>9916030</v>
          </cell>
        </row>
        <row r="21078">
          <cell r="A21078" t="str">
            <v>9916030</v>
          </cell>
        </row>
        <row r="21079">
          <cell r="A21079" t="str">
            <v>9916030</v>
          </cell>
        </row>
        <row r="21080">
          <cell r="A21080" t="str">
            <v>9916030</v>
          </cell>
        </row>
        <row r="21081">
          <cell r="A21081" t="str">
            <v>9916030</v>
          </cell>
        </row>
        <row r="21082">
          <cell r="A21082" t="str">
            <v>9916030</v>
          </cell>
        </row>
        <row r="21083">
          <cell r="A21083" t="str">
            <v>9916030</v>
          </cell>
        </row>
        <row r="21084">
          <cell r="A21084" t="str">
            <v>9916030</v>
          </cell>
        </row>
        <row r="21085">
          <cell r="A21085" t="str">
            <v>9916030</v>
          </cell>
        </row>
        <row r="21086">
          <cell r="A21086" t="str">
            <v>9916030</v>
          </cell>
        </row>
        <row r="21087">
          <cell r="A21087" t="str">
            <v>9916030</v>
          </cell>
        </row>
        <row r="21088">
          <cell r="A21088" t="str">
            <v>9916030</v>
          </cell>
        </row>
        <row r="21089">
          <cell r="A21089" t="str">
            <v>9916030</v>
          </cell>
        </row>
        <row r="21090">
          <cell r="A21090" t="str">
            <v>9916030</v>
          </cell>
        </row>
        <row r="21091">
          <cell r="A21091" t="str">
            <v>9916030</v>
          </cell>
        </row>
        <row r="21092">
          <cell r="A21092" t="str">
            <v>9916030</v>
          </cell>
        </row>
        <row r="21093">
          <cell r="A21093" t="str">
            <v>9916030</v>
          </cell>
        </row>
        <row r="21094">
          <cell r="A21094" t="str">
            <v>9916030</v>
          </cell>
        </row>
        <row r="21095">
          <cell r="A21095" t="str">
            <v>9916030</v>
          </cell>
        </row>
        <row r="21096">
          <cell r="A21096" t="str">
            <v>9916030</v>
          </cell>
        </row>
        <row r="21097">
          <cell r="A21097" t="str">
            <v>9916030</v>
          </cell>
        </row>
        <row r="21098">
          <cell r="A21098" t="str">
            <v>9916030</v>
          </cell>
        </row>
        <row r="21099">
          <cell r="A21099" t="str">
            <v>9916030</v>
          </cell>
        </row>
        <row r="21100">
          <cell r="A21100" t="str">
            <v>9916030</v>
          </cell>
        </row>
        <row r="21101">
          <cell r="A21101" t="str">
            <v>9916040</v>
          </cell>
        </row>
        <row r="21102">
          <cell r="A21102" t="str">
            <v>9916040</v>
          </cell>
        </row>
        <row r="21103">
          <cell r="A21103" t="str">
            <v>9916040</v>
          </cell>
        </row>
        <row r="21104">
          <cell r="A21104" t="str">
            <v>9916040</v>
          </cell>
        </row>
        <row r="21105">
          <cell r="A21105" t="str">
            <v>9916040</v>
          </cell>
        </row>
        <row r="21106">
          <cell r="A21106" t="str">
            <v>9916040</v>
          </cell>
        </row>
        <row r="21107">
          <cell r="A21107" t="str">
            <v>9916040</v>
          </cell>
        </row>
        <row r="21108">
          <cell r="A21108" t="str">
            <v>9916040</v>
          </cell>
        </row>
        <row r="21109">
          <cell r="A21109" t="str">
            <v>9916040</v>
          </cell>
        </row>
        <row r="21110">
          <cell r="A21110" t="str">
            <v>9916040</v>
          </cell>
        </row>
        <row r="21111">
          <cell r="A21111" t="str">
            <v>9916040</v>
          </cell>
        </row>
        <row r="21112">
          <cell r="A21112" t="str">
            <v>9916040</v>
          </cell>
        </row>
        <row r="21113">
          <cell r="A21113" t="str">
            <v>9916040</v>
          </cell>
        </row>
        <row r="21114">
          <cell r="A21114" t="str">
            <v>9916040</v>
          </cell>
        </row>
        <row r="21115">
          <cell r="A21115" t="str">
            <v>9916040</v>
          </cell>
        </row>
        <row r="21116">
          <cell r="A21116" t="str">
            <v>9916040</v>
          </cell>
        </row>
        <row r="21117">
          <cell r="A21117" t="str">
            <v>9916040</v>
          </cell>
        </row>
        <row r="21118">
          <cell r="A21118" t="str">
            <v>9916040</v>
          </cell>
        </row>
        <row r="21119">
          <cell r="A21119" t="str">
            <v>9916040</v>
          </cell>
        </row>
        <row r="21120">
          <cell r="A21120" t="str">
            <v>9916040</v>
          </cell>
        </row>
        <row r="21121">
          <cell r="A21121" t="str">
            <v>9916040</v>
          </cell>
        </row>
        <row r="21122">
          <cell r="A21122" t="str">
            <v>9916040</v>
          </cell>
        </row>
        <row r="21123">
          <cell r="A21123" t="str">
            <v>9916040</v>
          </cell>
        </row>
        <row r="21124">
          <cell r="A21124" t="str">
            <v>9916040</v>
          </cell>
        </row>
        <row r="21125">
          <cell r="A21125" t="str">
            <v>9916040</v>
          </cell>
        </row>
        <row r="21126">
          <cell r="A21126" t="str">
            <v>9916040</v>
          </cell>
        </row>
        <row r="21127">
          <cell r="A21127" t="str">
            <v>9916040</v>
          </cell>
        </row>
        <row r="21128">
          <cell r="A21128" t="str">
            <v>9916040</v>
          </cell>
        </row>
        <row r="21129">
          <cell r="A21129" t="str">
            <v>9916040</v>
          </cell>
        </row>
        <row r="21130">
          <cell r="A21130" t="str">
            <v>9916040</v>
          </cell>
        </row>
        <row r="21131">
          <cell r="A21131" t="str">
            <v>9916040</v>
          </cell>
        </row>
        <row r="21132">
          <cell r="A21132" t="str">
            <v>9916040</v>
          </cell>
        </row>
        <row r="21133">
          <cell r="A21133" t="str">
            <v>9916040</v>
          </cell>
        </row>
        <row r="21134">
          <cell r="A21134" t="str">
            <v>9916050</v>
          </cell>
        </row>
        <row r="21135">
          <cell r="A21135" t="str">
            <v>9916050</v>
          </cell>
        </row>
        <row r="21136">
          <cell r="A21136" t="str">
            <v>9916050</v>
          </cell>
        </row>
        <row r="21137">
          <cell r="A21137" t="str">
            <v>9916050</v>
          </cell>
        </row>
        <row r="21138">
          <cell r="A21138" t="str">
            <v>9916050</v>
          </cell>
        </row>
        <row r="21139">
          <cell r="A21139" t="str">
            <v>9916050</v>
          </cell>
        </row>
        <row r="21140">
          <cell r="A21140" t="str">
            <v>9916050</v>
          </cell>
        </row>
        <row r="21141">
          <cell r="A21141" t="str">
            <v>9916050</v>
          </cell>
        </row>
        <row r="21142">
          <cell r="A21142" t="str">
            <v>9916050</v>
          </cell>
        </row>
        <row r="21143">
          <cell r="A21143" t="str">
            <v>9916050</v>
          </cell>
        </row>
        <row r="21144">
          <cell r="A21144" t="str">
            <v>9916050</v>
          </cell>
        </row>
        <row r="21145">
          <cell r="A21145" t="str">
            <v>9916050</v>
          </cell>
        </row>
        <row r="21146">
          <cell r="A21146" t="str">
            <v>9916050</v>
          </cell>
        </row>
        <row r="21147">
          <cell r="A21147" t="str">
            <v>9916050</v>
          </cell>
        </row>
        <row r="21148">
          <cell r="A21148" t="str">
            <v>9916050</v>
          </cell>
        </row>
        <row r="21149">
          <cell r="A21149" t="str">
            <v>9916050</v>
          </cell>
        </row>
        <row r="21150">
          <cell r="A21150" t="str">
            <v>9916050</v>
          </cell>
        </row>
        <row r="21151">
          <cell r="A21151" t="str">
            <v>9916050</v>
          </cell>
        </row>
        <row r="21152">
          <cell r="A21152" t="str">
            <v>9916050</v>
          </cell>
        </row>
        <row r="21153">
          <cell r="A21153" t="str">
            <v>9916050</v>
          </cell>
        </row>
        <row r="21154">
          <cell r="A21154" t="str">
            <v>9916050</v>
          </cell>
        </row>
        <row r="21155">
          <cell r="A21155" t="str">
            <v>9916050</v>
          </cell>
        </row>
        <row r="21156">
          <cell r="A21156" t="str">
            <v>9916050</v>
          </cell>
        </row>
        <row r="21157">
          <cell r="A21157" t="str">
            <v>9916050</v>
          </cell>
        </row>
        <row r="21158">
          <cell r="A21158" t="str">
            <v>9916050</v>
          </cell>
        </row>
        <row r="21159">
          <cell r="A21159" t="str">
            <v>9916050</v>
          </cell>
        </row>
        <row r="21160">
          <cell r="A21160" t="str">
            <v>9916050</v>
          </cell>
        </row>
        <row r="21161">
          <cell r="A21161" t="str">
            <v>9916050</v>
          </cell>
        </row>
        <row r="21162">
          <cell r="A21162" t="str">
            <v>9916050</v>
          </cell>
        </row>
        <row r="21163">
          <cell r="A21163" t="str">
            <v>9916050</v>
          </cell>
        </row>
        <row r="21164">
          <cell r="A21164" t="str">
            <v>9916050</v>
          </cell>
        </row>
        <row r="21165">
          <cell r="A21165" t="str">
            <v>9916050</v>
          </cell>
        </row>
        <row r="21166">
          <cell r="A21166" t="str">
            <v>9916050</v>
          </cell>
        </row>
        <row r="21167">
          <cell r="A21167" t="str">
            <v>9916050</v>
          </cell>
        </row>
        <row r="21168">
          <cell r="A21168" t="str">
            <v>9916050</v>
          </cell>
        </row>
        <row r="21169">
          <cell r="A21169" t="str">
            <v>9916050</v>
          </cell>
        </row>
        <row r="21170">
          <cell r="A21170" t="str">
            <v>9916050</v>
          </cell>
        </row>
        <row r="21171">
          <cell r="A21171" t="str">
            <v>9916050</v>
          </cell>
        </row>
        <row r="21172">
          <cell r="A21172" t="str">
            <v>9916050</v>
          </cell>
        </row>
        <row r="21173">
          <cell r="A21173" t="str">
            <v>9916050</v>
          </cell>
        </row>
        <row r="21174">
          <cell r="A21174" t="str">
            <v>9916050</v>
          </cell>
        </row>
        <row r="21175">
          <cell r="A21175" t="str">
            <v>9916050</v>
          </cell>
        </row>
        <row r="21176">
          <cell r="A21176" t="str">
            <v>9916050</v>
          </cell>
        </row>
        <row r="21177">
          <cell r="A21177" t="str">
            <v>9916050</v>
          </cell>
        </row>
        <row r="21178">
          <cell r="A21178" t="str">
            <v>9916050</v>
          </cell>
        </row>
        <row r="21179">
          <cell r="A21179" t="str">
            <v>9916050</v>
          </cell>
        </row>
        <row r="21180">
          <cell r="A21180" t="str">
            <v>9916050</v>
          </cell>
        </row>
        <row r="21181">
          <cell r="A21181" t="str">
            <v>9916050</v>
          </cell>
        </row>
        <row r="21182">
          <cell r="A21182" t="str">
            <v>9916050</v>
          </cell>
        </row>
        <row r="21183">
          <cell r="A21183" t="str">
            <v>9916050</v>
          </cell>
        </row>
        <row r="21184">
          <cell r="A21184" t="str">
            <v>9916050</v>
          </cell>
        </row>
        <row r="21185">
          <cell r="A21185" t="str">
            <v>9916050</v>
          </cell>
        </row>
        <row r="21186">
          <cell r="A21186" t="str">
            <v>9916050</v>
          </cell>
        </row>
        <row r="21187">
          <cell r="A21187" t="str">
            <v>9916050</v>
          </cell>
        </row>
        <row r="21188">
          <cell r="A21188" t="str">
            <v>9916050</v>
          </cell>
        </row>
        <row r="21189">
          <cell r="A21189" t="str">
            <v>9916050</v>
          </cell>
        </row>
        <row r="21190">
          <cell r="A21190" t="str">
            <v>9916050</v>
          </cell>
        </row>
        <row r="21191">
          <cell r="A21191" t="str">
            <v>9916050</v>
          </cell>
        </row>
        <row r="21192">
          <cell r="A21192" t="str">
            <v>9916050</v>
          </cell>
        </row>
        <row r="21193">
          <cell r="A21193" t="str">
            <v>9916050</v>
          </cell>
        </row>
        <row r="21194">
          <cell r="A21194" t="str">
            <v>9916050</v>
          </cell>
        </row>
        <row r="21195">
          <cell r="A21195" t="str">
            <v>9916050</v>
          </cell>
        </row>
        <row r="21196">
          <cell r="A21196" t="str">
            <v>9916050</v>
          </cell>
        </row>
        <row r="21197">
          <cell r="A21197" t="str">
            <v>9916050</v>
          </cell>
        </row>
        <row r="21198">
          <cell r="A21198" t="str">
            <v>9916050</v>
          </cell>
        </row>
        <row r="21199">
          <cell r="A21199" t="str">
            <v>9916050</v>
          </cell>
        </row>
        <row r="21200">
          <cell r="A21200" t="str">
            <v>9916050</v>
          </cell>
        </row>
        <row r="21201">
          <cell r="A21201" t="str">
            <v>9916050</v>
          </cell>
        </row>
        <row r="21202">
          <cell r="A21202" t="str">
            <v>9916050</v>
          </cell>
        </row>
        <row r="21203">
          <cell r="A21203" t="str">
            <v>9916050</v>
          </cell>
        </row>
        <row r="21204">
          <cell r="A21204" t="str">
            <v>9916050</v>
          </cell>
        </row>
        <row r="21205">
          <cell r="A21205" t="str">
            <v>9916050</v>
          </cell>
        </row>
        <row r="21206">
          <cell r="A21206" t="str">
            <v>9916050</v>
          </cell>
        </row>
        <row r="21207">
          <cell r="A21207" t="str">
            <v>9916050</v>
          </cell>
        </row>
        <row r="21208">
          <cell r="A21208" t="str">
            <v>9916050</v>
          </cell>
        </row>
        <row r="21209">
          <cell r="A21209" t="str">
            <v>9916050</v>
          </cell>
        </row>
        <row r="21210">
          <cell r="A21210" t="str">
            <v>9916050</v>
          </cell>
        </row>
        <row r="21211">
          <cell r="A21211" t="str">
            <v>9916050</v>
          </cell>
        </row>
        <row r="21212">
          <cell r="A21212" t="str">
            <v>9916050</v>
          </cell>
        </row>
        <row r="21213">
          <cell r="A21213" t="str">
            <v>9916050</v>
          </cell>
        </row>
        <row r="21214">
          <cell r="A21214" t="str">
            <v>9916050</v>
          </cell>
        </row>
        <row r="21215">
          <cell r="A21215" t="str">
            <v>9916050</v>
          </cell>
        </row>
        <row r="21216">
          <cell r="A21216" t="str">
            <v>9916050</v>
          </cell>
        </row>
        <row r="21217">
          <cell r="A21217" t="str">
            <v>9916050</v>
          </cell>
        </row>
        <row r="21218">
          <cell r="A21218" t="str">
            <v>9916050</v>
          </cell>
        </row>
        <row r="21219">
          <cell r="A21219" t="str">
            <v>9916050</v>
          </cell>
        </row>
        <row r="21220">
          <cell r="A21220" t="str">
            <v>9916050</v>
          </cell>
        </row>
        <row r="21221">
          <cell r="A21221" t="str">
            <v>9916050</v>
          </cell>
        </row>
        <row r="21222">
          <cell r="A21222" t="str">
            <v>9916050</v>
          </cell>
        </row>
        <row r="21223">
          <cell r="A21223" t="str">
            <v>9916050</v>
          </cell>
        </row>
        <row r="21224">
          <cell r="A21224" t="str">
            <v>9916050</v>
          </cell>
        </row>
        <row r="21225">
          <cell r="A21225" t="str">
            <v>9916050</v>
          </cell>
        </row>
        <row r="21226">
          <cell r="A21226" t="str">
            <v>9916050</v>
          </cell>
        </row>
        <row r="21227">
          <cell r="A21227" t="str">
            <v>9916050</v>
          </cell>
        </row>
        <row r="21228">
          <cell r="A21228" t="str">
            <v>9916050</v>
          </cell>
        </row>
        <row r="21229">
          <cell r="A21229" t="str">
            <v>9916050</v>
          </cell>
        </row>
        <row r="21230">
          <cell r="A21230" t="str">
            <v>9916050</v>
          </cell>
        </row>
        <row r="21231">
          <cell r="A21231" t="str">
            <v>9916050</v>
          </cell>
        </row>
        <row r="21232">
          <cell r="A21232" t="str">
            <v>9916050</v>
          </cell>
        </row>
        <row r="21233">
          <cell r="A21233" t="str">
            <v>9916050</v>
          </cell>
        </row>
        <row r="21234">
          <cell r="A21234" t="str">
            <v>9916050</v>
          </cell>
        </row>
        <row r="21235">
          <cell r="A21235" t="str">
            <v>9916050</v>
          </cell>
        </row>
        <row r="21236">
          <cell r="A21236" t="str">
            <v>9918020</v>
          </cell>
        </row>
        <row r="21237">
          <cell r="A21237" t="str">
            <v>9918020</v>
          </cell>
        </row>
        <row r="21238">
          <cell r="A21238" t="str">
            <v>9918020</v>
          </cell>
        </row>
        <row r="21239">
          <cell r="A21239" t="str">
            <v>9918020</v>
          </cell>
        </row>
        <row r="21240">
          <cell r="A21240" t="str">
            <v>9918020</v>
          </cell>
        </row>
        <row r="21241">
          <cell r="A21241" t="str">
            <v>991CISR503</v>
          </cell>
        </row>
        <row r="21242">
          <cell r="A21242" t="str">
            <v>991CISR503</v>
          </cell>
        </row>
        <row r="21243">
          <cell r="A21243" t="str">
            <v>991CISR503</v>
          </cell>
        </row>
        <row r="21244">
          <cell r="A21244" t="str">
            <v>991CISR503</v>
          </cell>
        </row>
        <row r="21245">
          <cell r="A21245" t="str">
            <v>991CISR503</v>
          </cell>
        </row>
        <row r="21246">
          <cell r="A21246" t="str">
            <v>991CISR503</v>
          </cell>
        </row>
        <row r="21247">
          <cell r="A21247" t="str">
            <v>991CISR503</v>
          </cell>
        </row>
        <row r="21248">
          <cell r="A21248" t="str">
            <v>991CISR503</v>
          </cell>
        </row>
        <row r="21249">
          <cell r="A21249" t="str">
            <v>991CISR503</v>
          </cell>
        </row>
        <row r="21250">
          <cell r="A21250" t="str">
            <v>991DSI501</v>
          </cell>
        </row>
        <row r="21251">
          <cell r="A21251" t="str">
            <v>991DSI501</v>
          </cell>
        </row>
        <row r="21252">
          <cell r="A21252" t="str">
            <v>991DSI501</v>
          </cell>
        </row>
        <row r="21253">
          <cell r="A21253" t="str">
            <v>991DSI501</v>
          </cell>
        </row>
        <row r="21254">
          <cell r="A21254" t="str">
            <v>991DSI501</v>
          </cell>
        </row>
        <row r="21255">
          <cell r="A21255" t="str">
            <v>991DSI501</v>
          </cell>
        </row>
        <row r="21256">
          <cell r="A21256" t="str">
            <v>991DSI501</v>
          </cell>
        </row>
        <row r="21257">
          <cell r="A21257" t="str">
            <v>991DSI501</v>
          </cell>
        </row>
        <row r="21258">
          <cell r="A21258" t="str">
            <v>991DSI501</v>
          </cell>
        </row>
        <row r="21259">
          <cell r="A21259" t="str">
            <v>991DSI501</v>
          </cell>
        </row>
        <row r="21260">
          <cell r="A21260" t="str">
            <v>991DSI501</v>
          </cell>
        </row>
        <row r="21261">
          <cell r="A21261" t="str">
            <v>991DSI501</v>
          </cell>
        </row>
        <row r="21262">
          <cell r="A21262" t="str">
            <v>991DSI501</v>
          </cell>
        </row>
        <row r="21263">
          <cell r="A21263" t="str">
            <v>991DSI501</v>
          </cell>
        </row>
        <row r="21264">
          <cell r="A21264" t="str">
            <v>991DSI501</v>
          </cell>
        </row>
        <row r="21265">
          <cell r="A21265" t="str">
            <v>991DSI501</v>
          </cell>
        </row>
        <row r="21266">
          <cell r="A21266" t="str">
            <v>991DSI501</v>
          </cell>
        </row>
        <row r="21267">
          <cell r="A21267" t="str">
            <v>991DSI501</v>
          </cell>
        </row>
        <row r="21268">
          <cell r="A21268" t="str">
            <v>991DSI501</v>
          </cell>
        </row>
        <row r="21269">
          <cell r="A21269" t="str">
            <v>991DSI501</v>
          </cell>
        </row>
        <row r="21270">
          <cell r="A21270" t="str">
            <v>991DSI501</v>
          </cell>
        </row>
        <row r="21271">
          <cell r="A21271" t="str">
            <v>991DSI501</v>
          </cell>
        </row>
        <row r="21272">
          <cell r="A21272" t="str">
            <v>991DSI501</v>
          </cell>
        </row>
        <row r="21273">
          <cell r="A21273" t="str">
            <v>991DSI501</v>
          </cell>
        </row>
        <row r="21274">
          <cell r="A21274" t="str">
            <v>991DSI501</v>
          </cell>
        </row>
        <row r="21275">
          <cell r="A21275" t="str">
            <v>991DSI509</v>
          </cell>
        </row>
        <row r="21276">
          <cell r="A21276" t="str">
            <v>991DSI509</v>
          </cell>
        </row>
        <row r="21277">
          <cell r="A21277" t="str">
            <v>991DSI509</v>
          </cell>
        </row>
        <row r="21278">
          <cell r="A21278" t="str">
            <v>991DSI509</v>
          </cell>
        </row>
        <row r="21279">
          <cell r="A21279" t="str">
            <v>991DSI509</v>
          </cell>
        </row>
        <row r="21280">
          <cell r="A21280" t="str">
            <v>991DSI509</v>
          </cell>
        </row>
        <row r="21281">
          <cell r="A21281" t="str">
            <v>991DSI510</v>
          </cell>
        </row>
        <row r="21282">
          <cell r="A21282" t="str">
            <v>991DSI510</v>
          </cell>
        </row>
        <row r="21283">
          <cell r="A21283" t="str">
            <v>991MAIN601</v>
          </cell>
        </row>
        <row r="21284">
          <cell r="A21284" t="str">
            <v>991MAIN601</v>
          </cell>
        </row>
        <row r="21285">
          <cell r="A21285" t="str">
            <v>991MAIN601</v>
          </cell>
        </row>
        <row r="21286">
          <cell r="A21286" t="str">
            <v>991MAIN601</v>
          </cell>
        </row>
        <row r="21287">
          <cell r="A21287" t="str">
            <v>991MAIN601</v>
          </cell>
        </row>
        <row r="21288">
          <cell r="A21288" t="str">
            <v>991MAIN601</v>
          </cell>
        </row>
        <row r="21289">
          <cell r="A21289" t="str">
            <v>991MAIN601</v>
          </cell>
        </row>
        <row r="21290">
          <cell r="A21290" t="str">
            <v>991MAIN601</v>
          </cell>
        </row>
        <row r="21291">
          <cell r="A21291" t="str">
            <v>991MAIN601</v>
          </cell>
        </row>
        <row r="21292">
          <cell r="A21292" t="str">
            <v>991MAIN601</v>
          </cell>
        </row>
        <row r="21293">
          <cell r="A21293" t="str">
            <v>991MAIN601</v>
          </cell>
        </row>
        <row r="21294">
          <cell r="A21294" t="str">
            <v>991MAIN601</v>
          </cell>
        </row>
        <row r="21295">
          <cell r="A21295" t="str">
            <v>991MAIN601</v>
          </cell>
        </row>
        <row r="21296">
          <cell r="A21296" t="str">
            <v>991MAIN601</v>
          </cell>
        </row>
        <row r="21297">
          <cell r="A21297" t="str">
            <v>991MAIN601</v>
          </cell>
        </row>
        <row r="21298">
          <cell r="A21298" t="str">
            <v>991MAIN601</v>
          </cell>
        </row>
        <row r="21299">
          <cell r="A21299" t="str">
            <v>991MAIN601</v>
          </cell>
        </row>
        <row r="21300">
          <cell r="A21300" t="str">
            <v>991MAIN601</v>
          </cell>
        </row>
        <row r="21301">
          <cell r="A21301" t="str">
            <v>991MAIN601</v>
          </cell>
        </row>
        <row r="21302">
          <cell r="A21302" t="str">
            <v>991MAIN601</v>
          </cell>
        </row>
        <row r="21303">
          <cell r="A21303" t="str">
            <v>991MAIN601</v>
          </cell>
        </row>
        <row r="21304">
          <cell r="A21304" t="str">
            <v>991MAIN601</v>
          </cell>
        </row>
        <row r="21305">
          <cell r="A21305" t="str">
            <v>991MAIN601</v>
          </cell>
        </row>
        <row r="21306">
          <cell r="A21306" t="str">
            <v>991MAIN601</v>
          </cell>
        </row>
        <row r="21307">
          <cell r="A21307" t="str">
            <v>991MAIN601</v>
          </cell>
        </row>
        <row r="21308">
          <cell r="A21308" t="str">
            <v>991MAIN601</v>
          </cell>
        </row>
        <row r="21309">
          <cell r="A21309" t="str">
            <v>991MAIN601</v>
          </cell>
        </row>
        <row r="21310">
          <cell r="A21310" t="str">
            <v>991MAIN601</v>
          </cell>
        </row>
        <row r="21311">
          <cell r="A21311" t="str">
            <v>991MAIN601</v>
          </cell>
        </row>
        <row r="21312">
          <cell r="A21312" t="str">
            <v>991MAIN601</v>
          </cell>
        </row>
        <row r="21313">
          <cell r="A21313" t="str">
            <v>991MAIN601</v>
          </cell>
        </row>
        <row r="21314">
          <cell r="A21314" t="str">
            <v>991MAIN601</v>
          </cell>
        </row>
        <row r="21315">
          <cell r="A21315" t="str">
            <v>991MAIN601</v>
          </cell>
        </row>
        <row r="21316">
          <cell r="A21316" t="str">
            <v>991MAIN601</v>
          </cell>
        </row>
        <row r="21317">
          <cell r="A21317" t="str">
            <v>991MAIN601</v>
          </cell>
        </row>
        <row r="21318">
          <cell r="A21318" t="str">
            <v>991MAIN601</v>
          </cell>
        </row>
        <row r="21319">
          <cell r="A21319" t="str">
            <v>991MAIN601</v>
          </cell>
        </row>
        <row r="21320">
          <cell r="A21320" t="str">
            <v>991MAIN601</v>
          </cell>
        </row>
        <row r="21321">
          <cell r="A21321" t="str">
            <v>991MAIN601</v>
          </cell>
        </row>
        <row r="21322">
          <cell r="A21322" t="str">
            <v>991MAIN601</v>
          </cell>
        </row>
        <row r="21323">
          <cell r="A21323" t="str">
            <v>991MAIN601</v>
          </cell>
        </row>
        <row r="21324">
          <cell r="A21324" t="str">
            <v>991MAIN601</v>
          </cell>
        </row>
        <row r="21325">
          <cell r="A21325" t="str">
            <v>991MAIN601</v>
          </cell>
        </row>
        <row r="21326">
          <cell r="A21326" t="str">
            <v>991MAIN601</v>
          </cell>
        </row>
        <row r="21327">
          <cell r="A21327" t="str">
            <v>991MAIN601</v>
          </cell>
        </row>
        <row r="21328">
          <cell r="A21328" t="str">
            <v>991MAIN601</v>
          </cell>
        </row>
        <row r="21329">
          <cell r="A21329" t="str">
            <v>991MAIN601</v>
          </cell>
        </row>
        <row r="21330">
          <cell r="A21330" t="str">
            <v>991MAIN601</v>
          </cell>
        </row>
        <row r="21331">
          <cell r="A21331" t="str">
            <v>991MAIN601</v>
          </cell>
        </row>
        <row r="21332">
          <cell r="A21332" t="str">
            <v>991MAIN601</v>
          </cell>
        </row>
        <row r="21333">
          <cell r="A21333" t="str">
            <v>991MAIN601</v>
          </cell>
        </row>
        <row r="21334">
          <cell r="A21334" t="str">
            <v>991MAIN601</v>
          </cell>
        </row>
        <row r="21335">
          <cell r="A21335" t="str">
            <v>991MAIN601</v>
          </cell>
        </row>
        <row r="21336">
          <cell r="A21336" t="str">
            <v>991MAIN601</v>
          </cell>
        </row>
        <row r="21337">
          <cell r="A21337" t="str">
            <v>991MAIN601</v>
          </cell>
        </row>
        <row r="21338">
          <cell r="A21338" t="str">
            <v>991MAIN601</v>
          </cell>
        </row>
        <row r="21339">
          <cell r="A21339" t="str">
            <v>991MAIN601</v>
          </cell>
        </row>
        <row r="21340">
          <cell r="A21340" t="str">
            <v>991MAIN601</v>
          </cell>
        </row>
        <row r="21341">
          <cell r="A21341" t="str">
            <v>991MAIN601</v>
          </cell>
        </row>
        <row r="21342">
          <cell r="A21342" t="str">
            <v>991MAIN601</v>
          </cell>
        </row>
        <row r="21343">
          <cell r="A21343" t="str">
            <v>991MAIN601</v>
          </cell>
        </row>
        <row r="21344">
          <cell r="A21344" t="str">
            <v>991MAIN601</v>
          </cell>
        </row>
        <row r="21345">
          <cell r="A21345" t="str">
            <v>991MAIN601</v>
          </cell>
        </row>
        <row r="21346">
          <cell r="A21346" t="str">
            <v>991MAIN601</v>
          </cell>
        </row>
        <row r="21347">
          <cell r="A21347" t="str">
            <v>991MAIN601</v>
          </cell>
        </row>
        <row r="21348">
          <cell r="A21348" t="str">
            <v>991MAIN601</v>
          </cell>
        </row>
        <row r="21349">
          <cell r="A21349" t="str">
            <v>991MAIN601</v>
          </cell>
        </row>
        <row r="21350">
          <cell r="A21350" t="str">
            <v>991MAIN601</v>
          </cell>
        </row>
        <row r="21351">
          <cell r="A21351" t="str">
            <v>991MAIN601</v>
          </cell>
        </row>
        <row r="21352">
          <cell r="A21352" t="str">
            <v>991MAIN601</v>
          </cell>
        </row>
        <row r="21353">
          <cell r="A21353" t="str">
            <v>991MAIN601</v>
          </cell>
        </row>
        <row r="21354">
          <cell r="A21354" t="str">
            <v>991MAIN601</v>
          </cell>
        </row>
        <row r="21355">
          <cell r="A21355" t="str">
            <v>991MAIN601</v>
          </cell>
        </row>
        <row r="21356">
          <cell r="A21356" t="str">
            <v>991MAIN601</v>
          </cell>
        </row>
        <row r="21357">
          <cell r="A21357" t="str">
            <v>991MAIN601</v>
          </cell>
        </row>
        <row r="21358">
          <cell r="A21358" t="str">
            <v>991MAIN601</v>
          </cell>
        </row>
        <row r="21359">
          <cell r="A21359" t="str">
            <v>991MAIN601</v>
          </cell>
        </row>
        <row r="21360">
          <cell r="A21360" t="str">
            <v>991MAIN601</v>
          </cell>
        </row>
        <row r="21361">
          <cell r="A21361" t="str">
            <v>991MAIN601</v>
          </cell>
        </row>
        <row r="21362">
          <cell r="A21362" t="str">
            <v>991MAIN601</v>
          </cell>
        </row>
        <row r="21363">
          <cell r="A21363" t="str">
            <v>991MAIN601</v>
          </cell>
        </row>
        <row r="21364">
          <cell r="A21364" t="str">
            <v>991MAIN601</v>
          </cell>
        </row>
        <row r="21365">
          <cell r="A21365" t="str">
            <v>991MAIN601</v>
          </cell>
        </row>
        <row r="21366">
          <cell r="A21366" t="str">
            <v>991MAIN601</v>
          </cell>
        </row>
        <row r="21367">
          <cell r="A21367" t="str">
            <v>991MAIN601</v>
          </cell>
        </row>
        <row r="21368">
          <cell r="A21368" t="str">
            <v>991MAIN601</v>
          </cell>
        </row>
        <row r="21369">
          <cell r="A21369" t="str">
            <v>991MAIN601</v>
          </cell>
        </row>
        <row r="21370">
          <cell r="A21370" t="str">
            <v>991MAIN601</v>
          </cell>
        </row>
        <row r="21371">
          <cell r="A21371" t="str">
            <v>991MAIN601</v>
          </cell>
        </row>
        <row r="21372">
          <cell r="A21372" t="str">
            <v>991MAIN601</v>
          </cell>
        </row>
        <row r="21373">
          <cell r="A21373" t="str">
            <v>991MAIN601</v>
          </cell>
        </row>
        <row r="21374">
          <cell r="A21374" t="str">
            <v>991MAIN601</v>
          </cell>
        </row>
        <row r="21375">
          <cell r="A21375" t="str">
            <v>991MAIN601</v>
          </cell>
        </row>
        <row r="21376">
          <cell r="A21376" t="str">
            <v>991MAIN601</v>
          </cell>
        </row>
        <row r="21377">
          <cell r="A21377" t="str">
            <v>991MAIN601</v>
          </cell>
        </row>
        <row r="21378">
          <cell r="A21378" t="str">
            <v>991MAIN601</v>
          </cell>
        </row>
        <row r="21379">
          <cell r="A21379" t="str">
            <v>991MAIN601</v>
          </cell>
        </row>
        <row r="21380">
          <cell r="A21380" t="str">
            <v>991MAIN601</v>
          </cell>
        </row>
        <row r="21381">
          <cell r="A21381" t="str">
            <v>991MAIN601</v>
          </cell>
        </row>
        <row r="21382">
          <cell r="A21382" t="str">
            <v>991MAIN601</v>
          </cell>
        </row>
        <row r="21383">
          <cell r="A21383" t="str">
            <v>991MAIN602</v>
          </cell>
        </row>
        <row r="21384">
          <cell r="A21384" t="str">
            <v>991MAIN602</v>
          </cell>
        </row>
        <row r="21385">
          <cell r="A21385" t="str">
            <v>991MAIN602</v>
          </cell>
        </row>
        <row r="21386">
          <cell r="A21386" t="str">
            <v>991MAIN602</v>
          </cell>
        </row>
        <row r="21387">
          <cell r="A21387" t="str">
            <v>991MAIN602</v>
          </cell>
        </row>
        <row r="21388">
          <cell r="A21388" t="str">
            <v>991MAIN602</v>
          </cell>
        </row>
        <row r="21389">
          <cell r="A21389" t="str">
            <v>991MAIN602</v>
          </cell>
        </row>
        <row r="21390">
          <cell r="A21390" t="str">
            <v>991MAIN602</v>
          </cell>
        </row>
        <row r="21391">
          <cell r="A21391" t="str">
            <v>991MAIN602</v>
          </cell>
        </row>
        <row r="21392">
          <cell r="A21392" t="str">
            <v>991MAIN602</v>
          </cell>
        </row>
        <row r="21393">
          <cell r="A21393" t="str">
            <v>991MAIN602</v>
          </cell>
        </row>
        <row r="21394">
          <cell r="A21394" t="str">
            <v>991MAIN602</v>
          </cell>
        </row>
        <row r="21395">
          <cell r="A21395" t="str">
            <v>991MAIN602</v>
          </cell>
        </row>
        <row r="21396">
          <cell r="A21396" t="str">
            <v>991MAIN602</v>
          </cell>
        </row>
        <row r="21397">
          <cell r="A21397" t="str">
            <v>991MAIN602</v>
          </cell>
        </row>
        <row r="21398">
          <cell r="A21398" t="str">
            <v>991MAIN602</v>
          </cell>
        </row>
        <row r="21399">
          <cell r="A21399" t="str">
            <v>991MAIN603</v>
          </cell>
        </row>
        <row r="21400">
          <cell r="A21400" t="str">
            <v>991MAIN603</v>
          </cell>
        </row>
        <row r="21401">
          <cell r="A21401" t="str">
            <v>991MAIN603</v>
          </cell>
        </row>
        <row r="21402">
          <cell r="A21402" t="str">
            <v>991MAIN603</v>
          </cell>
        </row>
        <row r="21403">
          <cell r="A21403" t="str">
            <v>991MAIN603</v>
          </cell>
        </row>
        <row r="21404">
          <cell r="A21404" t="str">
            <v>991MAIN603</v>
          </cell>
        </row>
        <row r="21405">
          <cell r="A21405" t="str">
            <v>991MAIN603</v>
          </cell>
        </row>
        <row r="21406">
          <cell r="A21406" t="str">
            <v>991MAIN603</v>
          </cell>
        </row>
        <row r="21407">
          <cell r="A21407" t="str">
            <v>991MAIN603</v>
          </cell>
        </row>
        <row r="21408">
          <cell r="A21408" t="str">
            <v>991MAIN603</v>
          </cell>
        </row>
        <row r="21409">
          <cell r="A21409" t="str">
            <v>991MAIN603</v>
          </cell>
        </row>
        <row r="21410">
          <cell r="A21410" t="str">
            <v>991MAIN604</v>
          </cell>
        </row>
        <row r="21411">
          <cell r="A21411" t="str">
            <v>991RELIQ</v>
          </cell>
        </row>
        <row r="21412">
          <cell r="A21412" t="str">
            <v>991RELIQ</v>
          </cell>
        </row>
        <row r="21413">
          <cell r="A21413" t="str">
            <v>991RELIQ</v>
          </cell>
        </row>
        <row r="21414">
          <cell r="A21414" t="str">
            <v>991RELIQ</v>
          </cell>
        </row>
        <row r="21415">
          <cell r="A21415" t="str">
            <v>991RELIQ</v>
          </cell>
        </row>
        <row r="21416">
          <cell r="A21416" t="str">
            <v>991RELIQ</v>
          </cell>
        </row>
        <row r="21417">
          <cell r="A21417" t="str">
            <v>991RELIQ</v>
          </cell>
        </row>
        <row r="21418">
          <cell r="A21418" t="str">
            <v>991RELIQ</v>
          </cell>
        </row>
        <row r="21419">
          <cell r="A21419" t="str">
            <v>991RELIQ</v>
          </cell>
        </row>
        <row r="21420">
          <cell r="A21420" t="str">
            <v>991REPRO</v>
          </cell>
        </row>
        <row r="21421">
          <cell r="A21421" t="str">
            <v>991REPRO</v>
          </cell>
        </row>
        <row r="21422">
          <cell r="A21422" t="str">
            <v>991REPRO</v>
          </cell>
        </row>
        <row r="21423">
          <cell r="A21423" t="str">
            <v>991REPRO</v>
          </cell>
        </row>
        <row r="21424">
          <cell r="A21424" t="str">
            <v>991SHS701</v>
          </cell>
        </row>
        <row r="21425">
          <cell r="A21425" t="str">
            <v>991SHS701</v>
          </cell>
        </row>
        <row r="21426">
          <cell r="A21426" t="str">
            <v>991SHS701</v>
          </cell>
        </row>
        <row r="21427">
          <cell r="A21427" t="str">
            <v>991SHS701</v>
          </cell>
        </row>
        <row r="21428">
          <cell r="A21428" t="str">
            <v>991SHS701</v>
          </cell>
        </row>
        <row r="21429">
          <cell r="A21429" t="str">
            <v>991SHS701</v>
          </cell>
        </row>
        <row r="21430">
          <cell r="A21430" t="str">
            <v>991SHS701</v>
          </cell>
        </row>
        <row r="21431">
          <cell r="A21431" t="str">
            <v>991SHS701</v>
          </cell>
        </row>
        <row r="21432">
          <cell r="A21432" t="str">
            <v>991SHS701</v>
          </cell>
        </row>
        <row r="21433">
          <cell r="A21433" t="str">
            <v>991SHS701</v>
          </cell>
        </row>
        <row r="21434">
          <cell r="A21434" t="str">
            <v>991SHS701</v>
          </cell>
        </row>
        <row r="21435">
          <cell r="A21435" t="str">
            <v>991SHS701</v>
          </cell>
        </row>
        <row r="21436">
          <cell r="A21436" t="str">
            <v>991SHS701</v>
          </cell>
        </row>
        <row r="21437">
          <cell r="A21437" t="str">
            <v>991SHS701</v>
          </cell>
        </row>
        <row r="21438">
          <cell r="A21438" t="str">
            <v>991SHS701</v>
          </cell>
        </row>
        <row r="21439">
          <cell r="A21439" t="str">
            <v>991SHS701</v>
          </cell>
        </row>
        <row r="21440">
          <cell r="A21440" t="str">
            <v>991SHS701</v>
          </cell>
        </row>
        <row r="21441">
          <cell r="A21441" t="str">
            <v>991SHS701</v>
          </cell>
        </row>
        <row r="21442">
          <cell r="A21442" t="str">
            <v>991SHS701</v>
          </cell>
        </row>
        <row r="21443">
          <cell r="A21443" t="str">
            <v>991SHS702</v>
          </cell>
        </row>
        <row r="21444">
          <cell r="A21444" t="str">
            <v>991SHS702</v>
          </cell>
        </row>
        <row r="21445">
          <cell r="A21445" t="str">
            <v>991SHS702</v>
          </cell>
        </row>
        <row r="21446">
          <cell r="A21446" t="str">
            <v>991SHS702</v>
          </cell>
        </row>
        <row r="21447">
          <cell r="A21447" t="str">
            <v>991SHS702</v>
          </cell>
        </row>
        <row r="21448">
          <cell r="A21448" t="str">
            <v>991SHS702</v>
          </cell>
        </row>
        <row r="21449">
          <cell r="A21449" t="str">
            <v>991SHS702</v>
          </cell>
        </row>
        <row r="21450">
          <cell r="A21450" t="str">
            <v>991SHS702</v>
          </cell>
        </row>
        <row r="21451">
          <cell r="A21451" t="str">
            <v>991SHS702</v>
          </cell>
        </row>
        <row r="21452">
          <cell r="A21452" t="str">
            <v>991SHS702</v>
          </cell>
        </row>
        <row r="21453">
          <cell r="A21453" t="str">
            <v>991SHS702</v>
          </cell>
        </row>
        <row r="21454">
          <cell r="A21454" t="str">
            <v>991SHS703</v>
          </cell>
        </row>
        <row r="21455">
          <cell r="A21455" t="str">
            <v>991SHS703</v>
          </cell>
        </row>
        <row r="21456">
          <cell r="A21456" t="str">
            <v>991SHS703</v>
          </cell>
        </row>
        <row r="21457">
          <cell r="A21457" t="str">
            <v>991SHS703</v>
          </cell>
        </row>
        <row r="21458">
          <cell r="A21458" t="str">
            <v>991SHS704</v>
          </cell>
        </row>
        <row r="21459">
          <cell r="A21459" t="str">
            <v>991SHS704</v>
          </cell>
        </row>
        <row r="21460">
          <cell r="A21460" t="str">
            <v>991SHS704</v>
          </cell>
        </row>
        <row r="21461">
          <cell r="A21461" t="str">
            <v>991SHS705</v>
          </cell>
        </row>
        <row r="21462">
          <cell r="A21462" t="str">
            <v>991SHS705</v>
          </cell>
        </row>
        <row r="21463">
          <cell r="A21463" t="str">
            <v>991SHS705</v>
          </cell>
        </row>
        <row r="21464">
          <cell r="A21464" t="str">
            <v>991SHS705</v>
          </cell>
        </row>
        <row r="21465">
          <cell r="A21465" t="str">
            <v>991SLPD101</v>
          </cell>
        </row>
        <row r="21466">
          <cell r="A21466" t="str">
            <v>991SLPD101</v>
          </cell>
        </row>
        <row r="21467">
          <cell r="A21467" t="str">
            <v>991SLPD101</v>
          </cell>
        </row>
        <row r="21468">
          <cell r="A21468" t="str">
            <v>991SLPD101</v>
          </cell>
        </row>
        <row r="21469">
          <cell r="A21469" t="str">
            <v>991SLPD101</v>
          </cell>
        </row>
        <row r="21470">
          <cell r="A21470" t="str">
            <v>991SLPD101</v>
          </cell>
        </row>
        <row r="21471">
          <cell r="A21471" t="str">
            <v>991SLPD101</v>
          </cell>
        </row>
        <row r="21472">
          <cell r="A21472" t="str">
            <v>991SLPD101</v>
          </cell>
        </row>
        <row r="21473">
          <cell r="A21473" t="str">
            <v>991SLPD101</v>
          </cell>
        </row>
        <row r="21474">
          <cell r="A21474" t="str">
            <v>991SLPD102</v>
          </cell>
        </row>
        <row r="21475">
          <cell r="A21475" t="str">
            <v>991SLPD102</v>
          </cell>
        </row>
        <row r="21476">
          <cell r="A21476" t="str">
            <v>991SLPD102</v>
          </cell>
        </row>
        <row r="21477">
          <cell r="A21477" t="str">
            <v>991SLPD102</v>
          </cell>
        </row>
        <row r="21478">
          <cell r="A21478" t="str">
            <v>991SLPD102</v>
          </cell>
        </row>
        <row r="21479">
          <cell r="A21479" t="str">
            <v>991SLPD102</v>
          </cell>
        </row>
        <row r="21480">
          <cell r="A21480" t="str">
            <v>991SLPD102</v>
          </cell>
        </row>
        <row r="21481">
          <cell r="A21481" t="str">
            <v>991SLPD102</v>
          </cell>
        </row>
        <row r="21482">
          <cell r="A21482" t="str">
            <v>991SLPD102</v>
          </cell>
        </row>
        <row r="21483">
          <cell r="A21483" t="str">
            <v>991SLPD102</v>
          </cell>
        </row>
        <row r="21484">
          <cell r="A21484" t="str">
            <v>991SLPD102</v>
          </cell>
        </row>
        <row r="21485">
          <cell r="A21485" t="str">
            <v>991SLPD104</v>
          </cell>
        </row>
        <row r="21486">
          <cell r="A21486" t="str">
            <v>991SLPD104</v>
          </cell>
        </row>
        <row r="21487">
          <cell r="A21487" t="str">
            <v>991SLPG301</v>
          </cell>
        </row>
        <row r="21488">
          <cell r="A21488" t="str">
            <v>991SLPG301</v>
          </cell>
        </row>
        <row r="21489">
          <cell r="A21489" t="str">
            <v>991SLPG301</v>
          </cell>
        </row>
        <row r="21490">
          <cell r="A21490" t="str">
            <v>991SLPG301</v>
          </cell>
        </row>
        <row r="21491">
          <cell r="A21491" t="str">
            <v>991SLPG301</v>
          </cell>
        </row>
        <row r="21492">
          <cell r="A21492" t="str">
            <v>991SLPG301</v>
          </cell>
        </row>
        <row r="21493">
          <cell r="A21493" t="str">
            <v>991SLPG302</v>
          </cell>
        </row>
        <row r="21494">
          <cell r="A21494" t="str">
            <v>991SLPG302</v>
          </cell>
        </row>
        <row r="21495">
          <cell r="A21495" t="str">
            <v>991SLPG302</v>
          </cell>
        </row>
        <row r="21496">
          <cell r="A21496" t="str">
            <v>991SLPG302</v>
          </cell>
        </row>
        <row r="21497">
          <cell r="A21497" t="str">
            <v>991SLPG302</v>
          </cell>
        </row>
        <row r="21498">
          <cell r="A21498" t="str">
            <v>R013728</v>
          </cell>
        </row>
        <row r="21499">
          <cell r="A21499" t="str">
            <v>R013728</v>
          </cell>
        </row>
        <row r="21500">
          <cell r="A21500" t="str">
            <v>R013728</v>
          </cell>
        </row>
        <row r="21501">
          <cell r="A21501" t="str">
            <v>R013728</v>
          </cell>
        </row>
        <row r="21502">
          <cell r="A21502" t="str">
            <v>R013728</v>
          </cell>
        </row>
        <row r="21503">
          <cell r="A21503" t="str">
            <v>R013728</v>
          </cell>
        </row>
        <row r="21504">
          <cell r="A21504" t="str">
            <v>R013728</v>
          </cell>
        </row>
        <row r="21505">
          <cell r="A21505" t="str">
            <v>R013728</v>
          </cell>
        </row>
        <row r="21506">
          <cell r="A21506" t="str">
            <v>R013728</v>
          </cell>
        </row>
        <row r="21507">
          <cell r="A21507" t="str">
            <v>R013728</v>
          </cell>
        </row>
        <row r="21508">
          <cell r="A21508" t="str">
            <v>R013728</v>
          </cell>
        </row>
        <row r="21509">
          <cell r="A21509" t="str">
            <v>R013728</v>
          </cell>
        </row>
        <row r="21510">
          <cell r="A21510" t="str">
            <v>R013728</v>
          </cell>
        </row>
        <row r="21511">
          <cell r="A21511" t="str">
            <v>R013728</v>
          </cell>
        </row>
        <row r="21512">
          <cell r="A21512" t="str">
            <v>R013728</v>
          </cell>
        </row>
        <row r="21513">
          <cell r="A21513" t="str">
            <v>R013728</v>
          </cell>
        </row>
        <row r="21514">
          <cell r="A21514" t="str">
            <v>R013728</v>
          </cell>
        </row>
        <row r="21515">
          <cell r="A21515" t="str">
            <v>R013728</v>
          </cell>
        </row>
        <row r="21516">
          <cell r="A21516" t="str">
            <v>R013728</v>
          </cell>
        </row>
        <row r="21517">
          <cell r="A21517" t="str">
            <v>R014271</v>
          </cell>
        </row>
        <row r="21518">
          <cell r="A21518" t="str">
            <v>R014271</v>
          </cell>
        </row>
        <row r="21519">
          <cell r="A21519" t="str">
            <v>R014271</v>
          </cell>
        </row>
        <row r="21520">
          <cell r="A21520" t="str">
            <v>R014271</v>
          </cell>
        </row>
        <row r="21521">
          <cell r="A21521" t="str">
            <v>R014271</v>
          </cell>
        </row>
        <row r="21522">
          <cell r="A21522" t="str">
            <v>R014271</v>
          </cell>
        </row>
        <row r="21523">
          <cell r="A21523" t="str">
            <v>R014271</v>
          </cell>
        </row>
        <row r="21524">
          <cell r="A21524" t="str">
            <v>R014271</v>
          </cell>
        </row>
        <row r="21525">
          <cell r="A21525" t="str">
            <v>R014271</v>
          </cell>
        </row>
        <row r="21526">
          <cell r="A21526" t="str">
            <v>R014271</v>
          </cell>
        </row>
        <row r="21527">
          <cell r="A21527" t="str">
            <v>R014271</v>
          </cell>
        </row>
        <row r="21528">
          <cell r="A21528" t="str">
            <v>R014271</v>
          </cell>
        </row>
        <row r="21529">
          <cell r="A21529" t="str">
            <v>R014271</v>
          </cell>
        </row>
        <row r="21530">
          <cell r="A21530" t="str">
            <v>R014271</v>
          </cell>
        </row>
        <row r="21531">
          <cell r="A21531" t="str">
            <v>R014271</v>
          </cell>
        </row>
        <row r="21532">
          <cell r="A21532" t="str">
            <v>R014271</v>
          </cell>
        </row>
        <row r="21533">
          <cell r="A21533" t="str">
            <v>R014271</v>
          </cell>
        </row>
        <row r="21534">
          <cell r="A21534" t="str">
            <v>R014271</v>
          </cell>
        </row>
        <row r="21535">
          <cell r="A21535" t="str">
            <v>R014271</v>
          </cell>
        </row>
        <row r="21536">
          <cell r="A21536" t="str">
            <v>R014271</v>
          </cell>
        </row>
        <row r="21537">
          <cell r="A21537" t="str">
            <v>R014271</v>
          </cell>
        </row>
        <row r="21538">
          <cell r="A21538" t="str">
            <v>R01COM2017</v>
          </cell>
        </row>
        <row r="21539">
          <cell r="A21539" t="str">
            <v>R01COM2017</v>
          </cell>
        </row>
        <row r="21540">
          <cell r="A21540" t="str">
            <v>R01COM2017</v>
          </cell>
        </row>
        <row r="21541">
          <cell r="A21541" t="str">
            <v>R01COM2017</v>
          </cell>
        </row>
        <row r="21542">
          <cell r="A21542" t="str">
            <v>R01COM2018</v>
          </cell>
        </row>
        <row r="21543">
          <cell r="A21543" t="str">
            <v>R01COM2018</v>
          </cell>
        </row>
        <row r="21544">
          <cell r="A21544" t="str">
            <v>R01COM2018</v>
          </cell>
        </row>
        <row r="21545">
          <cell r="A21545" t="str">
            <v>R01COM2018</v>
          </cell>
        </row>
        <row r="21546">
          <cell r="A21546" t="str">
            <v>R01COM2018</v>
          </cell>
        </row>
        <row r="21547">
          <cell r="A21547" t="str">
            <v>R01COM2018</v>
          </cell>
        </row>
        <row r="21548">
          <cell r="A21548" t="str">
            <v>R01COM2018</v>
          </cell>
        </row>
        <row r="21549">
          <cell r="A21549" t="str">
            <v>R01COM2018</v>
          </cell>
        </row>
        <row r="21550">
          <cell r="A21550" t="str">
            <v>R01COM2018</v>
          </cell>
        </row>
        <row r="21551">
          <cell r="A21551" t="str">
            <v>R01COM2018</v>
          </cell>
        </row>
        <row r="21552">
          <cell r="A21552" t="str">
            <v>R01COM2018</v>
          </cell>
        </row>
        <row r="21553">
          <cell r="A21553" t="str">
            <v>R01COM2018</v>
          </cell>
        </row>
        <row r="21554">
          <cell r="A21554" t="str">
            <v>R01COM2018</v>
          </cell>
        </row>
        <row r="21555">
          <cell r="A21555" t="str">
            <v>R01COM2018</v>
          </cell>
        </row>
        <row r="21556">
          <cell r="A21556" t="str">
            <v>R01COM2018</v>
          </cell>
        </row>
        <row r="21557">
          <cell r="A21557" t="str">
            <v>R01COM2018</v>
          </cell>
        </row>
        <row r="21558">
          <cell r="A21558" t="str">
            <v>R01CTMU</v>
          </cell>
        </row>
        <row r="21559">
          <cell r="A21559" t="str">
            <v>R01CTMU</v>
          </cell>
        </row>
        <row r="21560">
          <cell r="A21560" t="str">
            <v>R021033</v>
          </cell>
        </row>
        <row r="21561">
          <cell r="A21561" t="str">
            <v>R021033</v>
          </cell>
        </row>
        <row r="21562">
          <cell r="A21562" t="str">
            <v>R021033</v>
          </cell>
        </row>
        <row r="21563">
          <cell r="A21563" t="str">
            <v>R021033</v>
          </cell>
        </row>
        <row r="21564">
          <cell r="A21564" t="str">
            <v>R021033BOI</v>
          </cell>
        </row>
        <row r="21565">
          <cell r="A21565" t="str">
            <v>R021033BOI</v>
          </cell>
        </row>
        <row r="21566">
          <cell r="A21566" t="str">
            <v>R021033BOI</v>
          </cell>
        </row>
        <row r="21567">
          <cell r="A21567" t="str">
            <v>R021033BOI</v>
          </cell>
        </row>
        <row r="21568">
          <cell r="A21568" t="str">
            <v>R021033BOI</v>
          </cell>
        </row>
        <row r="21569">
          <cell r="A21569" t="str">
            <v>R021033BOI</v>
          </cell>
        </row>
        <row r="21570">
          <cell r="A21570" t="str">
            <v>R021033BOI</v>
          </cell>
        </row>
        <row r="21571">
          <cell r="A21571" t="str">
            <v>R021033BOI</v>
          </cell>
        </row>
        <row r="21572">
          <cell r="A21572" t="str">
            <v>R021033BOI</v>
          </cell>
        </row>
        <row r="21573">
          <cell r="A21573" t="str">
            <v>R021033BOI</v>
          </cell>
        </row>
        <row r="21574">
          <cell r="A21574" t="str">
            <v>R021033BOI</v>
          </cell>
        </row>
        <row r="21575">
          <cell r="A21575" t="str">
            <v>R021033BOI</v>
          </cell>
        </row>
        <row r="21576">
          <cell r="A21576" t="str">
            <v>R021033BOI</v>
          </cell>
        </row>
        <row r="21577">
          <cell r="A21577" t="str">
            <v>R021033CHA</v>
          </cell>
        </row>
        <row r="21578">
          <cell r="A21578" t="str">
            <v>R021033CHA</v>
          </cell>
        </row>
        <row r="21579">
          <cell r="A21579" t="str">
            <v>R021033CHA</v>
          </cell>
        </row>
        <row r="21580">
          <cell r="A21580" t="str">
            <v>R021033CLE</v>
          </cell>
        </row>
        <row r="21581">
          <cell r="A21581" t="str">
            <v>R021033CLE</v>
          </cell>
        </row>
        <row r="21582">
          <cell r="A21582" t="str">
            <v>R021033CLE</v>
          </cell>
        </row>
        <row r="21583">
          <cell r="A21583" t="str">
            <v>R021033CLE</v>
          </cell>
        </row>
        <row r="21584">
          <cell r="A21584" t="str">
            <v>R021033CLE</v>
          </cell>
        </row>
        <row r="21585">
          <cell r="A21585" t="str">
            <v>R021033CLE</v>
          </cell>
        </row>
        <row r="21586">
          <cell r="A21586" t="str">
            <v>R021033CLE</v>
          </cell>
        </row>
        <row r="21587">
          <cell r="A21587" t="str">
            <v>R021033CLE</v>
          </cell>
        </row>
        <row r="21588">
          <cell r="A21588" t="str">
            <v>R021033CLE</v>
          </cell>
        </row>
        <row r="21589">
          <cell r="A21589" t="str">
            <v>R021033CLE</v>
          </cell>
        </row>
        <row r="21590">
          <cell r="A21590" t="str">
            <v>R021033CLE</v>
          </cell>
        </row>
        <row r="21591">
          <cell r="A21591" t="str">
            <v>R021033CLE</v>
          </cell>
        </row>
        <row r="21592">
          <cell r="A21592" t="str">
            <v>R021033CLE</v>
          </cell>
        </row>
        <row r="21593">
          <cell r="A21593" t="str">
            <v>R021033CLE</v>
          </cell>
        </row>
        <row r="21594">
          <cell r="A21594" t="str">
            <v>R021033CLE</v>
          </cell>
        </row>
        <row r="21595">
          <cell r="A21595" t="str">
            <v>R021033CLE</v>
          </cell>
        </row>
        <row r="21596">
          <cell r="A21596" t="str">
            <v>R021033CLE</v>
          </cell>
        </row>
        <row r="21597">
          <cell r="A21597" t="str">
            <v>R021033CLE</v>
          </cell>
        </row>
        <row r="21598">
          <cell r="A21598" t="str">
            <v>R021033CLE</v>
          </cell>
        </row>
        <row r="21599">
          <cell r="A21599" t="str">
            <v>R021213</v>
          </cell>
        </row>
        <row r="21600">
          <cell r="A21600" t="str">
            <v>R021213</v>
          </cell>
        </row>
        <row r="21601">
          <cell r="A21601" t="str">
            <v>R021213</v>
          </cell>
        </row>
        <row r="21602">
          <cell r="A21602" t="str">
            <v>R021213</v>
          </cell>
        </row>
        <row r="21603">
          <cell r="A21603" t="str">
            <v>R021213</v>
          </cell>
        </row>
        <row r="21604">
          <cell r="A21604" t="str">
            <v>R021213</v>
          </cell>
        </row>
        <row r="21605">
          <cell r="A21605" t="str">
            <v>R021213</v>
          </cell>
        </row>
        <row r="21606">
          <cell r="A21606" t="str">
            <v>R021213</v>
          </cell>
        </row>
        <row r="21607">
          <cell r="A21607" t="str">
            <v>R021213</v>
          </cell>
        </row>
        <row r="21608">
          <cell r="A21608" t="str">
            <v>R021213</v>
          </cell>
        </row>
        <row r="21609">
          <cell r="A21609" t="str">
            <v>R021213</v>
          </cell>
        </row>
        <row r="21610">
          <cell r="A21610" t="str">
            <v>R021213</v>
          </cell>
        </row>
        <row r="21611">
          <cell r="A21611" t="str">
            <v>R021213</v>
          </cell>
        </row>
        <row r="21612">
          <cell r="A21612" t="str">
            <v>R021213</v>
          </cell>
        </row>
        <row r="21613">
          <cell r="A21613" t="str">
            <v>R021213</v>
          </cell>
        </row>
        <row r="21614">
          <cell r="A21614" t="str">
            <v>R021213</v>
          </cell>
        </row>
        <row r="21615">
          <cell r="A21615" t="str">
            <v>R021213</v>
          </cell>
        </row>
        <row r="21616">
          <cell r="A21616" t="str">
            <v>R021213</v>
          </cell>
        </row>
        <row r="21617">
          <cell r="A21617" t="str">
            <v>R021213</v>
          </cell>
        </row>
        <row r="21618">
          <cell r="A21618" t="str">
            <v>R021213</v>
          </cell>
        </row>
        <row r="21619">
          <cell r="A21619" t="str">
            <v>R021213</v>
          </cell>
        </row>
        <row r="21620">
          <cell r="A21620" t="str">
            <v>R021213</v>
          </cell>
        </row>
        <row r="21621">
          <cell r="A21621" t="str">
            <v>R021213</v>
          </cell>
        </row>
        <row r="21622">
          <cell r="A21622" t="str">
            <v>R021213</v>
          </cell>
        </row>
        <row r="21623">
          <cell r="A21623" t="str">
            <v>R021213</v>
          </cell>
        </row>
        <row r="21624">
          <cell r="A21624" t="str">
            <v>R021213</v>
          </cell>
        </row>
        <row r="21625">
          <cell r="A21625" t="str">
            <v>R021213</v>
          </cell>
        </row>
        <row r="21626">
          <cell r="A21626" t="str">
            <v>R021213</v>
          </cell>
        </row>
        <row r="21627">
          <cell r="A21627" t="str">
            <v>R024130</v>
          </cell>
        </row>
        <row r="21628">
          <cell r="A21628" t="str">
            <v>R024130</v>
          </cell>
        </row>
        <row r="21629">
          <cell r="A21629" t="str">
            <v>R024130</v>
          </cell>
        </row>
        <row r="21630">
          <cell r="A21630" t="str">
            <v>R024130</v>
          </cell>
        </row>
        <row r="21631">
          <cell r="A21631" t="str">
            <v>R024130</v>
          </cell>
        </row>
        <row r="21632">
          <cell r="A21632" t="str">
            <v>R024130</v>
          </cell>
        </row>
        <row r="21633">
          <cell r="A21633" t="str">
            <v>R024130</v>
          </cell>
        </row>
        <row r="21634">
          <cell r="A21634" t="str">
            <v>R024130</v>
          </cell>
        </row>
        <row r="21635">
          <cell r="A21635" t="str">
            <v>R024130</v>
          </cell>
        </row>
        <row r="21636">
          <cell r="A21636" t="str">
            <v>R024130</v>
          </cell>
        </row>
        <row r="21637">
          <cell r="A21637" t="str">
            <v>R024609</v>
          </cell>
        </row>
        <row r="21638">
          <cell r="A21638" t="str">
            <v>R024609</v>
          </cell>
        </row>
        <row r="21639">
          <cell r="A21639" t="str">
            <v>R024609</v>
          </cell>
        </row>
        <row r="21640">
          <cell r="A21640" t="str">
            <v>R025310E01</v>
          </cell>
        </row>
        <row r="21641">
          <cell r="A21641" t="str">
            <v>R025310E01</v>
          </cell>
        </row>
        <row r="21642">
          <cell r="A21642" t="str">
            <v>R025310E01</v>
          </cell>
        </row>
        <row r="21643">
          <cell r="A21643" t="str">
            <v>R025310E01</v>
          </cell>
        </row>
        <row r="21644">
          <cell r="A21644" t="str">
            <v>R025310E01</v>
          </cell>
        </row>
        <row r="21645">
          <cell r="A21645" t="str">
            <v>R025310E01</v>
          </cell>
        </row>
        <row r="21646">
          <cell r="A21646" t="str">
            <v>R025310E01</v>
          </cell>
        </row>
        <row r="21647">
          <cell r="A21647" t="str">
            <v>R025310E01</v>
          </cell>
        </row>
        <row r="21648">
          <cell r="A21648" t="str">
            <v>R025310E01</v>
          </cell>
        </row>
        <row r="21649">
          <cell r="A21649" t="str">
            <v>R025310E01</v>
          </cell>
        </row>
        <row r="21650">
          <cell r="A21650" t="str">
            <v>R025310E01</v>
          </cell>
        </row>
        <row r="21651">
          <cell r="A21651" t="str">
            <v>R025310E01</v>
          </cell>
        </row>
        <row r="21652">
          <cell r="A21652" t="str">
            <v>R025310E01</v>
          </cell>
        </row>
        <row r="21653">
          <cell r="A21653" t="str">
            <v>R025310E01</v>
          </cell>
        </row>
        <row r="21654">
          <cell r="A21654" t="str">
            <v>R025310E01</v>
          </cell>
        </row>
        <row r="21655">
          <cell r="A21655" t="str">
            <v>R025310E01</v>
          </cell>
        </row>
        <row r="21656">
          <cell r="A21656" t="str">
            <v>R025310E01</v>
          </cell>
        </row>
        <row r="21657">
          <cell r="A21657" t="str">
            <v>R025310E02</v>
          </cell>
        </row>
        <row r="21658">
          <cell r="A21658" t="str">
            <v>R025310E02</v>
          </cell>
        </row>
        <row r="21659">
          <cell r="A21659" t="str">
            <v>R025310E02</v>
          </cell>
        </row>
        <row r="21660">
          <cell r="A21660" t="str">
            <v>R025310E02</v>
          </cell>
        </row>
        <row r="21661">
          <cell r="A21661" t="str">
            <v>R025310E02</v>
          </cell>
        </row>
        <row r="21662">
          <cell r="A21662" t="str">
            <v>R025310E03</v>
          </cell>
        </row>
        <row r="21663">
          <cell r="A21663" t="str">
            <v>R025310E03</v>
          </cell>
        </row>
        <row r="21664">
          <cell r="A21664" t="str">
            <v>R025310E03</v>
          </cell>
        </row>
        <row r="21665">
          <cell r="A21665" t="str">
            <v>R025310E03</v>
          </cell>
        </row>
        <row r="21666">
          <cell r="A21666" t="str">
            <v>R025310E03</v>
          </cell>
        </row>
        <row r="21667">
          <cell r="A21667" t="str">
            <v>R025310E03</v>
          </cell>
        </row>
        <row r="21668">
          <cell r="A21668" t="str">
            <v>R025310E03</v>
          </cell>
        </row>
        <row r="21669">
          <cell r="A21669" t="str">
            <v>R025310E03</v>
          </cell>
        </row>
        <row r="21670">
          <cell r="A21670" t="str">
            <v>R025310E03</v>
          </cell>
        </row>
        <row r="21671">
          <cell r="A21671" t="str">
            <v>R025310E03</v>
          </cell>
        </row>
        <row r="21672">
          <cell r="A21672" t="str">
            <v>R025310E03</v>
          </cell>
        </row>
        <row r="21673">
          <cell r="A21673" t="str">
            <v>R025310E03</v>
          </cell>
        </row>
        <row r="21674">
          <cell r="A21674" t="str">
            <v>R025310E03</v>
          </cell>
        </row>
        <row r="21675">
          <cell r="A21675" t="str">
            <v>R025310E03</v>
          </cell>
        </row>
        <row r="21676">
          <cell r="A21676" t="str">
            <v>R025310E03</v>
          </cell>
        </row>
        <row r="21677">
          <cell r="A21677" t="str">
            <v>R025310E03</v>
          </cell>
        </row>
        <row r="21678">
          <cell r="A21678" t="str">
            <v>R025310E03</v>
          </cell>
        </row>
        <row r="21679">
          <cell r="A21679" t="str">
            <v>R025310E03</v>
          </cell>
        </row>
        <row r="21680">
          <cell r="A21680" t="str">
            <v>R025310E03</v>
          </cell>
        </row>
        <row r="21681">
          <cell r="A21681" t="str">
            <v>R025310E03</v>
          </cell>
        </row>
        <row r="21682">
          <cell r="A21682" t="str">
            <v>R025310E03</v>
          </cell>
        </row>
        <row r="21683">
          <cell r="A21683" t="str">
            <v>R025310E03</v>
          </cell>
        </row>
        <row r="21684">
          <cell r="A21684" t="str">
            <v>R025310E03</v>
          </cell>
        </row>
        <row r="21685">
          <cell r="A21685" t="str">
            <v>R025310E03</v>
          </cell>
        </row>
        <row r="21686">
          <cell r="A21686" t="str">
            <v>R025310E03</v>
          </cell>
        </row>
        <row r="21687">
          <cell r="A21687" t="str">
            <v>R025310E03</v>
          </cell>
        </row>
        <row r="21688">
          <cell r="A21688" t="str">
            <v>R025310E03</v>
          </cell>
        </row>
        <row r="21689">
          <cell r="A21689" t="str">
            <v>R025310E03</v>
          </cell>
        </row>
        <row r="21690">
          <cell r="A21690" t="str">
            <v>R025310E03</v>
          </cell>
        </row>
        <row r="21691">
          <cell r="A21691" t="str">
            <v>R025310E03</v>
          </cell>
        </row>
        <row r="21692">
          <cell r="A21692" t="str">
            <v>R025310E03</v>
          </cell>
        </row>
        <row r="21693">
          <cell r="A21693" t="str">
            <v>R025310E04</v>
          </cell>
        </row>
        <row r="21694">
          <cell r="A21694" t="str">
            <v>R025310E04</v>
          </cell>
        </row>
        <row r="21695">
          <cell r="A21695" t="str">
            <v>R025310E04</v>
          </cell>
        </row>
        <row r="21696">
          <cell r="A21696" t="str">
            <v>R025310E04</v>
          </cell>
        </row>
        <row r="21697">
          <cell r="A21697" t="str">
            <v>R025310E04</v>
          </cell>
        </row>
        <row r="21698">
          <cell r="A21698" t="str">
            <v>R025310E04</v>
          </cell>
        </row>
        <row r="21699">
          <cell r="A21699" t="str">
            <v>R025310E04</v>
          </cell>
        </row>
        <row r="21700">
          <cell r="A21700" t="str">
            <v>R025310E04</v>
          </cell>
        </row>
        <row r="21701">
          <cell r="A21701" t="str">
            <v>R025310E04</v>
          </cell>
        </row>
        <row r="21702">
          <cell r="A21702" t="str">
            <v>R025310E04</v>
          </cell>
        </row>
        <row r="21703">
          <cell r="A21703" t="str">
            <v>R025310E04</v>
          </cell>
        </row>
        <row r="21704">
          <cell r="A21704" t="str">
            <v>R025310E04</v>
          </cell>
        </row>
        <row r="21705">
          <cell r="A21705" t="str">
            <v>R025310E04</v>
          </cell>
        </row>
        <row r="21706">
          <cell r="A21706" t="str">
            <v>R025310E04</v>
          </cell>
        </row>
        <row r="21707">
          <cell r="A21707" t="str">
            <v>R025310E05</v>
          </cell>
        </row>
        <row r="21708">
          <cell r="A21708" t="str">
            <v>R025310E05</v>
          </cell>
        </row>
        <row r="21709">
          <cell r="A21709" t="str">
            <v>R025310E05</v>
          </cell>
        </row>
        <row r="21710">
          <cell r="A21710" t="str">
            <v>R025310E05</v>
          </cell>
        </row>
        <row r="21711">
          <cell r="A21711" t="str">
            <v>R025310E05</v>
          </cell>
        </row>
        <row r="21712">
          <cell r="A21712" t="str">
            <v>R025310E06</v>
          </cell>
        </row>
        <row r="21713">
          <cell r="A21713" t="str">
            <v>R025310E06</v>
          </cell>
        </row>
        <row r="21714">
          <cell r="A21714" t="str">
            <v>R025310E06</v>
          </cell>
        </row>
        <row r="21715">
          <cell r="A21715" t="str">
            <v>R025310E06</v>
          </cell>
        </row>
        <row r="21716">
          <cell r="A21716" t="str">
            <v>R025310E06</v>
          </cell>
        </row>
        <row r="21717">
          <cell r="A21717" t="str">
            <v>R025310E06</v>
          </cell>
        </row>
        <row r="21718">
          <cell r="A21718" t="str">
            <v>R025310E06</v>
          </cell>
        </row>
        <row r="21719">
          <cell r="A21719" t="str">
            <v>R025310E06</v>
          </cell>
        </row>
        <row r="21720">
          <cell r="A21720" t="str">
            <v>R025310E06</v>
          </cell>
        </row>
        <row r="21721">
          <cell r="A21721" t="str">
            <v>R025310E06</v>
          </cell>
        </row>
        <row r="21722">
          <cell r="A21722" t="str">
            <v>R025310E06</v>
          </cell>
        </row>
        <row r="21723">
          <cell r="A21723" t="str">
            <v>R025310E06</v>
          </cell>
        </row>
        <row r="21724">
          <cell r="A21724" t="str">
            <v>R025310E06</v>
          </cell>
        </row>
        <row r="21725">
          <cell r="A21725" t="str">
            <v>R025310E06</v>
          </cell>
        </row>
        <row r="21726">
          <cell r="A21726" t="str">
            <v>R025310E07</v>
          </cell>
        </row>
        <row r="21727">
          <cell r="A21727" t="str">
            <v>R025310E07</v>
          </cell>
        </row>
        <row r="21728">
          <cell r="A21728" t="str">
            <v>R025310E07</v>
          </cell>
        </row>
        <row r="21729">
          <cell r="A21729" t="str">
            <v>R025310E07</v>
          </cell>
        </row>
        <row r="21730">
          <cell r="A21730" t="str">
            <v>R025310E07</v>
          </cell>
        </row>
        <row r="21731">
          <cell r="A21731" t="str">
            <v>R025310E07</v>
          </cell>
        </row>
        <row r="21732">
          <cell r="A21732" t="str">
            <v>R025310E07</v>
          </cell>
        </row>
        <row r="21733">
          <cell r="A21733" t="str">
            <v>R025310E07</v>
          </cell>
        </row>
        <row r="21734">
          <cell r="A21734" t="str">
            <v>R025310E07</v>
          </cell>
        </row>
        <row r="21735">
          <cell r="A21735" t="str">
            <v>R025310E08</v>
          </cell>
        </row>
        <row r="21736">
          <cell r="A21736" t="str">
            <v>R025310E08</v>
          </cell>
        </row>
        <row r="21737">
          <cell r="A21737" t="str">
            <v>R025310E08</v>
          </cell>
        </row>
        <row r="21738">
          <cell r="A21738" t="str">
            <v>R025310E08</v>
          </cell>
        </row>
        <row r="21739">
          <cell r="A21739" t="str">
            <v>R025310E08</v>
          </cell>
        </row>
        <row r="21740">
          <cell r="A21740" t="str">
            <v>R025310E08</v>
          </cell>
        </row>
        <row r="21741">
          <cell r="A21741" t="str">
            <v>R025310E08</v>
          </cell>
        </row>
        <row r="21742">
          <cell r="A21742" t="str">
            <v>R025310E08</v>
          </cell>
        </row>
        <row r="21743">
          <cell r="A21743" t="str">
            <v>R025310E08</v>
          </cell>
        </row>
        <row r="21744">
          <cell r="A21744" t="str">
            <v>R025310E08</v>
          </cell>
        </row>
        <row r="21745">
          <cell r="A21745" t="str">
            <v>R025310E08</v>
          </cell>
        </row>
        <row r="21746">
          <cell r="A21746" t="str">
            <v>R025310E10</v>
          </cell>
        </row>
        <row r="21747">
          <cell r="A21747" t="str">
            <v>R025310E10</v>
          </cell>
        </row>
        <row r="21748">
          <cell r="A21748" t="str">
            <v>R025310E10</v>
          </cell>
        </row>
        <row r="21749">
          <cell r="A21749" t="str">
            <v>R025310E10</v>
          </cell>
        </row>
        <row r="21750">
          <cell r="A21750" t="str">
            <v>R025310E10</v>
          </cell>
        </row>
        <row r="21751">
          <cell r="A21751" t="str">
            <v>R025310E10</v>
          </cell>
        </row>
        <row r="21752">
          <cell r="A21752" t="str">
            <v>R025310E10</v>
          </cell>
        </row>
        <row r="21753">
          <cell r="A21753" t="str">
            <v>R025310E10</v>
          </cell>
        </row>
        <row r="21754">
          <cell r="A21754" t="str">
            <v>R025310E10</v>
          </cell>
        </row>
        <row r="21755">
          <cell r="A21755" t="str">
            <v>R025310E11</v>
          </cell>
        </row>
        <row r="21756">
          <cell r="A21756" t="str">
            <v>R025310E11</v>
          </cell>
        </row>
        <row r="21757">
          <cell r="A21757" t="str">
            <v>R025310E11</v>
          </cell>
        </row>
        <row r="21758">
          <cell r="A21758" t="str">
            <v>R025310E11</v>
          </cell>
        </row>
        <row r="21759">
          <cell r="A21759" t="str">
            <v>R025310E11</v>
          </cell>
        </row>
        <row r="21760">
          <cell r="A21760" t="str">
            <v>R025310E11</v>
          </cell>
        </row>
        <row r="21761">
          <cell r="A21761" t="str">
            <v>R025310E11</v>
          </cell>
        </row>
        <row r="21762">
          <cell r="A21762" t="str">
            <v>R025310E11</v>
          </cell>
        </row>
        <row r="21763">
          <cell r="A21763" t="str">
            <v>R025310E11</v>
          </cell>
        </row>
        <row r="21764">
          <cell r="A21764" t="str">
            <v>R025310E11</v>
          </cell>
        </row>
        <row r="21765">
          <cell r="A21765" t="str">
            <v>R025310E11</v>
          </cell>
        </row>
        <row r="21766">
          <cell r="A21766" t="str">
            <v>R025310E11</v>
          </cell>
        </row>
        <row r="21767">
          <cell r="A21767" t="str">
            <v>R025310E11</v>
          </cell>
        </row>
        <row r="21768">
          <cell r="A21768" t="str">
            <v>R025310E11</v>
          </cell>
        </row>
        <row r="21769">
          <cell r="A21769" t="str">
            <v>R025310E12</v>
          </cell>
        </row>
        <row r="21770">
          <cell r="A21770" t="str">
            <v>R025310E12</v>
          </cell>
        </row>
        <row r="21771">
          <cell r="A21771" t="str">
            <v>R025310E12</v>
          </cell>
        </row>
        <row r="21772">
          <cell r="A21772" t="str">
            <v>R025310E12</v>
          </cell>
        </row>
        <row r="21773">
          <cell r="A21773" t="str">
            <v>R025310E12</v>
          </cell>
        </row>
        <row r="21774">
          <cell r="A21774" t="str">
            <v>R025310E12</v>
          </cell>
        </row>
        <row r="21775">
          <cell r="A21775" t="str">
            <v>R025310E12</v>
          </cell>
        </row>
        <row r="21776">
          <cell r="A21776" t="str">
            <v>R025310E12</v>
          </cell>
        </row>
        <row r="21777">
          <cell r="A21777" t="str">
            <v>R025310E12</v>
          </cell>
        </row>
        <row r="21778">
          <cell r="A21778" t="str">
            <v>R025310E12</v>
          </cell>
        </row>
        <row r="21779">
          <cell r="A21779" t="str">
            <v>R025310E12</v>
          </cell>
        </row>
        <row r="21780">
          <cell r="A21780" t="str">
            <v>R025310E12</v>
          </cell>
        </row>
        <row r="21781">
          <cell r="A21781" t="str">
            <v>R025310E12</v>
          </cell>
        </row>
        <row r="21782">
          <cell r="A21782" t="str">
            <v>R025310E12</v>
          </cell>
        </row>
        <row r="21783">
          <cell r="A21783" t="str">
            <v>R025310E12</v>
          </cell>
        </row>
        <row r="21784">
          <cell r="A21784" t="str">
            <v>R025310E12</v>
          </cell>
        </row>
        <row r="21785">
          <cell r="A21785" t="str">
            <v>R025310E12</v>
          </cell>
        </row>
        <row r="21786">
          <cell r="A21786" t="str">
            <v>R025310E12</v>
          </cell>
        </row>
        <row r="21787">
          <cell r="A21787" t="str">
            <v>R025310E12</v>
          </cell>
        </row>
        <row r="21788">
          <cell r="A21788" t="str">
            <v>R025310E12</v>
          </cell>
        </row>
        <row r="21789">
          <cell r="A21789" t="str">
            <v>R025310E12</v>
          </cell>
        </row>
        <row r="21790">
          <cell r="A21790" t="str">
            <v>R025310E12</v>
          </cell>
        </row>
        <row r="21791">
          <cell r="A21791" t="str">
            <v>R025310E12</v>
          </cell>
        </row>
        <row r="21792">
          <cell r="A21792" t="str">
            <v>R025310E13</v>
          </cell>
        </row>
        <row r="21793">
          <cell r="A21793" t="str">
            <v>R025310E13</v>
          </cell>
        </row>
        <row r="21794">
          <cell r="A21794" t="str">
            <v>R025310E13</v>
          </cell>
        </row>
        <row r="21795">
          <cell r="A21795" t="str">
            <v>R025310E13</v>
          </cell>
        </row>
        <row r="21796">
          <cell r="A21796" t="str">
            <v>R025310E13</v>
          </cell>
        </row>
        <row r="21797">
          <cell r="A21797" t="str">
            <v>R025310E13</v>
          </cell>
        </row>
        <row r="21798">
          <cell r="A21798" t="str">
            <v>R025310E13</v>
          </cell>
        </row>
        <row r="21799">
          <cell r="A21799" t="str">
            <v>R025310E13</v>
          </cell>
        </row>
        <row r="21800">
          <cell r="A21800" t="str">
            <v>R025310E13</v>
          </cell>
        </row>
        <row r="21801">
          <cell r="A21801" t="str">
            <v>R025310E13</v>
          </cell>
        </row>
        <row r="21802">
          <cell r="A21802" t="str">
            <v>R025310E13</v>
          </cell>
        </row>
        <row r="21803">
          <cell r="A21803" t="str">
            <v>R025310E13</v>
          </cell>
        </row>
        <row r="21804">
          <cell r="A21804" t="str">
            <v>R025310E13</v>
          </cell>
        </row>
        <row r="21805">
          <cell r="A21805" t="str">
            <v>R025310E13</v>
          </cell>
        </row>
        <row r="21806">
          <cell r="A21806" t="str">
            <v>R025310E13</v>
          </cell>
        </row>
        <row r="21807">
          <cell r="A21807" t="str">
            <v>R025310E13</v>
          </cell>
        </row>
        <row r="21808">
          <cell r="A21808" t="str">
            <v>R025310E13</v>
          </cell>
        </row>
        <row r="21809">
          <cell r="A21809" t="str">
            <v>R025310E13</v>
          </cell>
        </row>
        <row r="21810">
          <cell r="A21810" t="str">
            <v>R025310E14</v>
          </cell>
        </row>
        <row r="21811">
          <cell r="A21811" t="str">
            <v>R025310E14</v>
          </cell>
        </row>
        <row r="21812">
          <cell r="A21812" t="str">
            <v>R025310E14</v>
          </cell>
        </row>
        <row r="21813">
          <cell r="A21813" t="str">
            <v>R025310E14</v>
          </cell>
        </row>
        <row r="21814">
          <cell r="A21814" t="str">
            <v>R025310E14</v>
          </cell>
        </row>
        <row r="21815">
          <cell r="A21815" t="str">
            <v>R025310E14</v>
          </cell>
        </row>
        <row r="21816">
          <cell r="A21816" t="str">
            <v>R025310E14</v>
          </cell>
        </row>
        <row r="21817">
          <cell r="A21817" t="str">
            <v>R025310E14</v>
          </cell>
        </row>
        <row r="21818">
          <cell r="A21818" t="str">
            <v>R025310E15</v>
          </cell>
        </row>
        <row r="21819">
          <cell r="A21819" t="str">
            <v>R025310E15</v>
          </cell>
        </row>
        <row r="21820">
          <cell r="A21820" t="str">
            <v>R025310E15</v>
          </cell>
        </row>
        <row r="21821">
          <cell r="A21821" t="str">
            <v>R025310E15</v>
          </cell>
        </row>
        <row r="21822">
          <cell r="A21822" t="str">
            <v>R025310E15</v>
          </cell>
        </row>
        <row r="21823">
          <cell r="A21823" t="str">
            <v>R025310E15</v>
          </cell>
        </row>
        <row r="21824">
          <cell r="A21824" t="str">
            <v>R025310E15</v>
          </cell>
        </row>
        <row r="21825">
          <cell r="A21825" t="str">
            <v>R025310E15</v>
          </cell>
        </row>
        <row r="21826">
          <cell r="A21826" t="str">
            <v>R025310E15</v>
          </cell>
        </row>
        <row r="21827">
          <cell r="A21827" t="str">
            <v>R025310E15</v>
          </cell>
        </row>
        <row r="21828">
          <cell r="A21828" t="str">
            <v>R025310E15</v>
          </cell>
        </row>
        <row r="21829">
          <cell r="A21829" t="str">
            <v>R025310E15</v>
          </cell>
        </row>
        <row r="21830">
          <cell r="A21830" t="str">
            <v>R029405</v>
          </cell>
        </row>
        <row r="21831">
          <cell r="A21831" t="str">
            <v>R029405</v>
          </cell>
        </row>
        <row r="21832">
          <cell r="A21832" t="str">
            <v>R029405</v>
          </cell>
        </row>
        <row r="21833">
          <cell r="A21833" t="str">
            <v>R029405</v>
          </cell>
        </row>
        <row r="21834">
          <cell r="A21834" t="str">
            <v>R029405</v>
          </cell>
        </row>
        <row r="21835">
          <cell r="A21835" t="str">
            <v>R029405</v>
          </cell>
        </row>
        <row r="21836">
          <cell r="A21836" t="str">
            <v>R029405</v>
          </cell>
        </row>
        <row r="21837">
          <cell r="A21837" t="str">
            <v>R029405</v>
          </cell>
        </row>
        <row r="21838">
          <cell r="A21838" t="str">
            <v>R029405</v>
          </cell>
        </row>
        <row r="21839">
          <cell r="A21839" t="str">
            <v>R029405</v>
          </cell>
        </row>
        <row r="21840">
          <cell r="A21840" t="str">
            <v>R029405</v>
          </cell>
        </row>
        <row r="21841">
          <cell r="A21841" t="str">
            <v>R029405</v>
          </cell>
        </row>
        <row r="21842">
          <cell r="A21842" t="str">
            <v>R029405</v>
          </cell>
        </row>
        <row r="21843">
          <cell r="A21843" t="str">
            <v>R029405</v>
          </cell>
        </row>
        <row r="21844">
          <cell r="A21844" t="str">
            <v>R029405</v>
          </cell>
        </row>
        <row r="21845">
          <cell r="A21845" t="str">
            <v>R029405</v>
          </cell>
        </row>
        <row r="21846">
          <cell r="A21846" t="str">
            <v>R029405</v>
          </cell>
        </row>
        <row r="21847">
          <cell r="A21847" t="str">
            <v>R029405</v>
          </cell>
        </row>
        <row r="21848">
          <cell r="A21848" t="str">
            <v>R029405</v>
          </cell>
        </row>
        <row r="21849">
          <cell r="A21849" t="str">
            <v>R029405</v>
          </cell>
        </row>
        <row r="21850">
          <cell r="A21850" t="str">
            <v>R029405</v>
          </cell>
        </row>
        <row r="21851">
          <cell r="A21851" t="str">
            <v>R029405</v>
          </cell>
        </row>
        <row r="21852">
          <cell r="A21852" t="str">
            <v>R029405</v>
          </cell>
        </row>
        <row r="21853">
          <cell r="A21853" t="str">
            <v>R029405</v>
          </cell>
        </row>
        <row r="21854">
          <cell r="A21854" t="str">
            <v>R029405</v>
          </cell>
        </row>
        <row r="21855">
          <cell r="A21855" t="str">
            <v>R029405</v>
          </cell>
        </row>
        <row r="21856">
          <cell r="A21856" t="str">
            <v>R029405</v>
          </cell>
        </row>
        <row r="21857">
          <cell r="A21857" t="str">
            <v>R029405</v>
          </cell>
        </row>
        <row r="21858">
          <cell r="A21858" t="str">
            <v>R029405</v>
          </cell>
        </row>
        <row r="21859">
          <cell r="A21859" t="str">
            <v>R029405</v>
          </cell>
        </row>
        <row r="21860">
          <cell r="A21860" t="str">
            <v>R029405</v>
          </cell>
        </row>
        <row r="21861">
          <cell r="A21861" t="str">
            <v>R029405</v>
          </cell>
        </row>
        <row r="21862">
          <cell r="A21862" t="str">
            <v>R029405</v>
          </cell>
        </row>
        <row r="21863">
          <cell r="A21863" t="str">
            <v>R029405</v>
          </cell>
        </row>
        <row r="21864">
          <cell r="A21864" t="str">
            <v>R029405</v>
          </cell>
        </row>
        <row r="21865">
          <cell r="A21865" t="str">
            <v>R02COM2017</v>
          </cell>
        </row>
        <row r="21866">
          <cell r="A21866" t="str">
            <v>R02DIVERS</v>
          </cell>
        </row>
        <row r="21867">
          <cell r="A21867" t="str">
            <v>R02NOVA</v>
          </cell>
        </row>
        <row r="21868">
          <cell r="A21868" t="str">
            <v>R02NOVA</v>
          </cell>
        </row>
        <row r="21869">
          <cell r="A21869" t="str">
            <v>R02S855</v>
          </cell>
        </row>
        <row r="21870">
          <cell r="A21870" t="str">
            <v>R02S855</v>
          </cell>
        </row>
        <row r="21871">
          <cell r="A21871" t="str">
            <v>R02S855</v>
          </cell>
        </row>
        <row r="21872">
          <cell r="A21872" t="str">
            <v>R02S855</v>
          </cell>
        </row>
        <row r="21873">
          <cell r="A21873" t="str">
            <v>R02S855</v>
          </cell>
        </row>
        <row r="21874">
          <cell r="A21874" t="str">
            <v>R02S855</v>
          </cell>
        </row>
        <row r="21875">
          <cell r="A21875" t="str">
            <v>R02S855</v>
          </cell>
        </row>
        <row r="21876">
          <cell r="A21876" t="str">
            <v>R02S855</v>
          </cell>
        </row>
        <row r="21877">
          <cell r="A21877" t="str">
            <v>R02S855</v>
          </cell>
        </row>
        <row r="21878">
          <cell r="A21878" t="str">
            <v>R02S855</v>
          </cell>
        </row>
        <row r="21879">
          <cell r="A21879" t="str">
            <v>R033738</v>
          </cell>
        </row>
        <row r="21880">
          <cell r="A21880" t="str">
            <v>R033738</v>
          </cell>
        </row>
        <row r="21881">
          <cell r="A21881" t="str">
            <v>R033738</v>
          </cell>
        </row>
        <row r="21882">
          <cell r="A21882" t="str">
            <v>R033738</v>
          </cell>
        </row>
        <row r="21883">
          <cell r="A21883" t="str">
            <v>R035239</v>
          </cell>
        </row>
        <row r="21884">
          <cell r="A21884" t="str">
            <v>R035239</v>
          </cell>
        </row>
        <row r="21885">
          <cell r="A21885" t="str">
            <v>R035239</v>
          </cell>
        </row>
        <row r="21886">
          <cell r="A21886" t="str">
            <v>R035239</v>
          </cell>
        </row>
        <row r="21887">
          <cell r="A21887" t="str">
            <v>R035239</v>
          </cell>
        </row>
        <row r="21888">
          <cell r="A21888" t="str">
            <v>R035239</v>
          </cell>
        </row>
        <row r="21889">
          <cell r="A21889" t="str">
            <v>R035239</v>
          </cell>
        </row>
        <row r="21890">
          <cell r="A21890" t="str">
            <v>R035239</v>
          </cell>
        </row>
        <row r="21891">
          <cell r="A21891" t="str">
            <v>R03CARMOVI</v>
          </cell>
        </row>
        <row r="21892">
          <cell r="A21892" t="str">
            <v>R03CARMOVI</v>
          </cell>
        </row>
        <row r="21893">
          <cell r="A21893" t="str">
            <v>R03CARMOVI</v>
          </cell>
        </row>
        <row r="21894">
          <cell r="A21894" t="str">
            <v>R03CARMOVI</v>
          </cell>
        </row>
        <row r="21895">
          <cell r="A21895" t="str">
            <v>R03CARMOVI</v>
          </cell>
        </row>
        <row r="21896">
          <cell r="A21896" t="str">
            <v>R03CARMOVI</v>
          </cell>
        </row>
        <row r="21897">
          <cell r="A21897" t="str">
            <v>R03CARMOVI</v>
          </cell>
        </row>
        <row r="21898">
          <cell r="A21898" t="str">
            <v>R03CARMOVI</v>
          </cell>
        </row>
        <row r="21899">
          <cell r="A21899" t="str">
            <v>R03CARMOVI</v>
          </cell>
        </row>
        <row r="21900">
          <cell r="A21900" t="str">
            <v>R03CARMOVI</v>
          </cell>
        </row>
        <row r="21901">
          <cell r="A21901" t="str">
            <v>R03CARMOVI</v>
          </cell>
        </row>
        <row r="21902">
          <cell r="A21902" t="str">
            <v>R03CARMOVI</v>
          </cell>
        </row>
        <row r="21903">
          <cell r="A21903" t="str">
            <v>R03CARMOVI</v>
          </cell>
        </row>
        <row r="21904">
          <cell r="A21904" t="str">
            <v>R03CARMOVI</v>
          </cell>
        </row>
        <row r="21905">
          <cell r="A21905" t="str">
            <v>R03CARMOVI</v>
          </cell>
        </row>
        <row r="21906">
          <cell r="A21906" t="str">
            <v>R03CARMOVI</v>
          </cell>
        </row>
        <row r="21907">
          <cell r="A21907" t="str">
            <v>R03CARMOVI</v>
          </cell>
        </row>
        <row r="21908">
          <cell r="A21908" t="str">
            <v>R03CARMOVI</v>
          </cell>
        </row>
        <row r="21909">
          <cell r="A21909" t="str">
            <v>R03CARMOVI</v>
          </cell>
        </row>
        <row r="21910">
          <cell r="A21910" t="str">
            <v>R03CARMVID</v>
          </cell>
        </row>
        <row r="21911">
          <cell r="A21911" t="str">
            <v>R03CARMVID</v>
          </cell>
        </row>
        <row r="21912">
          <cell r="A21912" t="str">
            <v>R03CARMVID</v>
          </cell>
        </row>
        <row r="21913">
          <cell r="A21913" t="str">
            <v>R03CARMVID</v>
          </cell>
        </row>
        <row r="21914">
          <cell r="A21914" t="str">
            <v>R03CARMVID</v>
          </cell>
        </row>
        <row r="21915">
          <cell r="A21915" t="str">
            <v>R03CARMVID</v>
          </cell>
        </row>
        <row r="21916">
          <cell r="A21916" t="str">
            <v>R03CARMVID</v>
          </cell>
        </row>
        <row r="21917">
          <cell r="A21917" t="str">
            <v>R03CARMVID</v>
          </cell>
        </row>
        <row r="21918">
          <cell r="A21918" t="str">
            <v>R03CARMVID</v>
          </cell>
        </row>
        <row r="21919">
          <cell r="A21919" t="str">
            <v>R03CARMVID</v>
          </cell>
        </row>
        <row r="21920">
          <cell r="A21920" t="str">
            <v>R03CARMVID</v>
          </cell>
        </row>
        <row r="21921">
          <cell r="A21921" t="str">
            <v>R03CARMVID</v>
          </cell>
        </row>
        <row r="21922">
          <cell r="A21922" t="str">
            <v>R03CARMVID</v>
          </cell>
        </row>
        <row r="21923">
          <cell r="A21923" t="str">
            <v>R03CARMVID</v>
          </cell>
        </row>
        <row r="21924">
          <cell r="A21924" t="str">
            <v>R03CARMVID</v>
          </cell>
        </row>
        <row r="21925">
          <cell r="A21925" t="str">
            <v>R03CARMVID</v>
          </cell>
        </row>
        <row r="21926">
          <cell r="A21926" t="str">
            <v>R03CARMVID</v>
          </cell>
        </row>
        <row r="21927">
          <cell r="A21927" t="str">
            <v>R03CARMVID</v>
          </cell>
        </row>
        <row r="21928">
          <cell r="A21928" t="str">
            <v>R03CARMVID</v>
          </cell>
        </row>
        <row r="21929">
          <cell r="A21929" t="str">
            <v>R03CARMVID</v>
          </cell>
        </row>
        <row r="21930">
          <cell r="A21930" t="str">
            <v>R03CARMVID</v>
          </cell>
        </row>
        <row r="21931">
          <cell r="A21931" t="str">
            <v>R03CARMVID</v>
          </cell>
        </row>
        <row r="21932">
          <cell r="A21932" t="str">
            <v>R03CARMVID</v>
          </cell>
        </row>
        <row r="21933">
          <cell r="A21933" t="str">
            <v>R03CARMVID</v>
          </cell>
        </row>
        <row r="21934">
          <cell r="A21934" t="str">
            <v>R03CARMVID</v>
          </cell>
        </row>
        <row r="21935">
          <cell r="A21935" t="str">
            <v>R03CARMVID</v>
          </cell>
        </row>
        <row r="21936">
          <cell r="A21936" t="str">
            <v>R03CARMVID</v>
          </cell>
        </row>
        <row r="21937">
          <cell r="A21937" t="str">
            <v>R03CARMVID</v>
          </cell>
        </row>
        <row r="21938">
          <cell r="A21938" t="str">
            <v>R03CARMVID</v>
          </cell>
        </row>
        <row r="21939">
          <cell r="A21939" t="str">
            <v>R03CARMVID</v>
          </cell>
        </row>
        <row r="21940">
          <cell r="A21940" t="str">
            <v>R03CARMVID</v>
          </cell>
        </row>
        <row r="21941">
          <cell r="A21941" t="str">
            <v>R03CARMVID</v>
          </cell>
        </row>
        <row r="21942">
          <cell r="A21942" t="str">
            <v>R03CARMVID</v>
          </cell>
        </row>
        <row r="21943">
          <cell r="A21943" t="str">
            <v>R03CARMVID</v>
          </cell>
        </row>
        <row r="21944">
          <cell r="A21944" t="str">
            <v>R03CARMVID</v>
          </cell>
        </row>
        <row r="21945">
          <cell r="A21945" t="str">
            <v>R03CARMVID</v>
          </cell>
        </row>
        <row r="21946">
          <cell r="A21946" t="str">
            <v>R03CARMVID</v>
          </cell>
        </row>
        <row r="21947">
          <cell r="A21947" t="str">
            <v>R03CARMVID</v>
          </cell>
        </row>
        <row r="21948">
          <cell r="A21948" t="str">
            <v>R03CARMVID</v>
          </cell>
        </row>
        <row r="21949">
          <cell r="A21949" t="str">
            <v>R03CARMVID</v>
          </cell>
        </row>
        <row r="21950">
          <cell r="A21950" t="str">
            <v>R03CARMVID</v>
          </cell>
        </row>
        <row r="21951">
          <cell r="A21951" t="str">
            <v>R03CARMVID</v>
          </cell>
        </row>
        <row r="21952">
          <cell r="A21952" t="str">
            <v>R03CARMVID</v>
          </cell>
        </row>
        <row r="21953">
          <cell r="A21953" t="str">
            <v>R03CARMVID</v>
          </cell>
        </row>
        <row r="21954">
          <cell r="A21954" t="str">
            <v>R03CARMVID</v>
          </cell>
        </row>
        <row r="21955">
          <cell r="A21955" t="str">
            <v>R03CARMVID</v>
          </cell>
        </row>
        <row r="21956">
          <cell r="A21956" t="str">
            <v>R03RESSP</v>
          </cell>
        </row>
        <row r="21957">
          <cell r="A21957" t="str">
            <v>R03RESSP</v>
          </cell>
        </row>
        <row r="21958">
          <cell r="A21958" t="str">
            <v>R03RESSP</v>
          </cell>
        </row>
        <row r="21959">
          <cell r="A21959" t="str">
            <v>R03RESSP</v>
          </cell>
        </row>
        <row r="21960">
          <cell r="A21960" t="str">
            <v>R03RESSP</v>
          </cell>
        </row>
        <row r="21961">
          <cell r="A21961" t="str">
            <v>R03RESSP</v>
          </cell>
        </row>
        <row r="21962">
          <cell r="A21962" t="str">
            <v>R03RESSP</v>
          </cell>
        </row>
        <row r="21963">
          <cell r="A21963" t="str">
            <v>R03RESSP</v>
          </cell>
        </row>
        <row r="21964">
          <cell r="A21964" t="str">
            <v>R05DIVERS</v>
          </cell>
        </row>
        <row r="21965">
          <cell r="A21965" t="str">
            <v>R09CRIS</v>
          </cell>
        </row>
        <row r="21966">
          <cell r="A21966" t="str">
            <v>R09CRIS</v>
          </cell>
        </row>
        <row r="21967">
          <cell r="A21967" t="str">
            <v>R09CRIS</v>
          </cell>
        </row>
        <row r="21968">
          <cell r="A21968" t="str">
            <v>R09CRIS</v>
          </cell>
        </row>
        <row r="21969">
          <cell r="A21969" t="str">
            <v>R09CRIS</v>
          </cell>
        </row>
        <row r="21970">
          <cell r="A21970" t="str">
            <v>R09CRIS</v>
          </cell>
        </row>
        <row r="21971">
          <cell r="A21971" t="str">
            <v>R09CRIS</v>
          </cell>
        </row>
        <row r="21972">
          <cell r="A21972" t="str">
            <v>R09EACOM</v>
          </cell>
        </row>
        <row r="21973">
          <cell r="A21973" t="str">
            <v>R09EACOM</v>
          </cell>
        </row>
        <row r="21974">
          <cell r="A21974" t="str">
            <v>R09LIBM</v>
          </cell>
        </row>
        <row r="21975">
          <cell r="A21975" t="str">
            <v>R09LIBM</v>
          </cell>
        </row>
        <row r="21976">
          <cell r="A21976" t="str">
            <v>R09LIBM</v>
          </cell>
        </row>
        <row r="21977">
          <cell r="A21977" t="str">
            <v>R09LIBM</v>
          </cell>
        </row>
        <row r="21978">
          <cell r="A21978" t="str">
            <v>R09LIBM</v>
          </cell>
        </row>
        <row r="21979">
          <cell r="A21979" t="str">
            <v>R09LIBM</v>
          </cell>
        </row>
        <row r="21980">
          <cell r="A21980" t="str">
            <v>R09LIBM</v>
          </cell>
        </row>
        <row r="21981">
          <cell r="A21981" t="str">
            <v>R09LIBM</v>
          </cell>
        </row>
        <row r="21982">
          <cell r="A21982" t="str">
            <v>R09LIBM</v>
          </cell>
        </row>
        <row r="21983">
          <cell r="A21983" t="str">
            <v>R09LIBM</v>
          </cell>
        </row>
        <row r="21984">
          <cell r="A21984" t="str">
            <v>R09LIBM</v>
          </cell>
        </row>
        <row r="21985">
          <cell r="A21985" t="str">
            <v>R09LIBM</v>
          </cell>
        </row>
        <row r="21986">
          <cell r="A21986" t="str">
            <v>R09LIBM</v>
          </cell>
        </row>
        <row r="21987">
          <cell r="A21987" t="str">
            <v>R09LIBM</v>
          </cell>
        </row>
        <row r="21988">
          <cell r="A21988" t="str">
            <v>R09LIBM</v>
          </cell>
        </row>
        <row r="21989">
          <cell r="A21989" t="str">
            <v>R09LIBM</v>
          </cell>
        </row>
        <row r="21990">
          <cell r="A21990" t="str">
            <v>R09LIBM</v>
          </cell>
        </row>
        <row r="21991">
          <cell r="A21991" t="str">
            <v>R09LIBM</v>
          </cell>
        </row>
        <row r="21992">
          <cell r="A21992" t="str">
            <v>R09LIBM</v>
          </cell>
        </row>
        <row r="21993">
          <cell r="A21993" t="str">
            <v>R09LIBM</v>
          </cell>
        </row>
        <row r="21994">
          <cell r="A21994" t="str">
            <v>R09LIBM</v>
          </cell>
        </row>
        <row r="21995">
          <cell r="A21995" t="str">
            <v>R09LIBM</v>
          </cell>
        </row>
        <row r="21996">
          <cell r="A21996" t="str">
            <v>R09LIBM</v>
          </cell>
        </row>
        <row r="21997">
          <cell r="A21997" t="str">
            <v>R09LIBM</v>
          </cell>
        </row>
        <row r="21998">
          <cell r="A21998" t="str">
            <v>R09LIBM</v>
          </cell>
        </row>
        <row r="21999">
          <cell r="A21999" t="str">
            <v>R09LIBM</v>
          </cell>
        </row>
        <row r="22000">
          <cell r="A22000" t="str">
            <v>R09LIBM</v>
          </cell>
        </row>
        <row r="22001">
          <cell r="A22001" t="str">
            <v>R09LIBM</v>
          </cell>
        </row>
        <row r="22002">
          <cell r="A22002" t="str">
            <v>R09LIBM</v>
          </cell>
        </row>
        <row r="22003">
          <cell r="A22003" t="str">
            <v>R09LIBM</v>
          </cell>
        </row>
        <row r="22004">
          <cell r="A22004" t="str">
            <v>R09LIBM</v>
          </cell>
        </row>
        <row r="22005">
          <cell r="A22005" t="str">
            <v>R09LIBM</v>
          </cell>
        </row>
        <row r="22006">
          <cell r="A22006" t="str">
            <v>R09LIBM</v>
          </cell>
        </row>
        <row r="22007">
          <cell r="A22007" t="str">
            <v>R09LIBM</v>
          </cell>
        </row>
        <row r="22008">
          <cell r="A22008" t="str">
            <v>R09LIBM</v>
          </cell>
        </row>
        <row r="22009">
          <cell r="A22009" t="str">
            <v>R09LIBM</v>
          </cell>
        </row>
        <row r="22010">
          <cell r="A22010" t="str">
            <v>R09LIBM</v>
          </cell>
        </row>
        <row r="22011">
          <cell r="A22011" t="str">
            <v>R09LIBM</v>
          </cell>
        </row>
        <row r="22012">
          <cell r="A22012" t="str">
            <v>R09LIBM</v>
          </cell>
        </row>
        <row r="22013">
          <cell r="A22013" t="str">
            <v>R09LIBM</v>
          </cell>
        </row>
        <row r="22014">
          <cell r="A22014" t="str">
            <v>R09LIBM</v>
          </cell>
        </row>
        <row r="22015">
          <cell r="A22015" t="str">
            <v>R09LIBM</v>
          </cell>
        </row>
        <row r="22016">
          <cell r="A22016" t="str">
            <v>R09LIBM</v>
          </cell>
        </row>
        <row r="22017">
          <cell r="A22017" t="str">
            <v>R09LIBM</v>
          </cell>
        </row>
        <row r="22018">
          <cell r="A22018" t="str">
            <v>R09LVIS</v>
          </cell>
        </row>
        <row r="22019">
          <cell r="A22019" t="str">
            <v>R09LVIS</v>
          </cell>
        </row>
        <row r="22020">
          <cell r="A22020" t="str">
            <v>R09LVIS</v>
          </cell>
        </row>
        <row r="22021">
          <cell r="A22021" t="str">
            <v>R09LVIS</v>
          </cell>
        </row>
        <row r="22022">
          <cell r="A22022" t="str">
            <v>R09LVIS</v>
          </cell>
        </row>
        <row r="22023">
          <cell r="A22023" t="str">
            <v>R09LVIS</v>
          </cell>
        </row>
        <row r="22024">
          <cell r="A22024" t="str">
            <v>R09LVIS</v>
          </cell>
        </row>
        <row r="22025">
          <cell r="A22025" t="str">
            <v>R09LVIS</v>
          </cell>
        </row>
        <row r="22026">
          <cell r="A22026" t="str">
            <v>R09LVIS</v>
          </cell>
        </row>
        <row r="22027">
          <cell r="A22027" t="str">
            <v>R09LVIS</v>
          </cell>
        </row>
        <row r="22028">
          <cell r="A22028" t="str">
            <v>R09LVIS</v>
          </cell>
        </row>
        <row r="22029">
          <cell r="A22029" t="str">
            <v>R09LVIS</v>
          </cell>
        </row>
        <row r="22030">
          <cell r="A22030" t="str">
            <v>R09LVIS</v>
          </cell>
        </row>
        <row r="22031">
          <cell r="A22031" t="str">
            <v>R09LVIS</v>
          </cell>
        </row>
        <row r="22032">
          <cell r="A22032" t="str">
            <v>R09LVIS</v>
          </cell>
        </row>
        <row r="22033">
          <cell r="A22033" t="str">
            <v>R09LVIS</v>
          </cell>
        </row>
        <row r="22034">
          <cell r="A22034" t="str">
            <v>R09LVIS</v>
          </cell>
        </row>
        <row r="22035">
          <cell r="A22035" t="str">
            <v>R09LVIS</v>
          </cell>
        </row>
        <row r="22036">
          <cell r="A22036" t="str">
            <v>R09LVIS</v>
          </cell>
        </row>
        <row r="22037">
          <cell r="A22037" t="str">
            <v>R09LVIS</v>
          </cell>
        </row>
        <row r="22038">
          <cell r="A22038" t="str">
            <v>R09LVIS</v>
          </cell>
        </row>
        <row r="22039">
          <cell r="A22039" t="str">
            <v>R09LVIS</v>
          </cell>
        </row>
        <row r="22040">
          <cell r="A22040" t="str">
            <v>R09LVIS</v>
          </cell>
        </row>
        <row r="22041">
          <cell r="A22041" t="str">
            <v>R09LVIS</v>
          </cell>
        </row>
        <row r="22042">
          <cell r="A22042" t="str">
            <v>R09LVIS</v>
          </cell>
        </row>
        <row r="22043">
          <cell r="A22043" t="str">
            <v>R09LVIS</v>
          </cell>
        </row>
        <row r="22044">
          <cell r="A22044" t="str">
            <v>R09LVIS</v>
          </cell>
        </row>
        <row r="22045">
          <cell r="A22045" t="str">
            <v>R09LVIS</v>
          </cell>
        </row>
        <row r="22046">
          <cell r="A22046" t="str">
            <v>R09LVIS</v>
          </cell>
        </row>
        <row r="22047">
          <cell r="A22047" t="str">
            <v>R114446</v>
          </cell>
        </row>
        <row r="22048">
          <cell r="A22048" t="str">
            <v>R114446</v>
          </cell>
        </row>
        <row r="22049">
          <cell r="A22049" t="str">
            <v>R114446</v>
          </cell>
        </row>
        <row r="22050">
          <cell r="A22050" t="str">
            <v>R114446</v>
          </cell>
        </row>
        <row r="22051">
          <cell r="A22051" t="str">
            <v>R114446</v>
          </cell>
        </row>
        <row r="22052">
          <cell r="A22052" t="str">
            <v>R114446</v>
          </cell>
        </row>
        <row r="22053">
          <cell r="A22053" t="str">
            <v>R114446</v>
          </cell>
        </row>
        <row r="22054">
          <cell r="A22054" t="str">
            <v>R114446</v>
          </cell>
        </row>
        <row r="22055">
          <cell r="A22055" t="str">
            <v>R115510</v>
          </cell>
        </row>
        <row r="22056">
          <cell r="A22056" t="str">
            <v>R115510</v>
          </cell>
        </row>
        <row r="22057">
          <cell r="A22057" t="str">
            <v>R115510</v>
          </cell>
        </row>
        <row r="22058">
          <cell r="A22058" t="str">
            <v>R115510</v>
          </cell>
        </row>
        <row r="22059">
          <cell r="A22059" t="str">
            <v>R115510</v>
          </cell>
        </row>
        <row r="22060">
          <cell r="A22060" t="str">
            <v>R115510</v>
          </cell>
        </row>
        <row r="22061">
          <cell r="A22061" t="str">
            <v>R115510</v>
          </cell>
        </row>
        <row r="22062">
          <cell r="A22062" t="str">
            <v>R117426</v>
          </cell>
        </row>
        <row r="22063">
          <cell r="A22063" t="str">
            <v>R117426</v>
          </cell>
        </row>
        <row r="22064">
          <cell r="A22064" t="str">
            <v>R117426</v>
          </cell>
        </row>
        <row r="22065">
          <cell r="A22065" t="str">
            <v>R117426</v>
          </cell>
        </row>
        <row r="22066">
          <cell r="A22066" t="str">
            <v>R117426</v>
          </cell>
        </row>
        <row r="22067">
          <cell r="A22067" t="str">
            <v>R117426</v>
          </cell>
        </row>
        <row r="22068">
          <cell r="A22068" t="str">
            <v>R117426</v>
          </cell>
        </row>
        <row r="22069">
          <cell r="A22069" t="str">
            <v>R117426</v>
          </cell>
        </row>
        <row r="22070">
          <cell r="A22070" t="str">
            <v>R117426</v>
          </cell>
        </row>
        <row r="22071">
          <cell r="A22071" t="str">
            <v>R11ANIMA</v>
          </cell>
        </row>
        <row r="22072">
          <cell r="A22072" t="str">
            <v>R11ANIMA</v>
          </cell>
        </row>
        <row r="22073">
          <cell r="A22073" t="str">
            <v>R11ANIMA</v>
          </cell>
        </row>
        <row r="22074">
          <cell r="A22074" t="str">
            <v>R11CRCLADM</v>
          </cell>
        </row>
        <row r="22075">
          <cell r="A22075" t="str">
            <v>R11CRCLADM</v>
          </cell>
        </row>
        <row r="22076">
          <cell r="A22076" t="str">
            <v>R11CRCLADM</v>
          </cell>
        </row>
        <row r="22077">
          <cell r="A22077" t="str">
            <v>R11CRCLADM</v>
          </cell>
        </row>
        <row r="22078">
          <cell r="A22078" t="str">
            <v>R11CRCLADM</v>
          </cell>
        </row>
        <row r="22079">
          <cell r="A22079" t="str">
            <v>R11CRCLADM</v>
          </cell>
        </row>
        <row r="22080">
          <cell r="A22080" t="str">
            <v>R11CRCLADM</v>
          </cell>
        </row>
        <row r="22081">
          <cell r="A22081" t="str">
            <v>R11CRCLADM</v>
          </cell>
        </row>
        <row r="22082">
          <cell r="A22082" t="str">
            <v>R11CRCLADM</v>
          </cell>
        </row>
        <row r="22083">
          <cell r="A22083" t="str">
            <v>R11CRCLADM</v>
          </cell>
        </row>
        <row r="22084">
          <cell r="A22084" t="str">
            <v>R11CRCLADM</v>
          </cell>
        </row>
        <row r="22085">
          <cell r="A22085" t="str">
            <v>R11CRCLADM</v>
          </cell>
        </row>
        <row r="22086">
          <cell r="A22086" t="str">
            <v>R11CRCLADM</v>
          </cell>
        </row>
        <row r="22087">
          <cell r="A22087" t="str">
            <v>R11CRCLADM</v>
          </cell>
        </row>
        <row r="22088">
          <cell r="A22088" t="str">
            <v>R11CRCLADM</v>
          </cell>
        </row>
        <row r="22089">
          <cell r="A22089" t="str">
            <v>R11CRCLCAU</v>
          </cell>
        </row>
        <row r="22090">
          <cell r="A22090" t="str">
            <v>R11CRCLCAU</v>
          </cell>
        </row>
        <row r="22091">
          <cell r="A22091" t="str">
            <v>R11CRCLCAU</v>
          </cell>
        </row>
        <row r="22092">
          <cell r="A22092" t="str">
            <v>R11CRCLCOR</v>
          </cell>
        </row>
        <row r="22093">
          <cell r="A22093" t="str">
            <v>R11CRCLCOR</v>
          </cell>
        </row>
        <row r="22094">
          <cell r="A22094" t="str">
            <v>R11CRCLCOR</v>
          </cell>
        </row>
        <row r="22095">
          <cell r="A22095" t="str">
            <v>R11CRCLCOR</v>
          </cell>
        </row>
        <row r="22096">
          <cell r="A22096" t="str">
            <v>R11CRCLCOR</v>
          </cell>
        </row>
        <row r="22097">
          <cell r="A22097" t="str">
            <v>R11CRCLCOR</v>
          </cell>
        </row>
        <row r="22098">
          <cell r="A22098" t="str">
            <v>R11CRCLCOR</v>
          </cell>
        </row>
        <row r="22099">
          <cell r="A22099" t="str">
            <v>R11CRCLDIA</v>
          </cell>
        </row>
        <row r="22100">
          <cell r="A22100" t="str">
            <v>R11CRCLDIA</v>
          </cell>
        </row>
        <row r="22101">
          <cell r="A22101" t="str">
            <v>R11CRCLDIA</v>
          </cell>
        </row>
        <row r="22102">
          <cell r="A22102" t="str">
            <v>R11CRCLDIA</v>
          </cell>
        </row>
        <row r="22103">
          <cell r="A22103" t="str">
            <v>R11CRCLDIA</v>
          </cell>
        </row>
        <row r="22104">
          <cell r="A22104" t="str">
            <v>R11CRCLDIA</v>
          </cell>
        </row>
        <row r="22105">
          <cell r="A22105" t="str">
            <v>R11CRCLDIA</v>
          </cell>
        </row>
        <row r="22106">
          <cell r="A22106" t="str">
            <v>R11CRCLDIA</v>
          </cell>
        </row>
        <row r="22107">
          <cell r="A22107" t="str">
            <v>R11CRCLDIA</v>
          </cell>
        </row>
        <row r="22108">
          <cell r="A22108" t="str">
            <v>R11CRCLDTC</v>
          </cell>
        </row>
        <row r="22109">
          <cell r="A22109" t="str">
            <v>R11CRCLDTC</v>
          </cell>
        </row>
        <row r="22110">
          <cell r="A22110" t="str">
            <v>R11CRCLDUM</v>
          </cell>
        </row>
        <row r="22111">
          <cell r="A22111" t="str">
            <v>R11CRCLDUM</v>
          </cell>
        </row>
        <row r="22112">
          <cell r="A22112" t="str">
            <v>R11CRCLDUM</v>
          </cell>
        </row>
        <row r="22113">
          <cell r="A22113" t="str">
            <v>R11CRCLDUM</v>
          </cell>
        </row>
        <row r="22114">
          <cell r="A22114" t="str">
            <v>R11CRCLDUM</v>
          </cell>
        </row>
        <row r="22115">
          <cell r="A22115" t="str">
            <v>R11CRCLDUM</v>
          </cell>
        </row>
        <row r="22116">
          <cell r="A22116" t="str">
            <v>R11CRCLDUM</v>
          </cell>
        </row>
        <row r="22117">
          <cell r="A22117" t="str">
            <v>R11CRCLDUM</v>
          </cell>
        </row>
        <row r="22118">
          <cell r="A22118" t="str">
            <v>R11CRCLDUM</v>
          </cell>
        </row>
        <row r="22119">
          <cell r="A22119" t="str">
            <v>R11CRCLDUM</v>
          </cell>
        </row>
        <row r="22120">
          <cell r="A22120" t="str">
            <v>R11CRCLDUM</v>
          </cell>
        </row>
        <row r="22121">
          <cell r="A22121" t="str">
            <v>R11CRCLDUM</v>
          </cell>
        </row>
        <row r="22122">
          <cell r="A22122" t="str">
            <v>R11CRCLEPI</v>
          </cell>
        </row>
        <row r="22123">
          <cell r="A22123" t="str">
            <v>R11CRCLEPI</v>
          </cell>
        </row>
        <row r="22124">
          <cell r="A22124" t="str">
            <v>R11CRCLEPI</v>
          </cell>
        </row>
        <row r="22125">
          <cell r="A22125" t="str">
            <v>R11CRCLEPI</v>
          </cell>
        </row>
        <row r="22126">
          <cell r="A22126" t="str">
            <v>R11CRCLEPI</v>
          </cell>
        </row>
        <row r="22127">
          <cell r="A22127" t="str">
            <v>R11CRCLEPI</v>
          </cell>
        </row>
        <row r="22128">
          <cell r="A22128" t="str">
            <v>R11CRCLEPI</v>
          </cell>
        </row>
        <row r="22129">
          <cell r="A22129" t="str">
            <v>R11CRCLEPI</v>
          </cell>
        </row>
        <row r="22130">
          <cell r="A22130" t="str">
            <v>R11CRCLICH</v>
          </cell>
        </row>
        <row r="22131">
          <cell r="A22131" t="str">
            <v>R11CRCLLEV</v>
          </cell>
        </row>
        <row r="22132">
          <cell r="A22132" t="str">
            <v>R11CRCLLEV</v>
          </cell>
        </row>
        <row r="22133">
          <cell r="A22133" t="str">
            <v>R11CRCLLEV</v>
          </cell>
        </row>
        <row r="22134">
          <cell r="A22134" t="str">
            <v>R11CRCLLEV</v>
          </cell>
        </row>
        <row r="22135">
          <cell r="A22135" t="str">
            <v>R11CRCLLEV</v>
          </cell>
        </row>
        <row r="22136">
          <cell r="A22136" t="str">
            <v>R11CRCLLEV</v>
          </cell>
        </row>
        <row r="22137">
          <cell r="A22137" t="str">
            <v>R11CRCLLEV</v>
          </cell>
        </row>
        <row r="22138">
          <cell r="A22138" t="str">
            <v>R11CRCLMAR</v>
          </cell>
        </row>
        <row r="22139">
          <cell r="A22139" t="str">
            <v>R11CRCLMAR</v>
          </cell>
        </row>
        <row r="22140">
          <cell r="A22140" t="str">
            <v>R11CRCLMAR</v>
          </cell>
        </row>
        <row r="22141">
          <cell r="A22141" t="str">
            <v>R11CRCLMEH</v>
          </cell>
        </row>
        <row r="22142">
          <cell r="A22142" t="str">
            <v>R11CRCLMEH</v>
          </cell>
        </row>
        <row r="22143">
          <cell r="A22143" t="str">
            <v>R11CRCLMEH</v>
          </cell>
        </row>
        <row r="22144">
          <cell r="A22144" t="str">
            <v>R11CRCLMEH</v>
          </cell>
        </row>
        <row r="22145">
          <cell r="A22145" t="str">
            <v>R11CRCLMEH</v>
          </cell>
        </row>
        <row r="22146">
          <cell r="A22146" t="str">
            <v>R11CRCLMEH</v>
          </cell>
        </row>
        <row r="22147">
          <cell r="A22147" t="str">
            <v>R11CRCLMEH</v>
          </cell>
        </row>
        <row r="22148">
          <cell r="A22148" t="str">
            <v>R11CRCLMEH</v>
          </cell>
        </row>
        <row r="22149">
          <cell r="A22149" t="str">
            <v>R11CRCLMEH</v>
          </cell>
        </row>
        <row r="22150">
          <cell r="A22150" t="str">
            <v>R11CRCLMEH</v>
          </cell>
        </row>
        <row r="22151">
          <cell r="A22151" t="str">
            <v>R11CRCLMEH</v>
          </cell>
        </row>
        <row r="22152">
          <cell r="A22152" t="str">
            <v>R11CRCLMEH</v>
          </cell>
        </row>
        <row r="22153">
          <cell r="A22153" t="str">
            <v>R11CRCLMEH</v>
          </cell>
        </row>
        <row r="22154">
          <cell r="A22154" t="str">
            <v>R11CRCLMEH</v>
          </cell>
        </row>
        <row r="22155">
          <cell r="A22155" t="str">
            <v>R11CRCLMEH</v>
          </cell>
        </row>
        <row r="22156">
          <cell r="A22156" t="str">
            <v>R11CRCLMEH</v>
          </cell>
        </row>
        <row r="22157">
          <cell r="A22157" t="str">
            <v>R11CRCLMEH</v>
          </cell>
        </row>
        <row r="22158">
          <cell r="A22158" t="str">
            <v>R11CRCLMEH</v>
          </cell>
        </row>
        <row r="22159">
          <cell r="A22159" t="str">
            <v>R11CRCLMEH</v>
          </cell>
        </row>
        <row r="22160">
          <cell r="A22160" t="str">
            <v>R11CRCLMEH</v>
          </cell>
        </row>
        <row r="22161">
          <cell r="A22161" t="str">
            <v>R11CRCLMEH</v>
          </cell>
        </row>
        <row r="22162">
          <cell r="A22162" t="str">
            <v>R11CRCLMEH</v>
          </cell>
        </row>
        <row r="22163">
          <cell r="A22163" t="str">
            <v>R11CRCLPET</v>
          </cell>
        </row>
        <row r="22164">
          <cell r="A22164" t="str">
            <v>R11CRCLPET</v>
          </cell>
        </row>
        <row r="22165">
          <cell r="A22165" t="str">
            <v>R11CRCLPET</v>
          </cell>
        </row>
        <row r="22166">
          <cell r="A22166" t="str">
            <v>R11CRCLPET</v>
          </cell>
        </row>
        <row r="22167">
          <cell r="A22167" t="str">
            <v>R11CRCLPET</v>
          </cell>
        </row>
        <row r="22168">
          <cell r="A22168" t="str">
            <v>R11CRCLPET</v>
          </cell>
        </row>
        <row r="22169">
          <cell r="A22169" t="str">
            <v>R11CRCLREN</v>
          </cell>
        </row>
        <row r="22170">
          <cell r="A22170" t="str">
            <v>R11CRCLREN</v>
          </cell>
        </row>
        <row r="22171">
          <cell r="A22171" t="str">
            <v>R11CRCLREN</v>
          </cell>
        </row>
        <row r="22172">
          <cell r="A22172" t="str">
            <v>R11CRCLREN</v>
          </cell>
        </row>
        <row r="22173">
          <cell r="A22173" t="str">
            <v>R11CRCLREN</v>
          </cell>
        </row>
        <row r="22174">
          <cell r="A22174" t="str">
            <v>R11CRCLREN</v>
          </cell>
        </row>
        <row r="22175">
          <cell r="A22175" t="str">
            <v>R11CRCLREN</v>
          </cell>
        </row>
        <row r="22176">
          <cell r="A22176" t="str">
            <v>R11CRCLREN</v>
          </cell>
        </row>
        <row r="22177">
          <cell r="A22177" t="str">
            <v>R11CRCLREN</v>
          </cell>
        </row>
        <row r="22178">
          <cell r="A22178" t="str">
            <v>R11CRCLRIM</v>
          </cell>
        </row>
        <row r="22179">
          <cell r="A22179" t="str">
            <v>R11CRCLRIM</v>
          </cell>
        </row>
        <row r="22180">
          <cell r="A22180" t="str">
            <v>R11CRCLRIM</v>
          </cell>
        </row>
        <row r="22181">
          <cell r="A22181" t="str">
            <v>R11CRCLRIM</v>
          </cell>
        </row>
        <row r="22182">
          <cell r="A22182" t="str">
            <v>R11CRCLRIM</v>
          </cell>
        </row>
        <row r="22183">
          <cell r="A22183" t="str">
            <v>R11CRCLRIM</v>
          </cell>
        </row>
        <row r="22184">
          <cell r="A22184" t="str">
            <v>R11CRCLRIM</v>
          </cell>
        </row>
        <row r="22185">
          <cell r="A22185" t="str">
            <v>R11DIVERS</v>
          </cell>
        </row>
        <row r="22186">
          <cell r="A22186" t="str">
            <v>R11DIVERS</v>
          </cell>
        </row>
        <row r="22187">
          <cell r="A22187" t="str">
            <v>R11DIVERS</v>
          </cell>
        </row>
        <row r="22188">
          <cell r="A22188" t="str">
            <v>R11DIVERS</v>
          </cell>
        </row>
        <row r="22189">
          <cell r="A22189" t="str">
            <v>R11DIVERS</v>
          </cell>
        </row>
        <row r="22190">
          <cell r="A22190" t="str">
            <v>R11DIVERS</v>
          </cell>
        </row>
        <row r="22191">
          <cell r="A22191" t="str">
            <v>R11DIVERS</v>
          </cell>
        </row>
        <row r="22192">
          <cell r="A22192" t="str">
            <v>R11DIVERS</v>
          </cell>
        </row>
        <row r="22193">
          <cell r="A22193" t="str">
            <v>R11DIVERS</v>
          </cell>
        </row>
        <row r="22194">
          <cell r="A22194" t="str">
            <v>R11DIVERS</v>
          </cell>
        </row>
        <row r="22195">
          <cell r="A22195" t="str">
            <v>R251032</v>
          </cell>
        </row>
        <row r="22196">
          <cell r="A22196" t="str">
            <v>R251032</v>
          </cell>
        </row>
        <row r="22197">
          <cell r="A22197" t="str">
            <v>R251032</v>
          </cell>
        </row>
        <row r="22198">
          <cell r="A22198" t="str">
            <v>R251032</v>
          </cell>
        </row>
        <row r="22199">
          <cell r="A22199" t="str">
            <v>R251032</v>
          </cell>
        </row>
        <row r="22200">
          <cell r="A22200" t="str">
            <v>R251111</v>
          </cell>
        </row>
        <row r="22201">
          <cell r="A22201" t="str">
            <v>R251111ADM</v>
          </cell>
        </row>
        <row r="22202">
          <cell r="A22202" t="str">
            <v>R251111ADM</v>
          </cell>
        </row>
        <row r="22203">
          <cell r="A22203" t="str">
            <v>R251111ADM</v>
          </cell>
        </row>
        <row r="22204">
          <cell r="A22204" t="str">
            <v>R251111ADM</v>
          </cell>
        </row>
        <row r="22205">
          <cell r="A22205" t="str">
            <v>R251111ADM</v>
          </cell>
        </row>
        <row r="22206">
          <cell r="A22206" t="str">
            <v>R251111ADM</v>
          </cell>
        </row>
        <row r="22207">
          <cell r="A22207" t="str">
            <v>R251111ADM</v>
          </cell>
        </row>
        <row r="22208">
          <cell r="A22208" t="str">
            <v>R251111ADM</v>
          </cell>
        </row>
        <row r="22209">
          <cell r="A22209" t="str">
            <v>R251111ADM</v>
          </cell>
        </row>
        <row r="22210">
          <cell r="A22210" t="str">
            <v>R251111ADM</v>
          </cell>
        </row>
        <row r="22211">
          <cell r="A22211" t="str">
            <v>R251111ADM</v>
          </cell>
        </row>
        <row r="22212">
          <cell r="A22212" t="str">
            <v>R251111ADM</v>
          </cell>
        </row>
        <row r="22213">
          <cell r="A22213" t="str">
            <v>R251111ADM</v>
          </cell>
        </row>
        <row r="22214">
          <cell r="A22214" t="str">
            <v>R251111ADM</v>
          </cell>
        </row>
        <row r="22215">
          <cell r="A22215" t="str">
            <v>R251111ADM</v>
          </cell>
        </row>
        <row r="22216">
          <cell r="A22216" t="str">
            <v>R251111ADM</v>
          </cell>
        </row>
        <row r="22217">
          <cell r="A22217" t="str">
            <v>R251111ADM</v>
          </cell>
        </row>
        <row r="22218">
          <cell r="A22218" t="str">
            <v>R251111ADM</v>
          </cell>
        </row>
        <row r="22219">
          <cell r="A22219" t="str">
            <v>R251111ADM</v>
          </cell>
        </row>
        <row r="22220">
          <cell r="A22220" t="str">
            <v>R251111ADM</v>
          </cell>
        </row>
        <row r="22221">
          <cell r="A22221" t="str">
            <v>R251111ADM</v>
          </cell>
        </row>
        <row r="22222">
          <cell r="A22222" t="str">
            <v>R251111ADM</v>
          </cell>
        </row>
        <row r="22223">
          <cell r="A22223" t="str">
            <v>R251111ADM</v>
          </cell>
        </row>
        <row r="22224">
          <cell r="A22224" t="str">
            <v>R251111ADM</v>
          </cell>
        </row>
        <row r="22225">
          <cell r="A22225" t="str">
            <v>R251111ADM</v>
          </cell>
        </row>
        <row r="22226">
          <cell r="A22226" t="str">
            <v>R251111ADM</v>
          </cell>
        </row>
        <row r="22227">
          <cell r="A22227" t="str">
            <v>R251111ADM</v>
          </cell>
        </row>
        <row r="22228">
          <cell r="A22228" t="str">
            <v>R251111ADM</v>
          </cell>
        </row>
        <row r="22229">
          <cell r="A22229" t="str">
            <v>R251111ADM</v>
          </cell>
        </row>
        <row r="22230">
          <cell r="A22230" t="str">
            <v>R251111ADM</v>
          </cell>
        </row>
        <row r="22231">
          <cell r="A22231" t="str">
            <v>R251111ADM</v>
          </cell>
        </row>
        <row r="22232">
          <cell r="A22232" t="str">
            <v>R251111ADM</v>
          </cell>
        </row>
        <row r="22233">
          <cell r="A22233" t="str">
            <v>R251111ADM</v>
          </cell>
        </row>
        <row r="22234">
          <cell r="A22234" t="str">
            <v>R251111ADM</v>
          </cell>
        </row>
        <row r="22235">
          <cell r="A22235" t="str">
            <v>R251111ADM</v>
          </cell>
        </row>
        <row r="22236">
          <cell r="A22236" t="str">
            <v>R251111CHA</v>
          </cell>
        </row>
        <row r="22237">
          <cell r="A22237" t="str">
            <v>R251111CHA</v>
          </cell>
        </row>
        <row r="22238">
          <cell r="A22238" t="str">
            <v>R251111CHA</v>
          </cell>
        </row>
        <row r="22239">
          <cell r="A22239" t="str">
            <v>R251111CHA</v>
          </cell>
        </row>
        <row r="22240">
          <cell r="A22240" t="str">
            <v>R251111FAU</v>
          </cell>
        </row>
        <row r="22241">
          <cell r="A22241" t="str">
            <v>R251111FAU</v>
          </cell>
        </row>
        <row r="22242">
          <cell r="A22242" t="str">
            <v>R251111FAU</v>
          </cell>
        </row>
        <row r="22243">
          <cell r="A22243" t="str">
            <v>R251111HAS</v>
          </cell>
        </row>
        <row r="22244">
          <cell r="A22244" t="str">
            <v>R251111MAR</v>
          </cell>
        </row>
        <row r="22245">
          <cell r="A22245" t="str">
            <v>R251111VAN</v>
          </cell>
        </row>
        <row r="22246">
          <cell r="A22246" t="str">
            <v>R251111VAN</v>
          </cell>
        </row>
        <row r="22247">
          <cell r="A22247" t="str">
            <v>R251111VAN</v>
          </cell>
        </row>
        <row r="22248">
          <cell r="A22248" t="str">
            <v>R251111VAN</v>
          </cell>
        </row>
        <row r="22249">
          <cell r="A22249" t="str">
            <v>R251111VAN</v>
          </cell>
        </row>
        <row r="22250">
          <cell r="A22250" t="str">
            <v>R251111VAN</v>
          </cell>
        </row>
        <row r="22251">
          <cell r="A22251" t="str">
            <v>R251111VAN</v>
          </cell>
        </row>
        <row r="22252">
          <cell r="A22252" t="str">
            <v>R251111VAN</v>
          </cell>
        </row>
        <row r="22253">
          <cell r="A22253" t="str">
            <v>R251111VAN</v>
          </cell>
        </row>
        <row r="22254">
          <cell r="A22254" t="str">
            <v>R251111VAN</v>
          </cell>
        </row>
        <row r="22255">
          <cell r="A22255" t="str">
            <v>R251111VAN</v>
          </cell>
        </row>
        <row r="22256">
          <cell r="A22256" t="str">
            <v>R251111VAN</v>
          </cell>
        </row>
        <row r="22257">
          <cell r="A22257" t="str">
            <v>R251111VAN</v>
          </cell>
        </row>
        <row r="22258">
          <cell r="A22258" t="str">
            <v>R251111VAN</v>
          </cell>
        </row>
        <row r="22259">
          <cell r="A22259" t="str">
            <v>R251111VAN</v>
          </cell>
        </row>
        <row r="22260">
          <cell r="A22260" t="str">
            <v>R251111VAN</v>
          </cell>
        </row>
        <row r="22261">
          <cell r="A22261" t="str">
            <v>R251111VAN</v>
          </cell>
        </row>
        <row r="22262">
          <cell r="A22262" t="str">
            <v>R251111VAN</v>
          </cell>
        </row>
        <row r="22263">
          <cell r="A22263" t="str">
            <v>R251111VAN</v>
          </cell>
        </row>
        <row r="22264">
          <cell r="A22264" t="str">
            <v>R251111VAN</v>
          </cell>
        </row>
        <row r="22265">
          <cell r="A22265" t="str">
            <v>R251111VAN</v>
          </cell>
        </row>
        <row r="22266">
          <cell r="A22266" t="str">
            <v>R251111VIR</v>
          </cell>
        </row>
        <row r="22267">
          <cell r="A22267" t="str">
            <v>R251111VIR</v>
          </cell>
        </row>
        <row r="22268">
          <cell r="A22268" t="str">
            <v>R251111VIR</v>
          </cell>
        </row>
        <row r="22269">
          <cell r="A22269" t="str">
            <v>R251111VIR</v>
          </cell>
        </row>
        <row r="22270">
          <cell r="A22270" t="str">
            <v>R251111VIR</v>
          </cell>
        </row>
        <row r="22271">
          <cell r="A22271" t="str">
            <v>R251111VIR</v>
          </cell>
        </row>
        <row r="22272">
          <cell r="A22272" t="str">
            <v>R251111VIR</v>
          </cell>
        </row>
        <row r="22273">
          <cell r="A22273" t="str">
            <v>R251111VIR</v>
          </cell>
        </row>
        <row r="22274">
          <cell r="A22274" t="str">
            <v>R251111VIR</v>
          </cell>
        </row>
        <row r="22275">
          <cell r="A22275" t="str">
            <v>R251111VIR</v>
          </cell>
        </row>
        <row r="22276">
          <cell r="A22276" t="str">
            <v>R251111VIR</v>
          </cell>
        </row>
        <row r="22277">
          <cell r="A22277" t="str">
            <v>R251111VIR</v>
          </cell>
        </row>
        <row r="22278">
          <cell r="A22278" t="str">
            <v>R251111VIR</v>
          </cell>
        </row>
        <row r="22279">
          <cell r="A22279" t="str">
            <v>R251111VIR</v>
          </cell>
        </row>
        <row r="22280">
          <cell r="A22280" t="str">
            <v>R251111VIR</v>
          </cell>
        </row>
        <row r="22281">
          <cell r="A22281" t="str">
            <v>R251111VIR</v>
          </cell>
        </row>
        <row r="22282">
          <cell r="A22282" t="str">
            <v>R251111VIR</v>
          </cell>
        </row>
        <row r="22283">
          <cell r="A22283" t="str">
            <v>R251111VIR</v>
          </cell>
        </row>
        <row r="22284">
          <cell r="A22284" t="str">
            <v>R251111VIR</v>
          </cell>
        </row>
        <row r="22285">
          <cell r="A22285" t="str">
            <v>R253444</v>
          </cell>
        </row>
        <row r="22286">
          <cell r="A22286" t="str">
            <v>R253444</v>
          </cell>
        </row>
        <row r="22287">
          <cell r="A22287" t="str">
            <v>R253444</v>
          </cell>
        </row>
        <row r="22288">
          <cell r="A22288" t="str">
            <v>R253444</v>
          </cell>
        </row>
        <row r="22289">
          <cell r="A22289" t="str">
            <v>R253444</v>
          </cell>
        </row>
        <row r="22290">
          <cell r="A22290" t="str">
            <v>R253444</v>
          </cell>
        </row>
        <row r="22291">
          <cell r="A22291" t="str">
            <v>R253444</v>
          </cell>
        </row>
        <row r="22292">
          <cell r="A22292" t="str">
            <v>R253444</v>
          </cell>
        </row>
        <row r="22293">
          <cell r="A22293" t="str">
            <v>R253453</v>
          </cell>
        </row>
        <row r="22294">
          <cell r="A22294" t="str">
            <v>R253453</v>
          </cell>
        </row>
        <row r="22295">
          <cell r="A22295" t="str">
            <v>R253453</v>
          </cell>
        </row>
        <row r="22296">
          <cell r="A22296" t="str">
            <v>R253453</v>
          </cell>
        </row>
        <row r="22297">
          <cell r="A22297" t="str">
            <v>R253453</v>
          </cell>
        </row>
        <row r="22298">
          <cell r="A22298" t="str">
            <v>R253453</v>
          </cell>
        </row>
        <row r="22299">
          <cell r="A22299" t="str">
            <v>R253453</v>
          </cell>
        </row>
        <row r="22300">
          <cell r="A22300" t="str">
            <v>R253453</v>
          </cell>
        </row>
        <row r="22301">
          <cell r="A22301" t="str">
            <v>R253453</v>
          </cell>
        </row>
        <row r="22302">
          <cell r="A22302" t="str">
            <v>R253453</v>
          </cell>
        </row>
        <row r="22303">
          <cell r="A22303" t="str">
            <v>R253453</v>
          </cell>
        </row>
        <row r="22304">
          <cell r="A22304" t="str">
            <v>R253453</v>
          </cell>
        </row>
        <row r="22305">
          <cell r="A22305" t="str">
            <v>R253453</v>
          </cell>
        </row>
        <row r="22306">
          <cell r="A22306" t="str">
            <v>R253453</v>
          </cell>
        </row>
        <row r="22307">
          <cell r="A22307" t="str">
            <v>R254129</v>
          </cell>
        </row>
        <row r="22308">
          <cell r="A22308" t="str">
            <v>R254129</v>
          </cell>
        </row>
        <row r="22309">
          <cell r="A22309" t="str">
            <v>R254129</v>
          </cell>
        </row>
        <row r="22310">
          <cell r="A22310" t="str">
            <v>R254129</v>
          </cell>
        </row>
        <row r="22311">
          <cell r="A22311" t="str">
            <v>R254129</v>
          </cell>
        </row>
        <row r="22312">
          <cell r="A22312" t="str">
            <v>R254129</v>
          </cell>
        </row>
        <row r="22313">
          <cell r="A22313" t="str">
            <v>R254129</v>
          </cell>
        </row>
        <row r="22314">
          <cell r="A22314" t="str">
            <v>R254129</v>
          </cell>
        </row>
        <row r="22315">
          <cell r="A22315" t="str">
            <v>R255304</v>
          </cell>
        </row>
        <row r="22316">
          <cell r="A22316" t="str">
            <v>R255304</v>
          </cell>
        </row>
        <row r="22317">
          <cell r="A22317" t="str">
            <v>R255304</v>
          </cell>
        </row>
        <row r="22318">
          <cell r="A22318" t="str">
            <v>R255304</v>
          </cell>
        </row>
        <row r="22319">
          <cell r="A22319" t="str">
            <v>R25A754</v>
          </cell>
        </row>
        <row r="22320">
          <cell r="A22320" t="str">
            <v>R25A754</v>
          </cell>
        </row>
        <row r="22321">
          <cell r="A22321" t="str">
            <v>R25A754</v>
          </cell>
        </row>
        <row r="22322">
          <cell r="A22322" t="str">
            <v>R25A754</v>
          </cell>
        </row>
        <row r="22323">
          <cell r="A22323" t="str">
            <v>R25A754</v>
          </cell>
        </row>
        <row r="22324">
          <cell r="A22324" t="str">
            <v>R25A754</v>
          </cell>
        </row>
        <row r="22325">
          <cell r="A22325" t="str">
            <v>R25A754</v>
          </cell>
        </row>
        <row r="22326">
          <cell r="A22326" t="str">
            <v>R25ALECS</v>
          </cell>
        </row>
        <row r="22327">
          <cell r="A22327" t="str">
            <v>R25ALECS</v>
          </cell>
        </row>
        <row r="22328">
          <cell r="A22328" t="str">
            <v>R25ALECS</v>
          </cell>
        </row>
        <row r="22329">
          <cell r="A22329" t="str">
            <v>R25ALECS</v>
          </cell>
        </row>
        <row r="22330">
          <cell r="A22330" t="str">
            <v>R25ALECS</v>
          </cell>
        </row>
        <row r="22331">
          <cell r="A22331" t="str">
            <v>R25ALECS</v>
          </cell>
        </row>
        <row r="22332">
          <cell r="A22332" t="str">
            <v>R25ALECS</v>
          </cell>
        </row>
        <row r="22333">
          <cell r="A22333" t="str">
            <v>R25ALECS</v>
          </cell>
        </row>
        <row r="22334">
          <cell r="A22334" t="str">
            <v>R25ALECS</v>
          </cell>
        </row>
        <row r="22335">
          <cell r="A22335" t="str">
            <v>R25ALECS</v>
          </cell>
        </row>
        <row r="22336">
          <cell r="A22336" t="str">
            <v>R25ANIPHY</v>
          </cell>
        </row>
        <row r="22337">
          <cell r="A22337" t="str">
            <v>R25CIQLE</v>
          </cell>
        </row>
        <row r="22338">
          <cell r="A22338" t="str">
            <v>R25CIQLE</v>
          </cell>
        </row>
        <row r="22339">
          <cell r="A22339" t="str">
            <v>R25CRNL</v>
          </cell>
        </row>
        <row r="22340">
          <cell r="A22340" t="str">
            <v>R25CRNL</v>
          </cell>
        </row>
        <row r="22341">
          <cell r="A22341" t="str">
            <v>R25CRNL</v>
          </cell>
        </row>
        <row r="22342">
          <cell r="A22342" t="str">
            <v>R25CRNL</v>
          </cell>
        </row>
        <row r="22343">
          <cell r="A22343" t="str">
            <v>R25CRNL</v>
          </cell>
        </row>
        <row r="22344">
          <cell r="A22344" t="str">
            <v>R25CRNL</v>
          </cell>
        </row>
        <row r="22345">
          <cell r="A22345" t="str">
            <v>R25CRNL</v>
          </cell>
        </row>
        <row r="22346">
          <cell r="A22346" t="str">
            <v>R25CRNL</v>
          </cell>
        </row>
        <row r="22347">
          <cell r="A22347" t="str">
            <v>R25CRNL</v>
          </cell>
        </row>
        <row r="22348">
          <cell r="A22348" t="str">
            <v>R25CRNL</v>
          </cell>
        </row>
        <row r="22349">
          <cell r="A22349" t="str">
            <v>R25CRNL</v>
          </cell>
        </row>
        <row r="22350">
          <cell r="A22350" t="str">
            <v>R25CRNL</v>
          </cell>
        </row>
        <row r="22351">
          <cell r="A22351" t="str">
            <v>R25CRNL</v>
          </cell>
        </row>
        <row r="22352">
          <cell r="A22352" t="str">
            <v>R25CRNL</v>
          </cell>
        </row>
        <row r="22353">
          <cell r="A22353" t="str">
            <v>R25CRNLADM</v>
          </cell>
        </row>
        <row r="22354">
          <cell r="A22354" t="str">
            <v>R25CRNLADM</v>
          </cell>
        </row>
        <row r="22355">
          <cell r="A22355" t="str">
            <v>R25CRNLADM</v>
          </cell>
        </row>
        <row r="22356">
          <cell r="A22356" t="str">
            <v>R25CRNLADM</v>
          </cell>
        </row>
        <row r="22357">
          <cell r="A22357" t="str">
            <v>R25CRNLADM</v>
          </cell>
        </row>
        <row r="22358">
          <cell r="A22358" t="str">
            <v>R25CRNLADM</v>
          </cell>
        </row>
        <row r="22359">
          <cell r="A22359" t="str">
            <v>R25CRNLADM</v>
          </cell>
        </row>
        <row r="22360">
          <cell r="A22360" t="str">
            <v>R25CRNLADM</v>
          </cell>
        </row>
        <row r="22361">
          <cell r="A22361" t="str">
            <v>R25CRNLADM</v>
          </cell>
        </row>
        <row r="22362">
          <cell r="A22362" t="str">
            <v>R25CRNLADM</v>
          </cell>
        </row>
        <row r="22363">
          <cell r="A22363" t="str">
            <v>R25CRNLADM</v>
          </cell>
        </row>
        <row r="22364">
          <cell r="A22364" t="str">
            <v>R25CRNLBER</v>
          </cell>
        </row>
        <row r="22365">
          <cell r="A22365" t="str">
            <v>R25CRNLBER</v>
          </cell>
        </row>
        <row r="22366">
          <cell r="A22366" t="str">
            <v>R25CRNLBER</v>
          </cell>
        </row>
        <row r="22367">
          <cell r="A22367" t="str">
            <v>R25CRNLBER</v>
          </cell>
        </row>
        <row r="22368">
          <cell r="A22368" t="str">
            <v>R25CRNLBER</v>
          </cell>
        </row>
        <row r="22369">
          <cell r="A22369" t="str">
            <v>R25CRNLBER</v>
          </cell>
        </row>
        <row r="22370">
          <cell r="A22370" t="str">
            <v>R25CRNLBER</v>
          </cell>
        </row>
        <row r="22371">
          <cell r="A22371" t="str">
            <v>R25CRNLBER</v>
          </cell>
        </row>
        <row r="22372">
          <cell r="A22372" t="str">
            <v>R25CRNLBER</v>
          </cell>
        </row>
        <row r="22373">
          <cell r="A22373" t="str">
            <v>R25CRNLBER</v>
          </cell>
        </row>
        <row r="22374">
          <cell r="A22374" t="str">
            <v>R25CRNLBER</v>
          </cell>
        </row>
        <row r="22375">
          <cell r="A22375" t="str">
            <v>R25CRNLBER</v>
          </cell>
        </row>
        <row r="22376">
          <cell r="A22376" t="str">
            <v>R25CRNLBER</v>
          </cell>
        </row>
        <row r="22377">
          <cell r="A22377" t="str">
            <v>R25CRNLBER</v>
          </cell>
        </row>
        <row r="22378">
          <cell r="A22378" t="str">
            <v>R25CRNLBER</v>
          </cell>
        </row>
        <row r="22379">
          <cell r="A22379" t="str">
            <v>R25CRNLBER</v>
          </cell>
        </row>
        <row r="22380">
          <cell r="A22380" t="str">
            <v>R25CRNLBER</v>
          </cell>
        </row>
        <row r="22381">
          <cell r="A22381" t="str">
            <v>R25CRNLBER</v>
          </cell>
        </row>
        <row r="22382">
          <cell r="A22382" t="str">
            <v>R25CRNLBER</v>
          </cell>
        </row>
        <row r="22383">
          <cell r="A22383" t="str">
            <v>R25CRNLBER</v>
          </cell>
        </row>
        <row r="22384">
          <cell r="A22384" t="str">
            <v>R25CRNLBER</v>
          </cell>
        </row>
        <row r="22385">
          <cell r="A22385" t="str">
            <v>R25CRNLBER</v>
          </cell>
        </row>
        <row r="22386">
          <cell r="A22386" t="str">
            <v>R25CRNLBER</v>
          </cell>
        </row>
        <row r="22387">
          <cell r="A22387" t="str">
            <v>R25CRNLBER</v>
          </cell>
        </row>
        <row r="22388">
          <cell r="A22388" t="str">
            <v>R25CRNLBER</v>
          </cell>
        </row>
        <row r="22389">
          <cell r="A22389" t="str">
            <v>R25CRNLBER</v>
          </cell>
        </row>
        <row r="22390">
          <cell r="A22390" t="str">
            <v>R25CRNLBER</v>
          </cell>
        </row>
        <row r="22391">
          <cell r="A22391" t="str">
            <v>R25CRNLBER</v>
          </cell>
        </row>
        <row r="22392">
          <cell r="A22392" t="str">
            <v>R25CRNLBER</v>
          </cell>
        </row>
        <row r="22393">
          <cell r="A22393" t="str">
            <v>R25CRNLBER</v>
          </cell>
        </row>
        <row r="22394">
          <cell r="A22394" t="str">
            <v>R25CRNLBER</v>
          </cell>
        </row>
        <row r="22395">
          <cell r="A22395" t="str">
            <v>R25CRNLCMO</v>
          </cell>
        </row>
        <row r="22396">
          <cell r="A22396" t="str">
            <v>R25CRNLCMO</v>
          </cell>
        </row>
        <row r="22397">
          <cell r="A22397" t="str">
            <v>R25CRNLCMO</v>
          </cell>
        </row>
        <row r="22398">
          <cell r="A22398" t="str">
            <v>R25CRNLCMO</v>
          </cell>
        </row>
        <row r="22399">
          <cell r="A22399" t="str">
            <v>R25CRNLCMO</v>
          </cell>
        </row>
        <row r="22400">
          <cell r="A22400" t="str">
            <v>R25CRNLCMO</v>
          </cell>
        </row>
        <row r="22401">
          <cell r="A22401" t="str">
            <v>R25CRNLCMO</v>
          </cell>
        </row>
        <row r="22402">
          <cell r="A22402" t="str">
            <v>R25CRNLCMO</v>
          </cell>
        </row>
        <row r="22403">
          <cell r="A22403" t="str">
            <v>R25CRNLCMO</v>
          </cell>
        </row>
        <row r="22404">
          <cell r="A22404" t="str">
            <v>R25CRNLCMO</v>
          </cell>
        </row>
        <row r="22405">
          <cell r="A22405" t="str">
            <v>R25CRNLCMO</v>
          </cell>
        </row>
        <row r="22406">
          <cell r="A22406" t="str">
            <v>R25CRNLCMO</v>
          </cell>
        </row>
        <row r="22407">
          <cell r="A22407" t="str">
            <v>R25CRNLCMO</v>
          </cell>
        </row>
        <row r="22408">
          <cell r="A22408" t="str">
            <v>R25CRNLDID</v>
          </cell>
        </row>
        <row r="22409">
          <cell r="A22409" t="str">
            <v>R25CRNLDID</v>
          </cell>
        </row>
        <row r="22410">
          <cell r="A22410" t="str">
            <v>R25CRNLDID</v>
          </cell>
        </row>
        <row r="22411">
          <cell r="A22411" t="str">
            <v>R25CRNLDID</v>
          </cell>
        </row>
        <row r="22412">
          <cell r="A22412" t="str">
            <v>R25CRNLDID</v>
          </cell>
        </row>
        <row r="22413">
          <cell r="A22413" t="str">
            <v>R25CRNLDID</v>
          </cell>
        </row>
        <row r="22414">
          <cell r="A22414" t="str">
            <v>R25CRNLDID</v>
          </cell>
        </row>
        <row r="22415">
          <cell r="A22415" t="str">
            <v>R25CRNLDID</v>
          </cell>
        </row>
        <row r="22416">
          <cell r="A22416" t="str">
            <v>R25CRNLDID</v>
          </cell>
        </row>
        <row r="22417">
          <cell r="A22417" t="str">
            <v>R25CRNLDID</v>
          </cell>
        </row>
        <row r="22418">
          <cell r="A22418" t="str">
            <v>R25CRNLDID</v>
          </cell>
        </row>
        <row r="22419">
          <cell r="A22419" t="str">
            <v>R25CRNLFLU</v>
          </cell>
        </row>
        <row r="22420">
          <cell r="A22420" t="str">
            <v>R25CRNLFOR</v>
          </cell>
        </row>
        <row r="22421">
          <cell r="A22421" t="str">
            <v>R25CRNLFOR</v>
          </cell>
        </row>
        <row r="22422">
          <cell r="A22422" t="str">
            <v>R25CRNLFOR</v>
          </cell>
        </row>
        <row r="22423">
          <cell r="A22423" t="str">
            <v>R25CRNLFOR</v>
          </cell>
        </row>
        <row r="22424">
          <cell r="A22424" t="str">
            <v>R25CRNLFOR</v>
          </cell>
        </row>
        <row r="22425">
          <cell r="A22425" t="str">
            <v>R25CRNLFOR</v>
          </cell>
        </row>
        <row r="22426">
          <cell r="A22426" t="str">
            <v>R25CRNLFOR</v>
          </cell>
        </row>
        <row r="22427">
          <cell r="A22427" t="str">
            <v>R25CRNLGAR</v>
          </cell>
        </row>
        <row r="22428">
          <cell r="A22428" t="str">
            <v>R25CRNLGAR</v>
          </cell>
        </row>
        <row r="22429">
          <cell r="A22429" t="str">
            <v>R25CRNLGAR</v>
          </cell>
        </row>
        <row r="22430">
          <cell r="A22430" t="str">
            <v>R25CRNLGEN</v>
          </cell>
        </row>
        <row r="22431">
          <cell r="A22431" t="str">
            <v>R25CRNLLIN</v>
          </cell>
        </row>
        <row r="22432">
          <cell r="A22432" t="str">
            <v>R25CRNLLIN</v>
          </cell>
        </row>
        <row r="22433">
          <cell r="A22433" t="str">
            <v>R25CRNLLIN</v>
          </cell>
        </row>
        <row r="22434">
          <cell r="A22434" t="str">
            <v>R25CRNLLIN</v>
          </cell>
        </row>
        <row r="22435">
          <cell r="A22435" t="str">
            <v>R25CRNLLIN</v>
          </cell>
        </row>
        <row r="22436">
          <cell r="A22436" t="str">
            <v>R25CRNLLIN</v>
          </cell>
        </row>
        <row r="22437">
          <cell r="A22437" t="str">
            <v>R25CRNLLIN</v>
          </cell>
        </row>
        <row r="22438">
          <cell r="A22438" t="str">
            <v>R25CRNLLUP</v>
          </cell>
        </row>
        <row r="22439">
          <cell r="A22439" t="str">
            <v>R25CRNLLUP</v>
          </cell>
        </row>
        <row r="22440">
          <cell r="A22440" t="str">
            <v>R25CRNLLUP</v>
          </cell>
        </row>
        <row r="22441">
          <cell r="A22441" t="str">
            <v>R25CRNLLUP</v>
          </cell>
        </row>
        <row r="22442">
          <cell r="A22442" t="str">
            <v>R25CRNLLUP</v>
          </cell>
        </row>
        <row r="22443">
          <cell r="A22443" t="str">
            <v>R25CRNLLUP</v>
          </cell>
        </row>
        <row r="22444">
          <cell r="A22444" t="str">
            <v>R25CRNLLUP</v>
          </cell>
        </row>
        <row r="22445">
          <cell r="A22445" t="str">
            <v>R25CRNLLUP</v>
          </cell>
        </row>
        <row r="22446">
          <cell r="A22446" t="str">
            <v>R25CRNLLUP</v>
          </cell>
        </row>
        <row r="22447">
          <cell r="A22447" t="str">
            <v>R25CRNLLUP</v>
          </cell>
        </row>
        <row r="22448">
          <cell r="A22448" t="str">
            <v>R25CRNLPEL</v>
          </cell>
        </row>
        <row r="22449">
          <cell r="A22449" t="str">
            <v>R25CRNLPEL</v>
          </cell>
        </row>
        <row r="22450">
          <cell r="A22450" t="str">
            <v>R25CRNLPEL</v>
          </cell>
        </row>
        <row r="22451">
          <cell r="A22451" t="str">
            <v>R25CRNLPEL</v>
          </cell>
        </row>
        <row r="22452">
          <cell r="A22452" t="str">
            <v>R25CRNLPEL</v>
          </cell>
        </row>
        <row r="22453">
          <cell r="A22453" t="str">
            <v>R25CRNLPEL</v>
          </cell>
        </row>
        <row r="22454">
          <cell r="A22454" t="str">
            <v>R25CRNLPEL</v>
          </cell>
        </row>
        <row r="22455">
          <cell r="A22455" t="str">
            <v>R25CRNLPEL</v>
          </cell>
        </row>
        <row r="22456">
          <cell r="A22456" t="str">
            <v>R25CRNLPEL</v>
          </cell>
        </row>
        <row r="22457">
          <cell r="A22457" t="str">
            <v>R25CRNLPEL</v>
          </cell>
        </row>
        <row r="22458">
          <cell r="A22458" t="str">
            <v>R25CRNLPEL</v>
          </cell>
        </row>
        <row r="22459">
          <cell r="A22459" t="str">
            <v>R25CRNLPEL</v>
          </cell>
        </row>
        <row r="22460">
          <cell r="A22460" t="str">
            <v>R25CRNLPEL</v>
          </cell>
        </row>
        <row r="22461">
          <cell r="A22461" t="str">
            <v>R25CRNLPEL</v>
          </cell>
        </row>
        <row r="22462">
          <cell r="A22462" t="str">
            <v>R25CRNLPEL</v>
          </cell>
        </row>
        <row r="22463">
          <cell r="A22463" t="str">
            <v>R25CRNLPEL</v>
          </cell>
        </row>
        <row r="22464">
          <cell r="A22464" t="str">
            <v>R25CRNLPEL</v>
          </cell>
        </row>
        <row r="22465">
          <cell r="A22465" t="str">
            <v>R25CRNLPEL</v>
          </cell>
        </row>
        <row r="22466">
          <cell r="A22466" t="str">
            <v>R25CRNLPEL</v>
          </cell>
        </row>
        <row r="22467">
          <cell r="A22467" t="str">
            <v>R25CRNLPEL</v>
          </cell>
        </row>
        <row r="22468">
          <cell r="A22468" t="str">
            <v>R25CRNLPSY</v>
          </cell>
        </row>
        <row r="22469">
          <cell r="A22469" t="str">
            <v>R25CRNLPSY</v>
          </cell>
        </row>
        <row r="22470">
          <cell r="A22470" t="str">
            <v>R25CRNLPSY</v>
          </cell>
        </row>
        <row r="22471">
          <cell r="A22471" t="str">
            <v>R25CRNLPSY</v>
          </cell>
        </row>
        <row r="22472">
          <cell r="A22472" t="str">
            <v>R25CRNLPSY</v>
          </cell>
        </row>
        <row r="22473">
          <cell r="A22473" t="str">
            <v>R25CRNLTIG</v>
          </cell>
        </row>
        <row r="22474">
          <cell r="A22474" t="str">
            <v>R25CRNLTIL</v>
          </cell>
        </row>
        <row r="22475">
          <cell r="A22475" t="str">
            <v>R25CRNLTIL</v>
          </cell>
        </row>
        <row r="22476">
          <cell r="A22476" t="str">
            <v>R25CRNLTIL</v>
          </cell>
        </row>
        <row r="22477">
          <cell r="A22477" t="str">
            <v>R25CRNLTIL</v>
          </cell>
        </row>
        <row r="22478">
          <cell r="A22478" t="str">
            <v>R25CRNLTIL</v>
          </cell>
        </row>
        <row r="22479">
          <cell r="A22479" t="str">
            <v>R25CRNLTIL</v>
          </cell>
        </row>
        <row r="22480">
          <cell r="A22480" t="str">
            <v>R25CRNLTIL</v>
          </cell>
        </row>
        <row r="22481">
          <cell r="A22481" t="str">
            <v>R25CRNLTIL</v>
          </cell>
        </row>
        <row r="22482">
          <cell r="A22482" t="str">
            <v>R25CRNLTIL</v>
          </cell>
        </row>
        <row r="22483">
          <cell r="A22483" t="str">
            <v>R25CRNLTIL</v>
          </cell>
        </row>
        <row r="22484">
          <cell r="A22484" t="str">
            <v>R25CRNLZIM</v>
          </cell>
        </row>
        <row r="22485">
          <cell r="A22485" t="str">
            <v>R25CRNLZIM</v>
          </cell>
        </row>
        <row r="22486">
          <cell r="A22486" t="str">
            <v>R25CRNLZIM</v>
          </cell>
        </row>
        <row r="22487">
          <cell r="A22487" t="str">
            <v>R25CRNLZIM</v>
          </cell>
        </row>
        <row r="22488">
          <cell r="A22488" t="str">
            <v>R25CRNLZIM</v>
          </cell>
        </row>
        <row r="22489">
          <cell r="A22489" t="str">
            <v>R25CRNLZIM</v>
          </cell>
        </row>
        <row r="22490">
          <cell r="A22490" t="str">
            <v>R25CRNLZIM</v>
          </cell>
        </row>
        <row r="22491">
          <cell r="A22491" t="str">
            <v>R25CRNLZIM</v>
          </cell>
        </row>
        <row r="22492">
          <cell r="A22492" t="str">
            <v>R25CRNLZIM</v>
          </cell>
        </row>
        <row r="22493">
          <cell r="A22493" t="str">
            <v>R25CRNLZIM</v>
          </cell>
        </row>
        <row r="22494">
          <cell r="A22494" t="str">
            <v>R25HESPER</v>
          </cell>
        </row>
        <row r="22495">
          <cell r="A22495" t="str">
            <v>R25HESPER</v>
          </cell>
        </row>
        <row r="22496">
          <cell r="A22496" t="str">
            <v>R25HESPER</v>
          </cell>
        </row>
        <row r="22497">
          <cell r="A22497" t="str">
            <v>R25HESPER</v>
          </cell>
        </row>
        <row r="22498">
          <cell r="A22498" t="str">
            <v>R25HESPER</v>
          </cell>
        </row>
        <row r="22499">
          <cell r="A22499" t="str">
            <v>R25HESPER</v>
          </cell>
        </row>
        <row r="22500">
          <cell r="A22500" t="str">
            <v>R25HESPER</v>
          </cell>
        </row>
        <row r="22501">
          <cell r="A22501" t="str">
            <v>R25HESPER</v>
          </cell>
        </row>
        <row r="22502">
          <cell r="A22502" t="str">
            <v>R25HESPER</v>
          </cell>
        </row>
        <row r="22503">
          <cell r="A22503" t="str">
            <v>R25HESPER</v>
          </cell>
        </row>
        <row r="22504">
          <cell r="A22504" t="str">
            <v>R25HESPER</v>
          </cell>
        </row>
        <row r="22505">
          <cell r="A22505" t="str">
            <v>R25HESPER</v>
          </cell>
        </row>
        <row r="22506">
          <cell r="A22506" t="str">
            <v>R25HESPER</v>
          </cell>
        </row>
        <row r="22507">
          <cell r="A22507" t="str">
            <v>R25HESPER</v>
          </cell>
        </row>
        <row r="22508">
          <cell r="A22508" t="str">
            <v>R25HESPER</v>
          </cell>
        </row>
        <row r="22509">
          <cell r="A22509" t="str">
            <v>R25HESPER</v>
          </cell>
        </row>
        <row r="22510">
          <cell r="A22510" t="str">
            <v>R25HESPER</v>
          </cell>
        </row>
        <row r="22511">
          <cell r="A22511" t="str">
            <v>R25HESPER</v>
          </cell>
        </row>
        <row r="22512">
          <cell r="A22512" t="str">
            <v>R25HESPER</v>
          </cell>
        </row>
        <row r="22513">
          <cell r="A22513" t="str">
            <v>R25HESPER</v>
          </cell>
        </row>
        <row r="22514">
          <cell r="A22514" t="str">
            <v>R25HESPER</v>
          </cell>
        </row>
        <row r="22515">
          <cell r="A22515" t="str">
            <v>R25HESPER</v>
          </cell>
        </row>
        <row r="22516">
          <cell r="A22516" t="str">
            <v>R25HESPER</v>
          </cell>
        </row>
        <row r="22517">
          <cell r="A22517" t="str">
            <v>R25HESPER</v>
          </cell>
        </row>
        <row r="22518">
          <cell r="A22518" t="str">
            <v>R25HESPER</v>
          </cell>
        </row>
        <row r="22519">
          <cell r="A22519" t="str">
            <v>R25HESPER</v>
          </cell>
        </row>
        <row r="22520">
          <cell r="A22520" t="str">
            <v>R25HESPER</v>
          </cell>
        </row>
        <row r="22521">
          <cell r="A22521" t="str">
            <v>R25HESPER</v>
          </cell>
        </row>
        <row r="22522">
          <cell r="A22522" t="str">
            <v>R25HESPER</v>
          </cell>
        </row>
        <row r="22523">
          <cell r="A22523" t="str">
            <v>R25HESPER</v>
          </cell>
        </row>
        <row r="22524">
          <cell r="A22524" t="str">
            <v>R25HESPER</v>
          </cell>
        </row>
        <row r="22525">
          <cell r="A22525" t="str">
            <v>R25HESPER</v>
          </cell>
        </row>
        <row r="22526">
          <cell r="A22526" t="str">
            <v>R25HESPER</v>
          </cell>
        </row>
        <row r="22527">
          <cell r="A22527" t="str">
            <v>R25HESPER</v>
          </cell>
        </row>
        <row r="22528">
          <cell r="A22528" t="str">
            <v>R25HESPER</v>
          </cell>
        </row>
        <row r="22529">
          <cell r="A22529" t="str">
            <v>R25HESPER</v>
          </cell>
        </row>
        <row r="22530">
          <cell r="A22530" t="str">
            <v>R25HESPER</v>
          </cell>
        </row>
        <row r="22531">
          <cell r="A22531" t="str">
            <v>R25HESPER</v>
          </cell>
        </row>
        <row r="22532">
          <cell r="A22532" t="str">
            <v>R25HESPER</v>
          </cell>
        </row>
        <row r="22533">
          <cell r="A22533" t="str">
            <v>R25HESPER</v>
          </cell>
        </row>
        <row r="22534">
          <cell r="A22534" t="str">
            <v>R25PHENOCA</v>
          </cell>
        </row>
        <row r="22535">
          <cell r="A22535" t="str">
            <v>R25PIASEI</v>
          </cell>
        </row>
        <row r="22536">
          <cell r="A22536" t="str">
            <v>R25PIASEI</v>
          </cell>
        </row>
        <row r="22537">
          <cell r="A22537" t="str">
            <v>R25PIASEI</v>
          </cell>
        </row>
        <row r="22538">
          <cell r="A22538" t="str">
            <v>R25PIASEI</v>
          </cell>
        </row>
        <row r="22539">
          <cell r="A22539" t="str">
            <v>R25PROFILE</v>
          </cell>
        </row>
        <row r="22540">
          <cell r="A22540" t="str">
            <v>R25PROFILE</v>
          </cell>
        </row>
        <row r="22541">
          <cell r="A22541" t="str">
            <v>R25PROFILE</v>
          </cell>
        </row>
        <row r="22542">
          <cell r="A22542" t="str">
            <v>R25PROFILE</v>
          </cell>
        </row>
        <row r="22543">
          <cell r="A22543" t="str">
            <v>R25PROFILE</v>
          </cell>
        </row>
        <row r="22544">
          <cell r="A22544" t="str">
            <v>R25SCAR</v>
          </cell>
        </row>
        <row r="22545">
          <cell r="A22545" t="str">
            <v>R25SCAR</v>
          </cell>
        </row>
        <row r="22546">
          <cell r="A22546" t="str">
            <v>R273721</v>
          </cell>
        </row>
        <row r="22547">
          <cell r="A22547" t="str">
            <v>R273721</v>
          </cell>
        </row>
        <row r="22548">
          <cell r="A22548" t="str">
            <v>R273721</v>
          </cell>
        </row>
        <row r="22549">
          <cell r="A22549" t="str">
            <v>R273721</v>
          </cell>
        </row>
        <row r="22550">
          <cell r="A22550" t="str">
            <v>R273721</v>
          </cell>
        </row>
        <row r="22551">
          <cell r="A22551" t="str">
            <v>R273721</v>
          </cell>
        </row>
        <row r="22552">
          <cell r="A22552" t="str">
            <v>R273721</v>
          </cell>
        </row>
        <row r="22553">
          <cell r="A22553" t="str">
            <v>R273721</v>
          </cell>
        </row>
        <row r="22554">
          <cell r="A22554" t="str">
            <v>R273721</v>
          </cell>
        </row>
        <row r="22555">
          <cell r="A22555" t="str">
            <v>R273721</v>
          </cell>
        </row>
        <row r="22556">
          <cell r="A22556" t="str">
            <v>R273721</v>
          </cell>
        </row>
        <row r="22557">
          <cell r="A22557" t="str">
            <v>R273721</v>
          </cell>
        </row>
        <row r="22558">
          <cell r="A22558" t="str">
            <v>R273721</v>
          </cell>
        </row>
        <row r="22559">
          <cell r="A22559" t="str">
            <v>R273721</v>
          </cell>
        </row>
        <row r="22560">
          <cell r="A22560" t="str">
            <v>R273721</v>
          </cell>
        </row>
        <row r="22561">
          <cell r="A22561" t="str">
            <v>R273721</v>
          </cell>
        </row>
        <row r="22562">
          <cell r="A22562" t="str">
            <v>R273721</v>
          </cell>
        </row>
        <row r="22563">
          <cell r="A22563" t="str">
            <v>R273721</v>
          </cell>
        </row>
        <row r="22564">
          <cell r="A22564" t="str">
            <v>R273721</v>
          </cell>
        </row>
        <row r="22565">
          <cell r="A22565" t="str">
            <v>R273721</v>
          </cell>
        </row>
        <row r="22566">
          <cell r="A22566" t="str">
            <v>R275276</v>
          </cell>
        </row>
        <row r="22567">
          <cell r="A22567" t="str">
            <v>R275276</v>
          </cell>
        </row>
        <row r="22568">
          <cell r="A22568" t="str">
            <v>R275276</v>
          </cell>
        </row>
        <row r="22569">
          <cell r="A22569" t="str">
            <v>R275276</v>
          </cell>
        </row>
        <row r="22570">
          <cell r="A22570" t="str">
            <v>R275276</v>
          </cell>
        </row>
        <row r="22571">
          <cell r="A22571" t="str">
            <v>R275276</v>
          </cell>
        </row>
        <row r="22572">
          <cell r="A22572" t="str">
            <v>R275276</v>
          </cell>
        </row>
        <row r="22573">
          <cell r="A22573" t="str">
            <v>R275276</v>
          </cell>
        </row>
        <row r="22574">
          <cell r="A22574" t="str">
            <v>R275276</v>
          </cell>
        </row>
        <row r="22575">
          <cell r="A22575" t="str">
            <v>R275276</v>
          </cell>
        </row>
        <row r="22576">
          <cell r="A22576" t="str">
            <v>R275276</v>
          </cell>
        </row>
        <row r="22577">
          <cell r="A22577" t="str">
            <v>R275276</v>
          </cell>
        </row>
        <row r="22578">
          <cell r="A22578" t="str">
            <v>R275276</v>
          </cell>
        </row>
        <row r="22579">
          <cell r="A22579" t="str">
            <v>R275276</v>
          </cell>
        </row>
        <row r="22580">
          <cell r="A22580" t="str">
            <v>R275276</v>
          </cell>
        </row>
        <row r="22581">
          <cell r="A22581" t="str">
            <v>R275276</v>
          </cell>
        </row>
        <row r="22582">
          <cell r="A22582" t="str">
            <v>R275276</v>
          </cell>
        </row>
        <row r="22583">
          <cell r="A22583" t="str">
            <v>R275276</v>
          </cell>
        </row>
        <row r="22584">
          <cell r="A22584" t="str">
            <v>R275276</v>
          </cell>
        </row>
        <row r="22585">
          <cell r="A22585" t="str">
            <v>R275276</v>
          </cell>
        </row>
        <row r="22586">
          <cell r="A22586" t="str">
            <v>R275276</v>
          </cell>
        </row>
        <row r="22587">
          <cell r="A22587" t="str">
            <v>R275276</v>
          </cell>
        </row>
        <row r="22588">
          <cell r="A22588" t="str">
            <v>R275276</v>
          </cell>
        </row>
        <row r="22589">
          <cell r="A22589" t="str">
            <v>R275276</v>
          </cell>
        </row>
        <row r="22590">
          <cell r="A22590" t="str">
            <v>R275276</v>
          </cell>
        </row>
        <row r="22591">
          <cell r="A22591" t="str">
            <v>R275276</v>
          </cell>
        </row>
        <row r="22592">
          <cell r="A22592" t="str">
            <v>R275276</v>
          </cell>
        </row>
        <row r="22593">
          <cell r="A22593" t="str">
            <v>R275276</v>
          </cell>
        </row>
        <row r="22594">
          <cell r="A22594" t="str">
            <v>R275276</v>
          </cell>
        </row>
        <row r="22595">
          <cell r="A22595" t="str">
            <v>R275276</v>
          </cell>
        </row>
        <row r="22596">
          <cell r="A22596" t="str">
            <v>R275276</v>
          </cell>
        </row>
        <row r="22597">
          <cell r="A22597" t="str">
            <v>R275276</v>
          </cell>
        </row>
        <row r="22598">
          <cell r="A22598" t="str">
            <v>R275276</v>
          </cell>
        </row>
        <row r="22599">
          <cell r="A22599" t="str">
            <v>R275276</v>
          </cell>
        </row>
        <row r="22600">
          <cell r="A22600" t="str">
            <v>R275276</v>
          </cell>
        </row>
        <row r="22601">
          <cell r="A22601" t="str">
            <v>R275276</v>
          </cell>
        </row>
        <row r="22602">
          <cell r="A22602" t="str">
            <v>R275276</v>
          </cell>
        </row>
        <row r="22603">
          <cell r="A22603" t="str">
            <v>R275276</v>
          </cell>
        </row>
        <row r="22604">
          <cell r="A22604" t="str">
            <v>R275276</v>
          </cell>
        </row>
        <row r="22605">
          <cell r="A22605" t="str">
            <v>R275276</v>
          </cell>
        </row>
        <row r="22606">
          <cell r="A22606" t="str">
            <v>R275276</v>
          </cell>
        </row>
        <row r="22607">
          <cell r="A22607" t="str">
            <v>R275276</v>
          </cell>
        </row>
        <row r="22608">
          <cell r="A22608" t="str">
            <v>R275276</v>
          </cell>
        </row>
        <row r="22609">
          <cell r="A22609" t="str">
            <v>R275276</v>
          </cell>
        </row>
        <row r="22610">
          <cell r="A22610" t="str">
            <v>R275276</v>
          </cell>
        </row>
        <row r="22611">
          <cell r="A22611" t="str">
            <v>R275276</v>
          </cell>
        </row>
        <row r="22612">
          <cell r="A22612" t="str">
            <v>R275276</v>
          </cell>
        </row>
        <row r="22613">
          <cell r="A22613" t="str">
            <v>R275276</v>
          </cell>
        </row>
        <row r="22614">
          <cell r="A22614" t="str">
            <v>R275276</v>
          </cell>
        </row>
        <row r="22615">
          <cell r="A22615" t="str">
            <v>R275276</v>
          </cell>
        </row>
        <row r="22616">
          <cell r="A22616" t="str">
            <v>R275276</v>
          </cell>
        </row>
        <row r="22617">
          <cell r="A22617" t="str">
            <v>R275276</v>
          </cell>
        </row>
        <row r="22618">
          <cell r="A22618" t="str">
            <v>R275276</v>
          </cell>
        </row>
        <row r="22619">
          <cell r="A22619" t="str">
            <v>R275276</v>
          </cell>
        </row>
        <row r="22620">
          <cell r="A22620" t="str">
            <v>R275276</v>
          </cell>
        </row>
        <row r="22621">
          <cell r="A22621" t="str">
            <v>R275276</v>
          </cell>
        </row>
        <row r="22622">
          <cell r="A22622" t="str">
            <v>R275276</v>
          </cell>
        </row>
        <row r="22623">
          <cell r="A22623" t="str">
            <v>R275276</v>
          </cell>
        </row>
        <row r="22624">
          <cell r="A22624" t="str">
            <v>R275574</v>
          </cell>
        </row>
        <row r="22625">
          <cell r="A22625" t="str">
            <v>R275574</v>
          </cell>
        </row>
        <row r="22626">
          <cell r="A22626" t="str">
            <v>R275574</v>
          </cell>
        </row>
        <row r="22627">
          <cell r="A22627" t="str">
            <v>R275574</v>
          </cell>
        </row>
        <row r="22628">
          <cell r="A22628" t="str">
            <v>R275574</v>
          </cell>
        </row>
        <row r="22629">
          <cell r="A22629" t="str">
            <v>R275574</v>
          </cell>
        </row>
        <row r="22630">
          <cell r="A22630" t="str">
            <v>R275574</v>
          </cell>
        </row>
        <row r="22631">
          <cell r="A22631" t="str">
            <v>R275574</v>
          </cell>
        </row>
        <row r="22632">
          <cell r="A22632" t="str">
            <v>R275574</v>
          </cell>
        </row>
        <row r="22633">
          <cell r="A22633" t="str">
            <v>R275574</v>
          </cell>
        </row>
        <row r="22634">
          <cell r="A22634" t="str">
            <v>R275574</v>
          </cell>
        </row>
        <row r="22635">
          <cell r="A22635" t="str">
            <v>R275574</v>
          </cell>
        </row>
        <row r="22636">
          <cell r="A22636" t="str">
            <v>R275574</v>
          </cell>
        </row>
        <row r="22637">
          <cell r="A22637" t="str">
            <v>R275574</v>
          </cell>
        </row>
        <row r="22638">
          <cell r="A22638" t="str">
            <v>R275574</v>
          </cell>
        </row>
        <row r="22639">
          <cell r="A22639" t="str">
            <v>R275574</v>
          </cell>
        </row>
        <row r="22640">
          <cell r="A22640" t="str">
            <v>R275574</v>
          </cell>
        </row>
        <row r="22641">
          <cell r="A22641" t="str">
            <v>R275574</v>
          </cell>
        </row>
        <row r="22642">
          <cell r="A22642" t="str">
            <v>R275574</v>
          </cell>
        </row>
        <row r="22643">
          <cell r="A22643" t="str">
            <v>R275574</v>
          </cell>
        </row>
        <row r="22644">
          <cell r="A22644" t="str">
            <v>R275574</v>
          </cell>
        </row>
        <row r="22645">
          <cell r="A22645" t="str">
            <v>R275574</v>
          </cell>
        </row>
        <row r="22646">
          <cell r="A22646" t="str">
            <v>R275574</v>
          </cell>
        </row>
        <row r="22647">
          <cell r="A22647" t="str">
            <v>R275574</v>
          </cell>
        </row>
        <row r="22648">
          <cell r="A22648" t="str">
            <v>R275574</v>
          </cell>
        </row>
        <row r="22649">
          <cell r="A22649" t="str">
            <v>R275574</v>
          </cell>
        </row>
        <row r="22650">
          <cell r="A22650" t="str">
            <v>R275574</v>
          </cell>
        </row>
        <row r="22651">
          <cell r="A22651" t="str">
            <v>R275574</v>
          </cell>
        </row>
        <row r="22652">
          <cell r="A22652" t="str">
            <v>R275574</v>
          </cell>
        </row>
        <row r="22653">
          <cell r="A22653" t="str">
            <v>R275574</v>
          </cell>
        </row>
        <row r="22654">
          <cell r="A22654" t="str">
            <v>R275574</v>
          </cell>
        </row>
        <row r="22655">
          <cell r="A22655" t="str">
            <v>R275574</v>
          </cell>
        </row>
        <row r="22656">
          <cell r="A22656" t="str">
            <v>R275574</v>
          </cell>
        </row>
        <row r="22657">
          <cell r="A22657" t="str">
            <v>R275574</v>
          </cell>
        </row>
        <row r="22658">
          <cell r="A22658" t="str">
            <v>R275574</v>
          </cell>
        </row>
        <row r="22659">
          <cell r="A22659" t="str">
            <v>R422429</v>
          </cell>
        </row>
        <row r="22660">
          <cell r="A22660" t="str">
            <v>R422429</v>
          </cell>
        </row>
        <row r="22661">
          <cell r="A22661" t="str">
            <v>R422429</v>
          </cell>
        </row>
        <row r="22662">
          <cell r="A22662" t="str">
            <v>R422429</v>
          </cell>
        </row>
        <row r="22663">
          <cell r="A22663" t="str">
            <v>R422429</v>
          </cell>
        </row>
        <row r="22664">
          <cell r="A22664" t="str">
            <v>R422429</v>
          </cell>
        </row>
        <row r="22665">
          <cell r="A22665" t="str">
            <v>R422429</v>
          </cell>
        </row>
        <row r="22666">
          <cell r="A22666" t="str">
            <v>R422429</v>
          </cell>
        </row>
        <row r="22667">
          <cell r="A22667" t="str">
            <v>R422429</v>
          </cell>
        </row>
        <row r="22668">
          <cell r="A22668" t="str">
            <v>R422429</v>
          </cell>
        </row>
        <row r="22669">
          <cell r="A22669" t="str">
            <v>R422429</v>
          </cell>
        </row>
        <row r="22670">
          <cell r="A22670" t="str">
            <v>R422429</v>
          </cell>
        </row>
        <row r="22671">
          <cell r="A22671" t="str">
            <v>R422429</v>
          </cell>
        </row>
        <row r="22672">
          <cell r="A22672" t="str">
            <v>R422429</v>
          </cell>
        </row>
        <row r="22673">
          <cell r="A22673" t="str">
            <v>R422429</v>
          </cell>
        </row>
        <row r="22674">
          <cell r="A22674" t="str">
            <v>R422429</v>
          </cell>
        </row>
        <row r="22675">
          <cell r="A22675" t="str">
            <v>R422429</v>
          </cell>
        </row>
        <row r="22676">
          <cell r="A22676" t="str">
            <v>R422429</v>
          </cell>
        </row>
        <row r="22677">
          <cell r="A22677" t="str">
            <v>R422429</v>
          </cell>
        </row>
        <row r="22678">
          <cell r="A22678" t="str">
            <v>R422429</v>
          </cell>
        </row>
        <row r="22679">
          <cell r="A22679" t="str">
            <v>R422429</v>
          </cell>
        </row>
        <row r="22680">
          <cell r="A22680" t="str">
            <v>R422429</v>
          </cell>
        </row>
        <row r="22681">
          <cell r="A22681" t="str">
            <v>R422429</v>
          </cell>
        </row>
        <row r="22682">
          <cell r="A22682" t="str">
            <v>R422429</v>
          </cell>
        </row>
        <row r="22683">
          <cell r="A22683" t="str">
            <v>R422429</v>
          </cell>
        </row>
        <row r="22684">
          <cell r="A22684" t="str">
            <v>R422429</v>
          </cell>
        </row>
        <row r="22685">
          <cell r="A22685" t="str">
            <v>R422429</v>
          </cell>
        </row>
        <row r="22686">
          <cell r="A22686" t="str">
            <v>R422429</v>
          </cell>
        </row>
        <row r="22687">
          <cell r="A22687" t="str">
            <v>R425824</v>
          </cell>
        </row>
        <row r="22688">
          <cell r="A22688" t="str">
            <v>R425824</v>
          </cell>
        </row>
        <row r="22689">
          <cell r="A22689" t="str">
            <v>R614161</v>
          </cell>
        </row>
        <row r="22690">
          <cell r="A22690" t="str">
            <v>R614161</v>
          </cell>
        </row>
        <row r="22691">
          <cell r="A22691" t="str">
            <v>R615023BEL</v>
          </cell>
        </row>
        <row r="22692">
          <cell r="A22692" t="str">
            <v>R615023BEL</v>
          </cell>
        </row>
        <row r="22693">
          <cell r="A22693" t="str">
            <v>R615023BEL</v>
          </cell>
        </row>
        <row r="22694">
          <cell r="A22694" t="str">
            <v>R615023BEL</v>
          </cell>
        </row>
        <row r="22695">
          <cell r="A22695" t="str">
            <v>R615023BEL</v>
          </cell>
        </row>
        <row r="22696">
          <cell r="A22696" t="str">
            <v>R615023BEL</v>
          </cell>
        </row>
        <row r="22697">
          <cell r="A22697" t="str">
            <v>R615023BMT</v>
          </cell>
        </row>
        <row r="22698">
          <cell r="A22698" t="str">
            <v>R615023COM</v>
          </cell>
        </row>
        <row r="22699">
          <cell r="A22699" t="str">
            <v>R615023COM</v>
          </cell>
        </row>
        <row r="22700">
          <cell r="A22700" t="str">
            <v>R615023COM</v>
          </cell>
        </row>
        <row r="22701">
          <cell r="A22701" t="str">
            <v>R615023COM</v>
          </cell>
        </row>
        <row r="22702">
          <cell r="A22702" t="str">
            <v>R615023COM</v>
          </cell>
        </row>
        <row r="22703">
          <cell r="A22703" t="str">
            <v>R615023COM</v>
          </cell>
        </row>
        <row r="22704">
          <cell r="A22704" t="str">
            <v>R615023COM</v>
          </cell>
        </row>
        <row r="22705">
          <cell r="A22705" t="str">
            <v>R615023COM</v>
          </cell>
        </row>
        <row r="22706">
          <cell r="A22706" t="str">
            <v>R615023COM</v>
          </cell>
        </row>
        <row r="22707">
          <cell r="A22707" t="str">
            <v>R615023COM</v>
          </cell>
        </row>
        <row r="22708">
          <cell r="A22708" t="str">
            <v>R615023COM</v>
          </cell>
        </row>
        <row r="22709">
          <cell r="A22709" t="str">
            <v>R615023COM</v>
          </cell>
        </row>
        <row r="22710">
          <cell r="A22710" t="str">
            <v>R615023COM</v>
          </cell>
        </row>
        <row r="22711">
          <cell r="A22711" t="str">
            <v>R615023COM</v>
          </cell>
        </row>
        <row r="22712">
          <cell r="A22712" t="str">
            <v>R615023COM</v>
          </cell>
        </row>
        <row r="22713">
          <cell r="A22713" t="str">
            <v>R615023COM</v>
          </cell>
        </row>
        <row r="22714">
          <cell r="A22714" t="str">
            <v>R615023COM</v>
          </cell>
        </row>
        <row r="22715">
          <cell r="A22715" t="str">
            <v>R615023E2C</v>
          </cell>
        </row>
        <row r="22716">
          <cell r="A22716" t="str">
            <v>R615023E2C</v>
          </cell>
        </row>
        <row r="22717">
          <cell r="A22717" t="str">
            <v>R615023E2C</v>
          </cell>
        </row>
        <row r="22718">
          <cell r="A22718" t="str">
            <v>R615023E2C</v>
          </cell>
        </row>
        <row r="22719">
          <cell r="A22719" t="str">
            <v>R615023E2C</v>
          </cell>
        </row>
        <row r="22720">
          <cell r="A22720" t="str">
            <v>R615023E2C</v>
          </cell>
        </row>
        <row r="22721">
          <cell r="A22721" t="str">
            <v>R615023E2C</v>
          </cell>
        </row>
        <row r="22722">
          <cell r="A22722" t="str">
            <v>R615023E2C</v>
          </cell>
        </row>
        <row r="22723">
          <cell r="A22723" t="str">
            <v>R615023E2C</v>
          </cell>
        </row>
        <row r="22724">
          <cell r="A22724" t="str">
            <v>R615023E2C</v>
          </cell>
        </row>
        <row r="22725">
          <cell r="A22725" t="str">
            <v>R615023E2C</v>
          </cell>
        </row>
        <row r="22726">
          <cell r="A22726" t="str">
            <v>R615023E3S</v>
          </cell>
        </row>
        <row r="22727">
          <cell r="A22727" t="str">
            <v>R615023E3S</v>
          </cell>
        </row>
        <row r="22728">
          <cell r="A22728" t="str">
            <v>R615023E3S</v>
          </cell>
        </row>
        <row r="22729">
          <cell r="A22729" t="str">
            <v>R615023E3S</v>
          </cell>
        </row>
        <row r="22730">
          <cell r="A22730" t="str">
            <v>R615023E3S</v>
          </cell>
        </row>
        <row r="22731">
          <cell r="A22731" t="str">
            <v>R615023E3S</v>
          </cell>
        </row>
        <row r="22732">
          <cell r="A22732" t="str">
            <v>R615023E3S</v>
          </cell>
        </row>
        <row r="22733">
          <cell r="A22733" t="str">
            <v>R615023E3S</v>
          </cell>
        </row>
        <row r="22734">
          <cell r="A22734" t="str">
            <v>R615023E3S</v>
          </cell>
        </row>
        <row r="22735">
          <cell r="A22735" t="str">
            <v>R615023EVZ</v>
          </cell>
        </row>
        <row r="22736">
          <cell r="A22736" t="str">
            <v>R615023EVZ</v>
          </cell>
        </row>
        <row r="22737">
          <cell r="A22737" t="str">
            <v>R615023EVZ</v>
          </cell>
        </row>
        <row r="22738">
          <cell r="A22738" t="str">
            <v>R615240</v>
          </cell>
        </row>
        <row r="22739">
          <cell r="A22739" t="str">
            <v>R615240</v>
          </cell>
        </row>
        <row r="22740">
          <cell r="A22740" t="str">
            <v>R615240</v>
          </cell>
        </row>
        <row r="22741">
          <cell r="A22741" t="str">
            <v>R615240</v>
          </cell>
        </row>
        <row r="22742">
          <cell r="A22742" t="str">
            <v>R615240</v>
          </cell>
        </row>
        <row r="22743">
          <cell r="A22743" t="str">
            <v>R615240</v>
          </cell>
        </row>
        <row r="22744">
          <cell r="A22744" t="str">
            <v>R615240</v>
          </cell>
        </row>
        <row r="22745">
          <cell r="A22745" t="str">
            <v>R615240</v>
          </cell>
        </row>
        <row r="22746">
          <cell r="A22746" t="str">
            <v>R615240</v>
          </cell>
        </row>
        <row r="22747">
          <cell r="A22747" t="str">
            <v>R615242</v>
          </cell>
        </row>
        <row r="22748">
          <cell r="A22748" t="str">
            <v>R615242</v>
          </cell>
        </row>
        <row r="22749">
          <cell r="A22749" t="str">
            <v>R615242</v>
          </cell>
        </row>
        <row r="22750">
          <cell r="A22750" t="str">
            <v>R615242</v>
          </cell>
        </row>
        <row r="22751">
          <cell r="A22751" t="str">
            <v>R615310BES</v>
          </cell>
        </row>
        <row r="22752">
          <cell r="A22752" t="str">
            <v>R615310BES</v>
          </cell>
        </row>
        <row r="22753">
          <cell r="A22753" t="str">
            <v>R615310BES</v>
          </cell>
        </row>
        <row r="22754">
          <cell r="A22754" t="str">
            <v>R615310BES</v>
          </cell>
        </row>
        <row r="22755">
          <cell r="A22755" t="str">
            <v>R615310BOU</v>
          </cell>
        </row>
        <row r="22756">
          <cell r="A22756" t="str">
            <v>R615310CAS</v>
          </cell>
        </row>
        <row r="22757">
          <cell r="A22757" t="str">
            <v>R615310CAS</v>
          </cell>
        </row>
        <row r="22758">
          <cell r="A22758" t="str">
            <v>R615310CHA</v>
          </cell>
        </row>
        <row r="22759">
          <cell r="A22759" t="str">
            <v>R615310CHA</v>
          </cell>
        </row>
        <row r="22760">
          <cell r="A22760" t="str">
            <v>R615310CHA</v>
          </cell>
        </row>
        <row r="22761">
          <cell r="A22761" t="str">
            <v>R615310COM</v>
          </cell>
        </row>
        <row r="22762">
          <cell r="A22762" t="str">
            <v>R615310COM</v>
          </cell>
        </row>
        <row r="22763">
          <cell r="A22763" t="str">
            <v>R615310COU</v>
          </cell>
        </row>
        <row r="22764">
          <cell r="A22764" t="str">
            <v>R615310MAR</v>
          </cell>
        </row>
        <row r="22765">
          <cell r="A22765" t="str">
            <v>R615310MAR</v>
          </cell>
        </row>
        <row r="22766">
          <cell r="A22766" t="str">
            <v>R615310MAR</v>
          </cell>
        </row>
        <row r="22767">
          <cell r="A22767" t="str">
            <v>R615310MAR</v>
          </cell>
        </row>
        <row r="22768">
          <cell r="A22768" t="str">
            <v>R615310MAR</v>
          </cell>
        </row>
        <row r="22769">
          <cell r="A22769" t="str">
            <v>R615310MAR</v>
          </cell>
        </row>
        <row r="22770">
          <cell r="A22770" t="str">
            <v>R615310SCH</v>
          </cell>
        </row>
        <row r="22771">
          <cell r="A22771" t="str">
            <v>R615310SCH</v>
          </cell>
        </row>
        <row r="22772">
          <cell r="A22772" t="str">
            <v>R615310SCH</v>
          </cell>
        </row>
        <row r="22773">
          <cell r="A22773" t="str">
            <v>R615557</v>
          </cell>
        </row>
        <row r="22774">
          <cell r="A22774" t="str">
            <v>R615557</v>
          </cell>
        </row>
        <row r="22775">
          <cell r="A22775" t="str">
            <v>R615557</v>
          </cell>
        </row>
        <row r="22776">
          <cell r="A22776" t="str">
            <v>R615557</v>
          </cell>
        </row>
        <row r="22777">
          <cell r="A22777" t="str">
            <v>R615557</v>
          </cell>
        </row>
        <row r="22778">
          <cell r="A22778" t="str">
            <v>R615557</v>
          </cell>
        </row>
        <row r="22779">
          <cell r="A22779" t="str">
            <v>R615557</v>
          </cell>
        </row>
        <row r="22780">
          <cell r="A22780" t="str">
            <v>R615557</v>
          </cell>
        </row>
        <row r="22781">
          <cell r="A22781" t="str">
            <v>R615557</v>
          </cell>
        </row>
        <row r="22782">
          <cell r="A22782" t="str">
            <v>R615557</v>
          </cell>
        </row>
        <row r="22783">
          <cell r="A22783" t="str">
            <v>R615557</v>
          </cell>
        </row>
        <row r="22784">
          <cell r="A22784" t="str">
            <v>R615557</v>
          </cell>
        </row>
        <row r="22785">
          <cell r="A22785" t="str">
            <v>R615557</v>
          </cell>
        </row>
        <row r="22786">
          <cell r="A22786" t="str">
            <v>R615557</v>
          </cell>
        </row>
        <row r="22787">
          <cell r="A22787" t="str">
            <v>R615557</v>
          </cell>
        </row>
        <row r="22788">
          <cell r="A22788" t="str">
            <v>R615557</v>
          </cell>
        </row>
        <row r="22789">
          <cell r="A22789" t="str">
            <v>R615557</v>
          </cell>
        </row>
        <row r="22790">
          <cell r="A22790" t="str">
            <v>R615557</v>
          </cell>
        </row>
        <row r="22791">
          <cell r="A22791" t="str">
            <v>R615557</v>
          </cell>
        </row>
        <row r="22792">
          <cell r="A22792" t="str">
            <v>R615557</v>
          </cell>
        </row>
        <row r="22793">
          <cell r="A22793" t="str">
            <v>R615557</v>
          </cell>
        </row>
        <row r="22794">
          <cell r="A22794" t="str">
            <v>R615557</v>
          </cell>
        </row>
        <row r="22795">
          <cell r="A22795" t="str">
            <v>R615558</v>
          </cell>
        </row>
        <row r="22796">
          <cell r="A22796" t="str">
            <v>R615558</v>
          </cell>
        </row>
        <row r="22797">
          <cell r="A22797" t="str">
            <v>R615558</v>
          </cell>
        </row>
        <row r="22798">
          <cell r="A22798" t="str">
            <v>R615558</v>
          </cell>
        </row>
        <row r="22799">
          <cell r="A22799" t="str">
            <v>R615558</v>
          </cell>
        </row>
        <row r="22800">
          <cell r="A22800" t="str">
            <v>R615558</v>
          </cell>
        </row>
        <row r="22801">
          <cell r="A22801" t="str">
            <v>R615558</v>
          </cell>
        </row>
        <row r="22802">
          <cell r="A22802" t="str">
            <v>R615558</v>
          </cell>
        </row>
        <row r="22803">
          <cell r="A22803" t="str">
            <v>R615558</v>
          </cell>
        </row>
        <row r="22804">
          <cell r="A22804" t="str">
            <v>R615558</v>
          </cell>
        </row>
        <row r="22805">
          <cell r="A22805" t="str">
            <v>R615558</v>
          </cell>
        </row>
        <row r="22806">
          <cell r="A22806" t="str">
            <v>R615558</v>
          </cell>
        </row>
        <row r="22807">
          <cell r="A22807" t="str">
            <v>R615558</v>
          </cell>
        </row>
        <row r="22808">
          <cell r="A22808" t="str">
            <v>R615558</v>
          </cell>
        </row>
        <row r="22809">
          <cell r="A22809" t="str">
            <v>R615558</v>
          </cell>
        </row>
        <row r="22810">
          <cell r="A22810" t="str">
            <v>R615558</v>
          </cell>
        </row>
        <row r="22811">
          <cell r="A22811" t="str">
            <v>R615558</v>
          </cell>
        </row>
        <row r="22812">
          <cell r="A22812" t="str">
            <v>R615558</v>
          </cell>
        </row>
        <row r="22813">
          <cell r="A22813" t="str">
            <v>R615558</v>
          </cell>
        </row>
        <row r="22814">
          <cell r="A22814" t="str">
            <v>R615558</v>
          </cell>
        </row>
        <row r="22815">
          <cell r="A22815" t="str">
            <v>R615558</v>
          </cell>
        </row>
        <row r="22816">
          <cell r="A22816" t="str">
            <v>R615558</v>
          </cell>
        </row>
        <row r="22817">
          <cell r="A22817" t="str">
            <v>R615558</v>
          </cell>
        </row>
        <row r="22818">
          <cell r="A22818" t="str">
            <v>R615558</v>
          </cell>
        </row>
        <row r="22819">
          <cell r="A22819" t="str">
            <v>R615558</v>
          </cell>
        </row>
        <row r="22820">
          <cell r="A22820" t="str">
            <v>R615558</v>
          </cell>
        </row>
        <row r="22821">
          <cell r="A22821" t="str">
            <v>R615558</v>
          </cell>
        </row>
        <row r="22822">
          <cell r="A22822" t="str">
            <v>R615558</v>
          </cell>
        </row>
        <row r="22823">
          <cell r="A22823" t="str">
            <v>R615558</v>
          </cell>
        </row>
        <row r="22824">
          <cell r="A22824" t="str">
            <v>R615558</v>
          </cell>
        </row>
        <row r="22825">
          <cell r="A22825" t="str">
            <v>R615558</v>
          </cell>
        </row>
        <row r="22826">
          <cell r="A22826" t="str">
            <v>R615558</v>
          </cell>
        </row>
        <row r="22827">
          <cell r="A22827" t="str">
            <v>R615558</v>
          </cell>
        </row>
        <row r="22828">
          <cell r="A22828" t="str">
            <v>R615558</v>
          </cell>
        </row>
        <row r="22829">
          <cell r="A22829" t="str">
            <v>R615558</v>
          </cell>
        </row>
        <row r="22830">
          <cell r="A22830" t="str">
            <v>R615558</v>
          </cell>
        </row>
        <row r="22831">
          <cell r="A22831" t="str">
            <v>R615558</v>
          </cell>
        </row>
        <row r="22832">
          <cell r="A22832" t="str">
            <v>R615558</v>
          </cell>
        </row>
        <row r="22833">
          <cell r="A22833" t="str">
            <v>R615558</v>
          </cell>
        </row>
        <row r="22834">
          <cell r="A22834" t="str">
            <v>R615558</v>
          </cell>
        </row>
        <row r="22835">
          <cell r="A22835" t="str">
            <v>R615558</v>
          </cell>
        </row>
        <row r="22836">
          <cell r="A22836" t="str">
            <v>R615558</v>
          </cell>
        </row>
        <row r="22837">
          <cell r="A22837" t="str">
            <v>R615558</v>
          </cell>
        </row>
        <row r="22838">
          <cell r="A22838" t="str">
            <v>R615558</v>
          </cell>
        </row>
        <row r="22839">
          <cell r="A22839" t="str">
            <v>R615558</v>
          </cell>
        </row>
        <row r="22840">
          <cell r="A22840" t="str">
            <v>R615558</v>
          </cell>
        </row>
        <row r="22841">
          <cell r="A22841" t="str">
            <v>R615558</v>
          </cell>
        </row>
        <row r="22842">
          <cell r="A22842" t="str">
            <v>R615558</v>
          </cell>
        </row>
        <row r="22843">
          <cell r="A22843" t="str">
            <v>R615558</v>
          </cell>
        </row>
        <row r="22844">
          <cell r="A22844" t="str">
            <v>R615558</v>
          </cell>
        </row>
        <row r="22845">
          <cell r="A22845" t="str">
            <v>R615558</v>
          </cell>
        </row>
        <row r="22846">
          <cell r="A22846" t="str">
            <v>R615558</v>
          </cell>
        </row>
        <row r="22847">
          <cell r="A22847" t="str">
            <v>R615558</v>
          </cell>
        </row>
        <row r="22848">
          <cell r="A22848" t="str">
            <v>R615558</v>
          </cell>
        </row>
        <row r="22849">
          <cell r="A22849" t="str">
            <v>R615558</v>
          </cell>
        </row>
        <row r="22850">
          <cell r="A22850" t="str">
            <v>R615558</v>
          </cell>
        </row>
        <row r="22851">
          <cell r="A22851" t="str">
            <v>R615558</v>
          </cell>
        </row>
        <row r="22852">
          <cell r="A22852" t="str">
            <v>R615558</v>
          </cell>
        </row>
        <row r="22853">
          <cell r="A22853" t="str">
            <v>R615558</v>
          </cell>
        </row>
        <row r="22854">
          <cell r="A22854" t="str">
            <v>R615558</v>
          </cell>
        </row>
        <row r="22855">
          <cell r="A22855" t="str">
            <v>R615558</v>
          </cell>
        </row>
        <row r="22856">
          <cell r="A22856" t="str">
            <v>R615558</v>
          </cell>
        </row>
        <row r="22857">
          <cell r="A22857" t="str">
            <v>R615558</v>
          </cell>
        </row>
        <row r="22858">
          <cell r="A22858" t="str">
            <v>R615667</v>
          </cell>
        </row>
        <row r="22859">
          <cell r="A22859" t="str">
            <v>R623023</v>
          </cell>
        </row>
        <row r="22860">
          <cell r="A22860" t="str">
            <v>R623023</v>
          </cell>
        </row>
        <row r="22861">
          <cell r="A22861" t="str">
            <v>R623023</v>
          </cell>
        </row>
        <row r="22862">
          <cell r="A22862" t="str">
            <v>R623023</v>
          </cell>
        </row>
        <row r="22863">
          <cell r="A22863" t="str">
            <v>R623733</v>
          </cell>
        </row>
        <row r="22864">
          <cell r="A22864" t="str">
            <v>R623733</v>
          </cell>
        </row>
        <row r="22865">
          <cell r="A22865" t="str">
            <v>R623733</v>
          </cell>
        </row>
        <row r="22866">
          <cell r="A22866" t="str">
            <v>R623733</v>
          </cell>
        </row>
        <row r="22867">
          <cell r="A22867" t="str">
            <v>R623733</v>
          </cell>
        </row>
        <row r="22868">
          <cell r="A22868" t="str">
            <v>R623733</v>
          </cell>
        </row>
        <row r="22869">
          <cell r="A22869" t="str">
            <v>R623733</v>
          </cell>
        </row>
        <row r="22870">
          <cell r="A22870" t="str">
            <v>R623733</v>
          </cell>
        </row>
        <row r="22871">
          <cell r="A22871" t="str">
            <v>R623733</v>
          </cell>
        </row>
        <row r="22872">
          <cell r="A22872" t="str">
            <v>R623733</v>
          </cell>
        </row>
        <row r="22873">
          <cell r="A22873" t="str">
            <v>R623733</v>
          </cell>
        </row>
        <row r="22874">
          <cell r="A22874" t="str">
            <v>R623733</v>
          </cell>
        </row>
        <row r="22875">
          <cell r="A22875" t="str">
            <v>R623733</v>
          </cell>
        </row>
        <row r="22876">
          <cell r="A22876" t="str">
            <v>R623733</v>
          </cell>
        </row>
        <row r="22877">
          <cell r="A22877" t="str">
            <v>R623733</v>
          </cell>
        </row>
        <row r="22878">
          <cell r="A22878" t="str">
            <v>R623733</v>
          </cell>
        </row>
        <row r="22879">
          <cell r="A22879" t="str">
            <v>R623733</v>
          </cell>
        </row>
        <row r="22880">
          <cell r="A22880" t="str">
            <v>R623733</v>
          </cell>
        </row>
        <row r="22881">
          <cell r="A22881" t="str">
            <v>R623733</v>
          </cell>
        </row>
        <row r="22882">
          <cell r="A22882" t="str">
            <v>R623733</v>
          </cell>
        </row>
        <row r="22883">
          <cell r="A22883" t="str">
            <v>R623733</v>
          </cell>
        </row>
        <row r="22884">
          <cell r="A22884" t="str">
            <v>R623733</v>
          </cell>
        </row>
        <row r="22885">
          <cell r="A22885" t="str">
            <v>R623733</v>
          </cell>
        </row>
        <row r="22886">
          <cell r="A22886" t="str">
            <v>R623733</v>
          </cell>
        </row>
        <row r="22887">
          <cell r="A22887" t="str">
            <v>R623733</v>
          </cell>
        </row>
        <row r="22888">
          <cell r="A22888" t="str">
            <v>R625182</v>
          </cell>
        </row>
        <row r="22889">
          <cell r="A22889" t="str">
            <v>R625182</v>
          </cell>
        </row>
        <row r="22890">
          <cell r="A22890" t="str">
            <v>R625182</v>
          </cell>
        </row>
        <row r="22891">
          <cell r="A22891" t="str">
            <v>R625182</v>
          </cell>
        </row>
        <row r="22892">
          <cell r="A22892" t="str">
            <v>R625182</v>
          </cell>
        </row>
        <row r="22893">
          <cell r="A22893" t="str">
            <v>R625182</v>
          </cell>
        </row>
        <row r="22894">
          <cell r="A22894" t="str">
            <v>R625182</v>
          </cell>
        </row>
        <row r="22895">
          <cell r="A22895" t="str">
            <v>R625182</v>
          </cell>
        </row>
        <row r="22896">
          <cell r="A22896" t="str">
            <v>R625182</v>
          </cell>
        </row>
        <row r="22897">
          <cell r="A22897" t="str">
            <v>R625182</v>
          </cell>
        </row>
        <row r="22898">
          <cell r="A22898" t="str">
            <v>R625182</v>
          </cell>
        </row>
        <row r="22899">
          <cell r="A22899" t="str">
            <v>R625182</v>
          </cell>
        </row>
        <row r="22900">
          <cell r="A22900" t="str">
            <v>R625182</v>
          </cell>
        </row>
        <row r="22901">
          <cell r="A22901" t="str">
            <v>R625182</v>
          </cell>
        </row>
        <row r="22902">
          <cell r="A22902" t="str">
            <v>R625182</v>
          </cell>
        </row>
        <row r="22903">
          <cell r="A22903" t="str">
            <v>R625182</v>
          </cell>
        </row>
        <row r="22904">
          <cell r="A22904" t="str">
            <v>R625223</v>
          </cell>
        </row>
        <row r="22905">
          <cell r="A22905" t="str">
            <v>R625223</v>
          </cell>
        </row>
        <row r="22906">
          <cell r="A22906" t="str">
            <v>R625223</v>
          </cell>
        </row>
        <row r="22907">
          <cell r="A22907" t="str">
            <v>R625223</v>
          </cell>
        </row>
        <row r="22908">
          <cell r="A22908" t="str">
            <v>R625223</v>
          </cell>
        </row>
        <row r="22909">
          <cell r="A22909" t="str">
            <v>R625223</v>
          </cell>
        </row>
        <row r="22910">
          <cell r="A22910" t="str">
            <v>R625223</v>
          </cell>
        </row>
        <row r="22911">
          <cell r="A22911" t="str">
            <v>R625223</v>
          </cell>
        </row>
        <row r="22912">
          <cell r="A22912" t="str">
            <v>R625223</v>
          </cell>
        </row>
        <row r="22913">
          <cell r="A22913" t="str">
            <v>R625223</v>
          </cell>
        </row>
        <row r="22914">
          <cell r="A22914" t="str">
            <v>R625223</v>
          </cell>
        </row>
        <row r="22915">
          <cell r="A22915" t="str">
            <v>R625223</v>
          </cell>
        </row>
        <row r="22916">
          <cell r="A22916" t="str">
            <v>R625223</v>
          </cell>
        </row>
        <row r="22917">
          <cell r="A22917" t="str">
            <v>R625223</v>
          </cell>
        </row>
        <row r="22918">
          <cell r="A22918" t="str">
            <v>R625223</v>
          </cell>
        </row>
        <row r="22919">
          <cell r="A22919" t="str">
            <v>R625223</v>
          </cell>
        </row>
        <row r="22920">
          <cell r="A22920" t="str">
            <v>R625223</v>
          </cell>
        </row>
        <row r="22921">
          <cell r="A22921" t="str">
            <v>R625223</v>
          </cell>
        </row>
        <row r="22922">
          <cell r="A22922" t="str">
            <v>R625223</v>
          </cell>
        </row>
        <row r="22923">
          <cell r="A22923" t="str">
            <v>R625223</v>
          </cell>
        </row>
        <row r="22924">
          <cell r="A22924" t="str">
            <v>R625223</v>
          </cell>
        </row>
        <row r="22925">
          <cell r="A22925" t="str">
            <v>R625223</v>
          </cell>
        </row>
        <row r="22926">
          <cell r="A22926" t="str">
            <v>R625223</v>
          </cell>
        </row>
        <row r="22927">
          <cell r="A22927" t="str">
            <v>R625223</v>
          </cell>
        </row>
        <row r="22928">
          <cell r="A22928" t="str">
            <v>R625223</v>
          </cell>
        </row>
        <row r="22929">
          <cell r="A22929" t="str">
            <v>R625223</v>
          </cell>
        </row>
        <row r="22930">
          <cell r="A22930" t="str">
            <v>R625223</v>
          </cell>
        </row>
        <row r="22931">
          <cell r="A22931" t="str">
            <v>R625223</v>
          </cell>
        </row>
        <row r="22932">
          <cell r="A22932" t="str">
            <v>R625223</v>
          </cell>
        </row>
        <row r="22933">
          <cell r="A22933" t="str">
            <v>R625223</v>
          </cell>
        </row>
        <row r="22934">
          <cell r="A22934" t="str">
            <v>R625223</v>
          </cell>
        </row>
        <row r="22935">
          <cell r="A22935" t="str">
            <v>R625223</v>
          </cell>
        </row>
        <row r="22936">
          <cell r="A22936" t="str">
            <v>R625223</v>
          </cell>
        </row>
        <row r="22937">
          <cell r="A22937" t="str">
            <v>R625223</v>
          </cell>
        </row>
        <row r="22938">
          <cell r="A22938" t="str">
            <v>R625223</v>
          </cell>
        </row>
        <row r="22939">
          <cell r="A22939" t="str">
            <v>R625223</v>
          </cell>
        </row>
        <row r="22940">
          <cell r="A22940" t="str">
            <v>R625223</v>
          </cell>
        </row>
        <row r="22941">
          <cell r="A22941" t="str">
            <v>R625223</v>
          </cell>
        </row>
        <row r="22942">
          <cell r="A22942" t="str">
            <v>R625223</v>
          </cell>
        </row>
        <row r="22943">
          <cell r="A22943" t="str">
            <v>R625223</v>
          </cell>
        </row>
        <row r="22944">
          <cell r="A22944" t="str">
            <v>R625223</v>
          </cell>
        </row>
        <row r="22945">
          <cell r="A22945" t="str">
            <v>R625223</v>
          </cell>
        </row>
        <row r="22946">
          <cell r="A22946" t="str">
            <v>R625223</v>
          </cell>
        </row>
        <row r="22947">
          <cell r="A22947" t="str">
            <v>R625223</v>
          </cell>
        </row>
        <row r="22948">
          <cell r="A22948" t="str">
            <v>R625223</v>
          </cell>
        </row>
        <row r="22949">
          <cell r="A22949" t="str">
            <v>R625223</v>
          </cell>
        </row>
        <row r="22950">
          <cell r="A22950" t="str">
            <v>R625223</v>
          </cell>
        </row>
        <row r="22951">
          <cell r="A22951" t="str">
            <v>R625223</v>
          </cell>
        </row>
        <row r="22952">
          <cell r="A22952" t="str">
            <v>R625223</v>
          </cell>
        </row>
        <row r="22953">
          <cell r="A22953" t="str">
            <v>R625223</v>
          </cell>
        </row>
        <row r="22954">
          <cell r="A22954" t="str">
            <v>R625223</v>
          </cell>
        </row>
        <row r="22955">
          <cell r="A22955" t="str">
            <v>R625223</v>
          </cell>
        </row>
        <row r="22956">
          <cell r="A22956" t="str">
            <v>R625223</v>
          </cell>
        </row>
        <row r="22957">
          <cell r="A22957" t="str">
            <v>R625223</v>
          </cell>
        </row>
        <row r="22958">
          <cell r="A22958" t="str">
            <v>R625223</v>
          </cell>
        </row>
        <row r="22959">
          <cell r="A22959" t="str">
            <v>R625223</v>
          </cell>
        </row>
        <row r="22960">
          <cell r="A22960" t="str">
            <v>R625223</v>
          </cell>
        </row>
        <row r="22961">
          <cell r="A22961" t="str">
            <v>R625223</v>
          </cell>
        </row>
        <row r="22962">
          <cell r="A22962" t="str">
            <v>R625223</v>
          </cell>
        </row>
        <row r="22963">
          <cell r="A22963" t="str">
            <v>R625223</v>
          </cell>
        </row>
        <row r="22964">
          <cell r="A22964" t="str">
            <v>R625223</v>
          </cell>
        </row>
        <row r="22965">
          <cell r="A22965" t="str">
            <v>R625223</v>
          </cell>
        </row>
        <row r="22966">
          <cell r="A22966" t="str">
            <v>R625223</v>
          </cell>
        </row>
        <row r="22967">
          <cell r="A22967" t="str">
            <v>R625223</v>
          </cell>
        </row>
        <row r="22968">
          <cell r="A22968" t="str">
            <v>R625223</v>
          </cell>
        </row>
        <row r="22969">
          <cell r="A22969" t="str">
            <v>R625223</v>
          </cell>
        </row>
        <row r="22970">
          <cell r="A22970" t="str">
            <v>R625223</v>
          </cell>
        </row>
        <row r="22971">
          <cell r="A22971" t="str">
            <v>R625223</v>
          </cell>
        </row>
        <row r="22972">
          <cell r="A22972" t="str">
            <v>R625223</v>
          </cell>
        </row>
        <row r="22973">
          <cell r="A22973" t="str">
            <v>R625223</v>
          </cell>
        </row>
        <row r="22974">
          <cell r="A22974" t="str">
            <v>R625223</v>
          </cell>
        </row>
        <row r="22975">
          <cell r="A22975" t="str">
            <v>R625223</v>
          </cell>
        </row>
        <row r="22976">
          <cell r="A22976" t="str">
            <v>R625223</v>
          </cell>
        </row>
        <row r="22977">
          <cell r="A22977" t="str">
            <v>R625223</v>
          </cell>
        </row>
        <row r="22978">
          <cell r="A22978" t="str">
            <v>R625223</v>
          </cell>
        </row>
        <row r="22979">
          <cell r="A22979" t="str">
            <v>R625223</v>
          </cell>
        </row>
        <row r="22980">
          <cell r="A22980" t="str">
            <v>R625223</v>
          </cell>
        </row>
        <row r="22981">
          <cell r="A22981" t="str">
            <v>R625223</v>
          </cell>
        </row>
        <row r="22982">
          <cell r="A22982" t="str">
            <v>R625223</v>
          </cell>
        </row>
        <row r="22983">
          <cell r="A22983" t="str">
            <v>R625223</v>
          </cell>
        </row>
        <row r="22984">
          <cell r="A22984" t="str">
            <v>R625223</v>
          </cell>
        </row>
        <row r="22985">
          <cell r="A22985" t="str">
            <v>R625223</v>
          </cell>
        </row>
        <row r="22986">
          <cell r="A22986" t="str">
            <v>R625223</v>
          </cell>
        </row>
        <row r="22987">
          <cell r="A22987" t="str">
            <v>R625223</v>
          </cell>
        </row>
        <row r="22988">
          <cell r="A22988" t="str">
            <v>R625223</v>
          </cell>
        </row>
        <row r="22989">
          <cell r="A22989" t="str">
            <v>R625223</v>
          </cell>
        </row>
        <row r="22990">
          <cell r="A22990" t="str">
            <v>R625223</v>
          </cell>
        </row>
        <row r="22991">
          <cell r="A22991" t="str">
            <v>R625223</v>
          </cell>
        </row>
        <row r="22992">
          <cell r="A22992" t="str">
            <v>R625223</v>
          </cell>
        </row>
        <row r="22993">
          <cell r="A22993" t="str">
            <v>R625223</v>
          </cell>
        </row>
        <row r="22994">
          <cell r="A22994" t="str">
            <v>R625223</v>
          </cell>
        </row>
        <row r="22995">
          <cell r="A22995" t="str">
            <v>R625223</v>
          </cell>
        </row>
        <row r="22996">
          <cell r="A22996" t="str">
            <v>R625223</v>
          </cell>
        </row>
        <row r="22997">
          <cell r="A22997" t="str">
            <v>R625223</v>
          </cell>
        </row>
        <row r="22998">
          <cell r="A22998" t="str">
            <v>R625223</v>
          </cell>
        </row>
        <row r="22999">
          <cell r="A22999" t="str">
            <v>R625223</v>
          </cell>
        </row>
        <row r="23000">
          <cell r="A23000" t="str">
            <v>R625223</v>
          </cell>
        </row>
        <row r="23001">
          <cell r="A23001" t="str">
            <v>R625223</v>
          </cell>
        </row>
        <row r="23002">
          <cell r="A23002" t="str">
            <v>R625223</v>
          </cell>
        </row>
        <row r="23003">
          <cell r="A23003" t="str">
            <v>R625223</v>
          </cell>
        </row>
        <row r="23004">
          <cell r="A23004" t="str">
            <v>R625223</v>
          </cell>
        </row>
        <row r="23005">
          <cell r="A23005" t="str">
            <v>R625223</v>
          </cell>
        </row>
        <row r="23006">
          <cell r="A23006" t="str">
            <v>R625223</v>
          </cell>
        </row>
        <row r="23007">
          <cell r="A23007" t="str">
            <v>R625223</v>
          </cell>
        </row>
        <row r="23008">
          <cell r="A23008" t="str">
            <v>R625223</v>
          </cell>
        </row>
        <row r="23009">
          <cell r="A23009" t="str">
            <v>R625223</v>
          </cell>
        </row>
        <row r="23010">
          <cell r="A23010" t="str">
            <v>R625223</v>
          </cell>
        </row>
        <row r="23011">
          <cell r="A23011" t="str">
            <v>R625223</v>
          </cell>
        </row>
        <row r="23012">
          <cell r="A23012" t="str">
            <v>R625246ASP</v>
          </cell>
        </row>
        <row r="23013">
          <cell r="A23013" t="str">
            <v>R625246CAS</v>
          </cell>
        </row>
        <row r="23014">
          <cell r="A23014" t="str">
            <v>R625246CAS</v>
          </cell>
        </row>
        <row r="23015">
          <cell r="A23015" t="str">
            <v>R625246CAS</v>
          </cell>
        </row>
        <row r="23016">
          <cell r="A23016" t="str">
            <v>R625246CAS</v>
          </cell>
        </row>
        <row r="23017">
          <cell r="A23017" t="str">
            <v>R625246CAS</v>
          </cell>
        </row>
        <row r="23018">
          <cell r="A23018" t="str">
            <v>R625246CAS</v>
          </cell>
        </row>
        <row r="23019">
          <cell r="A23019" t="str">
            <v>R625246CAS</v>
          </cell>
        </row>
        <row r="23020">
          <cell r="A23020" t="str">
            <v>R625246CAS</v>
          </cell>
        </row>
        <row r="23021">
          <cell r="A23021" t="str">
            <v>R625246CAS</v>
          </cell>
        </row>
        <row r="23022">
          <cell r="A23022" t="str">
            <v>R625246CAS</v>
          </cell>
        </row>
        <row r="23023">
          <cell r="A23023" t="str">
            <v>R625246CAS</v>
          </cell>
        </row>
        <row r="23024">
          <cell r="A23024" t="str">
            <v>R625246CAS</v>
          </cell>
        </row>
        <row r="23025">
          <cell r="A23025" t="str">
            <v>R625246CAS</v>
          </cell>
        </row>
        <row r="23026">
          <cell r="A23026" t="str">
            <v>R625246CAS</v>
          </cell>
        </row>
        <row r="23027">
          <cell r="A23027" t="str">
            <v>R625246CAS</v>
          </cell>
        </row>
        <row r="23028">
          <cell r="A23028" t="str">
            <v>R625246CAS</v>
          </cell>
        </row>
        <row r="23029">
          <cell r="A23029" t="str">
            <v>R625246CAS</v>
          </cell>
        </row>
        <row r="23030">
          <cell r="A23030" t="str">
            <v>R625246CAS</v>
          </cell>
        </row>
        <row r="23031">
          <cell r="A23031" t="str">
            <v>R625246CAS</v>
          </cell>
        </row>
        <row r="23032">
          <cell r="A23032" t="str">
            <v>R625246CAS</v>
          </cell>
        </row>
        <row r="23033">
          <cell r="A23033" t="str">
            <v>R625246CAS</v>
          </cell>
        </row>
        <row r="23034">
          <cell r="A23034" t="str">
            <v>R625246CAS</v>
          </cell>
        </row>
        <row r="23035">
          <cell r="A23035" t="str">
            <v>R625246CAS</v>
          </cell>
        </row>
        <row r="23036">
          <cell r="A23036" t="str">
            <v>R625246CAS</v>
          </cell>
        </row>
        <row r="23037">
          <cell r="A23037" t="str">
            <v>R625246CAS</v>
          </cell>
        </row>
        <row r="23038">
          <cell r="A23038" t="str">
            <v>R625246CAS</v>
          </cell>
        </row>
        <row r="23039">
          <cell r="A23039" t="str">
            <v>R625246CAS</v>
          </cell>
        </row>
        <row r="23040">
          <cell r="A23040" t="str">
            <v>R625246CAS</v>
          </cell>
        </row>
        <row r="23041">
          <cell r="A23041" t="str">
            <v>R625246CAS</v>
          </cell>
        </row>
        <row r="23042">
          <cell r="A23042" t="str">
            <v>R625246CAS</v>
          </cell>
        </row>
        <row r="23043">
          <cell r="A23043" t="str">
            <v>R625246CAS</v>
          </cell>
        </row>
        <row r="23044">
          <cell r="A23044" t="str">
            <v>R625246CAS</v>
          </cell>
        </row>
        <row r="23045">
          <cell r="A23045" t="str">
            <v>R625246CAS</v>
          </cell>
        </row>
        <row r="23046">
          <cell r="A23046" t="str">
            <v>R625246CAS</v>
          </cell>
        </row>
        <row r="23047">
          <cell r="A23047" t="str">
            <v>R625246CAS</v>
          </cell>
        </row>
        <row r="23048">
          <cell r="A23048" t="str">
            <v>R625246CAS</v>
          </cell>
        </row>
        <row r="23049">
          <cell r="A23049" t="str">
            <v>R625246CAS</v>
          </cell>
        </row>
        <row r="23050">
          <cell r="A23050" t="str">
            <v>R625246CAS</v>
          </cell>
        </row>
        <row r="23051">
          <cell r="A23051" t="str">
            <v>R625246CAS</v>
          </cell>
        </row>
        <row r="23052">
          <cell r="A23052" t="str">
            <v>R625246CAS</v>
          </cell>
        </row>
        <row r="23053">
          <cell r="A23053" t="str">
            <v>R625246CAS</v>
          </cell>
        </row>
        <row r="23054">
          <cell r="A23054" t="str">
            <v>R625246CAS</v>
          </cell>
        </row>
        <row r="23055">
          <cell r="A23055" t="str">
            <v>R625246CAS</v>
          </cell>
        </row>
        <row r="23056">
          <cell r="A23056" t="str">
            <v>R625246CAS</v>
          </cell>
        </row>
        <row r="23057">
          <cell r="A23057" t="str">
            <v>R625246CAS</v>
          </cell>
        </row>
        <row r="23058">
          <cell r="A23058" t="str">
            <v>R625246CAS</v>
          </cell>
        </row>
        <row r="23059">
          <cell r="A23059" t="str">
            <v>R625246CO2</v>
          </cell>
        </row>
        <row r="23060">
          <cell r="A23060" t="str">
            <v>R625246CO2</v>
          </cell>
        </row>
        <row r="23061">
          <cell r="A23061" t="str">
            <v>R625246CO2</v>
          </cell>
        </row>
        <row r="23062">
          <cell r="A23062" t="str">
            <v>R625246CO2</v>
          </cell>
        </row>
        <row r="23063">
          <cell r="A23063" t="str">
            <v>R625246CO2</v>
          </cell>
        </row>
        <row r="23064">
          <cell r="A23064" t="str">
            <v>R625246CO2</v>
          </cell>
        </row>
        <row r="23065">
          <cell r="A23065" t="str">
            <v>R625246CO2</v>
          </cell>
        </row>
        <row r="23066">
          <cell r="A23066" t="str">
            <v>R625246CO2</v>
          </cell>
        </row>
        <row r="23067">
          <cell r="A23067" t="str">
            <v>R625246CO2</v>
          </cell>
        </row>
        <row r="23068">
          <cell r="A23068" t="str">
            <v>R625246CO2</v>
          </cell>
        </row>
        <row r="23069">
          <cell r="A23069" t="str">
            <v>R625246CO2</v>
          </cell>
        </row>
        <row r="23070">
          <cell r="A23070" t="str">
            <v>R625246CO2</v>
          </cell>
        </row>
        <row r="23071">
          <cell r="A23071" t="str">
            <v>R625246CO2</v>
          </cell>
        </row>
        <row r="23072">
          <cell r="A23072" t="str">
            <v>R625246CO2</v>
          </cell>
        </row>
        <row r="23073">
          <cell r="A23073" t="str">
            <v>R625246CO2</v>
          </cell>
        </row>
        <row r="23074">
          <cell r="A23074" t="str">
            <v>R625246CO2</v>
          </cell>
        </row>
        <row r="23075">
          <cell r="A23075" t="str">
            <v>R625246CO2</v>
          </cell>
        </row>
        <row r="23076">
          <cell r="A23076" t="str">
            <v>R625246CO2</v>
          </cell>
        </row>
        <row r="23077">
          <cell r="A23077" t="str">
            <v>R625246CO2</v>
          </cell>
        </row>
        <row r="23078">
          <cell r="A23078" t="str">
            <v>R625246CO2</v>
          </cell>
        </row>
        <row r="23079">
          <cell r="A23079" t="str">
            <v>R625246CO2</v>
          </cell>
        </row>
        <row r="23080">
          <cell r="A23080" t="str">
            <v>R625246CO2</v>
          </cell>
        </row>
        <row r="23081">
          <cell r="A23081" t="str">
            <v>R625246CO2</v>
          </cell>
        </row>
        <row r="23082">
          <cell r="A23082" t="str">
            <v>R625246CO2</v>
          </cell>
        </row>
        <row r="23083">
          <cell r="A23083" t="str">
            <v>R625246CO2</v>
          </cell>
        </row>
        <row r="23084">
          <cell r="A23084" t="str">
            <v>R625246CO2</v>
          </cell>
        </row>
        <row r="23085">
          <cell r="A23085" t="str">
            <v>R625246CO2</v>
          </cell>
        </row>
        <row r="23086">
          <cell r="A23086" t="str">
            <v>R625246CO2</v>
          </cell>
        </row>
        <row r="23087">
          <cell r="A23087" t="str">
            <v>R625246CO2</v>
          </cell>
        </row>
        <row r="23088">
          <cell r="A23088" t="str">
            <v>R625246CQR</v>
          </cell>
        </row>
        <row r="23089">
          <cell r="A23089" t="str">
            <v>R625246CQR</v>
          </cell>
        </row>
        <row r="23090">
          <cell r="A23090" t="str">
            <v>R625246CQR</v>
          </cell>
        </row>
        <row r="23091">
          <cell r="A23091" t="str">
            <v>R625246CQR</v>
          </cell>
        </row>
        <row r="23092">
          <cell r="A23092" t="str">
            <v>R625246CQR</v>
          </cell>
        </row>
        <row r="23093">
          <cell r="A23093" t="str">
            <v>R625246CQR</v>
          </cell>
        </row>
        <row r="23094">
          <cell r="A23094" t="str">
            <v>R625246CQR</v>
          </cell>
        </row>
        <row r="23095">
          <cell r="A23095" t="str">
            <v>R625246CQR</v>
          </cell>
        </row>
        <row r="23096">
          <cell r="A23096" t="str">
            <v>R625246CQR</v>
          </cell>
        </row>
        <row r="23097">
          <cell r="A23097" t="str">
            <v>R625246CQR</v>
          </cell>
        </row>
        <row r="23098">
          <cell r="A23098" t="str">
            <v>R625246CQR</v>
          </cell>
        </row>
        <row r="23099">
          <cell r="A23099" t="str">
            <v>R625246CQR</v>
          </cell>
        </row>
        <row r="23100">
          <cell r="A23100" t="str">
            <v>R625246CQR</v>
          </cell>
        </row>
        <row r="23101">
          <cell r="A23101" t="str">
            <v>R625246CQR</v>
          </cell>
        </row>
        <row r="23102">
          <cell r="A23102" t="str">
            <v>R625246CQR</v>
          </cell>
        </row>
        <row r="23103">
          <cell r="A23103" t="str">
            <v>R625246CQR</v>
          </cell>
        </row>
        <row r="23104">
          <cell r="A23104" t="str">
            <v>R625246CQR</v>
          </cell>
        </row>
        <row r="23105">
          <cell r="A23105" t="str">
            <v>R625246CQR</v>
          </cell>
        </row>
        <row r="23106">
          <cell r="A23106" t="str">
            <v>R625246CQR</v>
          </cell>
        </row>
        <row r="23107">
          <cell r="A23107" t="str">
            <v>R625246CQR</v>
          </cell>
        </row>
        <row r="23108">
          <cell r="A23108" t="str">
            <v>R625246CQR</v>
          </cell>
        </row>
        <row r="23109">
          <cell r="A23109" t="str">
            <v>R625246CQR</v>
          </cell>
        </row>
        <row r="23110">
          <cell r="A23110" t="str">
            <v>R625246CQR</v>
          </cell>
        </row>
        <row r="23111">
          <cell r="A23111" t="str">
            <v>R625246CQR</v>
          </cell>
        </row>
        <row r="23112">
          <cell r="A23112" t="str">
            <v>R625246CQR</v>
          </cell>
        </row>
        <row r="23113">
          <cell r="A23113" t="str">
            <v>R625246CQR</v>
          </cell>
        </row>
        <row r="23114">
          <cell r="A23114" t="str">
            <v>R625246CQR</v>
          </cell>
        </row>
        <row r="23115">
          <cell r="A23115" t="str">
            <v>R625246CQR</v>
          </cell>
        </row>
        <row r="23116">
          <cell r="A23116" t="str">
            <v>R625246CQR</v>
          </cell>
        </row>
        <row r="23117">
          <cell r="A23117" t="str">
            <v>R625246CQR</v>
          </cell>
        </row>
        <row r="23118">
          <cell r="A23118" t="str">
            <v>R625246CQR</v>
          </cell>
        </row>
        <row r="23119">
          <cell r="A23119" t="str">
            <v>R625246CQR</v>
          </cell>
        </row>
        <row r="23120">
          <cell r="A23120" t="str">
            <v>R625246CQR</v>
          </cell>
        </row>
        <row r="23121">
          <cell r="A23121" t="str">
            <v>R625246CQR</v>
          </cell>
        </row>
        <row r="23122">
          <cell r="A23122" t="str">
            <v>R625246CQR</v>
          </cell>
        </row>
        <row r="23123">
          <cell r="A23123" t="str">
            <v>R625246CQR</v>
          </cell>
        </row>
        <row r="23124">
          <cell r="A23124" t="str">
            <v>R625246CQR</v>
          </cell>
        </row>
        <row r="23125">
          <cell r="A23125" t="str">
            <v>R625246CQR</v>
          </cell>
        </row>
        <row r="23126">
          <cell r="A23126" t="str">
            <v>R625246CQR</v>
          </cell>
        </row>
        <row r="23127">
          <cell r="A23127" t="str">
            <v>R625246CQR</v>
          </cell>
        </row>
        <row r="23128">
          <cell r="A23128" t="str">
            <v>R625246CQR</v>
          </cell>
        </row>
        <row r="23129">
          <cell r="A23129" t="str">
            <v>R625246CQR</v>
          </cell>
        </row>
        <row r="23130">
          <cell r="A23130" t="str">
            <v>R625246CQR</v>
          </cell>
        </row>
        <row r="23131">
          <cell r="A23131" t="str">
            <v>R625246CQR</v>
          </cell>
        </row>
        <row r="23132">
          <cell r="A23132" t="str">
            <v>R625246CQR</v>
          </cell>
        </row>
        <row r="23133">
          <cell r="A23133" t="str">
            <v>R625246CQR</v>
          </cell>
        </row>
        <row r="23134">
          <cell r="A23134" t="str">
            <v>R625246CQR</v>
          </cell>
        </row>
        <row r="23135">
          <cell r="A23135" t="str">
            <v>R625246CQR</v>
          </cell>
        </row>
        <row r="23136">
          <cell r="A23136" t="str">
            <v>R625246CQR</v>
          </cell>
        </row>
        <row r="23137">
          <cell r="A23137" t="str">
            <v>R625246CQR</v>
          </cell>
        </row>
        <row r="23138">
          <cell r="A23138" t="str">
            <v>R625246CQR</v>
          </cell>
        </row>
        <row r="23139">
          <cell r="A23139" t="str">
            <v>R625246CQR</v>
          </cell>
        </row>
        <row r="23140">
          <cell r="A23140" t="str">
            <v>R625246CQR</v>
          </cell>
        </row>
        <row r="23141">
          <cell r="A23141" t="str">
            <v>R625246GEM</v>
          </cell>
        </row>
        <row r="23142">
          <cell r="A23142" t="str">
            <v>R625246GEM</v>
          </cell>
        </row>
        <row r="23143">
          <cell r="A23143" t="str">
            <v>R625246GEM</v>
          </cell>
        </row>
        <row r="23144">
          <cell r="A23144" t="str">
            <v>R625246GEM</v>
          </cell>
        </row>
        <row r="23145">
          <cell r="A23145" t="str">
            <v>R625246GEM</v>
          </cell>
        </row>
        <row r="23146">
          <cell r="A23146" t="str">
            <v>R625246GEM</v>
          </cell>
        </row>
        <row r="23147">
          <cell r="A23147" t="str">
            <v>R625246GEM</v>
          </cell>
        </row>
        <row r="23148">
          <cell r="A23148" t="str">
            <v>R625246GEM</v>
          </cell>
        </row>
        <row r="23149">
          <cell r="A23149" t="str">
            <v>R625246GEM</v>
          </cell>
        </row>
        <row r="23150">
          <cell r="A23150" t="str">
            <v>R625246GEM</v>
          </cell>
        </row>
        <row r="23151">
          <cell r="A23151" t="str">
            <v>R625246GEM</v>
          </cell>
        </row>
        <row r="23152">
          <cell r="A23152" t="str">
            <v>R625246GEM</v>
          </cell>
        </row>
        <row r="23153">
          <cell r="A23153" t="str">
            <v>R625246GEM</v>
          </cell>
        </row>
        <row r="23154">
          <cell r="A23154" t="str">
            <v>R625246GEM</v>
          </cell>
        </row>
        <row r="23155">
          <cell r="A23155" t="str">
            <v>R625246GEM</v>
          </cell>
        </row>
        <row r="23156">
          <cell r="A23156" t="str">
            <v>R625246GEM</v>
          </cell>
        </row>
        <row r="23157">
          <cell r="A23157" t="str">
            <v>R625246GEM</v>
          </cell>
        </row>
        <row r="23158">
          <cell r="A23158" t="str">
            <v>R625246GEM</v>
          </cell>
        </row>
        <row r="23159">
          <cell r="A23159" t="str">
            <v>R625246GEM</v>
          </cell>
        </row>
        <row r="23160">
          <cell r="A23160" t="str">
            <v>R625246GEM</v>
          </cell>
        </row>
        <row r="23161">
          <cell r="A23161" t="str">
            <v>R625246GEM</v>
          </cell>
        </row>
        <row r="23162">
          <cell r="A23162" t="str">
            <v>R625246GEM</v>
          </cell>
        </row>
        <row r="23163">
          <cell r="A23163" t="str">
            <v>R625246GEM</v>
          </cell>
        </row>
        <row r="23164">
          <cell r="A23164" t="str">
            <v>R625246GEM</v>
          </cell>
        </row>
        <row r="23165">
          <cell r="A23165" t="str">
            <v>R625246GEM</v>
          </cell>
        </row>
        <row r="23166">
          <cell r="A23166" t="str">
            <v>R625246GEM</v>
          </cell>
        </row>
        <row r="23167">
          <cell r="A23167" t="str">
            <v>R625246GEM</v>
          </cell>
        </row>
        <row r="23168">
          <cell r="A23168" t="str">
            <v>R625246MEM</v>
          </cell>
        </row>
        <row r="23169">
          <cell r="A23169" t="str">
            <v>R625246MEM</v>
          </cell>
        </row>
        <row r="23170">
          <cell r="A23170" t="str">
            <v>R625246MEM</v>
          </cell>
        </row>
        <row r="23171">
          <cell r="A23171" t="str">
            <v>R625246MEM</v>
          </cell>
        </row>
        <row r="23172">
          <cell r="A23172" t="str">
            <v>R625246MEM</v>
          </cell>
        </row>
        <row r="23173">
          <cell r="A23173" t="str">
            <v>R625246MEM</v>
          </cell>
        </row>
        <row r="23174">
          <cell r="A23174" t="str">
            <v>R625246MEM</v>
          </cell>
        </row>
        <row r="23175">
          <cell r="A23175" t="str">
            <v>R625246MEM</v>
          </cell>
        </row>
        <row r="23176">
          <cell r="A23176" t="str">
            <v>R625246MEM</v>
          </cell>
        </row>
        <row r="23177">
          <cell r="A23177" t="str">
            <v>R625246MEM</v>
          </cell>
        </row>
        <row r="23178">
          <cell r="A23178" t="str">
            <v>R625246MEM</v>
          </cell>
        </row>
        <row r="23179">
          <cell r="A23179" t="str">
            <v>R625246MEM</v>
          </cell>
        </row>
        <row r="23180">
          <cell r="A23180" t="str">
            <v>R625246MEM</v>
          </cell>
        </row>
        <row r="23181">
          <cell r="A23181" t="str">
            <v>R625246MEM</v>
          </cell>
        </row>
        <row r="23182">
          <cell r="A23182" t="str">
            <v>R625246MEM</v>
          </cell>
        </row>
        <row r="23183">
          <cell r="A23183" t="str">
            <v>R625246MEM</v>
          </cell>
        </row>
        <row r="23184">
          <cell r="A23184" t="str">
            <v>R625246MEM</v>
          </cell>
        </row>
        <row r="23185">
          <cell r="A23185" t="str">
            <v>R625246MUT</v>
          </cell>
        </row>
        <row r="23186">
          <cell r="A23186" t="str">
            <v>R625246MUT</v>
          </cell>
        </row>
        <row r="23187">
          <cell r="A23187" t="str">
            <v>R625246MUT</v>
          </cell>
        </row>
        <row r="23188">
          <cell r="A23188" t="str">
            <v>R625246PLA</v>
          </cell>
        </row>
        <row r="23189">
          <cell r="A23189" t="str">
            <v>R625246PLA</v>
          </cell>
        </row>
        <row r="23190">
          <cell r="A23190" t="str">
            <v>R625246SMI</v>
          </cell>
        </row>
        <row r="23191">
          <cell r="A23191" t="str">
            <v>R625246SMI</v>
          </cell>
        </row>
        <row r="23192">
          <cell r="A23192" t="str">
            <v>R625246SMI</v>
          </cell>
        </row>
        <row r="23193">
          <cell r="A23193" t="str">
            <v>R625246SMI</v>
          </cell>
        </row>
        <row r="23194">
          <cell r="A23194" t="str">
            <v>R625246SMI</v>
          </cell>
        </row>
        <row r="23195">
          <cell r="A23195" t="str">
            <v>R625246SMI</v>
          </cell>
        </row>
        <row r="23196">
          <cell r="A23196" t="str">
            <v>R625246SMI</v>
          </cell>
        </row>
        <row r="23197">
          <cell r="A23197" t="str">
            <v>R625246SPM</v>
          </cell>
        </row>
        <row r="23198">
          <cell r="A23198" t="str">
            <v>R625246SPM</v>
          </cell>
        </row>
        <row r="23199">
          <cell r="A23199" t="str">
            <v>R625246SPM</v>
          </cell>
        </row>
        <row r="23200">
          <cell r="A23200" t="str">
            <v>R625246SUR</v>
          </cell>
        </row>
        <row r="23201">
          <cell r="A23201" t="str">
            <v>R625246SUR</v>
          </cell>
        </row>
        <row r="23202">
          <cell r="A23202" t="str">
            <v>R625246SUR</v>
          </cell>
        </row>
        <row r="23203">
          <cell r="A23203" t="str">
            <v>R625246SUR</v>
          </cell>
        </row>
        <row r="23204">
          <cell r="A23204" t="str">
            <v>R625265</v>
          </cell>
        </row>
        <row r="23205">
          <cell r="A23205" t="str">
            <v>R625265</v>
          </cell>
        </row>
        <row r="23206">
          <cell r="A23206" t="str">
            <v>R625265</v>
          </cell>
        </row>
        <row r="23207">
          <cell r="A23207" t="str">
            <v>R625265</v>
          </cell>
        </row>
        <row r="23208">
          <cell r="A23208" t="str">
            <v>R625265</v>
          </cell>
        </row>
        <row r="23209">
          <cell r="A23209" t="str">
            <v>R625265</v>
          </cell>
        </row>
        <row r="23210">
          <cell r="A23210" t="str">
            <v>R625265</v>
          </cell>
        </row>
        <row r="23211">
          <cell r="A23211" t="str">
            <v>R625265</v>
          </cell>
        </row>
        <row r="23212">
          <cell r="A23212" t="str">
            <v>R625265</v>
          </cell>
        </row>
        <row r="23213">
          <cell r="A23213" t="str">
            <v>R625265</v>
          </cell>
        </row>
        <row r="23214">
          <cell r="A23214" t="str">
            <v>R625265</v>
          </cell>
        </row>
        <row r="23215">
          <cell r="A23215" t="str">
            <v>R625265</v>
          </cell>
        </row>
        <row r="23216">
          <cell r="A23216" t="str">
            <v>R625265</v>
          </cell>
        </row>
        <row r="23217">
          <cell r="A23217" t="str">
            <v>R625265</v>
          </cell>
        </row>
        <row r="23218">
          <cell r="A23218" t="str">
            <v>R625265</v>
          </cell>
        </row>
        <row r="23219">
          <cell r="A23219" t="str">
            <v>R625265</v>
          </cell>
        </row>
        <row r="23220">
          <cell r="A23220" t="str">
            <v>R625265</v>
          </cell>
        </row>
        <row r="23221">
          <cell r="A23221" t="str">
            <v>R625265</v>
          </cell>
        </row>
        <row r="23222">
          <cell r="A23222" t="str">
            <v>R625265</v>
          </cell>
        </row>
        <row r="23223">
          <cell r="A23223" t="str">
            <v>R625265</v>
          </cell>
        </row>
        <row r="23224">
          <cell r="A23224" t="str">
            <v>R625265</v>
          </cell>
        </row>
        <row r="23225">
          <cell r="A23225" t="str">
            <v>R625265</v>
          </cell>
        </row>
        <row r="23226">
          <cell r="A23226" t="str">
            <v>R625265</v>
          </cell>
        </row>
        <row r="23227">
          <cell r="A23227" t="str">
            <v>R625265</v>
          </cell>
        </row>
        <row r="23228">
          <cell r="A23228" t="str">
            <v>R625265</v>
          </cell>
        </row>
        <row r="23229">
          <cell r="A23229" t="str">
            <v>R625265</v>
          </cell>
        </row>
        <row r="23230">
          <cell r="A23230" t="str">
            <v>R625265</v>
          </cell>
        </row>
        <row r="23231">
          <cell r="A23231" t="str">
            <v>R625265</v>
          </cell>
        </row>
        <row r="23232">
          <cell r="A23232" t="str">
            <v>R625265</v>
          </cell>
        </row>
        <row r="23233">
          <cell r="A23233" t="str">
            <v>R625265</v>
          </cell>
        </row>
        <row r="23234">
          <cell r="A23234" t="str">
            <v>R625265</v>
          </cell>
        </row>
        <row r="23235">
          <cell r="A23235" t="str">
            <v>R625265</v>
          </cell>
        </row>
        <row r="23236">
          <cell r="A23236" t="str">
            <v>R625265</v>
          </cell>
        </row>
        <row r="23237">
          <cell r="A23237" t="str">
            <v>R625265</v>
          </cell>
        </row>
        <row r="23238">
          <cell r="A23238" t="str">
            <v>R625265</v>
          </cell>
        </row>
        <row r="23239">
          <cell r="A23239" t="str">
            <v>R625265</v>
          </cell>
        </row>
        <row r="23240">
          <cell r="A23240" t="str">
            <v>R625265</v>
          </cell>
        </row>
        <row r="23241">
          <cell r="A23241" t="str">
            <v>R625265</v>
          </cell>
        </row>
        <row r="23242">
          <cell r="A23242" t="str">
            <v>R625265</v>
          </cell>
        </row>
        <row r="23243">
          <cell r="A23243" t="str">
            <v>R625265</v>
          </cell>
        </row>
        <row r="23244">
          <cell r="A23244" t="str">
            <v>R625265</v>
          </cell>
        </row>
        <row r="23245">
          <cell r="A23245" t="str">
            <v>R625265</v>
          </cell>
        </row>
        <row r="23246">
          <cell r="A23246" t="str">
            <v>R625265</v>
          </cell>
        </row>
        <row r="23247">
          <cell r="A23247" t="str">
            <v>R625265</v>
          </cell>
        </row>
        <row r="23248">
          <cell r="A23248" t="str">
            <v>R625265</v>
          </cell>
        </row>
        <row r="23249">
          <cell r="A23249" t="str">
            <v>R625265</v>
          </cell>
        </row>
        <row r="23250">
          <cell r="A23250" t="str">
            <v>R625265</v>
          </cell>
        </row>
        <row r="23251">
          <cell r="A23251" t="str">
            <v>R625265</v>
          </cell>
        </row>
        <row r="23252">
          <cell r="A23252" t="str">
            <v>R625265</v>
          </cell>
        </row>
        <row r="23253">
          <cell r="A23253" t="str">
            <v>R625265</v>
          </cell>
        </row>
        <row r="23254">
          <cell r="A23254" t="str">
            <v>R625265</v>
          </cell>
        </row>
        <row r="23255">
          <cell r="A23255" t="str">
            <v>R625265</v>
          </cell>
        </row>
        <row r="23256">
          <cell r="A23256" t="str">
            <v>R625265</v>
          </cell>
        </row>
        <row r="23257">
          <cell r="A23257" t="str">
            <v>R625278</v>
          </cell>
        </row>
        <row r="23258">
          <cell r="A23258" t="str">
            <v>R625278</v>
          </cell>
        </row>
        <row r="23259">
          <cell r="A23259" t="str">
            <v>R625278</v>
          </cell>
        </row>
        <row r="23260">
          <cell r="A23260" t="str">
            <v>R625278</v>
          </cell>
        </row>
        <row r="23261">
          <cell r="A23261" t="str">
            <v>R625278</v>
          </cell>
        </row>
        <row r="23262">
          <cell r="A23262" t="str">
            <v>R625278</v>
          </cell>
        </row>
        <row r="23263">
          <cell r="A23263" t="str">
            <v>R625280</v>
          </cell>
        </row>
        <row r="23264">
          <cell r="A23264" t="str">
            <v>R625280</v>
          </cell>
        </row>
        <row r="23265">
          <cell r="A23265" t="str">
            <v>R625280</v>
          </cell>
        </row>
        <row r="23266">
          <cell r="A23266" t="str">
            <v>R625280</v>
          </cell>
        </row>
        <row r="23267">
          <cell r="A23267" t="str">
            <v>R625280</v>
          </cell>
        </row>
        <row r="23268">
          <cell r="A23268" t="str">
            <v>R625280</v>
          </cell>
        </row>
        <row r="23269">
          <cell r="A23269" t="str">
            <v>R625280</v>
          </cell>
        </row>
        <row r="23270">
          <cell r="A23270" t="str">
            <v>R625280</v>
          </cell>
        </row>
        <row r="23271">
          <cell r="A23271" t="str">
            <v>R625280</v>
          </cell>
        </row>
        <row r="23272">
          <cell r="A23272" t="str">
            <v>R625280</v>
          </cell>
        </row>
        <row r="23273">
          <cell r="A23273" t="str">
            <v>R625280</v>
          </cell>
        </row>
        <row r="23274">
          <cell r="A23274" t="str">
            <v>R625280</v>
          </cell>
        </row>
        <row r="23275">
          <cell r="A23275" t="str">
            <v>R625280</v>
          </cell>
        </row>
        <row r="23276">
          <cell r="A23276" t="str">
            <v>R625280</v>
          </cell>
        </row>
        <row r="23277">
          <cell r="A23277" t="str">
            <v>R625280</v>
          </cell>
        </row>
        <row r="23278">
          <cell r="A23278" t="str">
            <v>R625280</v>
          </cell>
        </row>
        <row r="23279">
          <cell r="A23279" t="str">
            <v>R625280</v>
          </cell>
        </row>
        <row r="23280">
          <cell r="A23280" t="str">
            <v>R625280</v>
          </cell>
        </row>
        <row r="23281">
          <cell r="A23281" t="str">
            <v>R625280</v>
          </cell>
        </row>
        <row r="23282">
          <cell r="A23282" t="str">
            <v>R625280</v>
          </cell>
        </row>
        <row r="23283">
          <cell r="A23283" t="str">
            <v>R625280</v>
          </cell>
        </row>
        <row r="23284">
          <cell r="A23284" t="str">
            <v>R625280</v>
          </cell>
        </row>
        <row r="23285">
          <cell r="A23285" t="str">
            <v>R625280</v>
          </cell>
        </row>
        <row r="23286">
          <cell r="A23286" t="str">
            <v>R625280</v>
          </cell>
        </row>
        <row r="23287">
          <cell r="A23287" t="str">
            <v>R625280ANA</v>
          </cell>
        </row>
        <row r="23288">
          <cell r="A23288" t="str">
            <v>R625280ANA</v>
          </cell>
        </row>
        <row r="23289">
          <cell r="A23289" t="str">
            <v>R625280ANA</v>
          </cell>
        </row>
        <row r="23290">
          <cell r="A23290" t="str">
            <v>R625280ANA</v>
          </cell>
        </row>
        <row r="23291">
          <cell r="A23291" t="str">
            <v>R625280ANA</v>
          </cell>
        </row>
        <row r="23292">
          <cell r="A23292" t="str">
            <v>R625280ANA</v>
          </cell>
        </row>
        <row r="23293">
          <cell r="A23293" t="str">
            <v>R625280ANA</v>
          </cell>
        </row>
        <row r="23294">
          <cell r="A23294" t="str">
            <v>R625280ANA</v>
          </cell>
        </row>
        <row r="23295">
          <cell r="A23295" t="str">
            <v>R625280ANA</v>
          </cell>
        </row>
        <row r="23296">
          <cell r="A23296" t="str">
            <v>R625280ANA</v>
          </cell>
        </row>
        <row r="23297">
          <cell r="A23297" t="str">
            <v>R625280ANA</v>
          </cell>
        </row>
        <row r="23298">
          <cell r="A23298" t="str">
            <v>R625280ANA</v>
          </cell>
        </row>
        <row r="23299">
          <cell r="A23299" t="str">
            <v>R625280ANA</v>
          </cell>
        </row>
        <row r="23300">
          <cell r="A23300" t="str">
            <v>R625280ANA</v>
          </cell>
        </row>
        <row r="23301">
          <cell r="A23301" t="str">
            <v>R625280ANA</v>
          </cell>
        </row>
        <row r="23302">
          <cell r="A23302" t="str">
            <v>R625280ANA</v>
          </cell>
        </row>
        <row r="23303">
          <cell r="A23303" t="str">
            <v>R625280CHE</v>
          </cell>
        </row>
        <row r="23304">
          <cell r="A23304" t="str">
            <v>R625280CHE</v>
          </cell>
        </row>
        <row r="23305">
          <cell r="A23305" t="str">
            <v>R625280SIM</v>
          </cell>
        </row>
        <row r="23306">
          <cell r="A23306" t="str">
            <v>R625280SIM</v>
          </cell>
        </row>
        <row r="23307">
          <cell r="A23307" t="str">
            <v>R625280SIM</v>
          </cell>
        </row>
        <row r="23308">
          <cell r="A23308" t="str">
            <v>R625280SIM</v>
          </cell>
        </row>
        <row r="23309">
          <cell r="A23309" t="str">
            <v>R625280SIM</v>
          </cell>
        </row>
        <row r="23310">
          <cell r="A23310" t="str">
            <v>R625280SIM</v>
          </cell>
        </row>
        <row r="23311">
          <cell r="A23311" t="str">
            <v>R625280SIM</v>
          </cell>
        </row>
        <row r="23312">
          <cell r="A23312" t="str">
            <v>R625280SIM</v>
          </cell>
        </row>
        <row r="23313">
          <cell r="A23313" t="str">
            <v>R625280SIM</v>
          </cell>
        </row>
        <row r="23314">
          <cell r="A23314" t="str">
            <v>R625280SIM</v>
          </cell>
        </row>
        <row r="23315">
          <cell r="A23315" t="str">
            <v>R625280SIM</v>
          </cell>
        </row>
        <row r="23316">
          <cell r="A23316" t="str">
            <v>R625280SIM</v>
          </cell>
        </row>
        <row r="23317">
          <cell r="A23317" t="str">
            <v>R625280SIM</v>
          </cell>
        </row>
        <row r="23318">
          <cell r="A23318" t="str">
            <v>R625280SIM</v>
          </cell>
        </row>
        <row r="23319">
          <cell r="A23319" t="str">
            <v>R625280SIM</v>
          </cell>
        </row>
        <row r="23320">
          <cell r="A23320" t="str">
            <v>R625280SIM</v>
          </cell>
        </row>
        <row r="23321">
          <cell r="A23321" t="str">
            <v>R625280SIM</v>
          </cell>
        </row>
        <row r="23322">
          <cell r="A23322" t="str">
            <v>R625280SIM</v>
          </cell>
        </row>
        <row r="23323">
          <cell r="A23323" t="str">
            <v>R625280SIM</v>
          </cell>
        </row>
        <row r="23324">
          <cell r="A23324" t="str">
            <v>R625280SIM</v>
          </cell>
        </row>
        <row r="23325">
          <cell r="A23325" t="str">
            <v>R625280SIM</v>
          </cell>
        </row>
        <row r="23326">
          <cell r="A23326" t="str">
            <v>R625280SIM</v>
          </cell>
        </row>
        <row r="23327">
          <cell r="A23327" t="str">
            <v>R625280SIM</v>
          </cell>
        </row>
        <row r="23328">
          <cell r="A23328" t="str">
            <v>R625280SIM</v>
          </cell>
        </row>
        <row r="23329">
          <cell r="A23329" t="str">
            <v>R625280SIM</v>
          </cell>
        </row>
        <row r="23330">
          <cell r="A23330" t="str">
            <v>R625280SIM</v>
          </cell>
        </row>
        <row r="23331">
          <cell r="A23331" t="str">
            <v>R625280SIM</v>
          </cell>
        </row>
        <row r="23332">
          <cell r="A23332" t="str">
            <v>R625280SIM</v>
          </cell>
        </row>
        <row r="23333">
          <cell r="A23333" t="str">
            <v>R625280SIM</v>
          </cell>
        </row>
        <row r="23334">
          <cell r="A23334" t="str">
            <v>R625280SIM</v>
          </cell>
        </row>
        <row r="23335">
          <cell r="A23335" t="str">
            <v>R625280SIM</v>
          </cell>
        </row>
        <row r="23336">
          <cell r="A23336" t="str">
            <v>R625280SIM</v>
          </cell>
        </row>
        <row r="23337">
          <cell r="A23337" t="str">
            <v>R625280SIM</v>
          </cell>
        </row>
        <row r="23338">
          <cell r="A23338" t="str">
            <v>R625280SIM</v>
          </cell>
        </row>
        <row r="23339">
          <cell r="A23339" t="str">
            <v>R625280SIM</v>
          </cell>
        </row>
        <row r="23340">
          <cell r="A23340" t="str">
            <v>R625280TEC</v>
          </cell>
        </row>
        <row r="23341">
          <cell r="A23341" t="str">
            <v>R625285</v>
          </cell>
        </row>
        <row r="23342">
          <cell r="A23342" t="str">
            <v>R625285</v>
          </cell>
        </row>
        <row r="23343">
          <cell r="A23343" t="str">
            <v>R625285</v>
          </cell>
        </row>
        <row r="23344">
          <cell r="A23344" t="str">
            <v>R625285</v>
          </cell>
        </row>
        <row r="23345">
          <cell r="A23345" t="str">
            <v>R625285</v>
          </cell>
        </row>
        <row r="23346">
          <cell r="A23346" t="str">
            <v>R625615</v>
          </cell>
        </row>
        <row r="23347">
          <cell r="A23347" t="str">
            <v>R625615</v>
          </cell>
        </row>
        <row r="23348">
          <cell r="A23348" t="str">
            <v>R625615</v>
          </cell>
        </row>
        <row r="23349">
          <cell r="A23349" t="str">
            <v>R625615</v>
          </cell>
        </row>
        <row r="23350">
          <cell r="A23350" t="str">
            <v>R625615</v>
          </cell>
        </row>
        <row r="23351">
          <cell r="A23351" t="str">
            <v>R625615</v>
          </cell>
        </row>
        <row r="23352">
          <cell r="A23352" t="str">
            <v>R625615</v>
          </cell>
        </row>
        <row r="23353">
          <cell r="A23353" t="str">
            <v>R625615</v>
          </cell>
        </row>
        <row r="23354">
          <cell r="A23354" t="str">
            <v>R625615</v>
          </cell>
        </row>
        <row r="23355">
          <cell r="A23355" t="str">
            <v>R625615</v>
          </cell>
        </row>
        <row r="23356">
          <cell r="A23356" t="str">
            <v>R625615</v>
          </cell>
        </row>
        <row r="23357">
          <cell r="A23357" t="str">
            <v>R625615</v>
          </cell>
        </row>
        <row r="23358">
          <cell r="A23358" t="str">
            <v>R625615</v>
          </cell>
        </row>
        <row r="23359">
          <cell r="A23359" t="str">
            <v>R625615</v>
          </cell>
        </row>
        <row r="23360">
          <cell r="A23360" t="str">
            <v>R625615</v>
          </cell>
        </row>
        <row r="23361">
          <cell r="A23361" t="str">
            <v>R625615</v>
          </cell>
        </row>
        <row r="23362">
          <cell r="A23362" t="str">
            <v>R625615</v>
          </cell>
        </row>
        <row r="23363">
          <cell r="A23363" t="str">
            <v>R625615</v>
          </cell>
        </row>
        <row r="23364">
          <cell r="A23364" t="str">
            <v>R625615</v>
          </cell>
        </row>
        <row r="23365">
          <cell r="A23365" t="str">
            <v>R625615</v>
          </cell>
        </row>
        <row r="23366">
          <cell r="A23366" t="str">
            <v>R625615</v>
          </cell>
        </row>
        <row r="23367">
          <cell r="A23367" t="str">
            <v>R625615</v>
          </cell>
        </row>
        <row r="23368">
          <cell r="A23368" t="str">
            <v>R625615</v>
          </cell>
        </row>
        <row r="23369">
          <cell r="A23369" t="str">
            <v>R625615</v>
          </cell>
        </row>
        <row r="23370">
          <cell r="A23370" t="str">
            <v>R625615</v>
          </cell>
        </row>
        <row r="23371">
          <cell r="A23371" t="str">
            <v>R625615</v>
          </cell>
        </row>
        <row r="23372">
          <cell r="A23372" t="str">
            <v>R625615</v>
          </cell>
        </row>
        <row r="23373">
          <cell r="A23373" t="str">
            <v>R625615</v>
          </cell>
        </row>
        <row r="23374">
          <cell r="A23374" t="str">
            <v>R625615</v>
          </cell>
        </row>
        <row r="23375">
          <cell r="A23375" t="str">
            <v>R625615</v>
          </cell>
        </row>
        <row r="23376">
          <cell r="A23376" t="str">
            <v>R625615</v>
          </cell>
        </row>
        <row r="23377">
          <cell r="A23377" t="str">
            <v>R625615</v>
          </cell>
        </row>
        <row r="23378">
          <cell r="A23378" t="str">
            <v>R625615</v>
          </cell>
        </row>
        <row r="23379">
          <cell r="A23379" t="str">
            <v>R625615</v>
          </cell>
        </row>
        <row r="23380">
          <cell r="A23380" t="str">
            <v>R625615</v>
          </cell>
        </row>
        <row r="23381">
          <cell r="A23381" t="str">
            <v>R625615</v>
          </cell>
        </row>
        <row r="23382">
          <cell r="A23382" t="str">
            <v>R625615</v>
          </cell>
        </row>
        <row r="23383">
          <cell r="A23383" t="str">
            <v>R625615</v>
          </cell>
        </row>
        <row r="23384">
          <cell r="A23384" t="str">
            <v>R625615</v>
          </cell>
        </row>
        <row r="23385">
          <cell r="A23385" t="str">
            <v>R625615</v>
          </cell>
        </row>
        <row r="23386">
          <cell r="A23386" t="str">
            <v>R625615</v>
          </cell>
        </row>
        <row r="23387">
          <cell r="A23387" t="str">
            <v>R625615</v>
          </cell>
        </row>
        <row r="23388">
          <cell r="A23388" t="str">
            <v>R625615</v>
          </cell>
        </row>
        <row r="23389">
          <cell r="A23389" t="str">
            <v>R625615</v>
          </cell>
        </row>
        <row r="23390">
          <cell r="A23390" t="str">
            <v>R625615</v>
          </cell>
        </row>
        <row r="23391">
          <cell r="A23391" t="str">
            <v>R625615</v>
          </cell>
        </row>
        <row r="23392">
          <cell r="A23392" t="str">
            <v>R625615</v>
          </cell>
        </row>
        <row r="23393">
          <cell r="A23393" t="str">
            <v>R625615</v>
          </cell>
        </row>
        <row r="23394">
          <cell r="A23394" t="str">
            <v>R625615</v>
          </cell>
        </row>
        <row r="23395">
          <cell r="A23395" t="str">
            <v>R625615</v>
          </cell>
        </row>
        <row r="23396">
          <cell r="A23396" t="str">
            <v>R625615</v>
          </cell>
        </row>
        <row r="23397">
          <cell r="A23397" t="str">
            <v>R625615</v>
          </cell>
        </row>
        <row r="23398">
          <cell r="A23398" t="str">
            <v>R625615</v>
          </cell>
        </row>
        <row r="23399">
          <cell r="A23399" t="str">
            <v>R625615</v>
          </cell>
        </row>
        <row r="23400">
          <cell r="A23400" t="str">
            <v>R625615</v>
          </cell>
        </row>
        <row r="23401">
          <cell r="A23401" t="str">
            <v>R625615</v>
          </cell>
        </row>
        <row r="23402">
          <cell r="A23402" t="str">
            <v>R625615</v>
          </cell>
        </row>
        <row r="23403">
          <cell r="A23403" t="str">
            <v>R625615</v>
          </cell>
        </row>
        <row r="23404">
          <cell r="A23404" t="str">
            <v>R625615</v>
          </cell>
        </row>
        <row r="23405">
          <cell r="A23405" t="str">
            <v>R625615</v>
          </cell>
        </row>
        <row r="23406">
          <cell r="A23406" t="str">
            <v>R625615</v>
          </cell>
        </row>
        <row r="23407">
          <cell r="A23407" t="str">
            <v>R625615</v>
          </cell>
        </row>
        <row r="23408">
          <cell r="A23408" t="str">
            <v>R625615</v>
          </cell>
        </row>
        <row r="23409">
          <cell r="A23409" t="str">
            <v>R625615</v>
          </cell>
        </row>
        <row r="23410">
          <cell r="A23410" t="str">
            <v>R625615</v>
          </cell>
        </row>
        <row r="23411">
          <cell r="A23411" t="str">
            <v>R625615</v>
          </cell>
        </row>
        <row r="23412">
          <cell r="A23412" t="str">
            <v>R625615</v>
          </cell>
        </row>
        <row r="23413">
          <cell r="A23413" t="str">
            <v>R625615</v>
          </cell>
        </row>
        <row r="23414">
          <cell r="A23414" t="str">
            <v>R625615</v>
          </cell>
        </row>
        <row r="23415">
          <cell r="A23415" t="str">
            <v>R625615</v>
          </cell>
        </row>
        <row r="23416">
          <cell r="A23416" t="str">
            <v>R625615</v>
          </cell>
        </row>
        <row r="23417">
          <cell r="A23417" t="str">
            <v>R625615</v>
          </cell>
        </row>
        <row r="23418">
          <cell r="A23418" t="str">
            <v>R625615</v>
          </cell>
        </row>
        <row r="23419">
          <cell r="A23419" t="str">
            <v>R625615</v>
          </cell>
        </row>
        <row r="23420">
          <cell r="A23420" t="str">
            <v>R625615</v>
          </cell>
        </row>
        <row r="23421">
          <cell r="A23421" t="str">
            <v>R625615</v>
          </cell>
        </row>
        <row r="23422">
          <cell r="A23422" t="str">
            <v>R625615</v>
          </cell>
        </row>
        <row r="23423">
          <cell r="A23423" t="str">
            <v>R625615</v>
          </cell>
        </row>
        <row r="23424">
          <cell r="A23424" t="str">
            <v>R625615</v>
          </cell>
        </row>
        <row r="23425">
          <cell r="A23425" t="str">
            <v>R625615</v>
          </cell>
        </row>
        <row r="23426">
          <cell r="A23426" t="str">
            <v>R625615</v>
          </cell>
        </row>
        <row r="23427">
          <cell r="A23427" t="str">
            <v>R625615</v>
          </cell>
        </row>
        <row r="23428">
          <cell r="A23428" t="str">
            <v>R625615</v>
          </cell>
        </row>
        <row r="23429">
          <cell r="A23429" t="str">
            <v>R625615</v>
          </cell>
        </row>
        <row r="23430">
          <cell r="A23430" t="str">
            <v>R625615</v>
          </cell>
        </row>
        <row r="23431">
          <cell r="A23431" t="str">
            <v>R625615</v>
          </cell>
        </row>
        <row r="23432">
          <cell r="A23432" t="str">
            <v>R625615</v>
          </cell>
        </row>
        <row r="23433">
          <cell r="A23433" t="str">
            <v>R625615</v>
          </cell>
        </row>
        <row r="23434">
          <cell r="A23434" t="str">
            <v>R625615</v>
          </cell>
        </row>
        <row r="23435">
          <cell r="A23435" t="str">
            <v>R625615</v>
          </cell>
        </row>
        <row r="23436">
          <cell r="A23436" t="str">
            <v>R625615</v>
          </cell>
        </row>
        <row r="23437">
          <cell r="A23437" t="str">
            <v>R625615</v>
          </cell>
        </row>
        <row r="23438">
          <cell r="A23438" t="str">
            <v>R625615</v>
          </cell>
        </row>
        <row r="23439">
          <cell r="A23439" t="str">
            <v>R625615</v>
          </cell>
        </row>
        <row r="23440">
          <cell r="A23440" t="str">
            <v>R625615</v>
          </cell>
        </row>
        <row r="23441">
          <cell r="A23441" t="str">
            <v>R625615</v>
          </cell>
        </row>
        <row r="23442">
          <cell r="A23442" t="str">
            <v>R625615</v>
          </cell>
        </row>
        <row r="23443">
          <cell r="A23443" t="str">
            <v>R625615</v>
          </cell>
        </row>
        <row r="23444">
          <cell r="A23444" t="str">
            <v>R625615</v>
          </cell>
        </row>
        <row r="23445">
          <cell r="A23445" t="str">
            <v>R625615</v>
          </cell>
        </row>
        <row r="23446">
          <cell r="A23446" t="str">
            <v>R625615</v>
          </cell>
        </row>
        <row r="23447">
          <cell r="A23447" t="str">
            <v>R625615</v>
          </cell>
        </row>
        <row r="23448">
          <cell r="A23448" t="str">
            <v>R625615</v>
          </cell>
        </row>
        <row r="23449">
          <cell r="A23449" t="str">
            <v>R625615</v>
          </cell>
        </row>
        <row r="23450">
          <cell r="A23450" t="str">
            <v>R625615</v>
          </cell>
        </row>
        <row r="23451">
          <cell r="A23451" t="str">
            <v>R625615</v>
          </cell>
        </row>
        <row r="23452">
          <cell r="A23452" t="str">
            <v>R625615</v>
          </cell>
        </row>
        <row r="23453">
          <cell r="A23453" t="str">
            <v>R625615</v>
          </cell>
        </row>
        <row r="23454">
          <cell r="A23454" t="str">
            <v>R625615</v>
          </cell>
        </row>
        <row r="23455">
          <cell r="A23455" t="str">
            <v>R625615</v>
          </cell>
        </row>
        <row r="23456">
          <cell r="A23456" t="str">
            <v>R625615</v>
          </cell>
        </row>
        <row r="23457">
          <cell r="A23457" t="str">
            <v>R625615</v>
          </cell>
        </row>
        <row r="23458">
          <cell r="A23458" t="str">
            <v>R625615</v>
          </cell>
        </row>
        <row r="23459">
          <cell r="A23459" t="str">
            <v>R625615</v>
          </cell>
        </row>
        <row r="23460">
          <cell r="A23460" t="str">
            <v>R625615</v>
          </cell>
        </row>
        <row r="23461">
          <cell r="A23461" t="str">
            <v>R625615</v>
          </cell>
        </row>
        <row r="23462">
          <cell r="A23462" t="str">
            <v>R625615</v>
          </cell>
        </row>
        <row r="23463">
          <cell r="A23463" t="str">
            <v>R625615</v>
          </cell>
        </row>
        <row r="23464">
          <cell r="A23464" t="str">
            <v>R625615</v>
          </cell>
        </row>
        <row r="23465">
          <cell r="A23465" t="str">
            <v>R625615</v>
          </cell>
        </row>
        <row r="23466">
          <cell r="A23466" t="str">
            <v>R625615</v>
          </cell>
        </row>
        <row r="23467">
          <cell r="A23467" t="str">
            <v>R625615</v>
          </cell>
        </row>
        <row r="23468">
          <cell r="A23468" t="str">
            <v>R625615</v>
          </cell>
        </row>
        <row r="23469">
          <cell r="A23469" t="str">
            <v>R625615</v>
          </cell>
        </row>
        <row r="23470">
          <cell r="A23470" t="str">
            <v>R625615</v>
          </cell>
        </row>
        <row r="23471">
          <cell r="A23471" t="str">
            <v>R625615</v>
          </cell>
        </row>
        <row r="23472">
          <cell r="A23472" t="str">
            <v>R625615</v>
          </cell>
        </row>
        <row r="23473">
          <cell r="A23473" t="str">
            <v>R62DIFF</v>
          </cell>
        </row>
        <row r="23474">
          <cell r="A23474" t="str">
            <v>R62DIFF</v>
          </cell>
        </row>
        <row r="23475">
          <cell r="A23475" t="str">
            <v>R62DIFF</v>
          </cell>
        </row>
        <row r="23476">
          <cell r="A23476" t="str">
            <v>R633411</v>
          </cell>
        </row>
        <row r="23477">
          <cell r="A23477" t="str">
            <v>R633411</v>
          </cell>
        </row>
        <row r="23478">
          <cell r="A23478" t="str">
            <v>R633411</v>
          </cell>
        </row>
        <row r="23479">
          <cell r="A23479" t="str">
            <v>R635005</v>
          </cell>
        </row>
        <row r="23480">
          <cell r="A23480" t="str">
            <v>R635005</v>
          </cell>
        </row>
        <row r="23481">
          <cell r="A23481" t="str">
            <v>R635005</v>
          </cell>
        </row>
        <row r="23482">
          <cell r="A23482" t="str">
            <v>R635005</v>
          </cell>
        </row>
        <row r="23483">
          <cell r="A23483" t="str">
            <v>R635005</v>
          </cell>
        </row>
        <row r="23484">
          <cell r="A23484" t="str">
            <v>R635005</v>
          </cell>
        </row>
        <row r="23485">
          <cell r="A23485" t="str">
            <v>R635005</v>
          </cell>
        </row>
        <row r="23486">
          <cell r="A23486" t="str">
            <v>R635005</v>
          </cell>
        </row>
        <row r="23487">
          <cell r="A23487" t="str">
            <v>R635005</v>
          </cell>
        </row>
        <row r="23488">
          <cell r="A23488" t="str">
            <v>R635005</v>
          </cell>
        </row>
        <row r="23489">
          <cell r="A23489" t="str">
            <v>R635005</v>
          </cell>
        </row>
        <row r="23490">
          <cell r="A23490" t="str">
            <v>R635005</v>
          </cell>
        </row>
        <row r="23491">
          <cell r="A23491" t="str">
            <v>R635005</v>
          </cell>
        </row>
        <row r="23492">
          <cell r="A23492" t="str">
            <v>R635005</v>
          </cell>
        </row>
        <row r="23493">
          <cell r="A23493" t="str">
            <v>R635005</v>
          </cell>
        </row>
        <row r="23494">
          <cell r="A23494" t="str">
            <v>R635005</v>
          </cell>
        </row>
        <row r="23495">
          <cell r="A23495" t="str">
            <v>R635005</v>
          </cell>
        </row>
        <row r="23496">
          <cell r="A23496" t="str">
            <v>R635005</v>
          </cell>
        </row>
        <row r="23497">
          <cell r="A23497" t="str">
            <v>R635005</v>
          </cell>
        </row>
        <row r="23498">
          <cell r="A23498" t="str">
            <v>R635005</v>
          </cell>
        </row>
        <row r="23499">
          <cell r="A23499" t="str">
            <v>R635005</v>
          </cell>
        </row>
        <row r="23500">
          <cell r="A23500" t="str">
            <v>R635005</v>
          </cell>
        </row>
        <row r="23501">
          <cell r="A23501" t="str">
            <v>R635005</v>
          </cell>
        </row>
        <row r="23502">
          <cell r="A23502" t="str">
            <v>R635005</v>
          </cell>
        </row>
        <row r="23503">
          <cell r="A23503" t="str">
            <v>R635005</v>
          </cell>
        </row>
        <row r="23504">
          <cell r="A23504" t="str">
            <v>R635005</v>
          </cell>
        </row>
        <row r="23505">
          <cell r="A23505" t="str">
            <v>R635005</v>
          </cell>
        </row>
        <row r="23506">
          <cell r="A23506" t="str">
            <v>R635005</v>
          </cell>
        </row>
        <row r="23507">
          <cell r="A23507" t="str">
            <v>R635005</v>
          </cell>
        </row>
        <row r="23508">
          <cell r="A23508" t="str">
            <v>R635005</v>
          </cell>
        </row>
        <row r="23509">
          <cell r="A23509" t="str">
            <v>R635005</v>
          </cell>
        </row>
        <row r="23510">
          <cell r="A23510" t="str">
            <v>R635005</v>
          </cell>
        </row>
        <row r="23511">
          <cell r="A23511" t="str">
            <v>R635005</v>
          </cell>
        </row>
        <row r="23512">
          <cell r="A23512" t="str">
            <v>R635005</v>
          </cell>
        </row>
        <row r="23513">
          <cell r="A23513" t="str">
            <v>R635005</v>
          </cell>
        </row>
        <row r="23514">
          <cell r="A23514" t="str">
            <v>R635005</v>
          </cell>
        </row>
        <row r="23515">
          <cell r="A23515" t="str">
            <v>R635005</v>
          </cell>
        </row>
        <row r="23516">
          <cell r="A23516" t="str">
            <v>R635005</v>
          </cell>
        </row>
        <row r="23517">
          <cell r="A23517" t="str">
            <v>R635005</v>
          </cell>
        </row>
        <row r="23518">
          <cell r="A23518" t="str">
            <v>R635005</v>
          </cell>
        </row>
        <row r="23519">
          <cell r="A23519" t="str">
            <v>R635005</v>
          </cell>
        </row>
        <row r="23520">
          <cell r="A23520" t="str">
            <v>R635005</v>
          </cell>
        </row>
        <row r="23521">
          <cell r="A23521" t="str">
            <v>R635005</v>
          </cell>
        </row>
        <row r="23522">
          <cell r="A23522" t="str">
            <v>R635005</v>
          </cell>
        </row>
        <row r="23523">
          <cell r="A23523" t="str">
            <v>R635007</v>
          </cell>
        </row>
        <row r="23524">
          <cell r="A23524" t="str">
            <v>R635007</v>
          </cell>
        </row>
        <row r="23525">
          <cell r="A23525" t="str">
            <v>R635007</v>
          </cell>
        </row>
        <row r="23526">
          <cell r="A23526" t="str">
            <v>R635007</v>
          </cell>
        </row>
        <row r="23527">
          <cell r="A23527" t="str">
            <v>R635007</v>
          </cell>
        </row>
        <row r="23528">
          <cell r="A23528" t="str">
            <v>R635007</v>
          </cell>
        </row>
        <row r="23529">
          <cell r="A23529" t="str">
            <v>R635007</v>
          </cell>
        </row>
        <row r="23530">
          <cell r="A23530" t="str">
            <v>R635007</v>
          </cell>
        </row>
        <row r="23531">
          <cell r="A23531" t="str">
            <v>R635007</v>
          </cell>
        </row>
        <row r="23532">
          <cell r="A23532" t="str">
            <v>R635007</v>
          </cell>
        </row>
        <row r="23533">
          <cell r="A23533" t="str">
            <v>R635007</v>
          </cell>
        </row>
        <row r="23534">
          <cell r="A23534" t="str">
            <v>R635007</v>
          </cell>
        </row>
        <row r="23535">
          <cell r="A23535" t="str">
            <v>R635007</v>
          </cell>
        </row>
        <row r="23536">
          <cell r="A23536" t="str">
            <v>R635007</v>
          </cell>
        </row>
        <row r="23537">
          <cell r="A23537" t="str">
            <v>R635007CHA</v>
          </cell>
        </row>
        <row r="23538">
          <cell r="A23538" t="str">
            <v>R635007CHA</v>
          </cell>
        </row>
        <row r="23539">
          <cell r="A23539" t="str">
            <v>R635007CHA</v>
          </cell>
        </row>
        <row r="23540">
          <cell r="A23540" t="str">
            <v>R635007CHA</v>
          </cell>
        </row>
        <row r="23541">
          <cell r="A23541" t="str">
            <v>R635007CHA</v>
          </cell>
        </row>
        <row r="23542">
          <cell r="A23542" t="str">
            <v>R635007CHA</v>
          </cell>
        </row>
        <row r="23543">
          <cell r="A23543" t="str">
            <v>R635007DYN</v>
          </cell>
        </row>
        <row r="23544">
          <cell r="A23544" t="str">
            <v>R635007DYN</v>
          </cell>
        </row>
        <row r="23545">
          <cell r="A23545" t="str">
            <v>R635007DYN</v>
          </cell>
        </row>
        <row r="23546">
          <cell r="A23546" t="str">
            <v>R635007DYN</v>
          </cell>
        </row>
        <row r="23547">
          <cell r="A23547" t="str">
            <v>R635007DYN</v>
          </cell>
        </row>
        <row r="23548">
          <cell r="A23548" t="str">
            <v>R635007DYN</v>
          </cell>
        </row>
        <row r="23549">
          <cell r="A23549" t="str">
            <v>R635007DYN</v>
          </cell>
        </row>
        <row r="23550">
          <cell r="A23550" t="str">
            <v>R635007FES</v>
          </cell>
        </row>
        <row r="23551">
          <cell r="A23551" t="str">
            <v>R635007FES</v>
          </cell>
        </row>
        <row r="23552">
          <cell r="A23552" t="str">
            <v>R635007FES</v>
          </cell>
        </row>
        <row r="23553">
          <cell r="A23553" t="str">
            <v>R635007FES</v>
          </cell>
        </row>
        <row r="23554">
          <cell r="A23554" t="str">
            <v>R635007FES</v>
          </cell>
        </row>
        <row r="23555">
          <cell r="A23555" t="str">
            <v>R635007FES</v>
          </cell>
        </row>
        <row r="23556">
          <cell r="A23556" t="str">
            <v>R635007FES</v>
          </cell>
        </row>
        <row r="23557">
          <cell r="A23557" t="str">
            <v>R635007FES</v>
          </cell>
        </row>
        <row r="23558">
          <cell r="A23558" t="str">
            <v>R635007FES</v>
          </cell>
        </row>
        <row r="23559">
          <cell r="A23559" t="str">
            <v>R635007FES</v>
          </cell>
        </row>
        <row r="23560">
          <cell r="A23560" t="str">
            <v>R635007HAM</v>
          </cell>
        </row>
        <row r="23561">
          <cell r="A23561" t="str">
            <v>R635007HAM</v>
          </cell>
        </row>
        <row r="23562">
          <cell r="A23562" t="str">
            <v>R635007HAM</v>
          </cell>
        </row>
        <row r="23563">
          <cell r="A23563" t="str">
            <v>R635007HAM</v>
          </cell>
        </row>
        <row r="23564">
          <cell r="A23564" t="str">
            <v>R635007HAM</v>
          </cell>
        </row>
        <row r="23565">
          <cell r="A23565" t="str">
            <v>R635007HAM</v>
          </cell>
        </row>
        <row r="23566">
          <cell r="A23566" t="str">
            <v>R635007HAM</v>
          </cell>
        </row>
        <row r="23567">
          <cell r="A23567" t="str">
            <v>R635007HAM</v>
          </cell>
        </row>
        <row r="23568">
          <cell r="A23568" t="str">
            <v>R635007HAM</v>
          </cell>
        </row>
        <row r="23569">
          <cell r="A23569" t="str">
            <v>R635007HAM</v>
          </cell>
        </row>
        <row r="23570">
          <cell r="A23570" t="str">
            <v>R635007JAL</v>
          </cell>
        </row>
        <row r="23571">
          <cell r="A23571" t="str">
            <v>R635007JAL</v>
          </cell>
        </row>
        <row r="23572">
          <cell r="A23572" t="str">
            <v>R635007JAL</v>
          </cell>
        </row>
        <row r="23573">
          <cell r="A23573" t="str">
            <v>R635007PCO</v>
          </cell>
        </row>
        <row r="23574">
          <cell r="A23574" t="str">
            <v>R635007PCO</v>
          </cell>
        </row>
        <row r="23575">
          <cell r="A23575" t="str">
            <v>R635007PCO</v>
          </cell>
        </row>
        <row r="23576">
          <cell r="A23576" t="str">
            <v>R635007PCO</v>
          </cell>
        </row>
        <row r="23577">
          <cell r="A23577" t="str">
            <v>R635007PCO</v>
          </cell>
        </row>
        <row r="23578">
          <cell r="A23578" t="str">
            <v>R635007PEC</v>
          </cell>
        </row>
        <row r="23579">
          <cell r="A23579" t="str">
            <v>R635007PEC</v>
          </cell>
        </row>
        <row r="23580">
          <cell r="A23580" t="str">
            <v>R635007PEC</v>
          </cell>
        </row>
        <row r="23581">
          <cell r="A23581" t="str">
            <v>R635007PEC</v>
          </cell>
        </row>
        <row r="23582">
          <cell r="A23582" t="str">
            <v>R635007PES</v>
          </cell>
        </row>
        <row r="23583">
          <cell r="A23583" t="str">
            <v>R635007PES</v>
          </cell>
        </row>
        <row r="23584">
          <cell r="A23584" t="str">
            <v>R635007PES</v>
          </cell>
        </row>
        <row r="23585">
          <cell r="A23585" t="str">
            <v>R635007PES</v>
          </cell>
        </row>
        <row r="23586">
          <cell r="A23586" t="str">
            <v>R635007PES</v>
          </cell>
        </row>
        <row r="23587">
          <cell r="A23587" t="str">
            <v>R635007PES</v>
          </cell>
        </row>
        <row r="23588">
          <cell r="A23588" t="str">
            <v>R635007PES</v>
          </cell>
        </row>
        <row r="23589">
          <cell r="A23589" t="str">
            <v>R635007PES</v>
          </cell>
        </row>
        <row r="23590">
          <cell r="A23590" t="str">
            <v>R635007PES</v>
          </cell>
        </row>
        <row r="23591">
          <cell r="A23591" t="str">
            <v>R635007PES</v>
          </cell>
        </row>
        <row r="23592">
          <cell r="A23592" t="str">
            <v>R635007PES</v>
          </cell>
        </row>
        <row r="23593">
          <cell r="A23593" t="str">
            <v>R635007PES</v>
          </cell>
        </row>
        <row r="23594">
          <cell r="A23594" t="str">
            <v>R635007PES</v>
          </cell>
        </row>
        <row r="23595">
          <cell r="A23595" t="str">
            <v>R635007PES</v>
          </cell>
        </row>
        <row r="23596">
          <cell r="A23596" t="str">
            <v>R635007PES</v>
          </cell>
        </row>
        <row r="23597">
          <cell r="A23597" t="str">
            <v>R635007PES</v>
          </cell>
        </row>
        <row r="23598">
          <cell r="A23598" t="str">
            <v>R635007PES</v>
          </cell>
        </row>
        <row r="23599">
          <cell r="A23599" t="str">
            <v>R635007PES</v>
          </cell>
        </row>
        <row r="23600">
          <cell r="A23600" t="str">
            <v>R635007PES</v>
          </cell>
        </row>
        <row r="23601">
          <cell r="A23601" t="str">
            <v>R635007PES</v>
          </cell>
        </row>
        <row r="23602">
          <cell r="A23602" t="str">
            <v>R635007PES</v>
          </cell>
        </row>
        <row r="23603">
          <cell r="A23603" t="str">
            <v>R635007PES</v>
          </cell>
        </row>
        <row r="23604">
          <cell r="A23604" t="str">
            <v>R635007PES</v>
          </cell>
        </row>
        <row r="23605">
          <cell r="A23605" t="str">
            <v>R635007PES</v>
          </cell>
        </row>
        <row r="23606">
          <cell r="A23606" t="str">
            <v>R635007PES</v>
          </cell>
        </row>
        <row r="23607">
          <cell r="A23607" t="str">
            <v>R635007PHA</v>
          </cell>
        </row>
        <row r="23608">
          <cell r="A23608" t="str">
            <v>R635007PHA</v>
          </cell>
        </row>
        <row r="23609">
          <cell r="A23609" t="str">
            <v>R635007PHA</v>
          </cell>
        </row>
        <row r="23610">
          <cell r="A23610" t="str">
            <v>R635007PHA</v>
          </cell>
        </row>
        <row r="23611">
          <cell r="A23611" t="str">
            <v>R635007PHA</v>
          </cell>
        </row>
        <row r="23612">
          <cell r="A23612" t="str">
            <v>R635007PHA</v>
          </cell>
        </row>
        <row r="23613">
          <cell r="A23613" t="str">
            <v>R635007PHA</v>
          </cell>
        </row>
        <row r="23614">
          <cell r="A23614" t="str">
            <v>R635007PHA</v>
          </cell>
        </row>
        <row r="23615">
          <cell r="A23615" t="str">
            <v>R635007PHA</v>
          </cell>
        </row>
        <row r="23616">
          <cell r="A23616" t="str">
            <v>R635007PHA</v>
          </cell>
        </row>
        <row r="23617">
          <cell r="A23617" t="str">
            <v>R635007PHA</v>
          </cell>
        </row>
        <row r="23618">
          <cell r="A23618" t="str">
            <v>R635007PHA</v>
          </cell>
        </row>
        <row r="23619">
          <cell r="A23619" t="str">
            <v>R635007PHA</v>
          </cell>
        </row>
        <row r="23620">
          <cell r="A23620" t="str">
            <v>R635007PHA</v>
          </cell>
        </row>
        <row r="23621">
          <cell r="A23621" t="str">
            <v>R635007PHA</v>
          </cell>
        </row>
        <row r="23622">
          <cell r="A23622" t="str">
            <v>R635007PHA</v>
          </cell>
        </row>
        <row r="23623">
          <cell r="A23623" t="str">
            <v>R635007PHA</v>
          </cell>
        </row>
        <row r="23624">
          <cell r="A23624" t="str">
            <v>R635007PHA</v>
          </cell>
        </row>
        <row r="23625">
          <cell r="A23625" t="str">
            <v>R635007PHA</v>
          </cell>
        </row>
        <row r="23626">
          <cell r="A23626" t="str">
            <v>R635007PHA</v>
          </cell>
        </row>
        <row r="23627">
          <cell r="A23627" t="str">
            <v>R635007PHA</v>
          </cell>
        </row>
        <row r="23628">
          <cell r="A23628" t="str">
            <v>R635007PHA</v>
          </cell>
        </row>
        <row r="23629">
          <cell r="A23629" t="str">
            <v>R635007PHA</v>
          </cell>
        </row>
        <row r="23630">
          <cell r="A23630" t="str">
            <v>R635007PHA</v>
          </cell>
        </row>
        <row r="23631">
          <cell r="A23631" t="str">
            <v>R635007PHA</v>
          </cell>
        </row>
        <row r="23632">
          <cell r="A23632" t="str">
            <v>R635007PHA</v>
          </cell>
        </row>
        <row r="23633">
          <cell r="A23633" t="str">
            <v>R635007PHA</v>
          </cell>
        </row>
        <row r="23634">
          <cell r="A23634" t="str">
            <v>R635007PHA</v>
          </cell>
        </row>
        <row r="23635">
          <cell r="A23635" t="str">
            <v>R635007PHA</v>
          </cell>
        </row>
        <row r="23636">
          <cell r="A23636" t="str">
            <v>R635007PHA</v>
          </cell>
        </row>
        <row r="23637">
          <cell r="A23637" t="str">
            <v>R635007PHA</v>
          </cell>
        </row>
        <row r="23638">
          <cell r="A23638" t="str">
            <v>R635007PHA</v>
          </cell>
        </row>
        <row r="23639">
          <cell r="A23639" t="str">
            <v>R635007PHA</v>
          </cell>
        </row>
        <row r="23640">
          <cell r="A23640" t="str">
            <v>R635007PHA</v>
          </cell>
        </row>
        <row r="23641">
          <cell r="A23641" t="str">
            <v>R635007PHA</v>
          </cell>
        </row>
        <row r="23642">
          <cell r="A23642" t="str">
            <v>R635007PHA</v>
          </cell>
        </row>
        <row r="23643">
          <cell r="A23643" t="str">
            <v>R635007PHA</v>
          </cell>
        </row>
        <row r="23644">
          <cell r="A23644" t="str">
            <v>R635007PHA</v>
          </cell>
        </row>
        <row r="23645">
          <cell r="A23645" t="str">
            <v>R635007PHA</v>
          </cell>
        </row>
        <row r="23646">
          <cell r="A23646" t="str">
            <v>R635007PHA</v>
          </cell>
        </row>
        <row r="23647">
          <cell r="A23647" t="str">
            <v>R635007PHA</v>
          </cell>
        </row>
        <row r="23648">
          <cell r="A23648" t="str">
            <v>R635007PHA</v>
          </cell>
        </row>
        <row r="23649">
          <cell r="A23649" t="str">
            <v>R635007PHA</v>
          </cell>
        </row>
        <row r="23650">
          <cell r="A23650" t="str">
            <v>R635007PHA</v>
          </cell>
        </row>
        <row r="23651">
          <cell r="A23651" t="str">
            <v>R635007PHA</v>
          </cell>
        </row>
        <row r="23652">
          <cell r="A23652" t="str">
            <v>R635007PHA</v>
          </cell>
        </row>
        <row r="23653">
          <cell r="A23653" t="str">
            <v>R635007PHA</v>
          </cell>
        </row>
        <row r="23654">
          <cell r="A23654" t="str">
            <v>R635007SYS</v>
          </cell>
        </row>
        <row r="23655">
          <cell r="A23655" t="str">
            <v>R635007SYS</v>
          </cell>
        </row>
        <row r="23656">
          <cell r="A23656" t="str">
            <v>R635007SYS</v>
          </cell>
        </row>
        <row r="23657">
          <cell r="A23657" t="str">
            <v>R635007SYS</v>
          </cell>
        </row>
        <row r="23658">
          <cell r="A23658" t="str">
            <v>R635007SYS</v>
          </cell>
        </row>
        <row r="23659">
          <cell r="A23659" t="str">
            <v>R635007SYS</v>
          </cell>
        </row>
        <row r="23660">
          <cell r="A23660" t="str">
            <v>R635220DIR</v>
          </cell>
        </row>
        <row r="23661">
          <cell r="A23661" t="str">
            <v>R635220DIR</v>
          </cell>
        </row>
        <row r="23662">
          <cell r="A23662" t="str">
            <v>R635220DIR</v>
          </cell>
        </row>
        <row r="23663">
          <cell r="A23663" t="str">
            <v>R635220DIR</v>
          </cell>
        </row>
        <row r="23664">
          <cell r="A23664" t="str">
            <v>R635220DIR</v>
          </cell>
        </row>
        <row r="23665">
          <cell r="A23665" t="str">
            <v>R635220DIR</v>
          </cell>
        </row>
        <row r="23666">
          <cell r="A23666" t="str">
            <v>R635220DIR</v>
          </cell>
        </row>
        <row r="23667">
          <cell r="A23667" t="str">
            <v>R635220DIR</v>
          </cell>
        </row>
        <row r="23668">
          <cell r="A23668" t="str">
            <v>R635220EQ1</v>
          </cell>
        </row>
        <row r="23669">
          <cell r="A23669" t="str">
            <v>R635220EQ1</v>
          </cell>
        </row>
        <row r="23670">
          <cell r="A23670" t="str">
            <v>R635220EQ1</v>
          </cell>
        </row>
        <row r="23671">
          <cell r="A23671" t="str">
            <v>R635220EQ1</v>
          </cell>
        </row>
        <row r="23672">
          <cell r="A23672" t="str">
            <v>R635220EQ1</v>
          </cell>
        </row>
        <row r="23673">
          <cell r="A23673" t="str">
            <v>R635220EQ1</v>
          </cell>
        </row>
        <row r="23674">
          <cell r="A23674" t="str">
            <v>R635220EQ1</v>
          </cell>
        </row>
        <row r="23675">
          <cell r="A23675" t="str">
            <v>R635220EQ1</v>
          </cell>
        </row>
        <row r="23676">
          <cell r="A23676" t="str">
            <v>R635220EQ1</v>
          </cell>
        </row>
        <row r="23677">
          <cell r="A23677" t="str">
            <v>R635220EQ1</v>
          </cell>
        </row>
        <row r="23678">
          <cell r="A23678" t="str">
            <v>R635220EQ1</v>
          </cell>
        </row>
        <row r="23679">
          <cell r="A23679" t="str">
            <v>R635220EQ2</v>
          </cell>
        </row>
        <row r="23680">
          <cell r="A23680" t="str">
            <v>R635220EQ3</v>
          </cell>
        </row>
        <row r="23681">
          <cell r="A23681" t="str">
            <v>R635220EQ3</v>
          </cell>
        </row>
        <row r="23682">
          <cell r="A23682" t="str">
            <v>R635220EQ3</v>
          </cell>
        </row>
        <row r="23683">
          <cell r="A23683" t="str">
            <v>R635220EQ5</v>
          </cell>
        </row>
        <row r="23684">
          <cell r="A23684" t="str">
            <v>R635220EQ5</v>
          </cell>
        </row>
        <row r="23685">
          <cell r="A23685" t="str">
            <v>R635220EQ6</v>
          </cell>
        </row>
        <row r="23686">
          <cell r="A23686" t="str">
            <v>R635220EQ6</v>
          </cell>
        </row>
        <row r="23687">
          <cell r="A23687" t="str">
            <v>R635220EQ6</v>
          </cell>
        </row>
        <row r="23688">
          <cell r="A23688" t="str">
            <v>R635220EQ6</v>
          </cell>
        </row>
        <row r="23689">
          <cell r="A23689" t="str">
            <v>R635220EQ6</v>
          </cell>
        </row>
        <row r="23690">
          <cell r="A23690" t="str">
            <v>R635270</v>
          </cell>
        </row>
        <row r="23691">
          <cell r="A23691" t="str">
            <v>R635270</v>
          </cell>
        </row>
        <row r="23692">
          <cell r="A23692" t="str">
            <v>R635270</v>
          </cell>
        </row>
        <row r="23693">
          <cell r="A23693" t="str">
            <v>R635270</v>
          </cell>
        </row>
        <row r="23694">
          <cell r="A23694" t="str">
            <v>R635270</v>
          </cell>
        </row>
        <row r="23695">
          <cell r="A23695" t="str">
            <v>R635270</v>
          </cell>
        </row>
        <row r="23696">
          <cell r="A23696" t="str">
            <v>R635270</v>
          </cell>
        </row>
        <row r="23697">
          <cell r="A23697" t="str">
            <v>R635270</v>
          </cell>
        </row>
        <row r="23698">
          <cell r="A23698" t="str">
            <v>R635270</v>
          </cell>
        </row>
        <row r="23699">
          <cell r="A23699" t="str">
            <v>R635270</v>
          </cell>
        </row>
        <row r="23700">
          <cell r="A23700" t="str">
            <v>R635270</v>
          </cell>
        </row>
        <row r="23701">
          <cell r="A23701" t="str">
            <v>R635270</v>
          </cell>
        </row>
        <row r="23702">
          <cell r="A23702" t="str">
            <v>R642000</v>
          </cell>
        </row>
        <row r="23703">
          <cell r="A23703" t="str">
            <v>R643083</v>
          </cell>
        </row>
        <row r="23704">
          <cell r="A23704" t="str">
            <v>R643083</v>
          </cell>
        </row>
        <row r="23705">
          <cell r="A23705" t="str">
            <v>R643083</v>
          </cell>
        </row>
        <row r="23706">
          <cell r="A23706" t="str">
            <v>R643083</v>
          </cell>
        </row>
        <row r="23707">
          <cell r="A23707" t="str">
            <v>R644147</v>
          </cell>
        </row>
        <row r="23708">
          <cell r="A23708" t="str">
            <v>R644147</v>
          </cell>
        </row>
        <row r="23709">
          <cell r="A23709" t="str">
            <v>R644147</v>
          </cell>
        </row>
        <row r="23710">
          <cell r="A23710" t="str">
            <v>R644147</v>
          </cell>
        </row>
        <row r="23711">
          <cell r="A23711" t="str">
            <v>R644147</v>
          </cell>
        </row>
        <row r="23712">
          <cell r="A23712" t="str">
            <v>R644147</v>
          </cell>
        </row>
        <row r="23713">
          <cell r="A23713" t="str">
            <v>R644147</v>
          </cell>
        </row>
        <row r="23714">
          <cell r="A23714" t="str">
            <v>R644147</v>
          </cell>
        </row>
        <row r="23715">
          <cell r="A23715" t="str">
            <v>R644570</v>
          </cell>
        </row>
        <row r="23716">
          <cell r="A23716" t="str">
            <v>R644570</v>
          </cell>
        </row>
        <row r="23717">
          <cell r="A23717" t="str">
            <v>R644570</v>
          </cell>
        </row>
        <row r="23718">
          <cell r="A23718" t="str">
            <v>R645205</v>
          </cell>
        </row>
        <row r="23719">
          <cell r="A23719" t="str">
            <v>R645205</v>
          </cell>
        </row>
        <row r="23720">
          <cell r="A23720" t="str">
            <v>R645205</v>
          </cell>
        </row>
        <row r="23721">
          <cell r="A23721" t="str">
            <v>R645205</v>
          </cell>
        </row>
        <row r="23722">
          <cell r="A23722" t="str">
            <v>R645205</v>
          </cell>
        </row>
        <row r="23723">
          <cell r="A23723" t="str">
            <v>R645205</v>
          </cell>
        </row>
        <row r="23724">
          <cell r="A23724" t="str">
            <v>R645205</v>
          </cell>
        </row>
        <row r="23725">
          <cell r="A23725" t="str">
            <v>R645205</v>
          </cell>
        </row>
        <row r="23726">
          <cell r="A23726" t="str">
            <v>R645205</v>
          </cell>
        </row>
        <row r="23727">
          <cell r="A23727" t="str">
            <v>R645205</v>
          </cell>
        </row>
        <row r="23728">
          <cell r="A23728" t="str">
            <v>R645205</v>
          </cell>
        </row>
        <row r="23729">
          <cell r="A23729" t="str">
            <v>R645205</v>
          </cell>
        </row>
        <row r="23730">
          <cell r="A23730" t="str">
            <v>R645205</v>
          </cell>
        </row>
        <row r="23731">
          <cell r="A23731" t="str">
            <v>R645205</v>
          </cell>
        </row>
        <row r="23732">
          <cell r="A23732" t="str">
            <v>R645205</v>
          </cell>
        </row>
        <row r="23733">
          <cell r="A23733" t="str">
            <v>R645205</v>
          </cell>
        </row>
        <row r="23734">
          <cell r="A23734" t="str">
            <v>R645205</v>
          </cell>
        </row>
        <row r="23735">
          <cell r="A23735" t="str">
            <v>R645205</v>
          </cell>
        </row>
        <row r="23736">
          <cell r="A23736" t="str">
            <v>R645205</v>
          </cell>
        </row>
        <row r="23737">
          <cell r="A23737" t="str">
            <v>R645205</v>
          </cell>
        </row>
        <row r="23738">
          <cell r="A23738" t="str">
            <v>R645205</v>
          </cell>
        </row>
        <row r="23739">
          <cell r="A23739" t="str">
            <v>R645205</v>
          </cell>
        </row>
        <row r="23740">
          <cell r="A23740" t="str">
            <v>R645205</v>
          </cell>
        </row>
        <row r="23741">
          <cell r="A23741" t="str">
            <v>R645205</v>
          </cell>
        </row>
        <row r="23742">
          <cell r="A23742" t="str">
            <v>R645205</v>
          </cell>
        </row>
        <row r="23743">
          <cell r="A23743" t="str">
            <v>R645205</v>
          </cell>
        </row>
        <row r="23744">
          <cell r="A23744" t="str">
            <v>R645205</v>
          </cell>
        </row>
        <row r="23745">
          <cell r="A23745" t="str">
            <v>R645205</v>
          </cell>
        </row>
        <row r="23746">
          <cell r="A23746" t="str">
            <v>R645205</v>
          </cell>
        </row>
        <row r="23747">
          <cell r="A23747" t="str">
            <v>R645205</v>
          </cell>
        </row>
        <row r="23748">
          <cell r="A23748" t="str">
            <v>R645205</v>
          </cell>
        </row>
        <row r="23749">
          <cell r="A23749" t="str">
            <v>R645205</v>
          </cell>
        </row>
        <row r="23750">
          <cell r="A23750" t="str">
            <v>R645205</v>
          </cell>
        </row>
        <row r="23751">
          <cell r="A23751" t="str">
            <v>R645205</v>
          </cell>
        </row>
        <row r="23752">
          <cell r="A23752" t="str">
            <v>R645205</v>
          </cell>
        </row>
        <row r="23753">
          <cell r="A23753" t="str">
            <v>R645205</v>
          </cell>
        </row>
        <row r="23754">
          <cell r="A23754" t="str">
            <v>R645205</v>
          </cell>
        </row>
        <row r="23755">
          <cell r="A23755" t="str">
            <v>R645205</v>
          </cell>
        </row>
        <row r="23756">
          <cell r="A23756" t="str">
            <v>R645205</v>
          </cell>
        </row>
        <row r="23757">
          <cell r="A23757" t="str">
            <v>R645205</v>
          </cell>
        </row>
        <row r="23758">
          <cell r="A23758" t="str">
            <v>R645205</v>
          </cell>
        </row>
        <row r="23759">
          <cell r="A23759" t="str">
            <v>R645205</v>
          </cell>
        </row>
        <row r="23760">
          <cell r="A23760" t="str">
            <v>R645205</v>
          </cell>
        </row>
        <row r="23761">
          <cell r="A23761" t="str">
            <v>R645205</v>
          </cell>
        </row>
        <row r="23762">
          <cell r="A23762" t="str">
            <v>R645205</v>
          </cell>
        </row>
        <row r="23763">
          <cell r="A23763" t="str">
            <v>R645205</v>
          </cell>
        </row>
        <row r="23764">
          <cell r="A23764" t="str">
            <v>R645205</v>
          </cell>
        </row>
        <row r="23765">
          <cell r="A23765" t="str">
            <v>R645205</v>
          </cell>
        </row>
        <row r="23766">
          <cell r="A23766" t="str">
            <v>R645205</v>
          </cell>
        </row>
        <row r="23767">
          <cell r="A23767" t="str">
            <v>R645205</v>
          </cell>
        </row>
        <row r="23768">
          <cell r="A23768" t="str">
            <v>R645205</v>
          </cell>
        </row>
        <row r="23769">
          <cell r="A23769" t="str">
            <v>R645205</v>
          </cell>
        </row>
        <row r="23770">
          <cell r="A23770" t="str">
            <v>R645205</v>
          </cell>
        </row>
        <row r="23771">
          <cell r="A23771" t="str">
            <v>R645205</v>
          </cell>
        </row>
        <row r="23772">
          <cell r="A23772" t="str">
            <v>R645205</v>
          </cell>
        </row>
        <row r="23773">
          <cell r="A23773" t="str">
            <v>R645205</v>
          </cell>
        </row>
        <row r="23774">
          <cell r="A23774" t="str">
            <v>R645205</v>
          </cell>
        </row>
        <row r="23775">
          <cell r="A23775" t="str">
            <v>R645205</v>
          </cell>
        </row>
        <row r="23776">
          <cell r="A23776" t="str">
            <v>R645205</v>
          </cell>
        </row>
        <row r="23777">
          <cell r="A23777" t="str">
            <v>R645205</v>
          </cell>
        </row>
        <row r="23778">
          <cell r="A23778" t="str">
            <v>R645205</v>
          </cell>
        </row>
        <row r="23779">
          <cell r="A23779" t="str">
            <v>R645668</v>
          </cell>
        </row>
        <row r="23780">
          <cell r="A23780" t="str">
            <v>R645668</v>
          </cell>
        </row>
        <row r="23781">
          <cell r="A23781" t="str">
            <v>R645668</v>
          </cell>
        </row>
        <row r="23782">
          <cell r="A23782" t="str">
            <v>R645668</v>
          </cell>
        </row>
        <row r="23783">
          <cell r="A23783" t="str">
            <v>R645668</v>
          </cell>
        </row>
        <row r="23784">
          <cell r="A23784" t="str">
            <v>R654148</v>
          </cell>
        </row>
        <row r="23785">
          <cell r="A23785" t="str">
            <v>R654148</v>
          </cell>
        </row>
        <row r="23786">
          <cell r="A23786" t="str">
            <v>R654148</v>
          </cell>
        </row>
        <row r="23787">
          <cell r="A23787" t="str">
            <v>R654148</v>
          </cell>
        </row>
        <row r="23788">
          <cell r="A23788" t="str">
            <v>R654148</v>
          </cell>
        </row>
        <row r="23789">
          <cell r="A23789" t="str">
            <v>R654148</v>
          </cell>
        </row>
        <row r="23790">
          <cell r="A23790" t="str">
            <v>R654148</v>
          </cell>
        </row>
        <row r="23791">
          <cell r="A23791" t="str">
            <v>R654148</v>
          </cell>
        </row>
        <row r="23792">
          <cell r="A23792" t="str">
            <v>R654148</v>
          </cell>
        </row>
        <row r="23793">
          <cell r="A23793" t="str">
            <v>R654148</v>
          </cell>
        </row>
        <row r="23794">
          <cell r="A23794" t="str">
            <v>R654148</v>
          </cell>
        </row>
        <row r="23795">
          <cell r="A23795" t="str">
            <v>R654148</v>
          </cell>
        </row>
        <row r="23796">
          <cell r="A23796" t="str">
            <v>R654148</v>
          </cell>
        </row>
        <row r="23797">
          <cell r="A23797" t="str">
            <v>R654148</v>
          </cell>
        </row>
        <row r="23798">
          <cell r="A23798" t="str">
            <v>R654148</v>
          </cell>
        </row>
        <row r="23799">
          <cell r="A23799" t="str">
            <v>R654148</v>
          </cell>
        </row>
        <row r="23800">
          <cell r="A23800" t="str">
            <v>R655208</v>
          </cell>
        </row>
        <row r="23801">
          <cell r="A23801" t="str">
            <v>R655208</v>
          </cell>
        </row>
        <row r="23802">
          <cell r="A23802" t="str">
            <v>R655208</v>
          </cell>
        </row>
        <row r="23803">
          <cell r="A23803" t="str">
            <v>R655208</v>
          </cell>
        </row>
        <row r="23804">
          <cell r="A23804" t="str">
            <v>R655208</v>
          </cell>
        </row>
        <row r="23805">
          <cell r="A23805" t="str">
            <v>R655208</v>
          </cell>
        </row>
        <row r="23806">
          <cell r="A23806" t="str">
            <v>R655208</v>
          </cell>
        </row>
        <row r="23807">
          <cell r="A23807" t="str">
            <v>R655208</v>
          </cell>
        </row>
        <row r="23808">
          <cell r="A23808" t="str">
            <v>R655208</v>
          </cell>
        </row>
        <row r="23809">
          <cell r="A23809" t="str">
            <v>R655208</v>
          </cell>
        </row>
        <row r="23810">
          <cell r="A23810" t="str">
            <v>R655208</v>
          </cell>
        </row>
        <row r="23811">
          <cell r="A23811" t="str">
            <v>R655208</v>
          </cell>
        </row>
        <row r="23812">
          <cell r="A23812" t="str">
            <v>R655208</v>
          </cell>
        </row>
        <row r="23813">
          <cell r="A23813" t="str">
            <v>R655208</v>
          </cell>
        </row>
        <row r="23814">
          <cell r="A23814" t="str">
            <v>R655208</v>
          </cell>
        </row>
        <row r="23815">
          <cell r="A23815" t="str">
            <v>R655208</v>
          </cell>
        </row>
        <row r="23816">
          <cell r="A23816" t="str">
            <v>R655208</v>
          </cell>
        </row>
        <row r="23817">
          <cell r="A23817" t="str">
            <v>R655208</v>
          </cell>
        </row>
        <row r="23818">
          <cell r="A23818" t="str">
            <v>R655208</v>
          </cell>
        </row>
        <row r="23819">
          <cell r="A23819" t="str">
            <v>R655208</v>
          </cell>
        </row>
        <row r="23820">
          <cell r="A23820" t="str">
            <v>R655208</v>
          </cell>
        </row>
        <row r="23821">
          <cell r="A23821" t="str">
            <v>R655208</v>
          </cell>
        </row>
        <row r="23822">
          <cell r="A23822" t="str">
            <v>R655208</v>
          </cell>
        </row>
        <row r="23823">
          <cell r="A23823" t="str">
            <v>R655208</v>
          </cell>
        </row>
        <row r="23824">
          <cell r="A23824" t="str">
            <v>R655208</v>
          </cell>
        </row>
        <row r="23825">
          <cell r="A23825" t="str">
            <v>R655208</v>
          </cell>
        </row>
        <row r="23826">
          <cell r="A23826" t="str">
            <v>R655208</v>
          </cell>
        </row>
        <row r="23827">
          <cell r="A23827" t="str">
            <v>R655208</v>
          </cell>
        </row>
        <row r="23828">
          <cell r="A23828" t="str">
            <v>R655208</v>
          </cell>
        </row>
        <row r="23829">
          <cell r="A23829" t="str">
            <v>R655208</v>
          </cell>
        </row>
        <row r="23830">
          <cell r="A23830" t="str">
            <v>R655208</v>
          </cell>
        </row>
        <row r="23831">
          <cell r="A23831" t="str">
            <v>R655208</v>
          </cell>
        </row>
        <row r="23832">
          <cell r="A23832" t="str">
            <v>R655208</v>
          </cell>
        </row>
        <row r="23833">
          <cell r="A23833" t="str">
            <v>R655208</v>
          </cell>
        </row>
        <row r="23834">
          <cell r="A23834" t="str">
            <v>R655208</v>
          </cell>
        </row>
        <row r="23835">
          <cell r="A23835" t="str">
            <v>R655208</v>
          </cell>
        </row>
        <row r="23836">
          <cell r="A23836" t="str">
            <v>R655208</v>
          </cell>
        </row>
        <row r="23837">
          <cell r="A23837" t="str">
            <v>R655208</v>
          </cell>
        </row>
        <row r="23838">
          <cell r="A23838" t="str">
            <v>R655208</v>
          </cell>
        </row>
        <row r="23839">
          <cell r="A23839" t="str">
            <v>R655208</v>
          </cell>
        </row>
        <row r="23840">
          <cell r="A23840" t="str">
            <v>R655208</v>
          </cell>
        </row>
        <row r="23841">
          <cell r="A23841" t="str">
            <v>R655208</v>
          </cell>
        </row>
        <row r="23842">
          <cell r="A23842" t="str">
            <v>R655208</v>
          </cell>
        </row>
        <row r="23843">
          <cell r="A23843" t="str">
            <v>R655208</v>
          </cell>
        </row>
        <row r="23844">
          <cell r="A23844" t="str">
            <v>R655208</v>
          </cell>
        </row>
        <row r="23845">
          <cell r="A23845" t="str">
            <v>R655208</v>
          </cell>
        </row>
        <row r="23846">
          <cell r="A23846" t="str">
            <v>R655208</v>
          </cell>
        </row>
        <row r="23847">
          <cell r="A23847" t="str">
            <v>R655208</v>
          </cell>
        </row>
        <row r="23848">
          <cell r="A23848" t="str">
            <v>R655208</v>
          </cell>
        </row>
        <row r="23849">
          <cell r="A23849" t="str">
            <v>R655208</v>
          </cell>
        </row>
        <row r="23850">
          <cell r="A23850" t="str">
            <v>R655208</v>
          </cell>
        </row>
        <row r="23851">
          <cell r="A23851" t="str">
            <v>R655208</v>
          </cell>
        </row>
        <row r="23852">
          <cell r="A23852" t="str">
            <v>R655208</v>
          </cell>
        </row>
        <row r="23853">
          <cell r="A23853" t="str">
            <v>R655208</v>
          </cell>
        </row>
        <row r="23854">
          <cell r="A23854" t="str">
            <v>R655208</v>
          </cell>
        </row>
        <row r="23855">
          <cell r="A23855" t="str">
            <v>R655208</v>
          </cell>
        </row>
        <row r="23856">
          <cell r="A23856" t="str">
            <v>R655208</v>
          </cell>
        </row>
        <row r="23857">
          <cell r="A23857" t="str">
            <v>R655208</v>
          </cell>
        </row>
        <row r="23858">
          <cell r="A23858" t="str">
            <v>R655208</v>
          </cell>
        </row>
        <row r="23859">
          <cell r="A23859" t="str">
            <v>R655208</v>
          </cell>
        </row>
        <row r="23860">
          <cell r="A23860" t="str">
            <v>R655208</v>
          </cell>
        </row>
        <row r="23861">
          <cell r="A23861" t="str">
            <v>R655208</v>
          </cell>
        </row>
        <row r="23862">
          <cell r="A23862" t="str">
            <v>R655208</v>
          </cell>
        </row>
        <row r="23863">
          <cell r="A23863" t="str">
            <v>R655208</v>
          </cell>
        </row>
        <row r="23864">
          <cell r="A23864" t="str">
            <v>R655208</v>
          </cell>
        </row>
        <row r="23865">
          <cell r="A23865" t="str">
            <v>R655208</v>
          </cell>
        </row>
        <row r="23866">
          <cell r="A23866" t="str">
            <v>R655208</v>
          </cell>
        </row>
        <row r="23867">
          <cell r="A23867" t="str">
            <v>R655208</v>
          </cell>
        </row>
        <row r="23868">
          <cell r="A23868" t="str">
            <v>R655208</v>
          </cell>
        </row>
        <row r="23869">
          <cell r="A23869" t="str">
            <v>R655208</v>
          </cell>
        </row>
        <row r="23870">
          <cell r="A23870" t="str">
            <v>R655208</v>
          </cell>
        </row>
        <row r="23871">
          <cell r="A23871" t="str">
            <v>R655208</v>
          </cell>
        </row>
        <row r="23872">
          <cell r="A23872" t="str">
            <v>R673403</v>
          </cell>
        </row>
        <row r="23873">
          <cell r="A23873" t="str">
            <v>R673403</v>
          </cell>
        </row>
        <row r="23874">
          <cell r="A23874" t="str">
            <v>R673403</v>
          </cell>
        </row>
        <row r="23875">
          <cell r="A23875" t="str">
            <v>R673403</v>
          </cell>
        </row>
        <row r="23876">
          <cell r="A23876" t="str">
            <v>R673403</v>
          </cell>
        </row>
        <row r="23877">
          <cell r="A23877" t="str">
            <v>R673403</v>
          </cell>
        </row>
        <row r="23878">
          <cell r="A23878" t="str">
            <v>R674126</v>
          </cell>
        </row>
        <row r="23879">
          <cell r="A23879" t="str">
            <v>R674126</v>
          </cell>
        </row>
        <row r="23880">
          <cell r="A23880" t="str">
            <v>R674126</v>
          </cell>
        </row>
        <row r="23881">
          <cell r="A23881" t="str">
            <v>R674126FER</v>
          </cell>
        </row>
        <row r="23882">
          <cell r="A23882" t="str">
            <v>R674126FER</v>
          </cell>
        </row>
        <row r="23883">
          <cell r="A23883" t="str">
            <v>R674126FER</v>
          </cell>
        </row>
        <row r="23884">
          <cell r="A23884" t="str">
            <v>R674126FER</v>
          </cell>
        </row>
        <row r="23885">
          <cell r="A23885" t="str">
            <v>R674126FER</v>
          </cell>
        </row>
        <row r="23886">
          <cell r="A23886" t="str">
            <v>R674126FER</v>
          </cell>
        </row>
        <row r="23887">
          <cell r="A23887" t="str">
            <v>R674126FER</v>
          </cell>
        </row>
        <row r="23888">
          <cell r="A23888" t="str">
            <v>R674126FER</v>
          </cell>
        </row>
        <row r="23889">
          <cell r="A23889" t="str">
            <v>R675008</v>
          </cell>
        </row>
        <row r="23890">
          <cell r="A23890" t="str">
            <v>R675008</v>
          </cell>
        </row>
        <row r="23891">
          <cell r="A23891" t="str">
            <v>R675008</v>
          </cell>
        </row>
        <row r="23892">
          <cell r="A23892" t="str">
            <v>R675008</v>
          </cell>
        </row>
        <row r="23893">
          <cell r="A23893" t="str">
            <v>R675008</v>
          </cell>
        </row>
        <row r="23894">
          <cell r="A23894" t="str">
            <v>R675008</v>
          </cell>
        </row>
        <row r="23895">
          <cell r="A23895" t="str">
            <v>R675008</v>
          </cell>
        </row>
        <row r="23896">
          <cell r="A23896" t="str">
            <v>R675008</v>
          </cell>
        </row>
        <row r="23897">
          <cell r="A23897" t="str">
            <v>R675008</v>
          </cell>
        </row>
        <row r="23898">
          <cell r="A23898" t="str">
            <v>R675008</v>
          </cell>
        </row>
        <row r="23899">
          <cell r="A23899" t="str">
            <v>R675008</v>
          </cell>
        </row>
        <row r="23900">
          <cell r="A23900" t="str">
            <v>R675008</v>
          </cell>
        </row>
        <row r="23901">
          <cell r="A23901" t="str">
            <v>R675509</v>
          </cell>
        </row>
        <row r="23902">
          <cell r="A23902" t="str">
            <v>R675509</v>
          </cell>
        </row>
        <row r="23903">
          <cell r="A23903" t="str">
            <v>R675509</v>
          </cell>
        </row>
        <row r="23904">
          <cell r="A23904" t="str">
            <v>R675509</v>
          </cell>
        </row>
        <row r="23905">
          <cell r="A23905" t="str">
            <v>R675509</v>
          </cell>
        </row>
        <row r="23906">
          <cell r="A23906" t="str">
            <v>R675509</v>
          </cell>
        </row>
        <row r="23907">
          <cell r="A23907" t="str">
            <v>R675509</v>
          </cell>
        </row>
        <row r="23908">
          <cell r="A23908" t="str">
            <v>R675509</v>
          </cell>
        </row>
        <row r="23909">
          <cell r="A23909" t="str">
            <v>R675509</v>
          </cell>
        </row>
        <row r="23910">
          <cell r="A23910" t="str">
            <v>R677427</v>
          </cell>
        </row>
        <row r="23911">
          <cell r="A23911" t="str">
            <v>R677427</v>
          </cell>
        </row>
        <row r="23912">
          <cell r="A23912" t="str">
            <v>R677427</v>
          </cell>
        </row>
        <row r="23913">
          <cell r="A23913" t="str">
            <v>R677427</v>
          </cell>
        </row>
        <row r="23914">
          <cell r="A23914" t="str">
            <v>R677427</v>
          </cell>
        </row>
        <row r="23915">
          <cell r="A23915" t="str">
            <v>R677427</v>
          </cell>
        </row>
        <row r="23916">
          <cell r="A23916" t="str">
            <v>R677427</v>
          </cell>
        </row>
        <row r="23917">
          <cell r="A23917" t="str">
            <v>R677427</v>
          </cell>
        </row>
        <row r="23918">
          <cell r="A23918" t="str">
            <v>R677427</v>
          </cell>
        </row>
        <row r="23919">
          <cell r="A23919" t="str">
            <v>R677427</v>
          </cell>
        </row>
        <row r="23920">
          <cell r="A23920" t="str">
            <v>R677427</v>
          </cell>
        </row>
        <row r="23921">
          <cell r="A23921" t="str">
            <v>R677427</v>
          </cell>
        </row>
        <row r="23922">
          <cell r="A23922" t="str">
            <v>R677427</v>
          </cell>
        </row>
        <row r="23923">
          <cell r="A23923" t="str">
            <v>R677427</v>
          </cell>
        </row>
        <row r="23924">
          <cell r="A23924" t="str">
            <v>R677427</v>
          </cell>
        </row>
        <row r="23925">
          <cell r="A23925" t="str">
            <v>R677427</v>
          </cell>
        </row>
        <row r="23926">
          <cell r="A23926" t="str">
            <v>R677427</v>
          </cell>
        </row>
        <row r="23927">
          <cell r="A23927" t="str">
            <v>R677427</v>
          </cell>
        </row>
        <row r="23928">
          <cell r="A23928" t="str">
            <v>R677427</v>
          </cell>
        </row>
        <row r="23929">
          <cell r="A23929" t="str">
            <v>R677427</v>
          </cell>
        </row>
        <row r="23930">
          <cell r="A23930" t="str">
            <v>R677427</v>
          </cell>
        </row>
        <row r="23931">
          <cell r="A23931" t="str">
            <v>R677427</v>
          </cell>
        </row>
        <row r="23932">
          <cell r="A23932" t="str">
            <v>R677427</v>
          </cell>
        </row>
        <row r="23933">
          <cell r="A23933" t="str">
            <v>R677427</v>
          </cell>
        </row>
        <row r="23934">
          <cell r="A23934" t="str">
            <v>R677427</v>
          </cell>
        </row>
        <row r="23935">
          <cell r="A23935" t="str">
            <v>R677427</v>
          </cell>
        </row>
        <row r="23936">
          <cell r="A23936" t="str">
            <v>R677427</v>
          </cell>
        </row>
        <row r="23937">
          <cell r="A23937" t="str">
            <v>R677427</v>
          </cell>
        </row>
        <row r="23938">
          <cell r="A23938" t="str">
            <v>R677427</v>
          </cell>
        </row>
        <row r="23939">
          <cell r="A23939" t="str">
            <v>R677427</v>
          </cell>
        </row>
        <row r="23940">
          <cell r="A23940" t="str">
            <v>R677427</v>
          </cell>
        </row>
        <row r="23941">
          <cell r="A23941" t="str">
            <v>R677427</v>
          </cell>
        </row>
        <row r="23942">
          <cell r="A23942" t="str">
            <v>R677427</v>
          </cell>
        </row>
        <row r="23943">
          <cell r="A23943" t="str">
            <v>R677427</v>
          </cell>
        </row>
        <row r="23944">
          <cell r="A23944" t="str">
            <v>R677427</v>
          </cell>
        </row>
        <row r="23945">
          <cell r="A23945" t="str">
            <v>R677427</v>
          </cell>
        </row>
        <row r="23946">
          <cell r="A23946" t="str">
            <v>R679406</v>
          </cell>
        </row>
        <row r="23947">
          <cell r="A23947" t="str">
            <v>R679406</v>
          </cell>
        </row>
        <row r="23948">
          <cell r="A23948" t="str">
            <v>R679406</v>
          </cell>
        </row>
        <row r="23949">
          <cell r="A23949" t="str">
            <v>R679406</v>
          </cell>
        </row>
        <row r="23950">
          <cell r="A23950" t="str">
            <v>R679406</v>
          </cell>
        </row>
        <row r="23951">
          <cell r="A23951" t="str">
            <v>R679406</v>
          </cell>
        </row>
        <row r="23952">
          <cell r="A23952" t="str">
            <v>R679406</v>
          </cell>
        </row>
        <row r="23953">
          <cell r="A23953" t="str">
            <v>R679406</v>
          </cell>
        </row>
        <row r="23954">
          <cell r="A23954" t="str">
            <v>R679406</v>
          </cell>
        </row>
        <row r="23955">
          <cell r="A23955" t="str">
            <v>R679406</v>
          </cell>
        </row>
        <row r="23956">
          <cell r="A23956" t="str">
            <v>R679406</v>
          </cell>
        </row>
        <row r="23957">
          <cell r="A23957" t="str">
            <v>R679406</v>
          </cell>
        </row>
        <row r="23958">
          <cell r="A23958" t="str">
            <v>R679406</v>
          </cell>
        </row>
        <row r="23959">
          <cell r="A23959" t="str">
            <v>R679406</v>
          </cell>
        </row>
        <row r="23960">
          <cell r="A23960" t="str">
            <v>R679406</v>
          </cell>
        </row>
        <row r="23961">
          <cell r="A23961" t="str">
            <v>R679406</v>
          </cell>
        </row>
        <row r="23962">
          <cell r="A23962" t="str">
            <v>R679406</v>
          </cell>
        </row>
        <row r="23963">
          <cell r="A23963" t="str">
            <v>R679406</v>
          </cell>
        </row>
        <row r="23964">
          <cell r="A23964" t="str">
            <v>R679406</v>
          </cell>
        </row>
        <row r="23965">
          <cell r="A23965" t="str">
            <v>R679406</v>
          </cell>
        </row>
        <row r="23966">
          <cell r="A23966" t="str">
            <v>R679406</v>
          </cell>
        </row>
        <row r="23967">
          <cell r="A23967" t="str">
            <v>R679406</v>
          </cell>
        </row>
        <row r="23968">
          <cell r="A23968" t="str">
            <v>R679406</v>
          </cell>
        </row>
        <row r="23969">
          <cell r="A23969" t="str">
            <v>R679406</v>
          </cell>
        </row>
        <row r="23970">
          <cell r="A23970" t="str">
            <v>R679406</v>
          </cell>
        </row>
        <row r="23971">
          <cell r="A23971" t="str">
            <v>R679406</v>
          </cell>
        </row>
        <row r="23972">
          <cell r="A23972" t="str">
            <v>R679406</v>
          </cell>
        </row>
        <row r="23973">
          <cell r="A23973" t="str">
            <v>R679406</v>
          </cell>
        </row>
        <row r="23974">
          <cell r="A23974" t="str">
            <v>R679406</v>
          </cell>
        </row>
        <row r="23975">
          <cell r="A23975" t="str">
            <v>R679406</v>
          </cell>
        </row>
        <row r="23976">
          <cell r="A23976" t="str">
            <v>R679406</v>
          </cell>
        </row>
        <row r="23977">
          <cell r="A23977" t="str">
            <v>R679406</v>
          </cell>
        </row>
        <row r="23978">
          <cell r="A23978" t="str">
            <v>R679406</v>
          </cell>
        </row>
        <row r="23979">
          <cell r="A23979" t="str">
            <v>R679406</v>
          </cell>
        </row>
        <row r="23980">
          <cell r="A23980" t="str">
            <v>R679406</v>
          </cell>
        </row>
        <row r="23981">
          <cell r="A23981" t="str">
            <v>R679406</v>
          </cell>
        </row>
        <row r="23982">
          <cell r="A23982" t="str">
            <v>R679406</v>
          </cell>
        </row>
        <row r="23983">
          <cell r="A23983" t="str">
            <v>R679406</v>
          </cell>
        </row>
        <row r="23984">
          <cell r="A23984" t="str">
            <v>R679406</v>
          </cell>
        </row>
        <row r="23985">
          <cell r="A23985" t="str">
            <v>R679406</v>
          </cell>
        </row>
        <row r="23986">
          <cell r="A23986" t="str">
            <v>R679406</v>
          </cell>
        </row>
        <row r="23987">
          <cell r="A23987" t="str">
            <v>R679406</v>
          </cell>
        </row>
        <row r="23988">
          <cell r="A23988" t="str">
            <v>R679406</v>
          </cell>
        </row>
        <row r="23989">
          <cell r="A23989" t="str">
            <v>R679406</v>
          </cell>
        </row>
        <row r="23990">
          <cell r="A23990" t="str">
            <v>R679406</v>
          </cell>
        </row>
        <row r="23991">
          <cell r="A23991" t="str">
            <v>R683127</v>
          </cell>
        </row>
        <row r="23992">
          <cell r="A23992" t="str">
            <v>R683127</v>
          </cell>
        </row>
        <row r="23993">
          <cell r="A23993" t="str">
            <v>R683127</v>
          </cell>
        </row>
        <row r="23994">
          <cell r="A23994" t="str">
            <v>R683127</v>
          </cell>
        </row>
        <row r="23995">
          <cell r="A23995" t="str">
            <v>R683127</v>
          </cell>
        </row>
        <row r="23996">
          <cell r="A23996" t="str">
            <v>R683127</v>
          </cell>
        </row>
        <row r="23997">
          <cell r="A23997" t="str">
            <v>R685306</v>
          </cell>
        </row>
        <row r="23998">
          <cell r="A23998" t="str">
            <v>R685306</v>
          </cell>
        </row>
        <row r="23999">
          <cell r="A23999" t="str">
            <v>R685306</v>
          </cell>
        </row>
        <row r="24000">
          <cell r="A24000" t="str">
            <v>R685306</v>
          </cell>
        </row>
        <row r="24001">
          <cell r="A24001" t="str">
            <v>R685306</v>
          </cell>
        </row>
        <row r="24002">
          <cell r="A24002" t="str">
            <v>R685306</v>
          </cell>
        </row>
        <row r="24003">
          <cell r="A24003" t="str">
            <v>R685306</v>
          </cell>
        </row>
        <row r="24004">
          <cell r="A24004" t="str">
            <v>R685306</v>
          </cell>
        </row>
        <row r="24005">
          <cell r="A24005" t="str">
            <v>R685306</v>
          </cell>
        </row>
        <row r="24006">
          <cell r="A24006" t="str">
            <v>R685306</v>
          </cell>
        </row>
        <row r="24007">
          <cell r="A24007" t="str">
            <v>R685306</v>
          </cell>
        </row>
        <row r="24008">
          <cell r="A24008" t="str">
            <v>R685306</v>
          </cell>
        </row>
        <row r="24009">
          <cell r="A24009" t="str">
            <v>R685306</v>
          </cell>
        </row>
        <row r="24010">
          <cell r="A24010" t="str">
            <v>R685306</v>
          </cell>
        </row>
        <row r="24011">
          <cell r="A24011" t="str">
            <v>R685306</v>
          </cell>
        </row>
        <row r="24012">
          <cell r="A24012" t="str">
            <v>R685306</v>
          </cell>
        </row>
        <row r="24013">
          <cell r="A24013" t="str">
            <v>R685306</v>
          </cell>
        </row>
        <row r="24014">
          <cell r="A24014" t="str">
            <v>R685306</v>
          </cell>
        </row>
        <row r="24015">
          <cell r="A24015" t="str">
            <v>R685306</v>
          </cell>
        </row>
        <row r="24016">
          <cell r="A24016" t="str">
            <v>R685306</v>
          </cell>
        </row>
        <row r="24017">
          <cell r="A24017" t="str">
            <v>R685306</v>
          </cell>
        </row>
        <row r="24018">
          <cell r="A24018" t="str">
            <v>R685306</v>
          </cell>
        </row>
        <row r="24019">
          <cell r="A24019" t="str">
            <v>R685306</v>
          </cell>
        </row>
        <row r="24020">
          <cell r="A24020" t="str">
            <v>R685306</v>
          </cell>
        </row>
        <row r="24021">
          <cell r="A24021" t="str">
            <v>R685306</v>
          </cell>
        </row>
        <row r="24022">
          <cell r="A24022" t="str">
            <v>R685306</v>
          </cell>
        </row>
        <row r="24023">
          <cell r="A24023" t="str">
            <v>R685306</v>
          </cell>
        </row>
        <row r="24024">
          <cell r="A24024" t="str">
            <v>R685306</v>
          </cell>
        </row>
        <row r="24025">
          <cell r="A24025" t="str">
            <v>R685306</v>
          </cell>
        </row>
        <row r="24026">
          <cell r="A24026" t="str">
            <v>R685306</v>
          </cell>
        </row>
        <row r="24027">
          <cell r="A24027" t="str">
            <v>R685306</v>
          </cell>
        </row>
        <row r="24028">
          <cell r="A24028" t="str">
            <v>R685306</v>
          </cell>
        </row>
        <row r="24029">
          <cell r="A24029" t="str">
            <v>R685306</v>
          </cell>
        </row>
        <row r="24030">
          <cell r="A24030" t="str">
            <v>R685306E01</v>
          </cell>
        </row>
        <row r="24031">
          <cell r="A24031" t="str">
            <v>R685306E01</v>
          </cell>
        </row>
        <row r="24032">
          <cell r="A24032" t="str">
            <v>R685306E02</v>
          </cell>
        </row>
        <row r="24033">
          <cell r="A24033" t="str">
            <v>R685306E02</v>
          </cell>
        </row>
        <row r="24034">
          <cell r="A24034" t="str">
            <v>R685306E02</v>
          </cell>
        </row>
        <row r="24035">
          <cell r="A24035" t="str">
            <v>R685306E02</v>
          </cell>
        </row>
        <row r="24036">
          <cell r="A24036" t="str">
            <v>R685306E02</v>
          </cell>
        </row>
        <row r="24037">
          <cell r="A24037" t="str">
            <v>R685306E02</v>
          </cell>
        </row>
        <row r="24038">
          <cell r="A24038" t="str">
            <v>R685306E02</v>
          </cell>
        </row>
        <row r="24039">
          <cell r="A24039" t="str">
            <v>R685306E02</v>
          </cell>
        </row>
        <row r="24040">
          <cell r="A24040" t="str">
            <v>R685306E02</v>
          </cell>
        </row>
        <row r="24041">
          <cell r="A24041" t="str">
            <v>R685306E03</v>
          </cell>
        </row>
        <row r="24042">
          <cell r="A24042" t="str">
            <v>R685306E03</v>
          </cell>
        </row>
        <row r="24043">
          <cell r="A24043" t="str">
            <v>R685306E04</v>
          </cell>
        </row>
        <row r="24044">
          <cell r="A24044" t="str">
            <v>R685306E04</v>
          </cell>
        </row>
        <row r="24045">
          <cell r="A24045" t="str">
            <v>R685306E04</v>
          </cell>
        </row>
        <row r="24046">
          <cell r="A24046" t="str">
            <v>R685306E05</v>
          </cell>
        </row>
        <row r="24047">
          <cell r="A24047" t="str">
            <v>R685306E05</v>
          </cell>
        </row>
        <row r="24048">
          <cell r="A24048" t="str">
            <v>R685306E07</v>
          </cell>
        </row>
        <row r="24049">
          <cell r="A24049" t="str">
            <v>R685306E07</v>
          </cell>
        </row>
        <row r="24050">
          <cell r="A24050" t="str">
            <v>R685306E07</v>
          </cell>
        </row>
        <row r="24051">
          <cell r="A24051" t="str">
            <v>R685306E07</v>
          </cell>
        </row>
        <row r="24052">
          <cell r="A24052" t="str">
            <v>R685306E07</v>
          </cell>
        </row>
        <row r="24053">
          <cell r="A24053" t="str">
            <v>R685306E07</v>
          </cell>
        </row>
        <row r="24054">
          <cell r="A24054" t="str">
            <v>R685306E07</v>
          </cell>
        </row>
        <row r="24055">
          <cell r="A24055" t="str">
            <v>R685306E07</v>
          </cell>
        </row>
        <row r="24056">
          <cell r="A24056" t="str">
            <v>R685306E07</v>
          </cell>
        </row>
        <row r="24057">
          <cell r="A24057" t="str">
            <v>R685306E07</v>
          </cell>
        </row>
        <row r="24058">
          <cell r="A24058" t="str">
            <v>R685306E07</v>
          </cell>
        </row>
        <row r="24059">
          <cell r="A24059" t="str">
            <v>R685306E07</v>
          </cell>
        </row>
        <row r="24060">
          <cell r="A24060" t="str">
            <v>R685306E07</v>
          </cell>
        </row>
        <row r="24061">
          <cell r="A24061" t="str">
            <v>R685306E07</v>
          </cell>
        </row>
        <row r="24062">
          <cell r="A24062" t="str">
            <v>R685306E07</v>
          </cell>
        </row>
        <row r="24063">
          <cell r="A24063" t="str">
            <v>R685306E07</v>
          </cell>
        </row>
        <row r="24064">
          <cell r="A24064" t="str">
            <v>R685306E07</v>
          </cell>
        </row>
        <row r="24065">
          <cell r="A24065" t="str">
            <v>R685306E09</v>
          </cell>
        </row>
        <row r="24066">
          <cell r="A24066" t="str">
            <v>R685306E09</v>
          </cell>
        </row>
        <row r="24067">
          <cell r="A24067" t="str">
            <v>R685306E09</v>
          </cell>
        </row>
        <row r="24068">
          <cell r="A24068" t="str">
            <v>R685306E09</v>
          </cell>
        </row>
        <row r="24069">
          <cell r="A24069" t="str">
            <v>R685306E09</v>
          </cell>
        </row>
        <row r="24070">
          <cell r="A24070" t="str">
            <v>R685306E09</v>
          </cell>
        </row>
        <row r="24071">
          <cell r="A24071" t="str">
            <v>R685306E09</v>
          </cell>
        </row>
        <row r="24072">
          <cell r="A24072" t="str">
            <v>R685306E09</v>
          </cell>
        </row>
        <row r="24073">
          <cell r="A24073" t="str">
            <v>R685306E09</v>
          </cell>
        </row>
        <row r="24074">
          <cell r="A24074" t="str">
            <v>R685306E09</v>
          </cell>
        </row>
        <row r="24075">
          <cell r="A24075" t="str">
            <v>R685306E10</v>
          </cell>
        </row>
        <row r="24076">
          <cell r="A24076" t="str">
            <v>R685306E10</v>
          </cell>
        </row>
        <row r="24077">
          <cell r="A24077" t="str">
            <v>R685306E10</v>
          </cell>
        </row>
        <row r="24078">
          <cell r="A24078" t="str">
            <v>R685306E10</v>
          </cell>
        </row>
        <row r="24079">
          <cell r="A24079" t="str">
            <v>R685306E10</v>
          </cell>
        </row>
        <row r="24080">
          <cell r="A24080" t="str">
            <v>R685306E10</v>
          </cell>
        </row>
        <row r="24081">
          <cell r="A24081" t="str">
            <v>R685306E10</v>
          </cell>
        </row>
        <row r="24082">
          <cell r="A24082" t="str">
            <v>R685306E10</v>
          </cell>
        </row>
        <row r="24083">
          <cell r="A24083" t="str">
            <v>R685306E10</v>
          </cell>
        </row>
        <row r="24084">
          <cell r="A24084" t="str">
            <v>R685306E10</v>
          </cell>
        </row>
        <row r="24085">
          <cell r="A24085" t="str">
            <v>R685306E10</v>
          </cell>
        </row>
        <row r="24086">
          <cell r="A24086" t="str">
            <v>R685306E10</v>
          </cell>
        </row>
        <row r="24087">
          <cell r="A24087" t="str">
            <v>R685306E10</v>
          </cell>
        </row>
        <row r="24088">
          <cell r="A24088" t="str">
            <v>R685306E10</v>
          </cell>
        </row>
        <row r="24089">
          <cell r="A24089" t="str">
            <v>R685306E10</v>
          </cell>
        </row>
        <row r="24090">
          <cell r="A24090" t="str">
            <v>R685306E10</v>
          </cell>
        </row>
        <row r="24091">
          <cell r="A24091" t="str">
            <v>R685306E10</v>
          </cell>
        </row>
        <row r="24092">
          <cell r="A24092" t="str">
            <v>R685306E10</v>
          </cell>
        </row>
        <row r="24093">
          <cell r="A24093" t="str">
            <v>R685306E10</v>
          </cell>
        </row>
        <row r="24094">
          <cell r="A24094" t="str">
            <v>R685306E10</v>
          </cell>
        </row>
        <row r="24095">
          <cell r="A24095" t="str">
            <v>R685306E10</v>
          </cell>
        </row>
        <row r="24096">
          <cell r="A24096" t="str">
            <v>R685306E10</v>
          </cell>
        </row>
        <row r="24097">
          <cell r="A24097" t="str">
            <v>R685306E10</v>
          </cell>
        </row>
        <row r="24098">
          <cell r="A24098" t="str">
            <v>R685306E10</v>
          </cell>
        </row>
        <row r="24099">
          <cell r="A24099" t="str">
            <v>R685306E10</v>
          </cell>
        </row>
        <row r="24100">
          <cell r="A24100" t="str">
            <v>R685306E10</v>
          </cell>
        </row>
        <row r="24101">
          <cell r="A24101" t="str">
            <v>R685306E10</v>
          </cell>
        </row>
        <row r="24102">
          <cell r="A24102" t="str">
            <v>R685306E10</v>
          </cell>
        </row>
        <row r="24103">
          <cell r="A24103" t="str">
            <v>R685306E10</v>
          </cell>
        </row>
        <row r="24104">
          <cell r="A24104" t="str">
            <v>R685306E10</v>
          </cell>
        </row>
        <row r="24105">
          <cell r="A24105" t="str">
            <v>R685306E10</v>
          </cell>
        </row>
        <row r="24106">
          <cell r="A24106" t="str">
            <v>R685306E10</v>
          </cell>
        </row>
        <row r="24107">
          <cell r="A24107" t="str">
            <v>R685306E10</v>
          </cell>
        </row>
        <row r="24108">
          <cell r="A24108" t="str">
            <v>R685306E10</v>
          </cell>
        </row>
        <row r="24109">
          <cell r="A24109" t="str">
            <v>R685306E10</v>
          </cell>
        </row>
        <row r="24110">
          <cell r="A24110" t="str">
            <v>R685306E10</v>
          </cell>
        </row>
        <row r="24111">
          <cell r="A24111" t="str">
            <v>R685306E10</v>
          </cell>
        </row>
        <row r="24112">
          <cell r="A24112" t="str">
            <v>R685306E10</v>
          </cell>
        </row>
        <row r="24113">
          <cell r="A24113" t="str">
            <v>R685306E10</v>
          </cell>
        </row>
        <row r="24114">
          <cell r="A24114" t="str">
            <v>R685306E10</v>
          </cell>
        </row>
        <row r="24115">
          <cell r="A24115" t="str">
            <v>R685306E10</v>
          </cell>
        </row>
        <row r="24116">
          <cell r="A24116" t="str">
            <v>R685306E10</v>
          </cell>
        </row>
        <row r="24117">
          <cell r="A24117" t="str">
            <v>R685306E10</v>
          </cell>
        </row>
        <row r="24118">
          <cell r="A24118" t="str">
            <v>R685306E10</v>
          </cell>
        </row>
        <row r="24119">
          <cell r="A24119" t="str">
            <v>R685306E10</v>
          </cell>
        </row>
        <row r="24120">
          <cell r="A24120" t="str">
            <v>R685306E10</v>
          </cell>
        </row>
        <row r="24121">
          <cell r="A24121" t="str">
            <v>R685306E11</v>
          </cell>
        </row>
        <row r="24122">
          <cell r="A24122" t="str">
            <v>R685306E11</v>
          </cell>
        </row>
        <row r="24123">
          <cell r="A24123" t="str">
            <v>R685306E11</v>
          </cell>
        </row>
        <row r="24124">
          <cell r="A24124" t="str">
            <v>R685306E11</v>
          </cell>
        </row>
        <row r="24125">
          <cell r="A24125" t="str">
            <v>R685306E11</v>
          </cell>
        </row>
        <row r="24126">
          <cell r="A24126" t="str">
            <v>R685306E11</v>
          </cell>
        </row>
        <row r="24127">
          <cell r="A24127" t="str">
            <v>R685306E11</v>
          </cell>
        </row>
        <row r="24128">
          <cell r="A24128" t="str">
            <v>R685306E11</v>
          </cell>
        </row>
        <row r="24129">
          <cell r="A24129" t="str">
            <v>R685306E11</v>
          </cell>
        </row>
        <row r="24130">
          <cell r="A24130" t="str">
            <v>R685306E11</v>
          </cell>
        </row>
        <row r="24131">
          <cell r="A24131" t="str">
            <v>R685306E11</v>
          </cell>
        </row>
        <row r="24132">
          <cell r="A24132" t="str">
            <v>R685306E11</v>
          </cell>
        </row>
        <row r="24133">
          <cell r="A24133" t="str">
            <v>R685306E11</v>
          </cell>
        </row>
        <row r="24134">
          <cell r="A24134" t="str">
            <v>R685306E11</v>
          </cell>
        </row>
        <row r="24135">
          <cell r="A24135" t="str">
            <v>R685306E11</v>
          </cell>
        </row>
        <row r="24136">
          <cell r="A24136" t="str">
            <v>R685306E11</v>
          </cell>
        </row>
        <row r="24137">
          <cell r="A24137" t="str">
            <v>R685306E11</v>
          </cell>
        </row>
        <row r="24138">
          <cell r="A24138" t="str">
            <v>R685306E11</v>
          </cell>
        </row>
        <row r="24139">
          <cell r="A24139" t="str">
            <v>R685306E11</v>
          </cell>
        </row>
        <row r="24140">
          <cell r="A24140" t="str">
            <v>R685306E11</v>
          </cell>
        </row>
        <row r="24141">
          <cell r="A24141" t="str">
            <v>R685306E12</v>
          </cell>
        </row>
        <row r="24142">
          <cell r="A24142" t="str">
            <v>R685306E12</v>
          </cell>
        </row>
        <row r="24143">
          <cell r="A24143" t="str">
            <v>R685306E12</v>
          </cell>
        </row>
        <row r="24144">
          <cell r="A24144" t="str">
            <v>R685306E12</v>
          </cell>
        </row>
        <row r="24145">
          <cell r="A24145" t="str">
            <v>R685306E12</v>
          </cell>
        </row>
        <row r="24146">
          <cell r="A24146" t="str">
            <v>R685306E12</v>
          </cell>
        </row>
        <row r="24147">
          <cell r="A24147" t="str">
            <v>R685306E13</v>
          </cell>
        </row>
        <row r="24148">
          <cell r="A24148" t="str">
            <v>R685306E13</v>
          </cell>
        </row>
        <row r="24149">
          <cell r="A24149" t="str">
            <v>R685306E13</v>
          </cell>
        </row>
        <row r="24150">
          <cell r="A24150" t="str">
            <v>R685306E13</v>
          </cell>
        </row>
        <row r="24151">
          <cell r="A24151" t="str">
            <v>R685306E13</v>
          </cell>
        </row>
        <row r="24152">
          <cell r="A24152" t="str">
            <v>R685306E13</v>
          </cell>
        </row>
        <row r="24153">
          <cell r="A24153" t="str">
            <v>R685306E13</v>
          </cell>
        </row>
        <row r="24154">
          <cell r="A24154" t="str">
            <v>R685306E13</v>
          </cell>
        </row>
        <row r="24155">
          <cell r="A24155" t="str">
            <v>R685306E13</v>
          </cell>
        </row>
        <row r="24156">
          <cell r="A24156" t="str">
            <v>R685306E14</v>
          </cell>
        </row>
        <row r="24157">
          <cell r="A24157" t="str">
            <v>R685306E14</v>
          </cell>
        </row>
        <row r="24158">
          <cell r="A24158" t="str">
            <v>R685306E14</v>
          </cell>
        </row>
        <row r="24159">
          <cell r="A24159" t="str">
            <v>R685306E15</v>
          </cell>
        </row>
        <row r="24160">
          <cell r="A24160" t="str">
            <v>R685306E15</v>
          </cell>
        </row>
        <row r="24161">
          <cell r="A24161" t="str">
            <v>R685306E17</v>
          </cell>
        </row>
        <row r="24162">
          <cell r="A24162" t="str">
            <v>R685306E17</v>
          </cell>
        </row>
        <row r="24163">
          <cell r="A24163" t="str">
            <v>R685306E17</v>
          </cell>
        </row>
        <row r="24164">
          <cell r="A24164" t="str">
            <v>R685306E17</v>
          </cell>
        </row>
        <row r="24165">
          <cell r="A24165" t="str">
            <v>R685306E17</v>
          </cell>
        </row>
        <row r="24166">
          <cell r="A24166" t="str">
            <v>R685306E17</v>
          </cell>
        </row>
        <row r="24167">
          <cell r="A24167" t="str">
            <v>R685306E17</v>
          </cell>
        </row>
        <row r="24168">
          <cell r="A24168" t="str">
            <v>R685306E17</v>
          </cell>
        </row>
        <row r="24169">
          <cell r="A24169" t="str">
            <v>R685306E17</v>
          </cell>
        </row>
        <row r="24170">
          <cell r="A24170" t="str">
            <v>R685306E17</v>
          </cell>
        </row>
        <row r="24171">
          <cell r="A24171" t="str">
            <v>R685306E17</v>
          </cell>
        </row>
        <row r="24172">
          <cell r="A24172" t="str">
            <v>R685306E17</v>
          </cell>
        </row>
        <row r="24173">
          <cell r="A24173" t="str">
            <v>R685306E17</v>
          </cell>
        </row>
        <row r="24174">
          <cell r="A24174" t="str">
            <v>R685306E17</v>
          </cell>
        </row>
        <row r="24175">
          <cell r="A24175" t="str">
            <v>R685306E17</v>
          </cell>
        </row>
        <row r="24176">
          <cell r="A24176" t="str">
            <v>R685306E17</v>
          </cell>
        </row>
        <row r="24177">
          <cell r="A24177" t="str">
            <v>R685306E17</v>
          </cell>
        </row>
        <row r="24178">
          <cell r="A24178" t="str">
            <v>R685306E17</v>
          </cell>
        </row>
        <row r="24179">
          <cell r="A24179" t="str">
            <v>R685306E17</v>
          </cell>
        </row>
        <row r="24180">
          <cell r="A24180" t="str">
            <v>R685306E17</v>
          </cell>
        </row>
        <row r="24181">
          <cell r="A24181" t="str">
            <v>R685306E17</v>
          </cell>
        </row>
        <row r="24182">
          <cell r="A24182" t="str">
            <v>R685306E17</v>
          </cell>
        </row>
        <row r="24183">
          <cell r="A24183" t="str">
            <v>R685306E17</v>
          </cell>
        </row>
        <row r="24184">
          <cell r="A24184" t="str">
            <v>R685306E17</v>
          </cell>
        </row>
        <row r="24185">
          <cell r="A24185" t="str">
            <v>R685306E17</v>
          </cell>
        </row>
        <row r="24186">
          <cell r="A24186" t="str">
            <v>R685306E20</v>
          </cell>
        </row>
        <row r="24187">
          <cell r="A24187" t="str">
            <v>R685306E20</v>
          </cell>
        </row>
        <row r="24188">
          <cell r="A24188" t="str">
            <v>R685306E20</v>
          </cell>
        </row>
        <row r="24189">
          <cell r="A24189" t="str">
            <v>R685306E20</v>
          </cell>
        </row>
        <row r="24190">
          <cell r="A24190" t="str">
            <v>R685306E20</v>
          </cell>
        </row>
        <row r="24191">
          <cell r="A24191" t="str">
            <v>R685306E20</v>
          </cell>
        </row>
        <row r="24192">
          <cell r="A24192" t="str">
            <v>R685306E20</v>
          </cell>
        </row>
        <row r="24193">
          <cell r="A24193" t="str">
            <v>R685306E20</v>
          </cell>
        </row>
        <row r="24194">
          <cell r="A24194" t="str">
            <v>R685306E21</v>
          </cell>
        </row>
        <row r="24195">
          <cell r="A24195" t="str">
            <v>R685306E21</v>
          </cell>
        </row>
        <row r="24196">
          <cell r="A24196" t="str">
            <v>R685672</v>
          </cell>
        </row>
        <row r="24197">
          <cell r="A24197" t="str">
            <v>R685672</v>
          </cell>
        </row>
        <row r="24198">
          <cell r="A24198" t="str">
            <v>R685672</v>
          </cell>
        </row>
        <row r="24199">
          <cell r="A24199" t="str">
            <v>R685672</v>
          </cell>
        </row>
        <row r="24200">
          <cell r="A24200" t="str">
            <v>R685672</v>
          </cell>
        </row>
        <row r="24201">
          <cell r="A24201" t="str">
            <v>R685822</v>
          </cell>
        </row>
        <row r="24202">
          <cell r="A24202" t="str">
            <v>R685822</v>
          </cell>
        </row>
        <row r="24203">
          <cell r="A24203" t="str">
            <v>R685822</v>
          </cell>
        </row>
        <row r="24204">
          <cell r="A24204" t="str">
            <v>R685822</v>
          </cell>
        </row>
        <row r="24205">
          <cell r="A24205" t="str">
            <v>R685822</v>
          </cell>
        </row>
        <row r="24206">
          <cell r="A24206" t="str">
            <v>R685822</v>
          </cell>
        </row>
        <row r="24207">
          <cell r="A24207" t="str">
            <v>R685822</v>
          </cell>
        </row>
        <row r="24208">
          <cell r="A24208" t="str">
            <v>R685822</v>
          </cell>
        </row>
        <row r="24209">
          <cell r="A24209" t="str">
            <v>R685822</v>
          </cell>
        </row>
        <row r="24210">
          <cell r="A24210" t="str">
            <v>R685822</v>
          </cell>
        </row>
        <row r="24211">
          <cell r="A24211" t="str">
            <v>R685822</v>
          </cell>
        </row>
        <row r="24212">
          <cell r="A24212" t="str">
            <v>R685822</v>
          </cell>
        </row>
        <row r="24213">
          <cell r="A24213" t="str">
            <v>R685822</v>
          </cell>
        </row>
        <row r="24214">
          <cell r="A24214" t="str">
            <v>R685822</v>
          </cell>
        </row>
        <row r="24215">
          <cell r="A24215" t="str">
            <v>R685822</v>
          </cell>
        </row>
        <row r="24216">
          <cell r="A24216" t="str">
            <v>R685822</v>
          </cell>
        </row>
        <row r="24217">
          <cell r="A24217" t="str">
            <v>R685822</v>
          </cell>
        </row>
        <row r="24218">
          <cell r="A24218" t="str">
            <v>R685822</v>
          </cell>
        </row>
        <row r="24219">
          <cell r="A24219" t="str">
            <v>R685822</v>
          </cell>
        </row>
        <row r="24220">
          <cell r="A24220" t="str">
            <v>R685822</v>
          </cell>
        </row>
        <row r="24221">
          <cell r="A24221" t="str">
            <v>R685822</v>
          </cell>
        </row>
        <row r="24222">
          <cell r="A24222" t="str">
            <v>R685822</v>
          </cell>
        </row>
        <row r="24223">
          <cell r="A24223" t="str">
            <v>R685822</v>
          </cell>
        </row>
        <row r="24224">
          <cell r="A24224" t="str">
            <v>R685822</v>
          </cell>
        </row>
        <row r="24225">
          <cell r="A24225" t="str">
            <v>R685822</v>
          </cell>
        </row>
        <row r="24226">
          <cell r="A24226" t="str">
            <v>R685822</v>
          </cell>
        </row>
        <row r="24227">
          <cell r="A24227" t="str">
            <v>R685822</v>
          </cell>
        </row>
        <row r="24228">
          <cell r="A24228" t="str">
            <v>R685822</v>
          </cell>
        </row>
        <row r="24229">
          <cell r="A24229" t="str">
            <v>R685822</v>
          </cell>
        </row>
        <row r="24230">
          <cell r="A24230" t="str">
            <v>R685822</v>
          </cell>
        </row>
        <row r="24231">
          <cell r="A24231" t="str">
            <v>R685822</v>
          </cell>
        </row>
        <row r="24232">
          <cell r="A24232" t="str">
            <v>R685822</v>
          </cell>
        </row>
        <row r="24233">
          <cell r="A24233" t="str">
            <v>R685822</v>
          </cell>
        </row>
        <row r="24234">
          <cell r="A24234" t="str">
            <v>R685822</v>
          </cell>
        </row>
        <row r="24235">
          <cell r="A24235" t="str">
            <v>R685822</v>
          </cell>
        </row>
        <row r="24236">
          <cell r="A24236" t="str">
            <v>R685822</v>
          </cell>
        </row>
        <row r="24237">
          <cell r="A24237" t="str">
            <v>R685822</v>
          </cell>
        </row>
        <row r="24238">
          <cell r="A24238" t="str">
            <v>R685822</v>
          </cell>
        </row>
        <row r="24239">
          <cell r="A24239" t="str">
            <v>R685822</v>
          </cell>
        </row>
        <row r="24240">
          <cell r="A24240" t="str">
            <v>R685822</v>
          </cell>
        </row>
        <row r="24241">
          <cell r="A24241" t="str">
            <v>R685822</v>
          </cell>
        </row>
        <row r="24242">
          <cell r="A24242" t="str">
            <v>R685822</v>
          </cell>
        </row>
        <row r="24243">
          <cell r="A24243" t="str">
            <v>R685822</v>
          </cell>
        </row>
        <row r="24244">
          <cell r="A24244" t="str">
            <v>R685822</v>
          </cell>
        </row>
        <row r="24245">
          <cell r="A24245" t="str">
            <v>R685822</v>
          </cell>
        </row>
        <row r="24246">
          <cell r="A24246" t="str">
            <v>R72RCH</v>
          </cell>
        </row>
        <row r="24247">
          <cell r="A24247" t="str">
            <v>R72RCH</v>
          </cell>
        </row>
        <row r="24248">
          <cell r="A24248" t="str">
            <v>R72RCH</v>
          </cell>
        </row>
        <row r="24249">
          <cell r="A24249" t="str">
            <v>R72RCH</v>
          </cell>
        </row>
        <row r="24250">
          <cell r="A24250" t="str">
            <v>R72RCH</v>
          </cell>
        </row>
        <row r="24251">
          <cell r="A24251" t="str">
            <v>R72RCH</v>
          </cell>
        </row>
        <row r="24252">
          <cell r="A24252" t="str">
            <v>R72RCH</v>
          </cell>
        </row>
        <row r="24253">
          <cell r="A24253" t="str">
            <v>R72RCH</v>
          </cell>
        </row>
        <row r="24254">
          <cell r="A24254" t="str">
            <v>R72RCH</v>
          </cell>
        </row>
        <row r="24255">
          <cell r="A24255" t="str">
            <v>R90OUTILS</v>
          </cell>
        </row>
        <row r="24256">
          <cell r="A24256" t="str">
            <v>R90OUTILS</v>
          </cell>
        </row>
        <row r="24257">
          <cell r="A24257" t="str">
            <v>R90OUTILS</v>
          </cell>
        </row>
        <row r="24258">
          <cell r="A24258" t="str">
            <v>R90OUTILS</v>
          </cell>
        </row>
        <row r="24259">
          <cell r="A24259" t="str">
            <v>R90OUTILS</v>
          </cell>
        </row>
        <row r="24260">
          <cell r="A24260" t="str">
            <v>R90VALO</v>
          </cell>
        </row>
        <row r="24261">
          <cell r="A24261" t="str">
            <v>R90VALO</v>
          </cell>
        </row>
        <row r="24262">
          <cell r="A24262" t="str">
            <v>R90VALO</v>
          </cell>
        </row>
        <row r="24263">
          <cell r="A24263" t="str">
            <v>R90VALO</v>
          </cell>
        </row>
        <row r="24264">
          <cell r="A24264" t="str">
            <v>R90VALO</v>
          </cell>
        </row>
        <row r="24265">
          <cell r="A24265" t="str">
            <v>R90VALO</v>
          </cell>
        </row>
        <row r="24266">
          <cell r="A24266" t="str">
            <v>R90VALO</v>
          </cell>
        </row>
        <row r="24267">
          <cell r="A24267" t="str">
            <v>R90VALO</v>
          </cell>
        </row>
        <row r="24268">
          <cell r="A24268" t="str">
            <v>R90VALO</v>
          </cell>
        </row>
        <row r="24269">
          <cell r="A24269" t="str">
            <v>R90VALO</v>
          </cell>
        </row>
        <row r="24270">
          <cell r="A24270" t="str">
            <v>R90VALO</v>
          </cell>
        </row>
        <row r="24271">
          <cell r="A24271" t="str">
            <v>R90VALO</v>
          </cell>
        </row>
        <row r="24272">
          <cell r="A24272" t="str">
            <v>R90VALO</v>
          </cell>
        </row>
        <row r="24273">
          <cell r="A24273" t="str">
            <v>R90VALO</v>
          </cell>
        </row>
        <row r="24274">
          <cell r="A24274" t="str">
            <v>TECHNIQUE</v>
          </cell>
        </row>
      </sheetData>
      <sheetData sheetId="11"/>
      <sheetData sheetId="12">
        <row r="2">
          <cell r="A2" t="str">
            <v>01ADMIN</v>
          </cell>
          <cell r="J2">
            <v>865</v>
          </cell>
        </row>
        <row r="3">
          <cell r="A3" t="str">
            <v>02F1010</v>
          </cell>
          <cell r="H3">
            <v>20000</v>
          </cell>
        </row>
        <row r="4">
          <cell r="A4" t="str">
            <v>03F1000</v>
          </cell>
          <cell r="H4">
            <v>20000</v>
          </cell>
        </row>
        <row r="5">
          <cell r="A5" t="str">
            <v>9900201</v>
          </cell>
          <cell r="H5">
            <v>40000</v>
          </cell>
        </row>
        <row r="6">
          <cell r="A6" t="str">
            <v>951D5200</v>
          </cell>
          <cell r="H6">
            <v>40000</v>
          </cell>
        </row>
        <row r="7">
          <cell r="A7" t="str">
            <v>951D5200</v>
          </cell>
          <cell r="H7">
            <v>30000</v>
          </cell>
        </row>
        <row r="8">
          <cell r="A8" t="str">
            <v>9900600</v>
          </cell>
          <cell r="H8">
            <v>15000</v>
          </cell>
        </row>
        <row r="9">
          <cell r="A9" t="str">
            <v>9900600</v>
          </cell>
          <cell r="H9">
            <v>14000</v>
          </cell>
        </row>
        <row r="10">
          <cell r="A10" t="str">
            <v>9900201</v>
          </cell>
          <cell r="H10">
            <v>250000</v>
          </cell>
        </row>
        <row r="11">
          <cell r="A11" t="str">
            <v>9900201</v>
          </cell>
          <cell r="H11">
            <v>150000</v>
          </cell>
        </row>
        <row r="12">
          <cell r="A12" t="str">
            <v>9900500</v>
          </cell>
          <cell r="H12">
            <v>15000</v>
          </cell>
        </row>
        <row r="13">
          <cell r="A13" t="str">
            <v>909F1010</v>
          </cell>
          <cell r="H13">
            <v>8000</v>
          </cell>
        </row>
        <row r="14">
          <cell r="A14" t="str">
            <v>909F1030</v>
          </cell>
          <cell r="H14">
            <v>18000</v>
          </cell>
        </row>
        <row r="15">
          <cell r="A15" t="str">
            <v>909F1010</v>
          </cell>
          <cell r="H15">
            <v>6000</v>
          </cell>
        </row>
        <row r="16">
          <cell r="A16" t="str">
            <v>9900500</v>
          </cell>
          <cell r="H16">
            <v>4000</v>
          </cell>
        </row>
        <row r="17">
          <cell r="A17" t="str">
            <v>9900226</v>
          </cell>
          <cell r="H17">
            <v>40000</v>
          </cell>
        </row>
        <row r="18">
          <cell r="A18" t="str">
            <v>9900226</v>
          </cell>
          <cell r="H18">
            <v>10000</v>
          </cell>
        </row>
        <row r="19">
          <cell r="A19" t="str">
            <v>9900300</v>
          </cell>
          <cell r="H19">
            <v>23246</v>
          </cell>
        </row>
        <row r="20">
          <cell r="A20" t="str">
            <v>99010022</v>
          </cell>
          <cell r="H20">
            <v>38160</v>
          </cell>
        </row>
        <row r="21">
          <cell r="A21" t="str">
            <v>928F1090</v>
          </cell>
          <cell r="H21">
            <v>2551</v>
          </cell>
        </row>
        <row r="22">
          <cell r="A22" t="str">
            <v>925P3000</v>
          </cell>
          <cell r="H22">
            <v>15000</v>
          </cell>
        </row>
        <row r="23">
          <cell r="A23" t="str">
            <v>967P3000</v>
          </cell>
          <cell r="H23">
            <v>20000</v>
          </cell>
        </row>
        <row r="24">
          <cell r="A24" t="str">
            <v>964F1030</v>
          </cell>
          <cell r="H24">
            <v>6000</v>
          </cell>
        </row>
        <row r="25">
          <cell r="A25" t="str">
            <v>925F1050</v>
          </cell>
          <cell r="H25">
            <v>78800</v>
          </cell>
        </row>
        <row r="26">
          <cell r="A26" t="str">
            <v>9900226</v>
          </cell>
          <cell r="H26">
            <v>22000</v>
          </cell>
        </row>
        <row r="27">
          <cell r="A27" t="str">
            <v>01ADMIN</v>
          </cell>
          <cell r="H27">
            <v>865</v>
          </cell>
        </row>
        <row r="28">
          <cell r="A28" t="str">
            <v>01ADMIN</v>
          </cell>
          <cell r="H28">
            <v>2130</v>
          </cell>
        </row>
        <row r="29">
          <cell r="A29" t="str">
            <v>01ADMIN</v>
          </cell>
          <cell r="H29">
            <v>31499.5</v>
          </cell>
        </row>
        <row r="30">
          <cell r="A30" t="str">
            <v>961F1900</v>
          </cell>
          <cell r="H30">
            <v>10000</v>
          </cell>
        </row>
        <row r="31">
          <cell r="A31" t="str">
            <v>962F1900</v>
          </cell>
          <cell r="H31">
            <v>15000</v>
          </cell>
        </row>
        <row r="32">
          <cell r="A32" t="str">
            <v>962P3000</v>
          </cell>
          <cell r="H32">
            <v>2700</v>
          </cell>
        </row>
        <row r="33">
          <cell r="A33" t="str">
            <v>962F1034</v>
          </cell>
          <cell r="H33">
            <v>20000</v>
          </cell>
        </row>
        <row r="34">
          <cell r="A34" t="str">
            <v>963F1900</v>
          </cell>
          <cell r="H34">
            <v>9000</v>
          </cell>
        </row>
        <row r="35">
          <cell r="A35" t="str">
            <v>964P3000</v>
          </cell>
          <cell r="H35">
            <v>3600</v>
          </cell>
        </row>
        <row r="36">
          <cell r="A36" t="str">
            <v>964F1900</v>
          </cell>
          <cell r="H36">
            <v>15000</v>
          </cell>
        </row>
        <row r="37">
          <cell r="A37" t="str">
            <v>967F1900</v>
          </cell>
          <cell r="H37">
            <v>7000</v>
          </cell>
        </row>
        <row r="38">
          <cell r="A38" t="str">
            <v>968F1900</v>
          </cell>
          <cell r="H38">
            <v>8000</v>
          </cell>
        </row>
        <row r="39">
          <cell r="A39" t="str">
            <v>02F1010</v>
          </cell>
          <cell r="H39">
            <v>280000</v>
          </cell>
        </row>
        <row r="40">
          <cell r="A40" t="str">
            <v>02F1010</v>
          </cell>
          <cell r="H40">
            <v>78774</v>
          </cell>
        </row>
        <row r="41">
          <cell r="A41" t="str">
            <v>02F1900</v>
          </cell>
          <cell r="H41">
            <v>50000</v>
          </cell>
        </row>
        <row r="42">
          <cell r="A42" t="str">
            <v>02F1060</v>
          </cell>
          <cell r="H42">
            <v>2450</v>
          </cell>
        </row>
        <row r="43">
          <cell r="A43" t="str">
            <v>02F1060</v>
          </cell>
          <cell r="H43">
            <v>3000</v>
          </cell>
        </row>
        <row r="44">
          <cell r="A44" t="str">
            <v>03F1000</v>
          </cell>
          <cell r="H44">
            <v>46800</v>
          </cell>
        </row>
        <row r="45">
          <cell r="A45" t="str">
            <v>03F1000</v>
          </cell>
          <cell r="H45">
            <v>120764</v>
          </cell>
        </row>
        <row r="46">
          <cell r="A46" t="str">
            <v>03F1000</v>
          </cell>
          <cell r="H46">
            <v>126000</v>
          </cell>
        </row>
        <row r="47">
          <cell r="A47" t="str">
            <v>03F1900</v>
          </cell>
          <cell r="H47">
            <v>1500</v>
          </cell>
        </row>
        <row r="48">
          <cell r="A48" t="str">
            <v>971F1300</v>
          </cell>
          <cell r="H48">
            <v>6341607</v>
          </cell>
        </row>
        <row r="49">
          <cell r="A49" t="str">
            <v>971F1310</v>
          </cell>
          <cell r="H49">
            <v>698137</v>
          </cell>
        </row>
        <row r="50">
          <cell r="A50" t="str">
            <v>971F1500</v>
          </cell>
          <cell r="H50">
            <v>84000</v>
          </cell>
        </row>
        <row r="51">
          <cell r="A51" t="str">
            <v>971F1900</v>
          </cell>
          <cell r="H51">
            <v>1100000</v>
          </cell>
        </row>
        <row r="52">
          <cell r="A52" t="str">
            <v>971P3000</v>
          </cell>
          <cell r="H52">
            <v>5500</v>
          </cell>
        </row>
        <row r="53">
          <cell r="A53" t="str">
            <v>971S4800</v>
          </cell>
          <cell r="H53">
            <v>7000</v>
          </cell>
        </row>
        <row r="54">
          <cell r="A54" t="str">
            <v>971S4800</v>
          </cell>
          <cell r="H54">
            <v>1000</v>
          </cell>
        </row>
        <row r="55">
          <cell r="A55" t="str">
            <v>971S4800</v>
          </cell>
          <cell r="H55">
            <v>10000</v>
          </cell>
        </row>
        <row r="56">
          <cell r="A56" t="str">
            <v>971F1200</v>
          </cell>
          <cell r="H56">
            <v>10000</v>
          </cell>
        </row>
        <row r="57">
          <cell r="A57" t="str">
            <v>971F1300</v>
          </cell>
          <cell r="H57">
            <v>20000</v>
          </cell>
        </row>
        <row r="58">
          <cell r="A58" t="str">
            <v>971F1400</v>
          </cell>
          <cell r="H58">
            <v>50000</v>
          </cell>
        </row>
        <row r="59">
          <cell r="A59" t="str">
            <v>971F1400</v>
          </cell>
          <cell r="H59">
            <v>5000</v>
          </cell>
        </row>
        <row r="60">
          <cell r="A60" t="str">
            <v>971F1400</v>
          </cell>
          <cell r="H60">
            <v>50000</v>
          </cell>
        </row>
        <row r="61">
          <cell r="A61" t="str">
            <v>971F1400</v>
          </cell>
          <cell r="H61">
            <v>14500</v>
          </cell>
        </row>
        <row r="62">
          <cell r="A62" t="str">
            <v>971F1400</v>
          </cell>
          <cell r="H62">
            <v>10000</v>
          </cell>
        </row>
        <row r="63">
          <cell r="A63" t="str">
            <v>971F1100</v>
          </cell>
          <cell r="H63">
            <v>2277</v>
          </cell>
        </row>
        <row r="64">
          <cell r="A64" t="str">
            <v>971P3000</v>
          </cell>
          <cell r="H64">
            <v>1000</v>
          </cell>
        </row>
        <row r="65">
          <cell r="A65" t="str">
            <v>971S4100</v>
          </cell>
          <cell r="H65">
            <v>200000</v>
          </cell>
        </row>
        <row r="66">
          <cell r="A66" t="str">
            <v>971S4120</v>
          </cell>
          <cell r="H66">
            <v>12583</v>
          </cell>
        </row>
        <row r="67">
          <cell r="A67" t="str">
            <v>971S4120</v>
          </cell>
          <cell r="H67">
            <v>12583</v>
          </cell>
        </row>
        <row r="68">
          <cell r="A68" t="str">
            <v>971S4120</v>
          </cell>
          <cell r="H68">
            <v>3399</v>
          </cell>
        </row>
        <row r="69">
          <cell r="A69" t="str">
            <v>971S4120</v>
          </cell>
          <cell r="H69">
            <v>3399</v>
          </cell>
        </row>
        <row r="70">
          <cell r="A70" t="str">
            <v>R01DIVERS</v>
          </cell>
          <cell r="H70">
            <v>499999.51</v>
          </cell>
        </row>
        <row r="71">
          <cell r="A71" t="str">
            <v>R014271</v>
          </cell>
          <cell r="H71">
            <v>21600</v>
          </cell>
        </row>
        <row r="72">
          <cell r="A72" t="str">
            <v>R013728</v>
          </cell>
          <cell r="H72">
            <v>598</v>
          </cell>
        </row>
        <row r="73">
          <cell r="A73" t="str">
            <v>R021033</v>
          </cell>
          <cell r="H73">
            <v>210000</v>
          </cell>
        </row>
        <row r="74">
          <cell r="A74" t="str">
            <v>R029405</v>
          </cell>
          <cell r="H74">
            <v>11000</v>
          </cell>
        </row>
        <row r="75">
          <cell r="A75" t="str">
            <v>R029405</v>
          </cell>
          <cell r="H75">
            <v>11000</v>
          </cell>
        </row>
        <row r="76">
          <cell r="A76" t="str">
            <v>R029405</v>
          </cell>
          <cell r="H76">
            <v>20000</v>
          </cell>
        </row>
        <row r="77">
          <cell r="A77" t="str">
            <v>R02DIVERS</v>
          </cell>
          <cell r="H77">
            <v>500000</v>
          </cell>
        </row>
        <row r="78">
          <cell r="A78" t="str">
            <v>R021033BOI</v>
          </cell>
          <cell r="H78">
            <v>20000</v>
          </cell>
        </row>
        <row r="79">
          <cell r="A79" t="str">
            <v>R021033CLE</v>
          </cell>
          <cell r="H79">
            <v>22000</v>
          </cell>
        </row>
        <row r="80">
          <cell r="A80" t="str">
            <v>R021213</v>
          </cell>
          <cell r="H80">
            <v>20000</v>
          </cell>
        </row>
        <row r="81">
          <cell r="A81" t="str">
            <v>R021213</v>
          </cell>
          <cell r="H81">
            <v>30000</v>
          </cell>
        </row>
        <row r="82">
          <cell r="A82" t="str">
            <v>R021213</v>
          </cell>
          <cell r="H82">
            <v>16000</v>
          </cell>
        </row>
        <row r="83">
          <cell r="A83" t="str">
            <v>R021213</v>
          </cell>
          <cell r="H83">
            <v>60000</v>
          </cell>
        </row>
        <row r="84">
          <cell r="A84" t="str">
            <v>R025310E01</v>
          </cell>
          <cell r="H84">
            <v>2000</v>
          </cell>
        </row>
        <row r="85">
          <cell r="A85" t="str">
            <v>R029405</v>
          </cell>
          <cell r="H85">
            <v>1976</v>
          </cell>
        </row>
        <row r="86">
          <cell r="A86" t="str">
            <v>R02NOVA</v>
          </cell>
          <cell r="H86">
            <v>3694</v>
          </cell>
        </row>
        <row r="87">
          <cell r="A87" t="str">
            <v>R05CONTRAT</v>
          </cell>
          <cell r="H87">
            <v>6210529</v>
          </cell>
        </row>
        <row r="88">
          <cell r="A88" t="str">
            <v>R05CONTRAT</v>
          </cell>
          <cell r="H88">
            <v>628054</v>
          </cell>
        </row>
        <row r="89">
          <cell r="A89" t="str">
            <v>R05CONTRAT</v>
          </cell>
          <cell r="H89">
            <v>1969690</v>
          </cell>
        </row>
        <row r="90">
          <cell r="A90" t="str">
            <v>R05CONTRAT</v>
          </cell>
          <cell r="H90">
            <v>1500000</v>
          </cell>
        </row>
        <row r="91">
          <cell r="A91" t="str">
            <v>R05CONTRAT</v>
          </cell>
          <cell r="H91">
            <v>250302</v>
          </cell>
        </row>
        <row r="92">
          <cell r="A92" t="str">
            <v>R05CONTRAT</v>
          </cell>
          <cell r="H92">
            <v>270918</v>
          </cell>
        </row>
        <row r="93">
          <cell r="A93" t="str">
            <v>R05CONTRAT</v>
          </cell>
          <cell r="H93">
            <v>249878</v>
          </cell>
        </row>
        <row r="94">
          <cell r="A94" t="str">
            <v>R05CONTRAT</v>
          </cell>
          <cell r="H94">
            <v>98126</v>
          </cell>
        </row>
        <row r="95">
          <cell r="A95" t="str">
            <v>R05CONTRAT</v>
          </cell>
          <cell r="H95">
            <v>315000</v>
          </cell>
        </row>
        <row r="96">
          <cell r="A96" t="str">
            <v>R05CONTRAT</v>
          </cell>
          <cell r="H96">
            <v>86000</v>
          </cell>
        </row>
        <row r="97">
          <cell r="A97" t="str">
            <v>R05CONTRAT</v>
          </cell>
          <cell r="H97">
            <v>30000</v>
          </cell>
        </row>
        <row r="98">
          <cell r="A98" t="str">
            <v>R05CONTRAT</v>
          </cell>
          <cell r="H98">
            <v>77700</v>
          </cell>
        </row>
        <row r="99">
          <cell r="A99" t="str">
            <v>R05CONTRAT</v>
          </cell>
          <cell r="H99">
            <v>60000</v>
          </cell>
        </row>
        <row r="100">
          <cell r="A100" t="str">
            <v>R05CONTRAT</v>
          </cell>
          <cell r="H100">
            <v>64526</v>
          </cell>
        </row>
        <row r="101">
          <cell r="A101" t="str">
            <v>R05DIVERS</v>
          </cell>
          <cell r="H101">
            <v>750000</v>
          </cell>
        </row>
        <row r="102">
          <cell r="A102" t="str">
            <v>R05DIVERS</v>
          </cell>
          <cell r="H102">
            <v>313103</v>
          </cell>
        </row>
        <row r="103">
          <cell r="A103" t="str">
            <v>R09LIBM</v>
          </cell>
          <cell r="H103">
            <v>11250</v>
          </cell>
        </row>
        <row r="104">
          <cell r="A104" t="str">
            <v>R09LIBM</v>
          </cell>
          <cell r="H104">
            <v>15000</v>
          </cell>
        </row>
        <row r="105">
          <cell r="A105" t="str">
            <v>R09LVIS</v>
          </cell>
          <cell r="H105">
            <v>2000</v>
          </cell>
        </row>
        <row r="106">
          <cell r="A106" t="str">
            <v>R09LIBM</v>
          </cell>
          <cell r="H106">
            <v>3836</v>
          </cell>
        </row>
        <row r="107">
          <cell r="A107" t="str">
            <v>R09LVIS</v>
          </cell>
          <cell r="H107">
            <v>5000</v>
          </cell>
        </row>
        <row r="108">
          <cell r="A108" t="str">
            <v>R09LVIS</v>
          </cell>
          <cell r="H108">
            <v>303</v>
          </cell>
        </row>
        <row r="109">
          <cell r="A109" t="str">
            <v>R09LVIS</v>
          </cell>
          <cell r="H109">
            <v>55000</v>
          </cell>
        </row>
        <row r="110">
          <cell r="A110" t="str">
            <v>R09LVIS</v>
          </cell>
          <cell r="H110">
            <v>11000</v>
          </cell>
        </row>
        <row r="111">
          <cell r="A111" t="str">
            <v>R253453</v>
          </cell>
          <cell r="H111">
            <v>2000</v>
          </cell>
        </row>
        <row r="112">
          <cell r="A112" t="str">
            <v>R253453</v>
          </cell>
          <cell r="H112">
            <v>10600</v>
          </cell>
        </row>
        <row r="113">
          <cell r="A113" t="str">
            <v>R253453</v>
          </cell>
          <cell r="H113">
            <v>25000</v>
          </cell>
        </row>
        <row r="114">
          <cell r="A114" t="str">
            <v>R25CRNLLIN</v>
          </cell>
          <cell r="H114">
            <v>5000</v>
          </cell>
        </row>
        <row r="115">
          <cell r="A115" t="str">
            <v>R25HESPER</v>
          </cell>
          <cell r="H115">
            <v>28509</v>
          </cell>
        </row>
        <row r="116">
          <cell r="A116" t="str">
            <v>R25HESPER</v>
          </cell>
          <cell r="H116">
            <v>40000</v>
          </cell>
        </row>
        <row r="117">
          <cell r="A117" t="str">
            <v>R275276</v>
          </cell>
          <cell r="H117">
            <v>15000</v>
          </cell>
        </row>
        <row r="118">
          <cell r="A118" t="str">
            <v>R275574</v>
          </cell>
          <cell r="H118">
            <v>350</v>
          </cell>
        </row>
        <row r="119">
          <cell r="A119" t="str">
            <v>R422429</v>
          </cell>
          <cell r="H119">
            <v>19086</v>
          </cell>
        </row>
        <row r="120">
          <cell r="A120" t="str">
            <v>R422429</v>
          </cell>
          <cell r="H120">
            <v>5000</v>
          </cell>
        </row>
        <row r="121">
          <cell r="A121" t="str">
            <v>R422429</v>
          </cell>
          <cell r="H121">
            <v>6000</v>
          </cell>
        </row>
        <row r="122">
          <cell r="A122" t="str">
            <v>R615023E2C</v>
          </cell>
          <cell r="H122">
            <v>15000</v>
          </cell>
        </row>
        <row r="123">
          <cell r="A123" t="str">
            <v>R615558</v>
          </cell>
          <cell r="H123">
            <v>12000</v>
          </cell>
        </row>
        <row r="124">
          <cell r="A124" t="str">
            <v>R615558</v>
          </cell>
          <cell r="H124">
            <v>15000</v>
          </cell>
        </row>
        <row r="125">
          <cell r="A125" t="str">
            <v>R615558</v>
          </cell>
          <cell r="H125">
            <v>15600</v>
          </cell>
        </row>
        <row r="126">
          <cell r="A126" t="str">
            <v>R623023</v>
          </cell>
          <cell r="H126">
            <v>2907</v>
          </cell>
        </row>
        <row r="127">
          <cell r="A127" t="str">
            <v>R625246ASP</v>
          </cell>
          <cell r="H127">
            <v>200</v>
          </cell>
        </row>
        <row r="128">
          <cell r="A128" t="str">
            <v>R625246CQR</v>
          </cell>
          <cell r="H128">
            <v>112500</v>
          </cell>
        </row>
        <row r="129">
          <cell r="A129" t="str">
            <v>R625246CQR</v>
          </cell>
          <cell r="H129">
            <v>662.12</v>
          </cell>
        </row>
        <row r="130">
          <cell r="A130" t="str">
            <v>R625246GEM</v>
          </cell>
          <cell r="H130">
            <v>18000</v>
          </cell>
        </row>
        <row r="131">
          <cell r="A131" t="str">
            <v>R625246MEM</v>
          </cell>
          <cell r="H131">
            <v>25000</v>
          </cell>
        </row>
        <row r="132">
          <cell r="A132" t="str">
            <v>R625246MUT</v>
          </cell>
          <cell r="H132">
            <v>1500</v>
          </cell>
        </row>
        <row r="133">
          <cell r="A133" t="str">
            <v>R625246MUT</v>
          </cell>
          <cell r="H133">
            <v>3000</v>
          </cell>
        </row>
        <row r="134">
          <cell r="A134" t="str">
            <v>R625246SMI</v>
          </cell>
          <cell r="H134">
            <v>2620</v>
          </cell>
        </row>
        <row r="135">
          <cell r="A135" t="str">
            <v>R625280SIM</v>
          </cell>
          <cell r="H135">
            <v>1500</v>
          </cell>
        </row>
        <row r="136">
          <cell r="A136" t="str">
            <v>R625615</v>
          </cell>
          <cell r="H136">
            <v>50300</v>
          </cell>
        </row>
        <row r="137">
          <cell r="A137" t="str">
            <v>R625615</v>
          </cell>
          <cell r="H137">
            <v>7000</v>
          </cell>
        </row>
        <row r="138">
          <cell r="A138" t="str">
            <v>R625246MEM</v>
          </cell>
          <cell r="H138">
            <v>20000</v>
          </cell>
        </row>
        <row r="139">
          <cell r="A139" t="str">
            <v>R625246CQR</v>
          </cell>
          <cell r="H139">
            <v>5000</v>
          </cell>
        </row>
        <row r="140">
          <cell r="A140" t="str">
            <v>R625246MEM</v>
          </cell>
          <cell r="H140">
            <v>119000</v>
          </cell>
        </row>
        <row r="141">
          <cell r="A141" t="str">
            <v>R635007</v>
          </cell>
          <cell r="H141">
            <v>41640</v>
          </cell>
        </row>
        <row r="142">
          <cell r="A142" t="str">
            <v>R635007FES</v>
          </cell>
          <cell r="H142">
            <v>5000</v>
          </cell>
        </row>
        <row r="143">
          <cell r="A143" t="str">
            <v>R635007HAM</v>
          </cell>
          <cell r="H143">
            <v>5200</v>
          </cell>
        </row>
        <row r="144">
          <cell r="A144" t="str">
            <v>R635220EQ3</v>
          </cell>
          <cell r="H144">
            <v>15000</v>
          </cell>
        </row>
        <row r="145">
          <cell r="A145" t="str">
            <v>R645205</v>
          </cell>
          <cell r="H145">
            <v>3300</v>
          </cell>
        </row>
        <row r="146">
          <cell r="A146" t="str">
            <v>R645668</v>
          </cell>
          <cell r="H146">
            <v>-0.48000000000000043</v>
          </cell>
        </row>
        <row r="147">
          <cell r="A147" t="str">
            <v>R654148</v>
          </cell>
          <cell r="H147">
            <v>1680</v>
          </cell>
        </row>
        <row r="148">
          <cell r="A148" t="str">
            <v>R654148</v>
          </cell>
          <cell r="H148">
            <v>1600</v>
          </cell>
        </row>
        <row r="149">
          <cell r="A149" t="str">
            <v>R654148</v>
          </cell>
          <cell r="H149">
            <v>1500</v>
          </cell>
        </row>
        <row r="150">
          <cell r="A150" t="str">
            <v>R685306E04</v>
          </cell>
          <cell r="H150">
            <v>11250</v>
          </cell>
        </row>
        <row r="151">
          <cell r="A151" t="str">
            <v>R685306E09</v>
          </cell>
          <cell r="H151">
            <v>11250</v>
          </cell>
        </row>
        <row r="152">
          <cell r="A152" t="str">
            <v>R685306E11</v>
          </cell>
          <cell r="H152">
            <v>15000</v>
          </cell>
        </row>
        <row r="153">
          <cell r="A153" t="str">
            <v>R685822</v>
          </cell>
          <cell r="H153">
            <v>11250</v>
          </cell>
        </row>
        <row r="154">
          <cell r="A154" t="str">
            <v>R685822</v>
          </cell>
          <cell r="H154">
            <v>15000</v>
          </cell>
        </row>
        <row r="155">
          <cell r="A155" t="str">
            <v>R685822</v>
          </cell>
          <cell r="H155">
            <v>15000</v>
          </cell>
        </row>
        <row r="156">
          <cell r="A156" t="str">
            <v>R685822</v>
          </cell>
          <cell r="H156">
            <v>15000</v>
          </cell>
        </row>
        <row r="157">
          <cell r="A157" t="str">
            <v>R685306</v>
          </cell>
          <cell r="H157">
            <v>43278</v>
          </cell>
        </row>
        <row r="158">
          <cell r="A158" t="str">
            <v>R683127</v>
          </cell>
          <cell r="H158">
            <v>5000</v>
          </cell>
        </row>
        <row r="159">
          <cell r="A159" t="str">
            <v>R90VALO</v>
          </cell>
          <cell r="H159">
            <v>6600</v>
          </cell>
        </row>
        <row r="160">
          <cell r="A160" t="str">
            <v>R90VALO</v>
          </cell>
          <cell r="H160">
            <v>60000</v>
          </cell>
        </row>
        <row r="161">
          <cell r="A161" t="str">
            <v>R275276</v>
          </cell>
          <cell r="H161">
            <v>55000</v>
          </cell>
        </row>
        <row r="162">
          <cell r="A162" t="str">
            <v>R685306E05</v>
          </cell>
          <cell r="H162">
            <v>75000</v>
          </cell>
        </row>
        <row r="163">
          <cell r="A163" t="str">
            <v>R685306E17</v>
          </cell>
          <cell r="H163">
            <v>10385</v>
          </cell>
        </row>
        <row r="164">
          <cell r="A164" t="str">
            <v>R655208</v>
          </cell>
          <cell r="H164">
            <v>20061</v>
          </cell>
        </row>
        <row r="165">
          <cell r="A165" t="str">
            <v>R625246CAS</v>
          </cell>
          <cell r="H165">
            <v>64000</v>
          </cell>
        </row>
        <row r="166">
          <cell r="A166" t="str">
            <v>R615558</v>
          </cell>
          <cell r="H166">
            <v>55000</v>
          </cell>
        </row>
        <row r="167">
          <cell r="A167" t="str">
            <v>R615023BEL</v>
          </cell>
          <cell r="H167">
            <v>35000</v>
          </cell>
        </row>
        <row r="168">
          <cell r="A168" t="str">
            <v>R685306E01</v>
          </cell>
          <cell r="H168">
            <v>15000</v>
          </cell>
        </row>
        <row r="169">
          <cell r="A169" t="str">
            <v>R679406</v>
          </cell>
          <cell r="H169">
            <v>14000</v>
          </cell>
        </row>
        <row r="170">
          <cell r="A170" t="str">
            <v>R625246CO2</v>
          </cell>
          <cell r="H170">
            <v>19000</v>
          </cell>
        </row>
        <row r="171">
          <cell r="A171" t="str">
            <v>R11DIVERS</v>
          </cell>
          <cell r="H171">
            <v>8000</v>
          </cell>
        </row>
        <row r="172">
          <cell r="A172" t="str">
            <v>R655208</v>
          </cell>
          <cell r="H172">
            <v>25200</v>
          </cell>
        </row>
        <row r="173">
          <cell r="A173" t="str">
            <v>R25HESPER</v>
          </cell>
          <cell r="H173">
            <v>158735</v>
          </cell>
        </row>
        <row r="174">
          <cell r="A174" t="str">
            <v>R025310E03</v>
          </cell>
          <cell r="H174">
            <v>185076</v>
          </cell>
        </row>
        <row r="175">
          <cell r="A175" t="str">
            <v>R685306E15</v>
          </cell>
          <cell r="H175">
            <v>19200</v>
          </cell>
        </row>
        <row r="176">
          <cell r="A176" t="str">
            <v>R635005</v>
          </cell>
          <cell r="H176">
            <v>128810</v>
          </cell>
        </row>
        <row r="177">
          <cell r="A177" t="str">
            <v>R625280</v>
          </cell>
          <cell r="H177">
            <v>234076</v>
          </cell>
        </row>
        <row r="178">
          <cell r="A178" t="str">
            <v>R625223</v>
          </cell>
          <cell r="H178">
            <v>13000</v>
          </cell>
        </row>
        <row r="179">
          <cell r="A179" t="str">
            <v>R025310E15</v>
          </cell>
          <cell r="H179">
            <v>30000</v>
          </cell>
        </row>
        <row r="180">
          <cell r="A180" t="str">
            <v>R025310E05</v>
          </cell>
          <cell r="H180">
            <v>30000</v>
          </cell>
        </row>
        <row r="181">
          <cell r="A181" t="str">
            <v>R025310E08</v>
          </cell>
          <cell r="H181">
            <v>28000</v>
          </cell>
        </row>
        <row r="182">
          <cell r="A182" t="str">
            <v>R253453</v>
          </cell>
          <cell r="H182">
            <v>150000</v>
          </cell>
        </row>
        <row r="183">
          <cell r="A183" t="str">
            <v>R422429</v>
          </cell>
          <cell r="H183">
            <v>80608</v>
          </cell>
        </row>
        <row r="184">
          <cell r="A184" t="str">
            <v>R025310E12</v>
          </cell>
          <cell r="H184">
            <v>47000</v>
          </cell>
        </row>
        <row r="185">
          <cell r="A185" t="str">
            <v>R635007DYN</v>
          </cell>
          <cell r="H185">
            <v>16493</v>
          </cell>
        </row>
        <row r="186">
          <cell r="A186" t="str">
            <v>R025310E10</v>
          </cell>
          <cell r="H186">
            <v>55000</v>
          </cell>
        </row>
        <row r="187">
          <cell r="A187" t="str">
            <v>R025310E14</v>
          </cell>
          <cell r="H187">
            <v>45000</v>
          </cell>
        </row>
        <row r="188">
          <cell r="A188" t="str">
            <v>R025310E11</v>
          </cell>
          <cell r="H188">
            <v>48000</v>
          </cell>
        </row>
        <row r="189">
          <cell r="A189" t="str">
            <v>R025310E13</v>
          </cell>
          <cell r="H189">
            <v>36000</v>
          </cell>
        </row>
        <row r="190">
          <cell r="A190" t="str">
            <v>R025310E04</v>
          </cell>
          <cell r="H190">
            <v>35000</v>
          </cell>
        </row>
        <row r="191">
          <cell r="A191" t="str">
            <v>R024310E12</v>
          </cell>
          <cell r="H191">
            <v>39000</v>
          </cell>
        </row>
        <row r="192">
          <cell r="A192" t="str">
            <v>R025310E03</v>
          </cell>
          <cell r="H192">
            <v>60950</v>
          </cell>
        </row>
        <row r="193">
          <cell r="A193" t="str">
            <v>R625615</v>
          </cell>
          <cell r="H193">
            <v>93450</v>
          </cell>
        </row>
        <row r="194">
          <cell r="A194" t="str">
            <v>R25CRNL</v>
          </cell>
          <cell r="H194">
            <v>4000</v>
          </cell>
        </row>
        <row r="195">
          <cell r="A195" t="str">
            <v>R655208</v>
          </cell>
          <cell r="H195">
            <v>69790</v>
          </cell>
        </row>
        <row r="196">
          <cell r="A196" t="str">
            <v>R025310E13</v>
          </cell>
          <cell r="H196">
            <v>44000</v>
          </cell>
        </row>
        <row r="197">
          <cell r="A197" t="str">
            <v>R025310E08</v>
          </cell>
          <cell r="H197">
            <v>251359</v>
          </cell>
        </row>
        <row r="198">
          <cell r="A198" t="str">
            <v>R025310E14</v>
          </cell>
          <cell r="H198">
            <v>48425</v>
          </cell>
        </row>
        <row r="199">
          <cell r="A199" t="str">
            <v>R11CRCLREN</v>
          </cell>
          <cell r="H199">
            <v>25000</v>
          </cell>
        </row>
        <row r="200">
          <cell r="A200" t="str">
            <v>R635005</v>
          </cell>
          <cell r="H200">
            <v>13000</v>
          </cell>
        </row>
        <row r="201">
          <cell r="A201" t="str">
            <v>R625615</v>
          </cell>
          <cell r="H201">
            <v>14595</v>
          </cell>
        </row>
        <row r="202">
          <cell r="A202" t="str">
            <v>R635007</v>
          </cell>
          <cell r="H202">
            <v>14595</v>
          </cell>
        </row>
        <row r="203">
          <cell r="A203" t="str">
            <v>R625223</v>
          </cell>
          <cell r="H203">
            <v>43483</v>
          </cell>
        </row>
        <row r="204">
          <cell r="A204" t="str">
            <v>06HONPED3C</v>
          </cell>
          <cell r="H204">
            <v>1050000</v>
          </cell>
        </row>
        <row r="205">
          <cell r="A205" t="str">
            <v>06IMT</v>
          </cell>
          <cell r="H205">
            <v>1000</v>
          </cell>
        </row>
        <row r="206">
          <cell r="A206" t="str">
            <v>06IMT</v>
          </cell>
          <cell r="H206">
            <v>96000</v>
          </cell>
        </row>
        <row r="207">
          <cell r="A207" t="str">
            <v>06RECIF</v>
          </cell>
          <cell r="H207">
            <v>4000</v>
          </cell>
        </row>
        <row r="208">
          <cell r="A208" t="str">
            <v>06RECIF</v>
          </cell>
          <cell r="H208">
            <v>7966</v>
          </cell>
        </row>
        <row r="209">
          <cell r="A209" t="str">
            <v>456</v>
          </cell>
          <cell r="H209">
            <v>45000</v>
          </cell>
        </row>
        <row r="210">
          <cell r="A210" t="str">
            <v>456</v>
          </cell>
          <cell r="H210">
            <v>120726</v>
          </cell>
        </row>
        <row r="211">
          <cell r="A211" t="str">
            <v>456</v>
          </cell>
          <cell r="H211">
            <v>20600</v>
          </cell>
        </row>
        <row r="212">
          <cell r="A212" t="str">
            <v>457</v>
          </cell>
          <cell r="H212">
            <v>247440</v>
          </cell>
        </row>
        <row r="213">
          <cell r="A213" t="str">
            <v>457</v>
          </cell>
          <cell r="H213">
            <v>5000</v>
          </cell>
        </row>
        <row r="214">
          <cell r="A214" t="str">
            <v>909D5000</v>
          </cell>
          <cell r="H214">
            <v>55320</v>
          </cell>
        </row>
        <row r="215">
          <cell r="A215" t="str">
            <v>909F1002</v>
          </cell>
          <cell r="H215">
            <v>23000</v>
          </cell>
        </row>
        <row r="216">
          <cell r="A216" t="str">
            <v>909F1002</v>
          </cell>
          <cell r="H216">
            <v>2000</v>
          </cell>
        </row>
        <row r="217">
          <cell r="A217" t="str">
            <v>909F1900</v>
          </cell>
          <cell r="H217">
            <v>25000</v>
          </cell>
        </row>
        <row r="218">
          <cell r="A218" t="str">
            <v>911F1900</v>
          </cell>
          <cell r="H218">
            <v>175000</v>
          </cell>
        </row>
        <row r="219">
          <cell r="A219" t="str">
            <v>911P3001</v>
          </cell>
          <cell r="H219">
            <v>500</v>
          </cell>
        </row>
        <row r="220">
          <cell r="A220" t="str">
            <v>913F1010</v>
          </cell>
          <cell r="H220">
            <v>36480</v>
          </cell>
        </row>
        <row r="221">
          <cell r="A221" t="str">
            <v>913F1020</v>
          </cell>
          <cell r="H221">
            <v>12880</v>
          </cell>
        </row>
        <row r="222">
          <cell r="A222" t="str">
            <v>913F1030</v>
          </cell>
          <cell r="H222">
            <v>172400</v>
          </cell>
        </row>
        <row r="223">
          <cell r="A223" t="str">
            <v>913F1050</v>
          </cell>
          <cell r="H223">
            <v>163758</v>
          </cell>
        </row>
        <row r="224">
          <cell r="A224" t="str">
            <v>913F1080</v>
          </cell>
          <cell r="H224">
            <v>2000</v>
          </cell>
        </row>
        <row r="225">
          <cell r="A225" t="str">
            <v>913F1900</v>
          </cell>
          <cell r="H225">
            <v>60000</v>
          </cell>
        </row>
        <row r="226">
          <cell r="A226" t="str">
            <v>913FSE18</v>
          </cell>
          <cell r="H226">
            <v>80000</v>
          </cell>
        </row>
        <row r="227">
          <cell r="A227" t="str">
            <v>913FSK18</v>
          </cell>
          <cell r="H227">
            <v>151000</v>
          </cell>
        </row>
        <row r="228">
          <cell r="A228" t="str">
            <v>913P3000</v>
          </cell>
          <cell r="H228">
            <v>162000</v>
          </cell>
        </row>
        <row r="229">
          <cell r="A229" t="str">
            <v>913P3000</v>
          </cell>
          <cell r="H229">
            <v>108000</v>
          </cell>
        </row>
        <row r="230">
          <cell r="A230" t="str">
            <v>913P3000</v>
          </cell>
          <cell r="H230">
            <v>151200</v>
          </cell>
        </row>
        <row r="231">
          <cell r="A231" t="str">
            <v>913P3000</v>
          </cell>
          <cell r="H231">
            <v>118800</v>
          </cell>
        </row>
        <row r="232">
          <cell r="A232" t="str">
            <v>914F1000</v>
          </cell>
          <cell r="H232">
            <v>20000</v>
          </cell>
        </row>
        <row r="233">
          <cell r="A233" t="str">
            <v>914F1900</v>
          </cell>
          <cell r="H233">
            <v>6000</v>
          </cell>
        </row>
        <row r="234">
          <cell r="A234" t="str">
            <v>925F1900</v>
          </cell>
          <cell r="H234">
            <v>2100</v>
          </cell>
        </row>
        <row r="235">
          <cell r="A235" t="str">
            <v>925P3000</v>
          </cell>
          <cell r="H235">
            <v>21314</v>
          </cell>
        </row>
        <row r="236">
          <cell r="A236" t="str">
            <v>927D5000</v>
          </cell>
          <cell r="H236">
            <v>1500</v>
          </cell>
        </row>
        <row r="237">
          <cell r="A237" t="str">
            <v>927F1020</v>
          </cell>
          <cell r="H237">
            <v>6835</v>
          </cell>
        </row>
        <row r="238">
          <cell r="A238" t="str">
            <v>927F1030</v>
          </cell>
          <cell r="H238">
            <v>2564</v>
          </cell>
        </row>
        <row r="239">
          <cell r="A239" t="str">
            <v>927F1900</v>
          </cell>
          <cell r="H239">
            <v>5000</v>
          </cell>
        </row>
        <row r="240">
          <cell r="A240" t="str">
            <v>928F1000</v>
          </cell>
          <cell r="H240">
            <v>73000</v>
          </cell>
        </row>
        <row r="241">
          <cell r="A241" t="str">
            <v>928F1040</v>
          </cell>
          <cell r="H241">
            <v>97000</v>
          </cell>
        </row>
        <row r="242">
          <cell r="A242" t="str">
            <v>928P3000</v>
          </cell>
          <cell r="H242">
            <v>25000</v>
          </cell>
        </row>
        <row r="243">
          <cell r="A243" t="str">
            <v>928P3000</v>
          </cell>
          <cell r="H243">
            <v>1000</v>
          </cell>
        </row>
        <row r="244">
          <cell r="A244" t="str">
            <v>928P3020</v>
          </cell>
          <cell r="H244">
            <v>4600</v>
          </cell>
        </row>
        <row r="245">
          <cell r="A245" t="str">
            <v>933R013728</v>
          </cell>
          <cell r="H245">
            <v>12000</v>
          </cell>
        </row>
        <row r="246">
          <cell r="A246" t="str">
            <v>933R013728</v>
          </cell>
          <cell r="H246">
            <v>2000</v>
          </cell>
        </row>
        <row r="247">
          <cell r="A247" t="str">
            <v>933R013728</v>
          </cell>
          <cell r="H247">
            <v>2380</v>
          </cell>
        </row>
        <row r="248">
          <cell r="A248" t="str">
            <v>933R013728</v>
          </cell>
          <cell r="H248">
            <v>5000</v>
          </cell>
        </row>
        <row r="249">
          <cell r="A249" t="str">
            <v>933R014271</v>
          </cell>
          <cell r="H249">
            <v>184.32</v>
          </cell>
        </row>
        <row r="250">
          <cell r="A250" t="str">
            <v>933R27C14</v>
          </cell>
          <cell r="H250">
            <v>10000</v>
          </cell>
        </row>
        <row r="251">
          <cell r="A251" t="str">
            <v>933R27DC</v>
          </cell>
          <cell r="H251">
            <v>3000</v>
          </cell>
        </row>
        <row r="252">
          <cell r="A252" t="str">
            <v>933R27INFO</v>
          </cell>
          <cell r="H252">
            <v>7000</v>
          </cell>
        </row>
        <row r="253">
          <cell r="A253" t="str">
            <v>933R27LIVR</v>
          </cell>
          <cell r="H253">
            <v>300</v>
          </cell>
        </row>
        <row r="254">
          <cell r="A254" t="str">
            <v>933R27LOC</v>
          </cell>
          <cell r="H254">
            <v>20364.84</v>
          </cell>
        </row>
        <row r="255">
          <cell r="A255" t="str">
            <v>933R27LOC</v>
          </cell>
          <cell r="H255">
            <v>2500</v>
          </cell>
        </row>
        <row r="256">
          <cell r="A256" t="str">
            <v>933R27VEHI</v>
          </cell>
          <cell r="H256">
            <v>11000.19</v>
          </cell>
        </row>
        <row r="257">
          <cell r="A257" t="str">
            <v>933R615557</v>
          </cell>
          <cell r="H257">
            <v>1536</v>
          </cell>
        </row>
        <row r="258">
          <cell r="A258" t="str">
            <v>933R625246</v>
          </cell>
          <cell r="H258">
            <v>1000</v>
          </cell>
        </row>
        <row r="259">
          <cell r="A259" t="str">
            <v>933R625280</v>
          </cell>
          <cell r="H259">
            <v>3000</v>
          </cell>
        </row>
        <row r="260">
          <cell r="A260" t="str">
            <v>933R25ALEC</v>
          </cell>
          <cell r="H260">
            <v>34000</v>
          </cell>
        </row>
        <row r="261">
          <cell r="A261" t="str">
            <v>933R25ALEC</v>
          </cell>
          <cell r="H261">
            <v>92000</v>
          </cell>
        </row>
        <row r="262">
          <cell r="A262" t="str">
            <v>933R25APHY</v>
          </cell>
          <cell r="H262">
            <v>175</v>
          </cell>
        </row>
        <row r="263">
          <cell r="A263" t="str">
            <v>933R25CIQL</v>
          </cell>
          <cell r="H263">
            <v>130000</v>
          </cell>
        </row>
        <row r="264">
          <cell r="A264" t="str">
            <v>933R25CRNL</v>
          </cell>
          <cell r="H264">
            <v>1500</v>
          </cell>
        </row>
        <row r="265">
          <cell r="A265" t="str">
            <v>933R25PHEN</v>
          </cell>
          <cell r="H265">
            <v>17735</v>
          </cell>
        </row>
        <row r="266">
          <cell r="A266" t="str">
            <v>933R25PRIM</v>
          </cell>
          <cell r="H266">
            <v>7733</v>
          </cell>
        </row>
        <row r="267">
          <cell r="A267" t="str">
            <v>933R25PROF</v>
          </cell>
          <cell r="H267">
            <v>20000</v>
          </cell>
        </row>
        <row r="268">
          <cell r="A268" t="str">
            <v>933R25SCAR</v>
          </cell>
          <cell r="H268">
            <v>50000</v>
          </cell>
        </row>
        <row r="269">
          <cell r="A269" t="str">
            <v>933R25ZEBR</v>
          </cell>
          <cell r="H269">
            <v>740</v>
          </cell>
        </row>
        <row r="270">
          <cell r="A270" t="str">
            <v>933961GENE</v>
          </cell>
          <cell r="H270">
            <v>3200</v>
          </cell>
        </row>
        <row r="271">
          <cell r="A271" t="str">
            <v>933962AUTR</v>
          </cell>
          <cell r="H271">
            <v>3000</v>
          </cell>
        </row>
        <row r="272">
          <cell r="A272" t="str">
            <v>933965</v>
          </cell>
          <cell r="H272">
            <v>11000</v>
          </cell>
        </row>
        <row r="273">
          <cell r="A273" t="str">
            <v>933967</v>
          </cell>
          <cell r="H273">
            <v>5200</v>
          </cell>
        </row>
        <row r="274">
          <cell r="A274" t="str">
            <v>93306RECIF</v>
          </cell>
          <cell r="H274">
            <v>6600</v>
          </cell>
        </row>
        <row r="275">
          <cell r="A275" t="str">
            <v>933SLPE</v>
          </cell>
          <cell r="H275">
            <v>90000</v>
          </cell>
        </row>
        <row r="276">
          <cell r="A276" t="str">
            <v>933SAMSEI</v>
          </cell>
          <cell r="H276">
            <v>20935</v>
          </cell>
        </row>
        <row r="277">
          <cell r="A277" t="str">
            <v>933SAMSEI</v>
          </cell>
          <cell r="H277">
            <v>2500</v>
          </cell>
        </row>
        <row r="278">
          <cell r="A278" t="str">
            <v>933457</v>
          </cell>
          <cell r="H278">
            <v>160000</v>
          </cell>
        </row>
        <row r="279">
          <cell r="A279" t="str">
            <v>933914</v>
          </cell>
          <cell r="H279">
            <v>42450</v>
          </cell>
        </row>
        <row r="280">
          <cell r="A280" t="str">
            <v>933971</v>
          </cell>
          <cell r="H280">
            <v>36000</v>
          </cell>
        </row>
        <row r="281">
          <cell r="A281" t="str">
            <v>933971</v>
          </cell>
          <cell r="H281">
            <v>25000</v>
          </cell>
        </row>
        <row r="282">
          <cell r="A282" t="str">
            <v>933971</v>
          </cell>
          <cell r="H282">
            <v>8000</v>
          </cell>
        </row>
        <row r="283">
          <cell r="A283" t="str">
            <v>933972</v>
          </cell>
          <cell r="H283">
            <v>16908</v>
          </cell>
        </row>
        <row r="284">
          <cell r="A284" t="str">
            <v>933991REPR</v>
          </cell>
          <cell r="H284">
            <v>3500</v>
          </cell>
        </row>
        <row r="285">
          <cell r="A285" t="str">
            <v>933991SLPD</v>
          </cell>
          <cell r="H285">
            <v>36000</v>
          </cell>
        </row>
        <row r="286">
          <cell r="A286" t="str">
            <v>933991SLPG</v>
          </cell>
          <cell r="H286">
            <v>1000</v>
          </cell>
        </row>
        <row r="287">
          <cell r="A287" t="str">
            <v>9339900206</v>
          </cell>
          <cell r="H287">
            <v>240000</v>
          </cell>
        </row>
        <row r="288">
          <cell r="A288" t="str">
            <v>9339900226</v>
          </cell>
          <cell r="H288">
            <v>55000</v>
          </cell>
        </row>
        <row r="289">
          <cell r="A289" t="str">
            <v>9339900600</v>
          </cell>
          <cell r="H289">
            <v>25000</v>
          </cell>
        </row>
        <row r="290">
          <cell r="A290" t="str">
            <v>942F1000</v>
          </cell>
          <cell r="H290">
            <v>14000</v>
          </cell>
        </row>
        <row r="291">
          <cell r="A291" t="str">
            <v>942F1000</v>
          </cell>
          <cell r="H291">
            <v>56000</v>
          </cell>
        </row>
        <row r="292">
          <cell r="A292" t="str">
            <v>942F1900</v>
          </cell>
          <cell r="H292">
            <v>180000</v>
          </cell>
        </row>
        <row r="293">
          <cell r="A293" t="str">
            <v>942P3000</v>
          </cell>
          <cell r="H293">
            <v>79677</v>
          </cell>
        </row>
        <row r="294">
          <cell r="A294" t="str">
            <v>951D5000</v>
          </cell>
          <cell r="H294">
            <v>830000</v>
          </cell>
        </row>
        <row r="295">
          <cell r="A295" t="str">
            <v>951D5000</v>
          </cell>
          <cell r="H295">
            <v>3000</v>
          </cell>
        </row>
        <row r="296">
          <cell r="A296" t="str">
            <v>951D5101</v>
          </cell>
          <cell r="H296">
            <v>10000</v>
          </cell>
        </row>
        <row r="297">
          <cell r="A297" t="str">
            <v>951D5103</v>
          </cell>
          <cell r="H297">
            <v>82509</v>
          </cell>
        </row>
        <row r="298">
          <cell r="A298" t="str">
            <v>951D5103R</v>
          </cell>
          <cell r="H298">
            <v>201139</v>
          </cell>
        </row>
        <row r="299">
          <cell r="A299" t="str">
            <v>951D5103R</v>
          </cell>
          <cell r="H299">
            <v>290000</v>
          </cell>
        </row>
        <row r="300">
          <cell r="A300" t="str">
            <v>951D5104</v>
          </cell>
          <cell r="H300">
            <v>1488608</v>
          </cell>
        </row>
        <row r="301">
          <cell r="A301" t="str">
            <v>951D5200</v>
          </cell>
          <cell r="H301">
            <v>44400</v>
          </cell>
        </row>
        <row r="302">
          <cell r="A302" t="str">
            <v>951D5400</v>
          </cell>
          <cell r="H302">
            <v>50000</v>
          </cell>
        </row>
        <row r="303">
          <cell r="A303" t="str">
            <v>951P3200</v>
          </cell>
          <cell r="H303">
            <v>7484</v>
          </cell>
        </row>
        <row r="304">
          <cell r="A304" t="str">
            <v>951S4100</v>
          </cell>
          <cell r="H304">
            <v>4137</v>
          </cell>
        </row>
        <row r="305">
          <cell r="A305" t="str">
            <v>951D5104</v>
          </cell>
          <cell r="H305">
            <v>197868</v>
          </cell>
        </row>
        <row r="306">
          <cell r="A306" t="str">
            <v>951P3100</v>
          </cell>
          <cell r="H306">
            <v>2049</v>
          </cell>
        </row>
        <row r="307">
          <cell r="A307" t="str">
            <v>951P3200</v>
          </cell>
          <cell r="H307">
            <v>950</v>
          </cell>
        </row>
        <row r="308">
          <cell r="A308" t="str">
            <v>5802-5007F</v>
          </cell>
          <cell r="H308">
            <v>21600</v>
          </cell>
        </row>
        <row r="309">
          <cell r="A309" t="str">
            <v>5802-5008F</v>
          </cell>
          <cell r="H309">
            <v>4400</v>
          </cell>
        </row>
        <row r="310">
          <cell r="A310" t="str">
            <v>5802-5009F</v>
          </cell>
          <cell r="H310">
            <v>7200</v>
          </cell>
        </row>
        <row r="311">
          <cell r="A311" t="str">
            <v>5802-5015F</v>
          </cell>
          <cell r="H311">
            <v>5200</v>
          </cell>
        </row>
        <row r="312">
          <cell r="A312" t="str">
            <v>5802-5021F</v>
          </cell>
          <cell r="H312">
            <v>8820</v>
          </cell>
        </row>
        <row r="313">
          <cell r="A313" t="str">
            <v>5802-5022F</v>
          </cell>
          <cell r="H313">
            <v>8105</v>
          </cell>
        </row>
        <row r="314">
          <cell r="A314" t="str">
            <v>5802-5024F</v>
          </cell>
          <cell r="H314">
            <v>10000</v>
          </cell>
        </row>
        <row r="315">
          <cell r="A315" t="str">
            <v>5802-5026F</v>
          </cell>
          <cell r="H315">
            <v>5600</v>
          </cell>
        </row>
        <row r="316">
          <cell r="A316" t="str">
            <v>5802-5029F</v>
          </cell>
          <cell r="H316">
            <v>2100</v>
          </cell>
        </row>
        <row r="317">
          <cell r="A317" t="str">
            <v>5802-5034F</v>
          </cell>
          <cell r="H317">
            <v>9100</v>
          </cell>
        </row>
        <row r="318">
          <cell r="A318" t="str">
            <v>5802-5037F</v>
          </cell>
          <cell r="H318">
            <v>3400</v>
          </cell>
        </row>
        <row r="319">
          <cell r="A319" t="str">
            <v>5802-5039F</v>
          </cell>
          <cell r="H319">
            <v>71400</v>
          </cell>
        </row>
        <row r="320">
          <cell r="A320" t="str">
            <v>5802-5040F</v>
          </cell>
          <cell r="H320">
            <v>5400</v>
          </cell>
        </row>
        <row r="321">
          <cell r="A321" t="str">
            <v>5802-5041F</v>
          </cell>
          <cell r="H321">
            <v>1300</v>
          </cell>
        </row>
        <row r="322">
          <cell r="A322" t="str">
            <v>5802-5051F</v>
          </cell>
          <cell r="H322">
            <v>12500</v>
          </cell>
        </row>
        <row r="323">
          <cell r="A323" t="str">
            <v>5802-5057F</v>
          </cell>
          <cell r="H323">
            <v>1200</v>
          </cell>
        </row>
        <row r="324">
          <cell r="A324" t="str">
            <v>5802-5060F</v>
          </cell>
          <cell r="H324">
            <v>2400</v>
          </cell>
        </row>
        <row r="325">
          <cell r="A325" t="str">
            <v>5802-5061F</v>
          </cell>
          <cell r="H325">
            <v>26211</v>
          </cell>
        </row>
        <row r="326">
          <cell r="A326" t="str">
            <v>5802-5062F</v>
          </cell>
          <cell r="H326">
            <v>20800</v>
          </cell>
        </row>
        <row r="327">
          <cell r="A327" t="str">
            <v>5802-5100F</v>
          </cell>
          <cell r="H327">
            <v>17300</v>
          </cell>
        </row>
        <row r="328">
          <cell r="A328" t="str">
            <v>5802-5156F</v>
          </cell>
          <cell r="H328">
            <v>10800</v>
          </cell>
        </row>
        <row r="329">
          <cell r="A329" t="str">
            <v>5802-5158F</v>
          </cell>
          <cell r="H329">
            <v>11780</v>
          </cell>
        </row>
        <row r="330">
          <cell r="A330" t="str">
            <v>5802-5202F</v>
          </cell>
          <cell r="H330">
            <v>7000</v>
          </cell>
        </row>
        <row r="331">
          <cell r="A331" t="str">
            <v>5802-5223F</v>
          </cell>
          <cell r="H331">
            <v>28600</v>
          </cell>
        </row>
        <row r="332">
          <cell r="A332" t="str">
            <v>5802-5224F</v>
          </cell>
          <cell r="H332">
            <v>15400</v>
          </cell>
        </row>
        <row r="333">
          <cell r="A333" t="str">
            <v>5802-5225F</v>
          </cell>
          <cell r="H333">
            <v>22500</v>
          </cell>
        </row>
        <row r="334">
          <cell r="A334" t="str">
            <v>5802-5228F</v>
          </cell>
          <cell r="H334">
            <v>5206</v>
          </cell>
        </row>
        <row r="335">
          <cell r="A335" t="str">
            <v>5802-5235F</v>
          </cell>
          <cell r="H335">
            <v>54000</v>
          </cell>
        </row>
        <row r="336">
          <cell r="A336" t="str">
            <v>5802-5255F</v>
          </cell>
          <cell r="H336">
            <v>13600</v>
          </cell>
        </row>
        <row r="337">
          <cell r="A337" t="str">
            <v>5802-5274F</v>
          </cell>
          <cell r="H337">
            <v>18500</v>
          </cell>
        </row>
        <row r="338">
          <cell r="A338" t="str">
            <v>5802-5505F</v>
          </cell>
          <cell r="H338">
            <v>34478</v>
          </cell>
        </row>
        <row r="339">
          <cell r="A339" t="str">
            <v>5802-5509F</v>
          </cell>
          <cell r="H339">
            <v>800</v>
          </cell>
        </row>
        <row r="340">
          <cell r="A340" t="str">
            <v>5802-5510F</v>
          </cell>
          <cell r="H340">
            <v>1000</v>
          </cell>
        </row>
        <row r="341">
          <cell r="A341" t="str">
            <v>5802-5514F</v>
          </cell>
          <cell r="H341">
            <v>33834</v>
          </cell>
        </row>
        <row r="342">
          <cell r="A342" t="str">
            <v>5802-5515F</v>
          </cell>
          <cell r="H342">
            <v>800</v>
          </cell>
        </row>
        <row r="343">
          <cell r="A343" t="str">
            <v>5802-5516F</v>
          </cell>
          <cell r="H343">
            <v>58168</v>
          </cell>
        </row>
        <row r="344">
          <cell r="A344" t="str">
            <v>5802-5517F</v>
          </cell>
          <cell r="H344">
            <v>15200</v>
          </cell>
        </row>
        <row r="345">
          <cell r="A345" t="str">
            <v>5802-5555F</v>
          </cell>
          <cell r="H345">
            <v>3200</v>
          </cell>
        </row>
        <row r="346">
          <cell r="A346" t="str">
            <v>5802-5556F</v>
          </cell>
          <cell r="H346">
            <v>5600</v>
          </cell>
        </row>
        <row r="347">
          <cell r="A347" t="str">
            <v>5802-5568F</v>
          </cell>
          <cell r="H347">
            <v>7700</v>
          </cell>
        </row>
        <row r="348">
          <cell r="A348" t="str">
            <v>5802-5569F</v>
          </cell>
          <cell r="H348">
            <v>9000</v>
          </cell>
        </row>
        <row r="349">
          <cell r="A349" t="str">
            <v>5802-5570F</v>
          </cell>
          <cell r="H349">
            <v>5400</v>
          </cell>
        </row>
        <row r="350">
          <cell r="A350" t="str">
            <v>5802-5586F</v>
          </cell>
          <cell r="H350">
            <v>5600</v>
          </cell>
        </row>
        <row r="351">
          <cell r="A351" t="str">
            <v>5802-5607F</v>
          </cell>
          <cell r="H351">
            <v>900</v>
          </cell>
        </row>
        <row r="352">
          <cell r="A352" t="str">
            <v>5802-5610F</v>
          </cell>
          <cell r="H352">
            <v>1000</v>
          </cell>
        </row>
        <row r="353">
          <cell r="A353" t="str">
            <v>5802-5614F</v>
          </cell>
          <cell r="H353">
            <v>2800</v>
          </cell>
        </row>
        <row r="354">
          <cell r="A354" t="str">
            <v>5802-5616F</v>
          </cell>
          <cell r="H354">
            <v>1250</v>
          </cell>
        </row>
        <row r="355">
          <cell r="A355" t="str">
            <v>5802-5630F</v>
          </cell>
          <cell r="H355">
            <v>39960</v>
          </cell>
        </row>
        <row r="356">
          <cell r="A356" t="str">
            <v>5802-5633F</v>
          </cell>
          <cell r="H356">
            <v>19200</v>
          </cell>
        </row>
        <row r="357">
          <cell r="A357" t="str">
            <v>5802-5634F</v>
          </cell>
          <cell r="H357">
            <v>1000</v>
          </cell>
        </row>
        <row r="358">
          <cell r="A358" t="str">
            <v>5802-5638F</v>
          </cell>
          <cell r="H358">
            <v>5000</v>
          </cell>
        </row>
        <row r="359">
          <cell r="A359" t="str">
            <v>5802-5639F</v>
          </cell>
          <cell r="H359">
            <v>5200</v>
          </cell>
        </row>
        <row r="360">
          <cell r="A360" t="str">
            <v>5802-5651F</v>
          </cell>
          <cell r="H360">
            <v>23404</v>
          </cell>
        </row>
        <row r="361">
          <cell r="A361" t="str">
            <v>5802-5652F</v>
          </cell>
          <cell r="H361">
            <v>4000</v>
          </cell>
        </row>
        <row r="362">
          <cell r="A362" t="str">
            <v>5802-5655F</v>
          </cell>
          <cell r="H362">
            <v>18200</v>
          </cell>
        </row>
        <row r="363">
          <cell r="A363" t="str">
            <v>5802-5656F</v>
          </cell>
          <cell r="H363">
            <v>15900</v>
          </cell>
        </row>
        <row r="364">
          <cell r="A364" t="str">
            <v>5802-5661F</v>
          </cell>
          <cell r="H364">
            <v>9100</v>
          </cell>
        </row>
        <row r="365">
          <cell r="A365" t="str">
            <v>5802-5665F</v>
          </cell>
          <cell r="H365">
            <v>2200</v>
          </cell>
        </row>
        <row r="366">
          <cell r="A366" t="str">
            <v>5802-5668F</v>
          </cell>
          <cell r="H366">
            <v>21600</v>
          </cell>
        </row>
        <row r="367">
          <cell r="A367" t="str">
            <v>5802-5684F</v>
          </cell>
          <cell r="H367">
            <v>19200</v>
          </cell>
        </row>
        <row r="368">
          <cell r="A368" t="str">
            <v>5802-5685F</v>
          </cell>
          <cell r="H368">
            <v>3900</v>
          </cell>
        </row>
        <row r="369">
          <cell r="A369" t="str">
            <v>5802-5688F</v>
          </cell>
          <cell r="H369">
            <v>8250</v>
          </cell>
        </row>
        <row r="370">
          <cell r="A370" t="str">
            <v>5802-5690F</v>
          </cell>
          <cell r="H370">
            <v>21000</v>
          </cell>
        </row>
        <row r="371">
          <cell r="A371" t="str">
            <v>5802-5694F</v>
          </cell>
          <cell r="H371">
            <v>800</v>
          </cell>
        </row>
        <row r="372">
          <cell r="A372" t="str">
            <v>5802-5763F</v>
          </cell>
          <cell r="H372">
            <v>700</v>
          </cell>
        </row>
        <row r="373">
          <cell r="A373" t="str">
            <v>5802-5767F</v>
          </cell>
          <cell r="H373">
            <v>800</v>
          </cell>
        </row>
        <row r="374">
          <cell r="A374" t="str">
            <v>5802-5774F</v>
          </cell>
          <cell r="H374">
            <v>3500</v>
          </cell>
        </row>
        <row r="375">
          <cell r="A375" t="str">
            <v>5802-5777F</v>
          </cell>
          <cell r="H375">
            <v>2800</v>
          </cell>
        </row>
        <row r="376">
          <cell r="A376" t="str">
            <v>5802-5784F</v>
          </cell>
          <cell r="H376">
            <v>3458</v>
          </cell>
        </row>
        <row r="377">
          <cell r="A377" t="str">
            <v>5802-5787F</v>
          </cell>
          <cell r="H377">
            <v>1000</v>
          </cell>
        </row>
        <row r="378">
          <cell r="A378" t="str">
            <v>5802-5788F</v>
          </cell>
          <cell r="H378">
            <v>1354</v>
          </cell>
        </row>
        <row r="379">
          <cell r="A379" t="str">
            <v>5802-5790F</v>
          </cell>
          <cell r="H379">
            <v>28972</v>
          </cell>
        </row>
        <row r="380">
          <cell r="A380" t="str">
            <v>5802-5792F</v>
          </cell>
          <cell r="H380">
            <v>3500</v>
          </cell>
        </row>
        <row r="381">
          <cell r="A381" t="str">
            <v>5802-5802F</v>
          </cell>
          <cell r="H381">
            <v>8078</v>
          </cell>
        </row>
        <row r="382">
          <cell r="A382" t="str">
            <v>5802-5803F</v>
          </cell>
          <cell r="H382">
            <v>22400</v>
          </cell>
        </row>
        <row r="383">
          <cell r="A383" t="str">
            <v>5802-5804F</v>
          </cell>
          <cell r="H383">
            <v>6300</v>
          </cell>
        </row>
        <row r="384">
          <cell r="A384" t="str">
            <v>5802-5807F</v>
          </cell>
          <cell r="H384">
            <v>4900</v>
          </cell>
        </row>
        <row r="385">
          <cell r="A385" t="str">
            <v>5802-5808F</v>
          </cell>
          <cell r="H385">
            <v>8400</v>
          </cell>
        </row>
        <row r="386">
          <cell r="A386" t="str">
            <v>5802-5811F</v>
          </cell>
          <cell r="H386">
            <v>7000</v>
          </cell>
        </row>
        <row r="387">
          <cell r="A387" t="str">
            <v>5802-5815F</v>
          </cell>
          <cell r="H387">
            <v>12500</v>
          </cell>
        </row>
        <row r="388">
          <cell r="A388" t="str">
            <v>5802-5824F</v>
          </cell>
          <cell r="H388">
            <v>28800</v>
          </cell>
        </row>
        <row r="389">
          <cell r="A389" t="str">
            <v>5802-5828F</v>
          </cell>
          <cell r="H389">
            <v>26500</v>
          </cell>
        </row>
        <row r="390">
          <cell r="A390" t="str">
            <v>5802-5831F</v>
          </cell>
          <cell r="H390">
            <v>2100</v>
          </cell>
        </row>
        <row r="391">
          <cell r="A391" t="str">
            <v>5802-5835F</v>
          </cell>
          <cell r="H391">
            <v>1300</v>
          </cell>
        </row>
        <row r="392">
          <cell r="A392" t="str">
            <v>5802-5847F</v>
          </cell>
          <cell r="H392">
            <v>13200</v>
          </cell>
        </row>
        <row r="393">
          <cell r="A393" t="str">
            <v>5802-5848F</v>
          </cell>
          <cell r="H393">
            <v>3600</v>
          </cell>
        </row>
        <row r="394">
          <cell r="A394" t="str">
            <v>5802-5853F</v>
          </cell>
          <cell r="H394">
            <v>50000</v>
          </cell>
        </row>
        <row r="395">
          <cell r="A395" t="str">
            <v>5802-5854F</v>
          </cell>
          <cell r="H395">
            <v>17600</v>
          </cell>
        </row>
        <row r="396">
          <cell r="A396" t="str">
            <v>5802-5858F</v>
          </cell>
          <cell r="H396">
            <v>4856</v>
          </cell>
        </row>
        <row r="397">
          <cell r="A397" t="str">
            <v>5802-5859F</v>
          </cell>
          <cell r="H397">
            <v>15100</v>
          </cell>
        </row>
        <row r="398">
          <cell r="A398" t="str">
            <v>5802-5863F</v>
          </cell>
          <cell r="H398">
            <v>8000</v>
          </cell>
        </row>
        <row r="399">
          <cell r="A399" t="str">
            <v>5802-5868F</v>
          </cell>
          <cell r="H399">
            <v>1600</v>
          </cell>
        </row>
        <row r="400">
          <cell r="A400" t="str">
            <v>5802-5872F</v>
          </cell>
          <cell r="H400">
            <v>69833</v>
          </cell>
        </row>
        <row r="401">
          <cell r="A401" t="str">
            <v>5802-5874F</v>
          </cell>
          <cell r="H401">
            <v>7200</v>
          </cell>
        </row>
        <row r="402">
          <cell r="A402" t="str">
            <v>5802-5876F</v>
          </cell>
          <cell r="H402">
            <v>36200</v>
          </cell>
        </row>
        <row r="403">
          <cell r="A403" t="str">
            <v>5802-5892F</v>
          </cell>
          <cell r="H403">
            <v>34200</v>
          </cell>
        </row>
        <row r="404">
          <cell r="A404" t="str">
            <v>5802-5893F</v>
          </cell>
          <cell r="H404">
            <v>2100</v>
          </cell>
        </row>
        <row r="405">
          <cell r="A405" t="str">
            <v>5802-5897F</v>
          </cell>
          <cell r="H405">
            <v>17160</v>
          </cell>
        </row>
        <row r="406">
          <cell r="A406" t="str">
            <v>5802-5907F</v>
          </cell>
          <cell r="H406">
            <v>67000</v>
          </cell>
        </row>
        <row r="407">
          <cell r="A407" t="str">
            <v>5802-5915F</v>
          </cell>
          <cell r="H407">
            <v>2700</v>
          </cell>
        </row>
        <row r="408">
          <cell r="A408" t="str">
            <v>5802-5916F</v>
          </cell>
          <cell r="H408">
            <v>700</v>
          </cell>
        </row>
        <row r="409">
          <cell r="A409" t="str">
            <v>5802-5917F</v>
          </cell>
          <cell r="H409">
            <v>1100</v>
          </cell>
        </row>
        <row r="410">
          <cell r="A410" t="str">
            <v>5802-5925F</v>
          </cell>
          <cell r="H410">
            <v>7200</v>
          </cell>
        </row>
        <row r="411">
          <cell r="A411" t="str">
            <v>5802-5934F</v>
          </cell>
          <cell r="H411">
            <v>15000</v>
          </cell>
        </row>
        <row r="412">
          <cell r="A412" t="str">
            <v>5802-5951F</v>
          </cell>
          <cell r="H412">
            <v>18800</v>
          </cell>
        </row>
        <row r="413">
          <cell r="A413" t="str">
            <v>5802-5953F</v>
          </cell>
          <cell r="H413">
            <v>3300</v>
          </cell>
        </row>
        <row r="414">
          <cell r="A414" t="str">
            <v>5802-5955F</v>
          </cell>
          <cell r="H414">
            <v>1800</v>
          </cell>
        </row>
        <row r="415">
          <cell r="A415" t="str">
            <v>5802-5965F</v>
          </cell>
          <cell r="H415">
            <v>2700</v>
          </cell>
        </row>
        <row r="416">
          <cell r="A416" t="str">
            <v>5802-5967F</v>
          </cell>
          <cell r="H416">
            <v>6000</v>
          </cell>
        </row>
        <row r="417">
          <cell r="A417" t="str">
            <v>5802-5971F</v>
          </cell>
          <cell r="H417">
            <v>21600</v>
          </cell>
        </row>
        <row r="418">
          <cell r="A418" t="str">
            <v>5802-5974F</v>
          </cell>
          <cell r="H418">
            <v>3600</v>
          </cell>
        </row>
        <row r="419">
          <cell r="A419" t="str">
            <v>5802-5984F</v>
          </cell>
          <cell r="H419">
            <v>40819</v>
          </cell>
        </row>
        <row r="420">
          <cell r="A420" t="str">
            <v>5802-5985F</v>
          </cell>
          <cell r="H420">
            <v>29800</v>
          </cell>
        </row>
        <row r="421">
          <cell r="A421" t="str">
            <v>5803-5004F</v>
          </cell>
          <cell r="H421">
            <v>7000</v>
          </cell>
        </row>
        <row r="422">
          <cell r="A422" t="str">
            <v>5803-5006F</v>
          </cell>
          <cell r="H422">
            <v>7000</v>
          </cell>
        </row>
        <row r="423">
          <cell r="A423" t="str">
            <v>5803-5010F</v>
          </cell>
          <cell r="H423">
            <v>80089</v>
          </cell>
        </row>
        <row r="424">
          <cell r="A424" t="str">
            <v>5803-5013F</v>
          </cell>
          <cell r="H424">
            <v>26000</v>
          </cell>
        </row>
        <row r="425">
          <cell r="A425" t="str">
            <v>5803-5014F</v>
          </cell>
          <cell r="H425">
            <v>1011</v>
          </cell>
        </row>
        <row r="426">
          <cell r="A426" t="str">
            <v>5803-5018F</v>
          </cell>
          <cell r="H426">
            <v>2400</v>
          </cell>
        </row>
        <row r="427">
          <cell r="A427" t="str">
            <v>5803-5019F</v>
          </cell>
          <cell r="H427">
            <v>3000</v>
          </cell>
        </row>
        <row r="428">
          <cell r="A428" t="str">
            <v>5803-5020F</v>
          </cell>
          <cell r="H428">
            <v>3200</v>
          </cell>
        </row>
        <row r="429">
          <cell r="A429" t="str">
            <v>5803-5025F</v>
          </cell>
          <cell r="H429">
            <v>8000</v>
          </cell>
        </row>
        <row r="430">
          <cell r="A430" t="str">
            <v>5803-5031F</v>
          </cell>
          <cell r="H430">
            <v>14300</v>
          </cell>
        </row>
        <row r="431">
          <cell r="A431" t="str">
            <v>5803-5035F</v>
          </cell>
          <cell r="H431">
            <v>19000</v>
          </cell>
        </row>
        <row r="432">
          <cell r="A432" t="str">
            <v>5803-5038F</v>
          </cell>
          <cell r="H432">
            <v>1000</v>
          </cell>
        </row>
        <row r="433">
          <cell r="A433" t="str">
            <v>5803-5053F</v>
          </cell>
          <cell r="H433">
            <v>600</v>
          </cell>
        </row>
        <row r="434">
          <cell r="A434" t="str">
            <v>5803-5056F</v>
          </cell>
          <cell r="H434">
            <v>12600</v>
          </cell>
        </row>
        <row r="435">
          <cell r="A435" t="str">
            <v>5803-5059F</v>
          </cell>
          <cell r="H435">
            <v>39000</v>
          </cell>
        </row>
        <row r="436">
          <cell r="A436" t="str">
            <v>5803-5110F</v>
          </cell>
          <cell r="H436">
            <v>57300</v>
          </cell>
        </row>
        <row r="437">
          <cell r="A437" t="str">
            <v>5803-5112F</v>
          </cell>
          <cell r="H437">
            <v>22217</v>
          </cell>
        </row>
        <row r="438">
          <cell r="A438" t="str">
            <v>5803-5157F</v>
          </cell>
          <cell r="H438">
            <v>24850</v>
          </cell>
        </row>
        <row r="439">
          <cell r="A439" t="str">
            <v>5803-5221F</v>
          </cell>
          <cell r="H439">
            <v>20700</v>
          </cell>
        </row>
        <row r="440">
          <cell r="A440" t="str">
            <v>5803-5226F</v>
          </cell>
          <cell r="H440">
            <v>19500</v>
          </cell>
        </row>
        <row r="441">
          <cell r="A441" t="str">
            <v>5803-5230F</v>
          </cell>
          <cell r="H441">
            <v>2070</v>
          </cell>
        </row>
        <row r="442">
          <cell r="A442" t="str">
            <v>5803-5232F</v>
          </cell>
          <cell r="H442">
            <v>1100</v>
          </cell>
        </row>
        <row r="443">
          <cell r="A443" t="str">
            <v>5803-5234F</v>
          </cell>
          <cell r="H443">
            <v>12000</v>
          </cell>
        </row>
        <row r="444">
          <cell r="A444" t="str">
            <v>5803-5373F</v>
          </cell>
          <cell r="H444">
            <v>7040</v>
          </cell>
        </row>
        <row r="445">
          <cell r="A445" t="str">
            <v>5803-5403F</v>
          </cell>
          <cell r="H445">
            <v>2200</v>
          </cell>
        </row>
        <row r="446">
          <cell r="A446" t="str">
            <v>5803-5462F</v>
          </cell>
          <cell r="H446">
            <v>26808</v>
          </cell>
        </row>
        <row r="447">
          <cell r="A447" t="str">
            <v>5803-5463F</v>
          </cell>
          <cell r="H447">
            <v>23978</v>
          </cell>
        </row>
        <row r="448">
          <cell r="A448" t="str">
            <v>5803-5511F</v>
          </cell>
          <cell r="H448">
            <v>21000</v>
          </cell>
        </row>
        <row r="449">
          <cell r="A449" t="str">
            <v>5803-5512F</v>
          </cell>
          <cell r="H449">
            <v>117000</v>
          </cell>
        </row>
        <row r="450">
          <cell r="A450" t="str">
            <v>5803-5513F</v>
          </cell>
          <cell r="H450">
            <v>3900</v>
          </cell>
        </row>
        <row r="451">
          <cell r="A451" t="str">
            <v>5803-5605F</v>
          </cell>
          <cell r="H451">
            <v>560</v>
          </cell>
        </row>
        <row r="452">
          <cell r="A452" t="str">
            <v>5803-5617F</v>
          </cell>
          <cell r="H452">
            <v>16600</v>
          </cell>
        </row>
        <row r="453">
          <cell r="A453" t="str">
            <v>5803-5637F</v>
          </cell>
          <cell r="H453">
            <v>1100</v>
          </cell>
        </row>
        <row r="454">
          <cell r="A454" t="str">
            <v>5803-5656F</v>
          </cell>
          <cell r="H454">
            <v>15900</v>
          </cell>
        </row>
        <row r="455">
          <cell r="A455" t="str">
            <v>5803-5680F</v>
          </cell>
          <cell r="H455">
            <v>1500</v>
          </cell>
        </row>
        <row r="456">
          <cell r="A456" t="str">
            <v>5803-5682F</v>
          </cell>
          <cell r="H456">
            <v>21000</v>
          </cell>
        </row>
        <row r="457">
          <cell r="A457" t="str">
            <v>5803-5692F</v>
          </cell>
          <cell r="H457">
            <v>16900</v>
          </cell>
        </row>
        <row r="458">
          <cell r="A458" t="str">
            <v>5803-5714F</v>
          </cell>
          <cell r="H458">
            <v>2500</v>
          </cell>
        </row>
        <row r="459">
          <cell r="A459" t="str">
            <v>5803-5715F</v>
          </cell>
          <cell r="H459">
            <v>46989</v>
          </cell>
        </row>
        <row r="460">
          <cell r="A460" t="str">
            <v>5803-5724F</v>
          </cell>
          <cell r="H460">
            <v>11000</v>
          </cell>
        </row>
        <row r="461">
          <cell r="A461" t="str">
            <v>5803-5759F</v>
          </cell>
          <cell r="H461">
            <v>3000</v>
          </cell>
        </row>
        <row r="462">
          <cell r="A462" t="str">
            <v>5803-5773F</v>
          </cell>
          <cell r="H462">
            <v>17888</v>
          </cell>
        </row>
        <row r="463">
          <cell r="A463" t="str">
            <v>5803-5789F</v>
          </cell>
          <cell r="H463">
            <v>12600</v>
          </cell>
        </row>
        <row r="464">
          <cell r="A464" t="str">
            <v>5803-5816F</v>
          </cell>
          <cell r="H464">
            <v>20450</v>
          </cell>
        </row>
        <row r="465">
          <cell r="A465" t="str">
            <v>5803-5827F</v>
          </cell>
          <cell r="H465">
            <v>6400</v>
          </cell>
        </row>
        <row r="466">
          <cell r="A466" t="str">
            <v>5803-5834F</v>
          </cell>
          <cell r="H466">
            <v>25173</v>
          </cell>
        </row>
        <row r="467">
          <cell r="A467" t="str">
            <v>5803-5846F</v>
          </cell>
          <cell r="H467">
            <v>3500</v>
          </cell>
        </row>
        <row r="468">
          <cell r="A468" t="str">
            <v>5803-5865F</v>
          </cell>
          <cell r="H468">
            <v>2700</v>
          </cell>
        </row>
        <row r="469">
          <cell r="A469" t="str">
            <v>5803-5869F</v>
          </cell>
          <cell r="H469">
            <v>91000</v>
          </cell>
        </row>
        <row r="470">
          <cell r="A470" t="str">
            <v>5803-5889F</v>
          </cell>
          <cell r="H470">
            <v>81900</v>
          </cell>
        </row>
        <row r="471">
          <cell r="A471" t="str">
            <v>5803-5914F</v>
          </cell>
          <cell r="H471">
            <v>49500</v>
          </cell>
        </row>
        <row r="472">
          <cell r="A472" t="str">
            <v>5803-5920F</v>
          </cell>
          <cell r="H472">
            <v>57200</v>
          </cell>
        </row>
        <row r="473">
          <cell r="A473" t="str">
            <v>5803-5923F</v>
          </cell>
          <cell r="H473">
            <v>32000</v>
          </cell>
        </row>
        <row r="474">
          <cell r="A474" t="str">
            <v>5803-5952F</v>
          </cell>
          <cell r="H474">
            <v>8500</v>
          </cell>
        </row>
        <row r="475">
          <cell r="A475" t="str">
            <v>5803-5966F</v>
          </cell>
          <cell r="H475">
            <v>7684</v>
          </cell>
        </row>
        <row r="476">
          <cell r="A476" t="str">
            <v>5803-5972F</v>
          </cell>
          <cell r="H476">
            <v>6000</v>
          </cell>
        </row>
        <row r="477">
          <cell r="A477" t="str">
            <v>5803-5992F</v>
          </cell>
          <cell r="H477">
            <v>13500</v>
          </cell>
        </row>
        <row r="478">
          <cell r="A478" t="str">
            <v>5803-DIV-F</v>
          </cell>
          <cell r="H478">
            <v>15055</v>
          </cell>
        </row>
        <row r="479">
          <cell r="A479" t="str">
            <v>5804-2327F</v>
          </cell>
          <cell r="H479">
            <v>10500</v>
          </cell>
        </row>
        <row r="480">
          <cell r="A480" t="str">
            <v>5809-2100F</v>
          </cell>
          <cell r="H480">
            <v>2030</v>
          </cell>
        </row>
        <row r="481">
          <cell r="A481" t="str">
            <v>5809-2104F</v>
          </cell>
          <cell r="H481">
            <v>71392</v>
          </cell>
        </row>
        <row r="482">
          <cell r="A482" t="str">
            <v>5809-2106F</v>
          </cell>
          <cell r="H482">
            <v>38900</v>
          </cell>
        </row>
        <row r="483">
          <cell r="A483" t="str">
            <v>5809-2108A</v>
          </cell>
          <cell r="H483">
            <v>266692</v>
          </cell>
        </row>
        <row r="484">
          <cell r="A484" t="str">
            <v>5809-2108F</v>
          </cell>
          <cell r="H484">
            <v>100792</v>
          </cell>
        </row>
        <row r="485">
          <cell r="A485" t="str">
            <v>5809-2121F</v>
          </cell>
          <cell r="H485">
            <v>24550</v>
          </cell>
        </row>
        <row r="486">
          <cell r="A486" t="str">
            <v>5809-2197F</v>
          </cell>
          <cell r="H486">
            <v>113761</v>
          </cell>
        </row>
        <row r="487">
          <cell r="A487" t="str">
            <v>5809-2219F</v>
          </cell>
          <cell r="H487">
            <v>56552</v>
          </cell>
        </row>
        <row r="488">
          <cell r="A488" t="str">
            <v>5809-2240F</v>
          </cell>
          <cell r="H488">
            <v>4374</v>
          </cell>
        </row>
        <row r="489">
          <cell r="A489" t="str">
            <v>5809-2396A</v>
          </cell>
          <cell r="H489">
            <v>119598</v>
          </cell>
        </row>
        <row r="490">
          <cell r="A490" t="str">
            <v>5809-2396F</v>
          </cell>
          <cell r="H490">
            <v>56138</v>
          </cell>
        </row>
        <row r="491">
          <cell r="A491" t="str">
            <v>5809-2791F</v>
          </cell>
          <cell r="H491">
            <v>7200</v>
          </cell>
        </row>
        <row r="492">
          <cell r="A492" t="str">
            <v>5809-2897F</v>
          </cell>
          <cell r="H492">
            <v>54200</v>
          </cell>
        </row>
        <row r="493">
          <cell r="A493" t="str">
            <v>5809-APA-F</v>
          </cell>
          <cell r="H493">
            <v>20763</v>
          </cell>
        </row>
        <row r="494">
          <cell r="A494" t="str">
            <v>5809-DIV-F</v>
          </cell>
          <cell r="H494">
            <v>1889</v>
          </cell>
        </row>
        <row r="495">
          <cell r="A495" t="str">
            <v>5809-ENT-F</v>
          </cell>
          <cell r="H495">
            <v>19126</v>
          </cell>
        </row>
        <row r="496">
          <cell r="A496" t="str">
            <v>5809-MOS-F</v>
          </cell>
          <cell r="H496">
            <v>23039</v>
          </cell>
        </row>
        <row r="497">
          <cell r="A497" t="str">
            <v>5811-2039F</v>
          </cell>
          <cell r="H497">
            <v>14400</v>
          </cell>
        </row>
        <row r="498">
          <cell r="A498" t="str">
            <v>5811-2118A</v>
          </cell>
          <cell r="H498">
            <v>352640</v>
          </cell>
        </row>
        <row r="499">
          <cell r="A499" t="str">
            <v>5811-2118F</v>
          </cell>
          <cell r="H499">
            <v>36213</v>
          </cell>
        </row>
        <row r="500">
          <cell r="A500" t="str">
            <v>5811-2425A</v>
          </cell>
          <cell r="H500">
            <v>46090</v>
          </cell>
        </row>
        <row r="501">
          <cell r="A501" t="str">
            <v>5811-2425F</v>
          </cell>
          <cell r="H501">
            <v>21953</v>
          </cell>
        </row>
        <row r="502">
          <cell r="A502" t="str">
            <v>5811-2540F</v>
          </cell>
          <cell r="H502">
            <v>6480</v>
          </cell>
        </row>
        <row r="503">
          <cell r="A503" t="str">
            <v>5811-2913A</v>
          </cell>
          <cell r="H503">
            <v>81765</v>
          </cell>
        </row>
        <row r="504">
          <cell r="A504" t="str">
            <v>5811-2913F</v>
          </cell>
          <cell r="H504">
            <v>19140</v>
          </cell>
        </row>
        <row r="505">
          <cell r="A505" t="str">
            <v>5811-5027F</v>
          </cell>
          <cell r="H505">
            <v>40600</v>
          </cell>
        </row>
        <row r="506">
          <cell r="A506" t="str">
            <v>5811-5033F</v>
          </cell>
          <cell r="H506">
            <v>10800</v>
          </cell>
        </row>
        <row r="507">
          <cell r="A507" t="str">
            <v>5811-5111F</v>
          </cell>
          <cell r="H507">
            <v>7000</v>
          </cell>
        </row>
        <row r="508">
          <cell r="A508" t="str">
            <v>5811-5159F</v>
          </cell>
          <cell r="H508">
            <v>4800</v>
          </cell>
        </row>
        <row r="509">
          <cell r="A509" t="str">
            <v>5811-5533F</v>
          </cell>
          <cell r="H509">
            <v>47578</v>
          </cell>
        </row>
        <row r="510">
          <cell r="A510" t="str">
            <v>5811-5534F</v>
          </cell>
          <cell r="H510">
            <v>9367</v>
          </cell>
        </row>
        <row r="511">
          <cell r="A511" t="str">
            <v>5811-5895F</v>
          </cell>
          <cell r="H511">
            <v>12244</v>
          </cell>
        </row>
        <row r="512">
          <cell r="A512" t="str">
            <v>5811-5928F</v>
          </cell>
          <cell r="H512">
            <v>14611</v>
          </cell>
        </row>
        <row r="513">
          <cell r="A513" t="str">
            <v>5811-5938F</v>
          </cell>
          <cell r="H513">
            <v>16111</v>
          </cell>
        </row>
        <row r="514">
          <cell r="A514" t="str">
            <v>5811-9647A</v>
          </cell>
          <cell r="H514">
            <v>32690</v>
          </cell>
        </row>
        <row r="515">
          <cell r="A515" t="str">
            <v>5811-9647F</v>
          </cell>
          <cell r="H515">
            <v>10500</v>
          </cell>
        </row>
        <row r="516">
          <cell r="A516" t="str">
            <v>5811-DIV-F</v>
          </cell>
          <cell r="H516">
            <v>2188</v>
          </cell>
        </row>
        <row r="517">
          <cell r="A517" t="str">
            <v>5813-5080F</v>
          </cell>
          <cell r="H517">
            <v>35673</v>
          </cell>
        </row>
        <row r="518">
          <cell r="A518" t="str">
            <v>5813-5082F</v>
          </cell>
          <cell r="H518">
            <v>29250</v>
          </cell>
        </row>
        <row r="519">
          <cell r="A519" t="str">
            <v>5813-5527F</v>
          </cell>
          <cell r="H519">
            <v>600</v>
          </cell>
        </row>
        <row r="520">
          <cell r="A520" t="str">
            <v>5813-5660F</v>
          </cell>
          <cell r="H520">
            <v>10900</v>
          </cell>
        </row>
        <row r="521">
          <cell r="A521" t="str">
            <v>5813-5702F</v>
          </cell>
          <cell r="H521">
            <v>59000</v>
          </cell>
        </row>
        <row r="522">
          <cell r="A522" t="str">
            <v>5813-5703F</v>
          </cell>
          <cell r="H522">
            <v>5900</v>
          </cell>
        </row>
        <row r="523">
          <cell r="A523" t="str">
            <v>5813-5704F</v>
          </cell>
          <cell r="H523">
            <v>17700</v>
          </cell>
        </row>
        <row r="524">
          <cell r="A524" t="str">
            <v>5813-5705F</v>
          </cell>
          <cell r="H524">
            <v>2181</v>
          </cell>
        </row>
        <row r="525">
          <cell r="A525" t="str">
            <v>5813-5707F</v>
          </cell>
          <cell r="H525">
            <v>18047</v>
          </cell>
        </row>
        <row r="526">
          <cell r="A526" t="str">
            <v>5813-5940F</v>
          </cell>
          <cell r="H526">
            <v>83980</v>
          </cell>
        </row>
        <row r="527">
          <cell r="A527" t="str">
            <v>5813-5995F</v>
          </cell>
          <cell r="H527">
            <v>16073</v>
          </cell>
        </row>
        <row r="528">
          <cell r="A528" t="str">
            <v>5814-5042F</v>
          </cell>
          <cell r="H528">
            <v>22089</v>
          </cell>
        </row>
        <row r="529">
          <cell r="A529" t="str">
            <v>5814-5046F</v>
          </cell>
          <cell r="H529">
            <v>42578</v>
          </cell>
        </row>
        <row r="530">
          <cell r="A530" t="str">
            <v>5814-5049F</v>
          </cell>
          <cell r="H530">
            <v>36550</v>
          </cell>
        </row>
        <row r="531">
          <cell r="A531" t="str">
            <v>5814-5200F</v>
          </cell>
          <cell r="H531">
            <v>11020</v>
          </cell>
        </row>
        <row r="532">
          <cell r="A532" t="str">
            <v>5814-5212F</v>
          </cell>
          <cell r="H532">
            <v>5706</v>
          </cell>
        </row>
        <row r="533">
          <cell r="A533" t="str">
            <v>5814-5216F</v>
          </cell>
          <cell r="H533">
            <v>54144</v>
          </cell>
        </row>
        <row r="534">
          <cell r="A534" t="str">
            <v>5814-5217F</v>
          </cell>
          <cell r="H534">
            <v>14244</v>
          </cell>
        </row>
        <row r="535">
          <cell r="A535" t="str">
            <v>5825-2564F</v>
          </cell>
          <cell r="H535">
            <v>6461</v>
          </cell>
        </row>
        <row r="536">
          <cell r="A536" t="str">
            <v>5825-5670F</v>
          </cell>
          <cell r="H536">
            <v>8760</v>
          </cell>
        </row>
        <row r="537">
          <cell r="A537" t="str">
            <v>5825-5883F</v>
          </cell>
          <cell r="H537">
            <v>50600</v>
          </cell>
        </row>
        <row r="538">
          <cell r="A538" t="str">
            <v>5825-5884F</v>
          </cell>
          <cell r="H538">
            <v>2600</v>
          </cell>
        </row>
        <row r="539">
          <cell r="A539" t="str">
            <v>5825-5894F</v>
          </cell>
          <cell r="H539">
            <v>95044</v>
          </cell>
        </row>
        <row r="540">
          <cell r="A540" t="str">
            <v>5825-DIV-F</v>
          </cell>
          <cell r="H540">
            <v>8190</v>
          </cell>
        </row>
        <row r="541">
          <cell r="A541" t="str">
            <v>5828-2004F</v>
          </cell>
          <cell r="H541">
            <v>22845</v>
          </cell>
        </row>
        <row r="542">
          <cell r="A542" t="str">
            <v>5828-2028A</v>
          </cell>
          <cell r="H542">
            <v>299582</v>
          </cell>
        </row>
        <row r="543">
          <cell r="A543" t="str">
            <v>5828-2238F</v>
          </cell>
          <cell r="H543">
            <v>81000</v>
          </cell>
        </row>
        <row r="544">
          <cell r="A544" t="str">
            <v>5828-2268F</v>
          </cell>
          <cell r="H544">
            <v>29390</v>
          </cell>
        </row>
        <row r="545">
          <cell r="A545" t="str">
            <v>5828-2368A</v>
          </cell>
          <cell r="H545">
            <v>61660</v>
          </cell>
        </row>
        <row r="546">
          <cell r="A546" t="str">
            <v>5828-2368F</v>
          </cell>
          <cell r="H546">
            <v>19151</v>
          </cell>
        </row>
        <row r="547">
          <cell r="A547" t="str">
            <v>5828-2371F</v>
          </cell>
          <cell r="H547">
            <v>54467</v>
          </cell>
        </row>
        <row r="548">
          <cell r="A548" t="str">
            <v>5842-2003F</v>
          </cell>
          <cell r="H548">
            <v>37450</v>
          </cell>
        </row>
        <row r="549">
          <cell r="A549" t="str">
            <v>5842-2162F</v>
          </cell>
          <cell r="H549">
            <v>18000</v>
          </cell>
        </row>
        <row r="550">
          <cell r="A550" t="str">
            <v>5842-2269F</v>
          </cell>
          <cell r="H550">
            <v>1800</v>
          </cell>
        </row>
        <row r="551">
          <cell r="A551" t="str">
            <v>5842-2369A</v>
          </cell>
          <cell r="H551">
            <v>246623</v>
          </cell>
        </row>
        <row r="552">
          <cell r="A552" t="str">
            <v>5842-2369F</v>
          </cell>
          <cell r="H552">
            <v>634909</v>
          </cell>
        </row>
        <row r="553">
          <cell r="A553" t="str">
            <v>5858-1237F</v>
          </cell>
          <cell r="H553">
            <v>160400</v>
          </cell>
        </row>
        <row r="554">
          <cell r="A554" t="str">
            <v>5858-1237F</v>
          </cell>
          <cell r="H554">
            <v>12000</v>
          </cell>
        </row>
        <row r="555">
          <cell r="A555" t="str">
            <v>5858-1910-</v>
          </cell>
          <cell r="H555">
            <v>9910</v>
          </cell>
        </row>
        <row r="556">
          <cell r="A556" t="str">
            <v>5858-1950F</v>
          </cell>
          <cell r="H556">
            <v>2000</v>
          </cell>
        </row>
        <row r="557">
          <cell r="A557" t="str">
            <v>5858-2001F</v>
          </cell>
          <cell r="H557">
            <v>54734</v>
          </cell>
        </row>
        <row r="558">
          <cell r="A558" t="str">
            <v>5858-2083F</v>
          </cell>
          <cell r="H558">
            <v>5000</v>
          </cell>
        </row>
        <row r="559">
          <cell r="A559" t="str">
            <v>5858-2239F</v>
          </cell>
          <cell r="H559">
            <v>86400</v>
          </cell>
        </row>
        <row r="560">
          <cell r="A560" t="str">
            <v>5858-2450F</v>
          </cell>
          <cell r="H560">
            <v>4860</v>
          </cell>
        </row>
        <row r="561">
          <cell r="A561" t="str">
            <v>5858-5538F</v>
          </cell>
          <cell r="H561">
            <v>5100</v>
          </cell>
        </row>
        <row r="562">
          <cell r="A562" t="str">
            <v>5858-5908F</v>
          </cell>
          <cell r="H562">
            <v>14700</v>
          </cell>
        </row>
        <row r="563">
          <cell r="A563" t="str">
            <v>5858-7400F</v>
          </cell>
          <cell r="H563">
            <v>3546</v>
          </cell>
        </row>
        <row r="564">
          <cell r="A564" t="str">
            <v>5861-2014F</v>
          </cell>
          <cell r="H564">
            <v>19530</v>
          </cell>
        </row>
        <row r="565">
          <cell r="A565" t="str">
            <v>5861-2025A</v>
          </cell>
          <cell r="H565">
            <v>63279</v>
          </cell>
        </row>
        <row r="566">
          <cell r="A566" t="str">
            <v>5861-2031F</v>
          </cell>
          <cell r="H566">
            <v>19157</v>
          </cell>
        </row>
        <row r="567">
          <cell r="A567" t="str">
            <v>5861-2033A</v>
          </cell>
          <cell r="H567">
            <v>25000</v>
          </cell>
        </row>
        <row r="568">
          <cell r="A568" t="str">
            <v>5861-2033F</v>
          </cell>
          <cell r="H568">
            <v>6758</v>
          </cell>
        </row>
        <row r="569">
          <cell r="A569" t="str">
            <v>5861-2040A</v>
          </cell>
          <cell r="H569">
            <v>51233</v>
          </cell>
        </row>
        <row r="570">
          <cell r="A570" t="str">
            <v>5861-2040F</v>
          </cell>
          <cell r="H570">
            <v>9539</v>
          </cell>
        </row>
        <row r="571">
          <cell r="A571" t="str">
            <v>5861-2225A</v>
          </cell>
          <cell r="H571">
            <v>91572</v>
          </cell>
        </row>
        <row r="572">
          <cell r="A572" t="str">
            <v>5861-2225F</v>
          </cell>
          <cell r="H572">
            <v>236192</v>
          </cell>
        </row>
        <row r="573">
          <cell r="A573" t="str">
            <v>5861-2325F</v>
          </cell>
          <cell r="H573">
            <v>4400</v>
          </cell>
        </row>
        <row r="574">
          <cell r="A574" t="str">
            <v>5861-2366A</v>
          </cell>
          <cell r="H574">
            <v>77440</v>
          </cell>
        </row>
        <row r="575">
          <cell r="A575" t="str">
            <v>5861-2366F</v>
          </cell>
          <cell r="H575">
            <v>41078</v>
          </cell>
        </row>
        <row r="576">
          <cell r="A576" t="str">
            <v>5861-2725F</v>
          </cell>
          <cell r="H576">
            <v>27629</v>
          </cell>
        </row>
        <row r="577">
          <cell r="A577" t="str">
            <v>5861-2825F</v>
          </cell>
          <cell r="H577">
            <v>1961</v>
          </cell>
        </row>
        <row r="578">
          <cell r="A578" t="str">
            <v>5861-2904F</v>
          </cell>
          <cell r="H578">
            <v>33661</v>
          </cell>
        </row>
        <row r="579">
          <cell r="A579" t="str">
            <v>5861-2949F</v>
          </cell>
          <cell r="H579">
            <v>5880</v>
          </cell>
        </row>
        <row r="580">
          <cell r="A580" t="str">
            <v>5861-9044A</v>
          </cell>
          <cell r="H580">
            <v>38975</v>
          </cell>
        </row>
        <row r="581">
          <cell r="A581" t="str">
            <v>5861-9044F</v>
          </cell>
          <cell r="H581">
            <v>7722</v>
          </cell>
        </row>
        <row r="582">
          <cell r="A582" t="str">
            <v>5861-9058F</v>
          </cell>
          <cell r="H582">
            <v>3311</v>
          </cell>
        </row>
        <row r="583">
          <cell r="A583" t="str">
            <v>5861-DIV-F</v>
          </cell>
          <cell r="H583">
            <v>13406</v>
          </cell>
        </row>
        <row r="584">
          <cell r="A584" t="str">
            <v>5862-2045A</v>
          </cell>
          <cell r="H584">
            <v>50400</v>
          </cell>
        </row>
        <row r="585">
          <cell r="A585" t="str">
            <v>5862-2046F</v>
          </cell>
          <cell r="H585">
            <v>3000</v>
          </cell>
        </row>
        <row r="586">
          <cell r="A586" t="str">
            <v>5862-2051F</v>
          </cell>
          <cell r="H586">
            <v>22050</v>
          </cell>
        </row>
        <row r="587">
          <cell r="A587" t="str">
            <v>5862-2221A</v>
          </cell>
          <cell r="H587">
            <v>107100</v>
          </cell>
        </row>
        <row r="588">
          <cell r="A588" t="str">
            <v>5862-2221F</v>
          </cell>
          <cell r="H588">
            <v>219679</v>
          </cell>
        </row>
        <row r="589">
          <cell r="A589" t="str">
            <v>5862-2222A</v>
          </cell>
          <cell r="H589">
            <v>6300</v>
          </cell>
        </row>
        <row r="590">
          <cell r="A590" t="str">
            <v>5862-2226A</v>
          </cell>
          <cell r="H590">
            <v>92582</v>
          </cell>
        </row>
        <row r="591">
          <cell r="A591" t="str">
            <v>5862-2226F</v>
          </cell>
          <cell r="H591">
            <v>14400</v>
          </cell>
        </row>
        <row r="592">
          <cell r="A592" t="str">
            <v>5862-2285F</v>
          </cell>
          <cell r="H592">
            <v>7200</v>
          </cell>
        </row>
        <row r="593">
          <cell r="A593" t="str">
            <v>5862-2326A</v>
          </cell>
          <cell r="H593">
            <v>37390</v>
          </cell>
        </row>
        <row r="594">
          <cell r="A594" t="str">
            <v>5862-2356A</v>
          </cell>
          <cell r="H594">
            <v>104119</v>
          </cell>
        </row>
        <row r="595">
          <cell r="A595" t="str">
            <v>5862-2555A</v>
          </cell>
          <cell r="H595">
            <v>44035</v>
          </cell>
        </row>
        <row r="596">
          <cell r="A596" t="str">
            <v>5862-2843A</v>
          </cell>
          <cell r="H596">
            <v>99294</v>
          </cell>
        </row>
        <row r="597">
          <cell r="A597" t="str">
            <v>5862-2843F</v>
          </cell>
          <cell r="H597">
            <v>7800</v>
          </cell>
        </row>
        <row r="598">
          <cell r="A598" t="str">
            <v>5863-2021F</v>
          </cell>
          <cell r="H598">
            <v>39675</v>
          </cell>
        </row>
        <row r="599">
          <cell r="A599" t="str">
            <v>5863-2035F</v>
          </cell>
          <cell r="H599">
            <v>111267</v>
          </cell>
        </row>
        <row r="600">
          <cell r="A600" t="str">
            <v>5863-2213A</v>
          </cell>
          <cell r="H600">
            <v>111555</v>
          </cell>
        </row>
        <row r="601">
          <cell r="A601" t="str">
            <v>5863-2213F</v>
          </cell>
          <cell r="H601">
            <v>7560</v>
          </cell>
        </row>
        <row r="602">
          <cell r="A602" t="str">
            <v>5863-2862F</v>
          </cell>
          <cell r="H602">
            <v>344085</v>
          </cell>
        </row>
        <row r="603">
          <cell r="A603" t="str">
            <v>5863-2865F</v>
          </cell>
          <cell r="H603">
            <v>81777</v>
          </cell>
        </row>
        <row r="604">
          <cell r="A604" t="str">
            <v>5864-2030F</v>
          </cell>
          <cell r="H604">
            <v>206505</v>
          </cell>
        </row>
        <row r="605">
          <cell r="A605" t="str">
            <v>5864-2034F</v>
          </cell>
          <cell r="H605">
            <v>27450</v>
          </cell>
        </row>
        <row r="606">
          <cell r="A606" t="str">
            <v>5864-2078A</v>
          </cell>
          <cell r="H606">
            <v>53160</v>
          </cell>
        </row>
        <row r="607">
          <cell r="A607" t="str">
            <v>5864-2078F</v>
          </cell>
          <cell r="H607">
            <v>16200</v>
          </cell>
        </row>
        <row r="608">
          <cell r="A608" t="str">
            <v>5864-2080F</v>
          </cell>
          <cell r="H608">
            <v>139451</v>
          </cell>
        </row>
        <row r="609">
          <cell r="A609" t="str">
            <v>5864-2505A</v>
          </cell>
          <cell r="H609">
            <v>13882</v>
          </cell>
        </row>
        <row r="610">
          <cell r="A610" t="str">
            <v>5864-2505F</v>
          </cell>
          <cell r="H610">
            <v>17339</v>
          </cell>
        </row>
        <row r="611">
          <cell r="A611" t="str">
            <v>5864-DIV-F</v>
          </cell>
          <cell r="H611">
            <v>7844</v>
          </cell>
        </row>
        <row r="612">
          <cell r="A612" t="str">
            <v>5865-9022F</v>
          </cell>
          <cell r="H612">
            <v>22656</v>
          </cell>
        </row>
        <row r="613">
          <cell r="A613" t="str">
            <v>5865-9027F</v>
          </cell>
          <cell r="H613">
            <v>40485</v>
          </cell>
        </row>
        <row r="614">
          <cell r="A614" t="str">
            <v>5867-2036F</v>
          </cell>
          <cell r="H614">
            <v>94080</v>
          </cell>
        </row>
        <row r="615">
          <cell r="A615" t="str">
            <v>5867-2038F</v>
          </cell>
          <cell r="H615">
            <v>93900</v>
          </cell>
        </row>
        <row r="616">
          <cell r="A616" t="str">
            <v>5867-2050F</v>
          </cell>
          <cell r="H616">
            <v>9120</v>
          </cell>
        </row>
        <row r="617">
          <cell r="A617" t="str">
            <v>5867-2845A</v>
          </cell>
          <cell r="H617">
            <v>58842</v>
          </cell>
        </row>
        <row r="618">
          <cell r="A618" t="str">
            <v>5867-2845F</v>
          </cell>
          <cell r="H618">
            <v>19230</v>
          </cell>
        </row>
        <row r="619">
          <cell r="A619" t="str">
            <v>5867-DIV-F</v>
          </cell>
          <cell r="H619">
            <v>2111</v>
          </cell>
        </row>
        <row r="620">
          <cell r="A620" t="str">
            <v>5868-2260F</v>
          </cell>
          <cell r="H620">
            <v>63300</v>
          </cell>
        </row>
        <row r="621">
          <cell r="A621" t="str">
            <v>5868-2267A</v>
          </cell>
          <cell r="H621">
            <v>6171</v>
          </cell>
        </row>
        <row r="622">
          <cell r="A622" t="str">
            <v>5868-2367A</v>
          </cell>
          <cell r="H622">
            <v>97734</v>
          </cell>
        </row>
        <row r="623">
          <cell r="A623" t="str">
            <v>5868-2944F</v>
          </cell>
          <cell r="H623">
            <v>15786</v>
          </cell>
        </row>
        <row r="624">
          <cell r="A624" t="str">
            <v>5872-2471F</v>
          </cell>
          <cell r="H624">
            <v>61860</v>
          </cell>
        </row>
        <row r="625">
          <cell r="A625" t="str">
            <v>5872-2564F</v>
          </cell>
          <cell r="H625">
            <v>150</v>
          </cell>
        </row>
        <row r="626">
          <cell r="A626" t="str">
            <v>5872-2628F</v>
          </cell>
          <cell r="H626">
            <v>2249</v>
          </cell>
        </row>
        <row r="627">
          <cell r="A627" t="str">
            <v>5872-2914F</v>
          </cell>
          <cell r="H627">
            <v>96851</v>
          </cell>
        </row>
        <row r="628">
          <cell r="A628" t="str">
            <v>5872-5728F</v>
          </cell>
          <cell r="H628">
            <v>26600</v>
          </cell>
        </row>
        <row r="629">
          <cell r="A629" t="str">
            <v>972ASH</v>
          </cell>
          <cell r="H629">
            <v>2048</v>
          </cell>
        </row>
        <row r="630">
          <cell r="A630" t="str">
            <v>972FC</v>
          </cell>
          <cell r="H630">
            <v>11500</v>
          </cell>
        </row>
        <row r="631">
          <cell r="A631" t="str">
            <v>972FC</v>
          </cell>
          <cell r="H631">
            <v>11490</v>
          </cell>
        </row>
        <row r="632">
          <cell r="A632" t="str">
            <v>972FGENE</v>
          </cell>
          <cell r="H632">
            <v>10600</v>
          </cell>
        </row>
        <row r="633">
          <cell r="A633" t="str">
            <v>972FORM</v>
          </cell>
          <cell r="H633">
            <v>3800</v>
          </cell>
        </row>
        <row r="634">
          <cell r="A634" t="str">
            <v>972FORM</v>
          </cell>
          <cell r="H634">
            <v>216335</v>
          </cell>
        </row>
        <row r="635">
          <cell r="A635" t="str">
            <v>972FORM</v>
          </cell>
          <cell r="H635">
            <v>12880</v>
          </cell>
        </row>
        <row r="636">
          <cell r="A636" t="str">
            <v>972FORM</v>
          </cell>
          <cell r="H636">
            <v>162400</v>
          </cell>
        </row>
        <row r="637">
          <cell r="A637" t="str">
            <v>972FORM</v>
          </cell>
          <cell r="H637">
            <v>395520</v>
          </cell>
        </row>
        <row r="638">
          <cell r="A638" t="str">
            <v>972NUM</v>
          </cell>
          <cell r="H638">
            <v>3500</v>
          </cell>
        </row>
        <row r="639">
          <cell r="A639" t="str">
            <v>972RI</v>
          </cell>
          <cell r="H639">
            <v>28387</v>
          </cell>
        </row>
        <row r="640">
          <cell r="A640" t="str">
            <v>972VIAB</v>
          </cell>
          <cell r="H640">
            <v>31000</v>
          </cell>
        </row>
        <row r="641">
          <cell r="A641" t="str">
            <v>972VIAB</v>
          </cell>
          <cell r="H641">
            <v>11157</v>
          </cell>
        </row>
        <row r="642">
          <cell r="A642" t="str">
            <v>972VIAB</v>
          </cell>
          <cell r="H642">
            <v>2170</v>
          </cell>
        </row>
        <row r="643">
          <cell r="A643" t="str">
            <v>972VIAB</v>
          </cell>
          <cell r="H643">
            <v>302</v>
          </cell>
        </row>
        <row r="644">
          <cell r="A644" t="str">
            <v>972FGENE</v>
          </cell>
          <cell r="H644">
            <v>6164</v>
          </cell>
        </row>
        <row r="645">
          <cell r="A645" t="str">
            <v>990CONGRES</v>
          </cell>
          <cell r="H645">
            <v>190000</v>
          </cell>
        </row>
        <row r="646">
          <cell r="A646" t="str">
            <v>990CONGRES</v>
          </cell>
          <cell r="H646">
            <v>100000</v>
          </cell>
        </row>
        <row r="647">
          <cell r="A647" t="str">
            <v>990CONGRES</v>
          </cell>
          <cell r="H647">
            <v>360000</v>
          </cell>
        </row>
        <row r="648">
          <cell r="A648" t="str">
            <v>990CONGRES</v>
          </cell>
          <cell r="H648">
            <v>250000</v>
          </cell>
        </row>
        <row r="649">
          <cell r="A649" t="str">
            <v>990CONGRES</v>
          </cell>
          <cell r="H649">
            <v>150000</v>
          </cell>
        </row>
        <row r="650">
          <cell r="A650" t="str">
            <v>990CONGRES</v>
          </cell>
          <cell r="H650">
            <v>150000</v>
          </cell>
        </row>
        <row r="651">
          <cell r="A651" t="str">
            <v>990CONGRES</v>
          </cell>
          <cell r="H651">
            <v>50000</v>
          </cell>
        </row>
        <row r="652">
          <cell r="A652" t="str">
            <v>990CONGRES</v>
          </cell>
          <cell r="H652">
            <v>40000</v>
          </cell>
        </row>
        <row r="653">
          <cell r="A653" t="str">
            <v>990CONGRES</v>
          </cell>
          <cell r="H653">
            <v>50000</v>
          </cell>
        </row>
        <row r="654">
          <cell r="A654" t="str">
            <v>990CONGRES</v>
          </cell>
          <cell r="H654">
            <v>10000</v>
          </cell>
        </row>
        <row r="655">
          <cell r="A655" t="str">
            <v>990CONGRES</v>
          </cell>
          <cell r="H655">
            <v>30000</v>
          </cell>
        </row>
        <row r="656">
          <cell r="A656" t="str">
            <v>990CONGRES</v>
          </cell>
          <cell r="H656">
            <v>20000</v>
          </cell>
        </row>
        <row r="657">
          <cell r="A657" t="str">
            <v>990CONGRES</v>
          </cell>
          <cell r="H657">
            <v>30000</v>
          </cell>
        </row>
        <row r="658">
          <cell r="A658" t="str">
            <v>990CONGRES</v>
          </cell>
          <cell r="H658">
            <v>40000</v>
          </cell>
        </row>
        <row r="659">
          <cell r="A659" t="str">
            <v>990CONGRES</v>
          </cell>
          <cell r="H659">
            <v>70000</v>
          </cell>
        </row>
        <row r="660">
          <cell r="A660" t="str">
            <v>990CONGRES</v>
          </cell>
          <cell r="H660">
            <v>110000</v>
          </cell>
        </row>
        <row r="661">
          <cell r="A661" t="str">
            <v>990CONGRES</v>
          </cell>
          <cell r="H661">
            <v>15000</v>
          </cell>
        </row>
        <row r="662">
          <cell r="A662" t="str">
            <v>990CONGRES</v>
          </cell>
          <cell r="H662">
            <v>12000</v>
          </cell>
        </row>
        <row r="663">
          <cell r="A663" t="str">
            <v>990CONGRES</v>
          </cell>
          <cell r="H663">
            <v>30000</v>
          </cell>
        </row>
        <row r="664">
          <cell r="A664" t="str">
            <v>990CONGRES</v>
          </cell>
          <cell r="H664">
            <v>35000</v>
          </cell>
        </row>
        <row r="665">
          <cell r="A665" t="str">
            <v>990CONGRES</v>
          </cell>
          <cell r="H665">
            <v>25000</v>
          </cell>
        </row>
        <row r="666">
          <cell r="A666" t="str">
            <v>990CONGRES</v>
          </cell>
          <cell r="H666">
            <v>65000</v>
          </cell>
        </row>
        <row r="667">
          <cell r="A667" t="str">
            <v>990CONGRES</v>
          </cell>
          <cell r="H667">
            <v>10000</v>
          </cell>
        </row>
        <row r="668">
          <cell r="A668" t="str">
            <v>990CONGRES</v>
          </cell>
          <cell r="H668">
            <v>11500</v>
          </cell>
        </row>
        <row r="669">
          <cell r="A669" t="str">
            <v>990CONGRES</v>
          </cell>
          <cell r="H669">
            <v>25000</v>
          </cell>
        </row>
        <row r="670">
          <cell r="A670" t="str">
            <v>990CONGRES</v>
          </cell>
          <cell r="H670">
            <v>40000</v>
          </cell>
        </row>
        <row r="671">
          <cell r="A671" t="str">
            <v>990CONGRES</v>
          </cell>
          <cell r="H671">
            <v>100000</v>
          </cell>
        </row>
        <row r="672">
          <cell r="A672" t="str">
            <v>990CONGRES</v>
          </cell>
          <cell r="H672">
            <v>100000</v>
          </cell>
        </row>
        <row r="673">
          <cell r="A673" t="str">
            <v>990CONGRES</v>
          </cell>
          <cell r="H673">
            <v>40000</v>
          </cell>
        </row>
        <row r="674">
          <cell r="A674" t="str">
            <v>9900201</v>
          </cell>
          <cell r="H674">
            <v>3000</v>
          </cell>
        </row>
        <row r="675">
          <cell r="A675" t="str">
            <v>9900201</v>
          </cell>
          <cell r="H675">
            <v>14000</v>
          </cell>
        </row>
        <row r="676">
          <cell r="A676" t="str">
            <v>9900202</v>
          </cell>
          <cell r="H676">
            <v>3000</v>
          </cell>
        </row>
        <row r="677">
          <cell r="A677" t="str">
            <v>9900202</v>
          </cell>
          <cell r="H677">
            <v>6500</v>
          </cell>
        </row>
        <row r="678">
          <cell r="A678" t="str">
            <v>9900206</v>
          </cell>
          <cell r="H678">
            <v>5000</v>
          </cell>
        </row>
        <row r="679">
          <cell r="A679" t="str">
            <v>9900211</v>
          </cell>
          <cell r="H679">
            <v>380000</v>
          </cell>
        </row>
        <row r="680">
          <cell r="A680" t="str">
            <v>9900221</v>
          </cell>
          <cell r="H680">
            <v>50000</v>
          </cell>
        </row>
        <row r="681">
          <cell r="A681" t="str">
            <v>9900226</v>
          </cell>
          <cell r="H681">
            <v>65000</v>
          </cell>
        </row>
        <row r="682">
          <cell r="A682" t="str">
            <v>9900226</v>
          </cell>
          <cell r="H682">
            <v>40000</v>
          </cell>
        </row>
        <row r="683">
          <cell r="A683" t="str">
            <v>9900226</v>
          </cell>
          <cell r="H683">
            <v>5000</v>
          </cell>
        </row>
        <row r="684">
          <cell r="A684" t="str">
            <v>9900230</v>
          </cell>
          <cell r="H684">
            <v>327360</v>
          </cell>
        </row>
        <row r="685">
          <cell r="A685" t="str">
            <v>9900230</v>
          </cell>
          <cell r="H685">
            <v>90108</v>
          </cell>
        </row>
        <row r="686">
          <cell r="A686" t="str">
            <v>9900255</v>
          </cell>
          <cell r="H686">
            <v>93000</v>
          </cell>
        </row>
        <row r="687">
          <cell r="A687" t="str">
            <v>9900255</v>
          </cell>
          <cell r="H687">
            <v>180000</v>
          </cell>
        </row>
        <row r="688">
          <cell r="A688" t="str">
            <v>9900300</v>
          </cell>
          <cell r="H688">
            <v>4000</v>
          </cell>
        </row>
        <row r="689">
          <cell r="A689" t="str">
            <v>9900405</v>
          </cell>
          <cell r="H689">
            <v>68000</v>
          </cell>
        </row>
        <row r="690">
          <cell r="A690" t="str">
            <v>9900405</v>
          </cell>
          <cell r="H690">
            <v>1500</v>
          </cell>
        </row>
        <row r="691">
          <cell r="A691" t="str">
            <v>9900405</v>
          </cell>
          <cell r="H691">
            <v>1000</v>
          </cell>
        </row>
        <row r="692">
          <cell r="A692" t="str">
            <v>9900500</v>
          </cell>
          <cell r="H692">
            <v>2000</v>
          </cell>
        </row>
        <row r="693">
          <cell r="A693" t="str">
            <v>9900500</v>
          </cell>
          <cell r="H693">
            <v>3000</v>
          </cell>
        </row>
        <row r="694">
          <cell r="A694" t="str">
            <v>9900600</v>
          </cell>
          <cell r="H694">
            <v>1200</v>
          </cell>
        </row>
        <row r="695">
          <cell r="A695" t="str">
            <v>9900600</v>
          </cell>
          <cell r="H695">
            <v>15000</v>
          </cell>
        </row>
        <row r="696">
          <cell r="A696" t="str">
            <v>9900600</v>
          </cell>
          <cell r="H696">
            <v>53000</v>
          </cell>
        </row>
        <row r="697">
          <cell r="A697" t="str">
            <v>9900802</v>
          </cell>
          <cell r="H697">
            <v>80000</v>
          </cell>
        </row>
        <row r="698">
          <cell r="A698" t="str">
            <v>9900803</v>
          </cell>
          <cell r="H698">
            <v>25000</v>
          </cell>
        </row>
        <row r="699">
          <cell r="A699" t="str">
            <v>9900820</v>
          </cell>
          <cell r="H699">
            <v>620</v>
          </cell>
        </row>
        <row r="700">
          <cell r="A700" t="str">
            <v>9900820</v>
          </cell>
          <cell r="H700">
            <v>112000</v>
          </cell>
        </row>
        <row r="701">
          <cell r="A701" t="str">
            <v>9900820</v>
          </cell>
          <cell r="H701">
            <v>58200</v>
          </cell>
        </row>
        <row r="702">
          <cell r="A702" t="str">
            <v>9900820</v>
          </cell>
          <cell r="H702">
            <v>39500</v>
          </cell>
        </row>
        <row r="703">
          <cell r="A703" t="str">
            <v>9900820</v>
          </cell>
          <cell r="H703">
            <v>60500</v>
          </cell>
        </row>
        <row r="704">
          <cell r="A704" t="str">
            <v>9900820</v>
          </cell>
          <cell r="H704">
            <v>76000</v>
          </cell>
        </row>
        <row r="705">
          <cell r="A705" t="str">
            <v>9900820</v>
          </cell>
          <cell r="H705">
            <v>94000</v>
          </cell>
        </row>
        <row r="706">
          <cell r="A706" t="str">
            <v>9901001</v>
          </cell>
          <cell r="H706">
            <v>8000</v>
          </cell>
        </row>
        <row r="707">
          <cell r="A707" t="str">
            <v>9901001</v>
          </cell>
          <cell r="H707">
            <v>13488</v>
          </cell>
        </row>
        <row r="708">
          <cell r="A708" t="str">
            <v>9901100</v>
          </cell>
          <cell r="H708">
            <v>3000</v>
          </cell>
        </row>
        <row r="709">
          <cell r="A709" t="str">
            <v>9901100</v>
          </cell>
          <cell r="H709">
            <v>31000</v>
          </cell>
        </row>
        <row r="710">
          <cell r="A710" t="str">
            <v>9901100</v>
          </cell>
          <cell r="H710">
            <v>25500</v>
          </cell>
        </row>
        <row r="711">
          <cell r="A711" t="str">
            <v>9901101</v>
          </cell>
          <cell r="H711">
            <v>4310</v>
          </cell>
        </row>
        <row r="712">
          <cell r="A712" t="str">
            <v>9901101</v>
          </cell>
          <cell r="H712">
            <v>677500</v>
          </cell>
        </row>
        <row r="713">
          <cell r="A713" t="str">
            <v>9901321</v>
          </cell>
          <cell r="H713">
            <v>89000</v>
          </cell>
        </row>
        <row r="714">
          <cell r="A714" t="str">
            <v>9901600</v>
          </cell>
          <cell r="H714">
            <v>35000</v>
          </cell>
        </row>
        <row r="715">
          <cell r="A715" t="str">
            <v>99008010</v>
          </cell>
          <cell r="H715">
            <v>1269861</v>
          </cell>
        </row>
        <row r="716">
          <cell r="A716" t="str">
            <v>99008010</v>
          </cell>
          <cell r="H716">
            <v>17000</v>
          </cell>
        </row>
        <row r="717">
          <cell r="A717" t="str">
            <v>99008010</v>
          </cell>
          <cell r="H717">
            <v>277347199</v>
          </cell>
        </row>
        <row r="718">
          <cell r="A718" t="str">
            <v>99008011</v>
          </cell>
          <cell r="H718">
            <v>112000</v>
          </cell>
        </row>
        <row r="719">
          <cell r="A719" t="str">
            <v>99008011</v>
          </cell>
          <cell r="H719">
            <v>30400</v>
          </cell>
        </row>
        <row r="720">
          <cell r="A720" t="str">
            <v>99008011</v>
          </cell>
          <cell r="H720">
            <v>6158</v>
          </cell>
        </row>
        <row r="721">
          <cell r="A721" t="str">
            <v>99008016</v>
          </cell>
          <cell r="H721">
            <v>45423</v>
          </cell>
        </row>
        <row r="722">
          <cell r="A722" t="str">
            <v>99008018</v>
          </cell>
          <cell r="H722">
            <v>20000</v>
          </cell>
        </row>
        <row r="723">
          <cell r="A723" t="str">
            <v>99008018</v>
          </cell>
          <cell r="H723">
            <v>18000</v>
          </cell>
        </row>
        <row r="724">
          <cell r="A724" t="str">
            <v>99008019</v>
          </cell>
          <cell r="H724">
            <v>55000</v>
          </cell>
        </row>
        <row r="725">
          <cell r="A725" t="str">
            <v>99010022</v>
          </cell>
          <cell r="H725">
            <v>25000</v>
          </cell>
        </row>
        <row r="726">
          <cell r="A726" t="str">
            <v>99010022</v>
          </cell>
          <cell r="H726">
            <v>240534</v>
          </cell>
        </row>
        <row r="727">
          <cell r="A727" t="str">
            <v>99010022</v>
          </cell>
          <cell r="H727">
            <v>173250</v>
          </cell>
        </row>
        <row r="728">
          <cell r="A728" t="str">
            <v>99010022</v>
          </cell>
          <cell r="H728">
            <v>9364</v>
          </cell>
        </row>
        <row r="729">
          <cell r="A729" t="str">
            <v>99010022</v>
          </cell>
          <cell r="H729">
            <v>9073</v>
          </cell>
        </row>
        <row r="730">
          <cell r="A730" t="str">
            <v>99010022</v>
          </cell>
          <cell r="H730">
            <v>49800</v>
          </cell>
        </row>
        <row r="731">
          <cell r="A731" t="str">
            <v>990081221</v>
          </cell>
          <cell r="H731">
            <v>31000</v>
          </cell>
        </row>
        <row r="732">
          <cell r="A732" t="str">
            <v>990081222</v>
          </cell>
          <cell r="H732">
            <v>31000</v>
          </cell>
        </row>
        <row r="733">
          <cell r="A733" t="str">
            <v>990081223</v>
          </cell>
          <cell r="H733">
            <v>224808</v>
          </cell>
        </row>
        <row r="734">
          <cell r="A734" t="str">
            <v>990081225</v>
          </cell>
          <cell r="H734">
            <v>490998</v>
          </cell>
        </row>
        <row r="735">
          <cell r="A735" t="str">
            <v>990081226</v>
          </cell>
          <cell r="H735">
            <v>104907</v>
          </cell>
        </row>
        <row r="736">
          <cell r="A736" t="str">
            <v>991CISR503</v>
          </cell>
          <cell r="H736">
            <v>65000</v>
          </cell>
        </row>
        <row r="737">
          <cell r="A737" t="str">
            <v>991DSI510</v>
          </cell>
          <cell r="H737">
            <v>14000</v>
          </cell>
        </row>
        <row r="738">
          <cell r="A738" t="str">
            <v>991MAIN602</v>
          </cell>
          <cell r="H738">
            <v>350000</v>
          </cell>
        </row>
        <row r="739">
          <cell r="A739" t="str">
            <v>9911700</v>
          </cell>
          <cell r="H739">
            <v>5000</v>
          </cell>
        </row>
        <row r="740">
          <cell r="A740" t="str">
            <v>9916030</v>
          </cell>
          <cell r="H740">
            <v>40000</v>
          </cell>
        </row>
        <row r="741">
          <cell r="A741" t="str">
            <v>9916030</v>
          </cell>
          <cell r="H741">
            <v>8333</v>
          </cell>
        </row>
        <row r="742">
          <cell r="A742" t="str">
            <v>9916030</v>
          </cell>
          <cell r="H742">
            <v>15233</v>
          </cell>
        </row>
        <row r="743">
          <cell r="A743" t="str">
            <v>9916030</v>
          </cell>
          <cell r="H743">
            <v>9079</v>
          </cell>
        </row>
        <row r="744">
          <cell r="A744" t="str">
            <v>9916040</v>
          </cell>
          <cell r="H744">
            <v>240000</v>
          </cell>
        </row>
        <row r="745">
          <cell r="A745" t="str">
            <v>9911800</v>
          </cell>
          <cell r="H745">
            <v>65000</v>
          </cell>
        </row>
        <row r="746">
          <cell r="A746" t="str">
            <v>9911800</v>
          </cell>
          <cell r="H746">
            <v>6673455</v>
          </cell>
        </row>
        <row r="747">
          <cell r="A747" t="str">
            <v>9911800</v>
          </cell>
          <cell r="H747">
            <v>876603</v>
          </cell>
        </row>
        <row r="748">
          <cell r="A748" t="str">
            <v>9911800</v>
          </cell>
          <cell r="H748">
            <v>22826857</v>
          </cell>
        </row>
        <row r="749">
          <cell r="A749" t="str">
            <v>01ADMIN</v>
          </cell>
          <cell r="J749">
            <v>8300</v>
          </cell>
        </row>
        <row r="750">
          <cell r="A750" t="str">
            <v>01ADMIN</v>
          </cell>
          <cell r="J750">
            <v>59763.5</v>
          </cell>
        </row>
        <row r="751">
          <cell r="A751" t="str">
            <v>01ADMIN</v>
          </cell>
          <cell r="J751">
            <v>0</v>
          </cell>
        </row>
        <row r="752">
          <cell r="A752" t="str">
            <v>01F1900</v>
          </cell>
          <cell r="J752">
            <v>26982</v>
          </cell>
        </row>
        <row r="753">
          <cell r="A753" t="str">
            <v>02F1010</v>
          </cell>
          <cell r="J753">
            <v>22000</v>
          </cell>
        </row>
        <row r="754">
          <cell r="A754" t="str">
            <v>02F1010</v>
          </cell>
          <cell r="J754">
            <v>0</v>
          </cell>
        </row>
        <row r="755">
          <cell r="A755" t="str">
            <v>02F1010</v>
          </cell>
          <cell r="J755">
            <v>0</v>
          </cell>
        </row>
        <row r="756">
          <cell r="A756" t="str">
            <v>02F1010</v>
          </cell>
          <cell r="J756">
            <v>336600</v>
          </cell>
        </row>
        <row r="757">
          <cell r="A757" t="str">
            <v>02F1010</v>
          </cell>
          <cell r="J757">
            <v>0</v>
          </cell>
        </row>
        <row r="758">
          <cell r="A758" t="str">
            <v>02F1010</v>
          </cell>
          <cell r="J758">
            <v>75563.789999999994</v>
          </cell>
        </row>
        <row r="759">
          <cell r="A759" t="str">
            <v>02F1010</v>
          </cell>
          <cell r="J759">
            <v>0</v>
          </cell>
        </row>
        <row r="760">
          <cell r="A760" t="str">
            <v>02F1040</v>
          </cell>
          <cell r="J760">
            <v>15353.4</v>
          </cell>
        </row>
        <row r="761">
          <cell r="A761" t="str">
            <v>02F1040</v>
          </cell>
          <cell r="J761">
            <v>3895.64</v>
          </cell>
        </row>
        <row r="762">
          <cell r="A762" t="str">
            <v>02F1060</v>
          </cell>
          <cell r="J762">
            <v>2450</v>
          </cell>
        </row>
        <row r="763">
          <cell r="A763" t="str">
            <v>02F1060</v>
          </cell>
          <cell r="J763">
            <v>3000</v>
          </cell>
        </row>
        <row r="764">
          <cell r="A764" t="str">
            <v>02F1060</v>
          </cell>
          <cell r="J764">
            <v>0</v>
          </cell>
        </row>
        <row r="765">
          <cell r="A765" t="str">
            <v>02F1900</v>
          </cell>
          <cell r="J765">
            <v>40759.57</v>
          </cell>
        </row>
        <row r="766">
          <cell r="A766" t="str">
            <v>02P3000</v>
          </cell>
          <cell r="J766">
            <v>76.92</v>
          </cell>
        </row>
        <row r="767">
          <cell r="A767" t="str">
            <v>03F1000</v>
          </cell>
          <cell r="J767">
            <v>20445.62</v>
          </cell>
        </row>
        <row r="768">
          <cell r="A768" t="str">
            <v>03F1000</v>
          </cell>
          <cell r="J768">
            <v>0</v>
          </cell>
        </row>
        <row r="769">
          <cell r="A769" t="str">
            <v>03F1000</v>
          </cell>
          <cell r="J769">
            <v>0</v>
          </cell>
        </row>
        <row r="770">
          <cell r="A770" t="str">
            <v>03F1000</v>
          </cell>
          <cell r="J770">
            <v>19270</v>
          </cell>
        </row>
        <row r="771">
          <cell r="A771" t="str">
            <v>03F1000</v>
          </cell>
          <cell r="J771">
            <v>201440.44</v>
          </cell>
        </row>
        <row r="772">
          <cell r="A772" t="str">
            <v>03F1000</v>
          </cell>
          <cell r="J772">
            <v>0</v>
          </cell>
        </row>
        <row r="773">
          <cell r="A773" t="str">
            <v>03F1000</v>
          </cell>
          <cell r="J773">
            <v>0</v>
          </cell>
        </row>
        <row r="774">
          <cell r="A774" t="str">
            <v>03F1000</v>
          </cell>
          <cell r="J774">
            <v>125100</v>
          </cell>
        </row>
        <row r="775">
          <cell r="A775" t="str">
            <v>03F1900</v>
          </cell>
          <cell r="J775">
            <v>6615.52</v>
          </cell>
        </row>
        <row r="776">
          <cell r="A776" t="str">
            <v>06CCEM</v>
          </cell>
          <cell r="J776">
            <v>134000</v>
          </cell>
        </row>
        <row r="777">
          <cell r="A777" t="str">
            <v>06HONPED3C</v>
          </cell>
          <cell r="J777">
            <v>0</v>
          </cell>
        </row>
        <row r="778">
          <cell r="A778" t="str">
            <v>06HONPED3C</v>
          </cell>
          <cell r="J778">
            <v>1130400</v>
          </cell>
        </row>
        <row r="779">
          <cell r="A779" t="str">
            <v>06IMT</v>
          </cell>
          <cell r="J779">
            <v>0</v>
          </cell>
        </row>
        <row r="780">
          <cell r="A780" t="str">
            <v>06IMT</v>
          </cell>
          <cell r="J780">
            <v>71513.490000000005</v>
          </cell>
        </row>
        <row r="781">
          <cell r="A781" t="str">
            <v>06RECIF</v>
          </cell>
          <cell r="J781">
            <v>0</v>
          </cell>
        </row>
        <row r="782">
          <cell r="A782" t="str">
            <v>06RECIF</v>
          </cell>
          <cell r="J782">
            <v>5565.56</v>
          </cell>
        </row>
        <row r="783">
          <cell r="A783" t="str">
            <v>06RECIF</v>
          </cell>
          <cell r="J783">
            <v>5000</v>
          </cell>
        </row>
        <row r="784">
          <cell r="A784" t="str">
            <v>06RECIF</v>
          </cell>
          <cell r="J784">
            <v>7406</v>
          </cell>
        </row>
        <row r="785">
          <cell r="A785" t="str">
            <v>06SAMSEI</v>
          </cell>
          <cell r="J785">
            <v>0</v>
          </cell>
        </row>
        <row r="786">
          <cell r="A786" t="str">
            <v>06SAMSEI</v>
          </cell>
          <cell r="J786">
            <v>9950</v>
          </cell>
        </row>
        <row r="787">
          <cell r="A787" t="str">
            <v>06SAMSEI</v>
          </cell>
          <cell r="J787">
            <v>9950</v>
          </cell>
        </row>
        <row r="788">
          <cell r="A788" t="str">
            <v>06SAMSEI</v>
          </cell>
          <cell r="J788">
            <v>0</v>
          </cell>
        </row>
        <row r="789">
          <cell r="A789" t="str">
            <v>06SLPE201</v>
          </cell>
          <cell r="J789">
            <v>463.5</v>
          </cell>
        </row>
        <row r="790">
          <cell r="A790" t="str">
            <v>06SLPE201</v>
          </cell>
          <cell r="J790">
            <v>367.57</v>
          </cell>
        </row>
        <row r="791">
          <cell r="A791" t="str">
            <v>06SLPE201</v>
          </cell>
          <cell r="J791">
            <v>17.940000000000001</v>
          </cell>
        </row>
        <row r="792">
          <cell r="A792" t="str">
            <v>456</v>
          </cell>
          <cell r="J792">
            <v>0</v>
          </cell>
        </row>
        <row r="793">
          <cell r="A793" t="str">
            <v>456</v>
          </cell>
          <cell r="J793">
            <v>45000</v>
          </cell>
        </row>
        <row r="794">
          <cell r="A794" t="str">
            <v>456</v>
          </cell>
          <cell r="J794">
            <v>0</v>
          </cell>
        </row>
        <row r="795">
          <cell r="A795" t="str">
            <v>456</v>
          </cell>
          <cell r="J795">
            <v>148775.13</v>
          </cell>
        </row>
        <row r="796">
          <cell r="A796" t="str">
            <v>456</v>
          </cell>
          <cell r="J796">
            <v>0</v>
          </cell>
        </row>
        <row r="797">
          <cell r="A797" t="str">
            <v>457</v>
          </cell>
          <cell r="J797">
            <v>0</v>
          </cell>
        </row>
        <row r="798">
          <cell r="A798" t="str">
            <v>457</v>
          </cell>
          <cell r="J798">
            <v>172140</v>
          </cell>
        </row>
        <row r="799">
          <cell r="A799" t="str">
            <v>457</v>
          </cell>
          <cell r="J799">
            <v>-26405.8</v>
          </cell>
        </row>
        <row r="800">
          <cell r="A800" t="str">
            <v>457</v>
          </cell>
          <cell r="J800">
            <v>1892.74</v>
          </cell>
        </row>
        <row r="801">
          <cell r="A801" t="str">
            <v>457</v>
          </cell>
          <cell r="J801">
            <v>50941.11</v>
          </cell>
        </row>
        <row r="802">
          <cell r="A802" t="str">
            <v>5802-5007F</v>
          </cell>
          <cell r="J802">
            <v>20880</v>
          </cell>
        </row>
        <row r="803">
          <cell r="A803" t="str">
            <v>5802-5007F</v>
          </cell>
          <cell r="J803">
            <v>1260</v>
          </cell>
        </row>
        <row r="804">
          <cell r="A804" t="str">
            <v>5802-5008F</v>
          </cell>
          <cell r="J804">
            <v>4381</v>
          </cell>
        </row>
        <row r="805">
          <cell r="A805" t="str">
            <v>5802-5009F</v>
          </cell>
          <cell r="J805">
            <v>6631</v>
          </cell>
        </row>
        <row r="806">
          <cell r="A806" t="str">
            <v>5802-5015F</v>
          </cell>
          <cell r="J806">
            <v>9189</v>
          </cell>
        </row>
        <row r="807">
          <cell r="A807" t="str">
            <v>5802-5021F</v>
          </cell>
          <cell r="J807">
            <v>14990</v>
          </cell>
        </row>
        <row r="808">
          <cell r="A808" t="str">
            <v>5802-5022F</v>
          </cell>
          <cell r="J808">
            <v>21355</v>
          </cell>
        </row>
        <row r="809">
          <cell r="A809" t="str">
            <v>5802-5024F</v>
          </cell>
          <cell r="J809">
            <v>12500</v>
          </cell>
        </row>
        <row r="810">
          <cell r="A810" t="str">
            <v>5802-5026F</v>
          </cell>
          <cell r="J810">
            <v>4360</v>
          </cell>
        </row>
        <row r="811">
          <cell r="A811" t="str">
            <v>5802-5029F</v>
          </cell>
          <cell r="J811">
            <v>2800</v>
          </cell>
        </row>
        <row r="812">
          <cell r="A812" t="str">
            <v>5802-5034F</v>
          </cell>
          <cell r="J812">
            <v>9296</v>
          </cell>
        </row>
        <row r="813">
          <cell r="A813" t="str">
            <v>5802-5037F</v>
          </cell>
          <cell r="J813">
            <v>19346</v>
          </cell>
        </row>
        <row r="814">
          <cell r="A814" t="str">
            <v>5802-5039F</v>
          </cell>
          <cell r="J814">
            <v>1700</v>
          </cell>
        </row>
        <row r="815">
          <cell r="A815" t="str">
            <v>5802-5039F</v>
          </cell>
          <cell r="J815">
            <v>66810</v>
          </cell>
        </row>
        <row r="816">
          <cell r="A816" t="str">
            <v>5802-5040F</v>
          </cell>
          <cell r="J816">
            <v>0</v>
          </cell>
        </row>
        <row r="817">
          <cell r="A817" t="str">
            <v>5802-5041F</v>
          </cell>
          <cell r="J817">
            <v>0</v>
          </cell>
        </row>
        <row r="818">
          <cell r="A818" t="str">
            <v>5802-5051F</v>
          </cell>
          <cell r="J818">
            <v>11800</v>
          </cell>
        </row>
        <row r="819">
          <cell r="A819" t="str">
            <v>5802-5057F</v>
          </cell>
          <cell r="J819">
            <v>0</v>
          </cell>
        </row>
        <row r="820">
          <cell r="A820" t="str">
            <v>5802-5057F</v>
          </cell>
          <cell r="J820">
            <v>-360</v>
          </cell>
        </row>
        <row r="821">
          <cell r="A821" t="str">
            <v>5802-5060F</v>
          </cell>
          <cell r="J821">
            <v>1192</v>
          </cell>
        </row>
        <row r="822">
          <cell r="A822" t="str">
            <v>5802-5061F</v>
          </cell>
          <cell r="J822">
            <v>28630.9</v>
          </cell>
        </row>
        <row r="823">
          <cell r="A823" t="str">
            <v>5802-5062F</v>
          </cell>
          <cell r="J823">
            <v>19304</v>
          </cell>
        </row>
        <row r="824">
          <cell r="A824" t="str">
            <v>5802-5062F</v>
          </cell>
          <cell r="J824">
            <v>-400</v>
          </cell>
        </row>
        <row r="825">
          <cell r="A825" t="str">
            <v>5802-5072F</v>
          </cell>
          <cell r="J825">
            <v>3120</v>
          </cell>
        </row>
        <row r="826">
          <cell r="A826" t="str">
            <v>5802-5073F</v>
          </cell>
          <cell r="J826">
            <v>420</v>
          </cell>
        </row>
        <row r="827">
          <cell r="A827" t="str">
            <v>5802-5100F</v>
          </cell>
          <cell r="J827">
            <v>18300</v>
          </cell>
        </row>
        <row r="828">
          <cell r="A828" t="str">
            <v>5802-5156F</v>
          </cell>
          <cell r="J828">
            <v>6000</v>
          </cell>
        </row>
        <row r="829">
          <cell r="A829" t="str">
            <v>5802-5158F</v>
          </cell>
          <cell r="J829">
            <v>2810</v>
          </cell>
        </row>
        <row r="830">
          <cell r="A830" t="str">
            <v>5802-5202F</v>
          </cell>
          <cell r="J830">
            <v>8000</v>
          </cell>
        </row>
        <row r="831">
          <cell r="A831" t="str">
            <v>5802-5223F</v>
          </cell>
          <cell r="J831">
            <v>28126</v>
          </cell>
        </row>
        <row r="832">
          <cell r="A832" t="str">
            <v>5802-5224F</v>
          </cell>
          <cell r="J832">
            <v>15375</v>
          </cell>
        </row>
        <row r="833">
          <cell r="A833" t="str">
            <v>5802-5225F</v>
          </cell>
          <cell r="J833">
            <v>23753</v>
          </cell>
        </row>
        <row r="834">
          <cell r="A834" t="str">
            <v>5802-5228F</v>
          </cell>
          <cell r="J834">
            <v>5206.2</v>
          </cell>
        </row>
        <row r="835">
          <cell r="A835" t="str">
            <v>5802-5235F</v>
          </cell>
          <cell r="J835">
            <v>65700</v>
          </cell>
        </row>
        <row r="836">
          <cell r="A836" t="str">
            <v>5802-5255F</v>
          </cell>
          <cell r="J836">
            <v>15275</v>
          </cell>
        </row>
        <row r="837">
          <cell r="A837" t="str">
            <v>5802-5274F</v>
          </cell>
          <cell r="J837">
            <v>21000</v>
          </cell>
        </row>
        <row r="838">
          <cell r="A838" t="str">
            <v>5802-5505F</v>
          </cell>
          <cell r="J838">
            <v>37206.199999999997</v>
          </cell>
        </row>
        <row r="839">
          <cell r="A839" t="str">
            <v>5802-5509F</v>
          </cell>
          <cell r="J839">
            <v>800</v>
          </cell>
        </row>
        <row r="840">
          <cell r="A840" t="str">
            <v>5802-5510F</v>
          </cell>
          <cell r="J840">
            <v>1000</v>
          </cell>
        </row>
        <row r="841">
          <cell r="A841" t="str">
            <v>5802-5514F</v>
          </cell>
          <cell r="J841">
            <v>29730.61</v>
          </cell>
        </row>
        <row r="842">
          <cell r="A842" t="str">
            <v>5802-5515F</v>
          </cell>
          <cell r="J842">
            <v>0</v>
          </cell>
        </row>
        <row r="843">
          <cell r="A843" t="str">
            <v>5802-5516F</v>
          </cell>
          <cell r="J843">
            <v>54856</v>
          </cell>
        </row>
        <row r="844">
          <cell r="A844" t="str">
            <v>5802-5517F</v>
          </cell>
          <cell r="J844">
            <v>14686</v>
          </cell>
        </row>
        <row r="845">
          <cell r="A845" t="str">
            <v>5802-5555F</v>
          </cell>
          <cell r="J845">
            <v>0</v>
          </cell>
        </row>
        <row r="846">
          <cell r="A846" t="str">
            <v>5802-5556F</v>
          </cell>
          <cell r="J846">
            <v>0</v>
          </cell>
        </row>
        <row r="847">
          <cell r="A847" t="str">
            <v>5802-5568F</v>
          </cell>
          <cell r="J847">
            <v>5622</v>
          </cell>
        </row>
        <row r="848">
          <cell r="A848" t="str">
            <v>5802-5568F</v>
          </cell>
          <cell r="J848">
            <v>330</v>
          </cell>
        </row>
        <row r="849">
          <cell r="A849" t="str">
            <v>5802-5569F</v>
          </cell>
          <cell r="J849">
            <v>7370</v>
          </cell>
        </row>
        <row r="850">
          <cell r="A850" t="str">
            <v>5802-5569F</v>
          </cell>
          <cell r="J850">
            <v>-270</v>
          </cell>
        </row>
        <row r="851">
          <cell r="A851" t="str">
            <v>5802-5570F</v>
          </cell>
          <cell r="J851">
            <v>8550</v>
          </cell>
        </row>
        <row r="852">
          <cell r="A852" t="str">
            <v>5802-5586F</v>
          </cell>
          <cell r="J852">
            <v>15400</v>
          </cell>
        </row>
        <row r="853">
          <cell r="A853" t="str">
            <v>5802-5607F</v>
          </cell>
          <cell r="J853">
            <v>900</v>
          </cell>
        </row>
        <row r="854">
          <cell r="A854" t="str">
            <v>5802-5610F</v>
          </cell>
          <cell r="J854">
            <v>1000</v>
          </cell>
        </row>
        <row r="855">
          <cell r="A855" t="str">
            <v>5802-5614F</v>
          </cell>
          <cell r="J855">
            <v>1820</v>
          </cell>
        </row>
        <row r="856">
          <cell r="A856" t="str">
            <v>5802-5614F</v>
          </cell>
          <cell r="J856">
            <v>980</v>
          </cell>
        </row>
        <row r="857">
          <cell r="A857" t="str">
            <v>5802-5616F</v>
          </cell>
          <cell r="J857">
            <v>3250</v>
          </cell>
        </row>
        <row r="858">
          <cell r="A858" t="str">
            <v>5802-5630F</v>
          </cell>
          <cell r="J858">
            <v>1200</v>
          </cell>
        </row>
        <row r="859">
          <cell r="A859" t="str">
            <v>5802-5630F</v>
          </cell>
          <cell r="J859">
            <v>39480</v>
          </cell>
        </row>
        <row r="860">
          <cell r="A860" t="str">
            <v>5802-5630F</v>
          </cell>
          <cell r="J860">
            <v>360</v>
          </cell>
        </row>
        <row r="861">
          <cell r="A861" t="str">
            <v>5802-5631F</v>
          </cell>
          <cell r="J861">
            <v>18618</v>
          </cell>
        </row>
        <row r="862">
          <cell r="A862" t="str">
            <v>5802-5633F</v>
          </cell>
          <cell r="J862">
            <v>0</v>
          </cell>
        </row>
        <row r="863">
          <cell r="A863" t="str">
            <v>5802-5634F</v>
          </cell>
          <cell r="J863">
            <v>1000</v>
          </cell>
        </row>
        <row r="864">
          <cell r="A864" t="str">
            <v>5802-5638F</v>
          </cell>
          <cell r="J864">
            <v>11000</v>
          </cell>
        </row>
        <row r="865">
          <cell r="A865" t="str">
            <v>5802-5639F</v>
          </cell>
          <cell r="J865">
            <v>0</v>
          </cell>
        </row>
        <row r="866">
          <cell r="A866" t="str">
            <v>5802-5651F</v>
          </cell>
          <cell r="J866">
            <v>22073.53</v>
          </cell>
        </row>
        <row r="867">
          <cell r="A867" t="str">
            <v>5802-5652F</v>
          </cell>
          <cell r="J867">
            <v>3000</v>
          </cell>
        </row>
        <row r="868">
          <cell r="A868" t="str">
            <v>5802-5655F</v>
          </cell>
          <cell r="J868">
            <v>21616</v>
          </cell>
        </row>
        <row r="869">
          <cell r="A869" t="str">
            <v>5802-5656F</v>
          </cell>
          <cell r="J869">
            <v>13100</v>
          </cell>
        </row>
        <row r="870">
          <cell r="A870" t="str">
            <v>5802-5661F</v>
          </cell>
          <cell r="J870">
            <v>7700</v>
          </cell>
        </row>
        <row r="871">
          <cell r="A871" t="str">
            <v>5802-5665F</v>
          </cell>
          <cell r="J871">
            <v>3300</v>
          </cell>
        </row>
        <row r="872">
          <cell r="A872" t="str">
            <v>5802-5668F</v>
          </cell>
          <cell r="J872">
            <v>21362</v>
          </cell>
        </row>
        <row r="873">
          <cell r="A873" t="str">
            <v>5802-5684F</v>
          </cell>
          <cell r="J873">
            <v>18560</v>
          </cell>
        </row>
        <row r="874">
          <cell r="A874" t="str">
            <v>5802-5685F</v>
          </cell>
          <cell r="J874">
            <v>3900</v>
          </cell>
        </row>
        <row r="875">
          <cell r="A875" t="str">
            <v>5802-5688F</v>
          </cell>
          <cell r="J875">
            <v>7500</v>
          </cell>
        </row>
        <row r="876">
          <cell r="A876" t="str">
            <v>5802-5690F</v>
          </cell>
          <cell r="J876">
            <v>21000</v>
          </cell>
        </row>
        <row r="877">
          <cell r="A877" t="str">
            <v>5802-5694F</v>
          </cell>
          <cell r="J877">
            <v>800</v>
          </cell>
        </row>
        <row r="878">
          <cell r="A878" t="str">
            <v>5802-5763F</v>
          </cell>
          <cell r="J878">
            <v>700</v>
          </cell>
        </row>
        <row r="879">
          <cell r="A879" t="str">
            <v>5802-5766F</v>
          </cell>
          <cell r="J879">
            <v>660</v>
          </cell>
        </row>
        <row r="880">
          <cell r="A880" t="str">
            <v>5802-5767F</v>
          </cell>
          <cell r="J880">
            <v>800</v>
          </cell>
        </row>
        <row r="881">
          <cell r="A881" t="str">
            <v>5802-5774F</v>
          </cell>
          <cell r="J881">
            <v>3500</v>
          </cell>
        </row>
        <row r="882">
          <cell r="A882" t="str">
            <v>5802-5777F</v>
          </cell>
          <cell r="J882">
            <v>2170</v>
          </cell>
        </row>
        <row r="883">
          <cell r="A883" t="str">
            <v>5802-5779F</v>
          </cell>
          <cell r="J883">
            <v>6500</v>
          </cell>
        </row>
        <row r="884">
          <cell r="A884" t="str">
            <v>5802-5784F</v>
          </cell>
          <cell r="J884">
            <v>7057.5</v>
          </cell>
        </row>
        <row r="885">
          <cell r="A885" t="str">
            <v>5802-5787F</v>
          </cell>
          <cell r="J885">
            <v>1000</v>
          </cell>
        </row>
        <row r="886">
          <cell r="A886" t="str">
            <v>5802-5788F</v>
          </cell>
          <cell r="J886">
            <v>0</v>
          </cell>
        </row>
        <row r="887">
          <cell r="A887" t="str">
            <v>5802-5790F</v>
          </cell>
          <cell r="J887">
            <v>31054</v>
          </cell>
        </row>
        <row r="888">
          <cell r="A888" t="str">
            <v>5802-5792F</v>
          </cell>
          <cell r="J888">
            <v>3500</v>
          </cell>
        </row>
        <row r="889">
          <cell r="A889" t="str">
            <v>5802-5802F</v>
          </cell>
          <cell r="J889">
            <v>416</v>
          </cell>
        </row>
        <row r="890">
          <cell r="A890" t="str">
            <v>5802-5802F</v>
          </cell>
          <cell r="J890">
            <v>6760.2</v>
          </cell>
        </row>
        <row r="891">
          <cell r="A891" t="str">
            <v>5802-5803F</v>
          </cell>
          <cell r="J891">
            <v>23214</v>
          </cell>
        </row>
        <row r="892">
          <cell r="A892" t="str">
            <v>5802-5803F</v>
          </cell>
          <cell r="J892">
            <v>1120</v>
          </cell>
        </row>
        <row r="893">
          <cell r="A893" t="str">
            <v>5802-5804F</v>
          </cell>
          <cell r="J893">
            <v>7400</v>
          </cell>
        </row>
        <row r="894">
          <cell r="A894" t="str">
            <v>5802-5807F</v>
          </cell>
          <cell r="J894">
            <v>4200</v>
          </cell>
        </row>
        <row r="895">
          <cell r="A895" t="str">
            <v>5802-5808F</v>
          </cell>
          <cell r="J895">
            <v>9960</v>
          </cell>
        </row>
        <row r="896">
          <cell r="A896" t="str">
            <v>5802-5811F</v>
          </cell>
          <cell r="J896">
            <v>10866.75</v>
          </cell>
        </row>
        <row r="897">
          <cell r="A897" t="str">
            <v>5802-5815F</v>
          </cell>
          <cell r="J897">
            <v>12338</v>
          </cell>
        </row>
        <row r="898">
          <cell r="A898" t="str">
            <v>5802-5824F</v>
          </cell>
          <cell r="J898">
            <v>28800</v>
          </cell>
        </row>
        <row r="899">
          <cell r="A899" t="str">
            <v>5802-5826F</v>
          </cell>
          <cell r="J899">
            <v>300</v>
          </cell>
        </row>
        <row r="900">
          <cell r="A900" t="str">
            <v>5802-5828F</v>
          </cell>
          <cell r="J900">
            <v>27192</v>
          </cell>
        </row>
        <row r="901">
          <cell r="A901" t="str">
            <v>5802-5831F</v>
          </cell>
          <cell r="J901">
            <v>2310</v>
          </cell>
        </row>
        <row r="902">
          <cell r="A902" t="str">
            <v>5802-5831F</v>
          </cell>
          <cell r="J902">
            <v>490</v>
          </cell>
        </row>
        <row r="903">
          <cell r="A903" t="str">
            <v>5802-5835F</v>
          </cell>
          <cell r="J903">
            <v>1300</v>
          </cell>
        </row>
        <row r="904">
          <cell r="A904" t="str">
            <v>5802-5847F</v>
          </cell>
          <cell r="J904">
            <v>13200</v>
          </cell>
        </row>
        <row r="905">
          <cell r="A905" t="str">
            <v>5802-5848F</v>
          </cell>
          <cell r="J905">
            <v>2879</v>
          </cell>
        </row>
        <row r="906">
          <cell r="A906" t="str">
            <v>5802-5848F</v>
          </cell>
          <cell r="J906">
            <v>-713</v>
          </cell>
        </row>
        <row r="907">
          <cell r="A907" t="str">
            <v>5802-5853F</v>
          </cell>
          <cell r="J907">
            <v>49439.9</v>
          </cell>
        </row>
        <row r="908">
          <cell r="A908" t="str">
            <v>5802-5854F</v>
          </cell>
          <cell r="J908">
            <v>16515</v>
          </cell>
        </row>
        <row r="909">
          <cell r="A909" t="str">
            <v>5802-5854F</v>
          </cell>
          <cell r="J909">
            <v>-170</v>
          </cell>
        </row>
        <row r="910">
          <cell r="A910" t="str">
            <v>5802-5858F</v>
          </cell>
          <cell r="J910">
            <v>4896</v>
          </cell>
        </row>
        <row r="911">
          <cell r="A911" t="str">
            <v>5802-5858F</v>
          </cell>
          <cell r="J911">
            <v>-356</v>
          </cell>
        </row>
        <row r="912">
          <cell r="A912" t="str">
            <v>5802-5859F</v>
          </cell>
          <cell r="J912">
            <v>12680</v>
          </cell>
        </row>
        <row r="913">
          <cell r="A913" t="str">
            <v>5802-5863F</v>
          </cell>
          <cell r="J913">
            <v>5876</v>
          </cell>
        </row>
        <row r="914">
          <cell r="A914" t="str">
            <v>5802-5863F</v>
          </cell>
          <cell r="J914">
            <v>526</v>
          </cell>
        </row>
        <row r="915">
          <cell r="A915" t="str">
            <v>5802-5868F</v>
          </cell>
          <cell r="J915">
            <v>816</v>
          </cell>
        </row>
        <row r="916">
          <cell r="A916" t="str">
            <v>5802-5868F</v>
          </cell>
          <cell r="J916">
            <v>560</v>
          </cell>
        </row>
        <row r="917">
          <cell r="A917" t="str">
            <v>5802-5872F</v>
          </cell>
          <cell r="J917">
            <v>81288.7</v>
          </cell>
        </row>
        <row r="918">
          <cell r="A918" t="str">
            <v>5802-5874F</v>
          </cell>
          <cell r="J918">
            <v>15400</v>
          </cell>
        </row>
        <row r="919">
          <cell r="A919" t="str">
            <v>5802-5876F</v>
          </cell>
          <cell r="J919">
            <v>1834</v>
          </cell>
        </row>
        <row r="920">
          <cell r="A920" t="str">
            <v>5802-5876F</v>
          </cell>
          <cell r="J920">
            <v>33748.5</v>
          </cell>
        </row>
        <row r="921">
          <cell r="A921" t="str">
            <v>5802-5876F</v>
          </cell>
          <cell r="J921">
            <v>-825</v>
          </cell>
        </row>
        <row r="922">
          <cell r="A922" t="str">
            <v>5802-5892F</v>
          </cell>
          <cell r="J922">
            <v>28170</v>
          </cell>
        </row>
        <row r="923">
          <cell r="A923" t="str">
            <v>5802-5893F</v>
          </cell>
          <cell r="J923">
            <v>2573</v>
          </cell>
        </row>
        <row r="924">
          <cell r="A924" t="str">
            <v>5802-5897F</v>
          </cell>
          <cell r="J924">
            <v>15480</v>
          </cell>
        </row>
        <row r="925">
          <cell r="A925" t="str">
            <v>5802-5907F</v>
          </cell>
          <cell r="J925">
            <v>69940</v>
          </cell>
        </row>
        <row r="926">
          <cell r="A926" t="str">
            <v>5802-5915F</v>
          </cell>
          <cell r="J926">
            <v>2700</v>
          </cell>
        </row>
        <row r="927">
          <cell r="A927" t="str">
            <v>5802-5916F</v>
          </cell>
          <cell r="J927">
            <v>700</v>
          </cell>
        </row>
        <row r="928">
          <cell r="A928" t="str">
            <v>5802-5917F</v>
          </cell>
          <cell r="J928">
            <v>1100</v>
          </cell>
        </row>
        <row r="929">
          <cell r="A929" t="str">
            <v>5802-5925F</v>
          </cell>
          <cell r="J929">
            <v>7200</v>
          </cell>
        </row>
        <row r="930">
          <cell r="A930" t="str">
            <v>5802-5926F</v>
          </cell>
          <cell r="J930">
            <v>330</v>
          </cell>
        </row>
        <row r="931">
          <cell r="A931" t="str">
            <v>5802-5934F</v>
          </cell>
          <cell r="J931">
            <v>6750</v>
          </cell>
        </row>
        <row r="932">
          <cell r="A932" t="str">
            <v>5802-5934F</v>
          </cell>
          <cell r="J932">
            <v>-450</v>
          </cell>
        </row>
        <row r="933">
          <cell r="A933" t="str">
            <v>5802-5951F</v>
          </cell>
          <cell r="J933">
            <v>20800</v>
          </cell>
        </row>
        <row r="934">
          <cell r="A934" t="str">
            <v>5802-5953F</v>
          </cell>
          <cell r="J934">
            <v>3506</v>
          </cell>
        </row>
        <row r="935">
          <cell r="A935" t="str">
            <v>5802-5953F</v>
          </cell>
          <cell r="J935">
            <v>0</v>
          </cell>
        </row>
        <row r="936">
          <cell r="A936" t="str">
            <v>5802-5955F</v>
          </cell>
          <cell r="J936">
            <v>1300</v>
          </cell>
        </row>
        <row r="937">
          <cell r="A937" t="str">
            <v>5802-5965F</v>
          </cell>
          <cell r="J937">
            <v>2700</v>
          </cell>
        </row>
        <row r="938">
          <cell r="A938" t="str">
            <v>5802-5967F</v>
          </cell>
          <cell r="J938">
            <v>6300</v>
          </cell>
        </row>
        <row r="939">
          <cell r="A939" t="str">
            <v>5802-5971F</v>
          </cell>
          <cell r="J939">
            <v>20800</v>
          </cell>
        </row>
        <row r="940">
          <cell r="A940" t="str">
            <v>5802-5971F</v>
          </cell>
          <cell r="J940">
            <v>124.23</v>
          </cell>
        </row>
        <row r="941">
          <cell r="A941" t="str">
            <v>5802-5974F</v>
          </cell>
          <cell r="J941">
            <v>4500</v>
          </cell>
        </row>
        <row r="942">
          <cell r="A942" t="str">
            <v>5802-5983F</v>
          </cell>
          <cell r="J942">
            <v>645</v>
          </cell>
        </row>
        <row r="943">
          <cell r="A943" t="str">
            <v>5802-5984F</v>
          </cell>
          <cell r="J943">
            <v>41009.879999999997</v>
          </cell>
        </row>
        <row r="944">
          <cell r="A944" t="str">
            <v>5802-5985F</v>
          </cell>
          <cell r="J944">
            <v>43600</v>
          </cell>
        </row>
        <row r="945">
          <cell r="A945" t="str">
            <v>5803-5004F</v>
          </cell>
          <cell r="J945">
            <v>2554.2600000000002</v>
          </cell>
        </row>
        <row r="946">
          <cell r="A946" t="str">
            <v>5803-5004F</v>
          </cell>
          <cell r="J946">
            <v>245.74</v>
          </cell>
        </row>
        <row r="947">
          <cell r="A947" t="str">
            <v>5803-5006F</v>
          </cell>
          <cell r="J947">
            <v>6800</v>
          </cell>
        </row>
        <row r="948">
          <cell r="A948" t="str">
            <v>5803-5010F</v>
          </cell>
          <cell r="J948">
            <v>74859.100000000006</v>
          </cell>
        </row>
        <row r="949">
          <cell r="A949" t="str">
            <v>5803-5010F</v>
          </cell>
          <cell r="J949">
            <v>-700</v>
          </cell>
        </row>
        <row r="950">
          <cell r="A950" t="str">
            <v>5803-5013F</v>
          </cell>
          <cell r="J950">
            <v>30621</v>
          </cell>
        </row>
        <row r="951">
          <cell r="A951" t="str">
            <v>5803-5013F</v>
          </cell>
          <cell r="J951">
            <v>-1300</v>
          </cell>
        </row>
        <row r="952">
          <cell r="A952" t="str">
            <v>5803-5014F</v>
          </cell>
          <cell r="J952">
            <v>1712.9</v>
          </cell>
        </row>
        <row r="953">
          <cell r="A953" t="str">
            <v>5803-5018F</v>
          </cell>
          <cell r="J953">
            <v>2640</v>
          </cell>
        </row>
        <row r="954">
          <cell r="A954" t="str">
            <v>5803-5018F</v>
          </cell>
          <cell r="J954">
            <v>560</v>
          </cell>
        </row>
        <row r="955">
          <cell r="A955" t="str">
            <v>5803-5019F</v>
          </cell>
          <cell r="J955">
            <v>0</v>
          </cell>
        </row>
        <row r="956">
          <cell r="A956" t="str">
            <v>5803-5020F</v>
          </cell>
          <cell r="J956">
            <v>3200</v>
          </cell>
        </row>
        <row r="957">
          <cell r="A957" t="str">
            <v>5803-5025F</v>
          </cell>
          <cell r="J957">
            <v>9120</v>
          </cell>
        </row>
        <row r="958">
          <cell r="A958" t="str">
            <v>5803-5031F</v>
          </cell>
          <cell r="J958">
            <v>16860</v>
          </cell>
        </row>
        <row r="959">
          <cell r="A959" t="str">
            <v>5803-5035F</v>
          </cell>
          <cell r="J959">
            <v>18250</v>
          </cell>
        </row>
        <row r="960">
          <cell r="A960" t="str">
            <v>5803-5038F</v>
          </cell>
          <cell r="J960">
            <v>1000</v>
          </cell>
        </row>
        <row r="961">
          <cell r="A961" t="str">
            <v>5803-5053F</v>
          </cell>
          <cell r="J961">
            <v>600</v>
          </cell>
        </row>
        <row r="962">
          <cell r="A962" t="str">
            <v>5803-5053F</v>
          </cell>
          <cell r="J962">
            <v>-90</v>
          </cell>
        </row>
        <row r="963">
          <cell r="A963" t="str">
            <v>5803-5056F</v>
          </cell>
          <cell r="J963">
            <v>10590</v>
          </cell>
        </row>
        <row r="964">
          <cell r="A964" t="str">
            <v>5803-5059F</v>
          </cell>
          <cell r="J964">
            <v>40500</v>
          </cell>
        </row>
        <row r="965">
          <cell r="A965" t="str">
            <v>5803-5059F</v>
          </cell>
          <cell r="J965">
            <v>-1500</v>
          </cell>
        </row>
        <row r="966">
          <cell r="A966" t="str">
            <v>5803-5067F</v>
          </cell>
          <cell r="J966">
            <v>17931.98</v>
          </cell>
        </row>
        <row r="967">
          <cell r="A967" t="str">
            <v>5803-5075F</v>
          </cell>
          <cell r="J967">
            <v>4635</v>
          </cell>
        </row>
        <row r="968">
          <cell r="A968" t="str">
            <v>5803-5110F</v>
          </cell>
          <cell r="J968">
            <v>40600</v>
          </cell>
        </row>
        <row r="969">
          <cell r="A969" t="str">
            <v>5803-5112F</v>
          </cell>
          <cell r="J969">
            <v>20347.3</v>
          </cell>
        </row>
        <row r="970">
          <cell r="A970" t="str">
            <v>5803-5157F</v>
          </cell>
          <cell r="J970">
            <v>35150</v>
          </cell>
        </row>
        <row r="971">
          <cell r="A971" t="str">
            <v>5803-5157F</v>
          </cell>
          <cell r="J971">
            <v>6000</v>
          </cell>
        </row>
        <row r="972">
          <cell r="A972" t="str">
            <v>5803-5221F</v>
          </cell>
          <cell r="J972">
            <v>18090</v>
          </cell>
        </row>
        <row r="973">
          <cell r="A973" t="str">
            <v>5803-5226F</v>
          </cell>
          <cell r="J973">
            <v>19500</v>
          </cell>
        </row>
        <row r="974">
          <cell r="A974" t="str">
            <v>5803-5230F</v>
          </cell>
          <cell r="J974">
            <v>2070</v>
          </cell>
        </row>
        <row r="975">
          <cell r="A975" t="str">
            <v>5803-5232F</v>
          </cell>
          <cell r="J975">
            <v>1100</v>
          </cell>
        </row>
        <row r="976">
          <cell r="A976" t="str">
            <v>5803-5234F</v>
          </cell>
          <cell r="J976">
            <v>12000</v>
          </cell>
        </row>
        <row r="977">
          <cell r="A977" t="str">
            <v>5803-5373F</v>
          </cell>
          <cell r="J977">
            <v>6600</v>
          </cell>
        </row>
        <row r="978">
          <cell r="A978" t="str">
            <v>5803-5403F</v>
          </cell>
          <cell r="J978">
            <v>1540</v>
          </cell>
        </row>
        <row r="979">
          <cell r="A979" t="str">
            <v>5803-5462F</v>
          </cell>
          <cell r="J979">
            <v>26580</v>
          </cell>
        </row>
        <row r="980">
          <cell r="A980" t="str">
            <v>5803-5463F</v>
          </cell>
          <cell r="J980">
            <v>25515.200000000001</v>
          </cell>
        </row>
        <row r="981">
          <cell r="A981" t="str">
            <v>5803-5511F</v>
          </cell>
          <cell r="J981">
            <v>12600</v>
          </cell>
        </row>
        <row r="982">
          <cell r="A982" t="str">
            <v>5803-5511F</v>
          </cell>
          <cell r="J982">
            <v>600</v>
          </cell>
        </row>
        <row r="983">
          <cell r="A983" t="str">
            <v>5803-5512F</v>
          </cell>
          <cell r="J983">
            <v>112422</v>
          </cell>
        </row>
        <row r="984">
          <cell r="A984" t="str">
            <v>5803-5513F</v>
          </cell>
          <cell r="J984">
            <v>6500</v>
          </cell>
        </row>
        <row r="985">
          <cell r="A985" t="str">
            <v>5803-5605F</v>
          </cell>
          <cell r="J985">
            <v>280</v>
          </cell>
        </row>
        <row r="986">
          <cell r="A986" t="str">
            <v>5803-5617F</v>
          </cell>
          <cell r="J986">
            <v>17000</v>
          </cell>
        </row>
        <row r="987">
          <cell r="A987" t="str">
            <v>5803-5632F</v>
          </cell>
          <cell r="J987">
            <v>1380</v>
          </cell>
        </row>
        <row r="988">
          <cell r="A988" t="str">
            <v>5803-5637F</v>
          </cell>
          <cell r="J988">
            <v>1100</v>
          </cell>
        </row>
        <row r="989">
          <cell r="A989" t="str">
            <v>5803-5656F</v>
          </cell>
          <cell r="J989">
            <v>0</v>
          </cell>
        </row>
        <row r="990">
          <cell r="A990" t="str">
            <v>5803-5680F</v>
          </cell>
          <cell r="J990">
            <v>1500</v>
          </cell>
        </row>
        <row r="991">
          <cell r="A991" t="str">
            <v>5803-5682F</v>
          </cell>
          <cell r="J991">
            <v>19500</v>
          </cell>
        </row>
        <row r="992">
          <cell r="A992" t="str">
            <v>5803-5692F</v>
          </cell>
          <cell r="J992">
            <v>16800</v>
          </cell>
        </row>
        <row r="993">
          <cell r="A993" t="str">
            <v>5803-5714F</v>
          </cell>
          <cell r="J993">
            <v>2500</v>
          </cell>
        </row>
        <row r="994">
          <cell r="A994" t="str">
            <v>5803-5714F</v>
          </cell>
          <cell r="J994">
            <v>5000</v>
          </cell>
        </row>
        <row r="995">
          <cell r="A995" t="str">
            <v>5803-5715F</v>
          </cell>
          <cell r="J995">
            <v>51909.1</v>
          </cell>
        </row>
        <row r="996">
          <cell r="A996" t="str">
            <v>5803-5715F</v>
          </cell>
          <cell r="J996">
            <v>-360</v>
          </cell>
        </row>
        <row r="997">
          <cell r="A997" t="str">
            <v>5803-5724F</v>
          </cell>
          <cell r="J997">
            <v>12140</v>
          </cell>
        </row>
        <row r="998">
          <cell r="A998" t="str">
            <v>5803-5759F</v>
          </cell>
          <cell r="J998">
            <v>1400</v>
          </cell>
        </row>
        <row r="999">
          <cell r="A999" t="str">
            <v>5803-5773F</v>
          </cell>
          <cell r="J999">
            <v>15705.58</v>
          </cell>
        </row>
        <row r="1000">
          <cell r="A1000" t="str">
            <v>5803-5789F</v>
          </cell>
          <cell r="J1000">
            <v>14118</v>
          </cell>
        </row>
        <row r="1001">
          <cell r="A1001" t="str">
            <v>5803-5816F</v>
          </cell>
          <cell r="J1001">
            <v>25753.4</v>
          </cell>
        </row>
        <row r="1002">
          <cell r="A1002" t="str">
            <v>5803-5820F</v>
          </cell>
          <cell r="J1002">
            <v>1750</v>
          </cell>
        </row>
        <row r="1003">
          <cell r="A1003" t="str">
            <v>5803-5827F</v>
          </cell>
          <cell r="J1003">
            <v>5440</v>
          </cell>
        </row>
        <row r="1004">
          <cell r="A1004" t="str">
            <v>5803-5834F</v>
          </cell>
          <cell r="J1004">
            <v>26556.5</v>
          </cell>
        </row>
        <row r="1005">
          <cell r="A1005" t="str">
            <v>5803-5846F</v>
          </cell>
          <cell r="J1005">
            <v>3500</v>
          </cell>
        </row>
        <row r="1006">
          <cell r="A1006" t="str">
            <v>5803-5865F</v>
          </cell>
          <cell r="J1006">
            <v>1800</v>
          </cell>
        </row>
        <row r="1007">
          <cell r="A1007" t="str">
            <v>5803-5867F</v>
          </cell>
          <cell r="J1007">
            <v>330</v>
          </cell>
        </row>
        <row r="1008">
          <cell r="A1008" t="str">
            <v>5803-5867F</v>
          </cell>
          <cell r="J1008">
            <v>-656.43</v>
          </cell>
        </row>
        <row r="1009">
          <cell r="A1009" t="str">
            <v>5803-5869F</v>
          </cell>
          <cell r="J1009">
            <v>92112</v>
          </cell>
        </row>
        <row r="1010">
          <cell r="A1010" t="str">
            <v>5803-5869F</v>
          </cell>
          <cell r="J1010">
            <v>610</v>
          </cell>
        </row>
        <row r="1011">
          <cell r="A1011" t="str">
            <v>5803-5881F</v>
          </cell>
          <cell r="J1011">
            <v>5400</v>
          </cell>
        </row>
        <row r="1012">
          <cell r="A1012" t="str">
            <v>5803-5889F</v>
          </cell>
          <cell r="J1012">
            <v>78000</v>
          </cell>
        </row>
        <row r="1013">
          <cell r="A1013" t="str">
            <v>5803-5889F</v>
          </cell>
          <cell r="J1013">
            <v>19532.11</v>
          </cell>
        </row>
        <row r="1014">
          <cell r="A1014" t="str">
            <v>5803-5889F</v>
          </cell>
          <cell r="J1014">
            <v>-2548.2399999999998</v>
          </cell>
        </row>
        <row r="1015">
          <cell r="A1015" t="str">
            <v>5803-5914F</v>
          </cell>
          <cell r="J1015">
            <v>67018</v>
          </cell>
        </row>
        <row r="1016">
          <cell r="A1016" t="str">
            <v>5803-5920F</v>
          </cell>
          <cell r="J1016">
            <v>50808</v>
          </cell>
        </row>
        <row r="1017">
          <cell r="A1017" t="str">
            <v>5803-5920F</v>
          </cell>
          <cell r="J1017">
            <v>-330</v>
          </cell>
        </row>
        <row r="1018">
          <cell r="A1018" t="str">
            <v>5803-5920F</v>
          </cell>
          <cell r="J1018">
            <v>1980</v>
          </cell>
        </row>
        <row r="1019">
          <cell r="A1019" t="str">
            <v>5803-5923F</v>
          </cell>
          <cell r="J1019">
            <v>32700</v>
          </cell>
        </row>
        <row r="1020">
          <cell r="A1020" t="str">
            <v>5803-5952F</v>
          </cell>
          <cell r="J1020">
            <v>0</v>
          </cell>
        </row>
        <row r="1021">
          <cell r="A1021" t="str">
            <v>5803-5966F</v>
          </cell>
          <cell r="J1021">
            <v>11644.95</v>
          </cell>
        </row>
        <row r="1022">
          <cell r="A1022" t="str">
            <v>5803-5972F</v>
          </cell>
          <cell r="J1022">
            <v>4600</v>
          </cell>
        </row>
        <row r="1023">
          <cell r="A1023" t="str">
            <v>5803-5972F</v>
          </cell>
          <cell r="J1023">
            <v>0</v>
          </cell>
        </row>
        <row r="1024">
          <cell r="A1024" t="str">
            <v>5803-5992F</v>
          </cell>
          <cell r="J1024">
            <v>13500</v>
          </cell>
        </row>
        <row r="1025">
          <cell r="A1025" t="str">
            <v>5803-DIV-F</v>
          </cell>
          <cell r="J1025">
            <v>16029</v>
          </cell>
        </row>
        <row r="1026">
          <cell r="A1026" t="str">
            <v>5803-DIV-F</v>
          </cell>
          <cell r="J1026">
            <v>500</v>
          </cell>
        </row>
        <row r="1027">
          <cell r="A1027" t="str">
            <v>5804-2327F</v>
          </cell>
          <cell r="J1027">
            <v>17572.5</v>
          </cell>
        </row>
        <row r="1028">
          <cell r="A1028" t="str">
            <v>5809-2100F</v>
          </cell>
          <cell r="J1028">
            <v>2030</v>
          </cell>
        </row>
        <row r="1029">
          <cell r="A1029" t="str">
            <v>5809-2103F</v>
          </cell>
          <cell r="J1029">
            <v>15284.78</v>
          </cell>
        </row>
        <row r="1030">
          <cell r="A1030" t="str">
            <v>5809-2104F</v>
          </cell>
          <cell r="J1030">
            <v>56048.29</v>
          </cell>
        </row>
        <row r="1031">
          <cell r="A1031" t="str">
            <v>5809-2104F</v>
          </cell>
          <cell r="J1031">
            <v>55.82</v>
          </cell>
        </row>
        <row r="1032">
          <cell r="A1032" t="str">
            <v>5809-2106F</v>
          </cell>
          <cell r="J1032">
            <v>36568.769999999997</v>
          </cell>
        </row>
        <row r="1033">
          <cell r="A1033" t="str">
            <v>5809-2106F</v>
          </cell>
          <cell r="J1033">
            <v>400</v>
          </cell>
        </row>
        <row r="1034">
          <cell r="A1034" t="str">
            <v>5809-2108A</v>
          </cell>
          <cell r="J1034">
            <v>70521</v>
          </cell>
        </row>
        <row r="1035">
          <cell r="A1035" t="str">
            <v>5809-2108A</v>
          </cell>
          <cell r="J1035">
            <v>253043</v>
          </cell>
        </row>
        <row r="1036">
          <cell r="A1036" t="str">
            <v>5809-2108F</v>
          </cell>
          <cell r="J1036">
            <v>72521.119999999995</v>
          </cell>
        </row>
        <row r="1037">
          <cell r="A1037" t="str">
            <v>5809-2121F</v>
          </cell>
          <cell r="J1037">
            <v>8564.2000000000007</v>
          </cell>
        </row>
        <row r="1038">
          <cell r="A1038" t="str">
            <v>5809-2121F</v>
          </cell>
          <cell r="J1038">
            <v>-150</v>
          </cell>
        </row>
        <row r="1039">
          <cell r="A1039" t="str">
            <v>5809-2121F</v>
          </cell>
          <cell r="J1039">
            <v>-800</v>
          </cell>
        </row>
        <row r="1040">
          <cell r="A1040" t="str">
            <v>5809-2197F</v>
          </cell>
          <cell r="J1040">
            <v>81131.55</v>
          </cell>
        </row>
        <row r="1041">
          <cell r="A1041" t="str">
            <v>5809-2197F</v>
          </cell>
          <cell r="J1041">
            <v>-1040</v>
          </cell>
        </row>
        <row r="1042">
          <cell r="A1042" t="str">
            <v>5809-2197F</v>
          </cell>
          <cell r="J1042">
            <v>400</v>
          </cell>
        </row>
        <row r="1043">
          <cell r="A1043" t="str">
            <v>5809-2197F</v>
          </cell>
          <cell r="J1043">
            <v>-1510.95</v>
          </cell>
        </row>
        <row r="1044">
          <cell r="A1044" t="str">
            <v>5809-2219F</v>
          </cell>
          <cell r="J1044">
            <v>50213.89</v>
          </cell>
        </row>
        <row r="1045">
          <cell r="A1045" t="str">
            <v>5809-2219F</v>
          </cell>
          <cell r="J1045">
            <v>-158</v>
          </cell>
        </row>
        <row r="1046">
          <cell r="A1046" t="str">
            <v>5809-2219F</v>
          </cell>
          <cell r="J1046">
            <v>-2115.5</v>
          </cell>
        </row>
        <row r="1047">
          <cell r="A1047" t="str">
            <v>5809-2240F</v>
          </cell>
          <cell r="J1047">
            <v>1775.1</v>
          </cell>
        </row>
        <row r="1048">
          <cell r="A1048" t="str">
            <v>5809-2240F</v>
          </cell>
          <cell r="J1048">
            <v>1903.2</v>
          </cell>
        </row>
        <row r="1049">
          <cell r="A1049" t="str">
            <v>5809-2396A</v>
          </cell>
          <cell r="J1049">
            <v>24587</v>
          </cell>
        </row>
        <row r="1050">
          <cell r="A1050" t="str">
            <v>5809-2396A</v>
          </cell>
          <cell r="J1050">
            <v>99474</v>
          </cell>
        </row>
        <row r="1051">
          <cell r="A1051" t="str">
            <v>5809-2396F</v>
          </cell>
          <cell r="J1051">
            <v>40510.9</v>
          </cell>
        </row>
        <row r="1052">
          <cell r="A1052" t="str">
            <v>5809-2396F</v>
          </cell>
          <cell r="J1052">
            <v>2200</v>
          </cell>
        </row>
        <row r="1053">
          <cell r="A1053" t="str">
            <v>5809-2791F</v>
          </cell>
          <cell r="J1053">
            <v>2700</v>
          </cell>
        </row>
        <row r="1054">
          <cell r="A1054" t="str">
            <v>5809-2897F</v>
          </cell>
          <cell r="J1054">
            <v>57673.73</v>
          </cell>
        </row>
        <row r="1055">
          <cell r="A1055" t="str">
            <v>5809-2897F</v>
          </cell>
          <cell r="J1055">
            <v>6459.28</v>
          </cell>
        </row>
        <row r="1056">
          <cell r="A1056" t="str">
            <v>5809-2897F</v>
          </cell>
          <cell r="J1056">
            <v>-2600</v>
          </cell>
        </row>
        <row r="1057">
          <cell r="A1057" t="str">
            <v>5809-APA-F</v>
          </cell>
          <cell r="J1057">
            <v>5273.03</v>
          </cell>
        </row>
        <row r="1058">
          <cell r="A1058" t="str">
            <v>5809-DIV-F</v>
          </cell>
          <cell r="J1058">
            <v>2093</v>
          </cell>
        </row>
        <row r="1059">
          <cell r="A1059" t="str">
            <v>5809-ENT-F</v>
          </cell>
          <cell r="J1059">
            <v>6076</v>
          </cell>
        </row>
        <row r="1060">
          <cell r="A1060" t="str">
            <v>5809-MOS-F</v>
          </cell>
          <cell r="J1060">
            <v>15591.25</v>
          </cell>
        </row>
        <row r="1061">
          <cell r="A1061" t="str">
            <v>5811-2039F</v>
          </cell>
          <cell r="J1061">
            <v>19599.740000000002</v>
          </cell>
        </row>
        <row r="1062">
          <cell r="A1062" t="str">
            <v>5811-2118A</v>
          </cell>
          <cell r="J1062">
            <v>70528</v>
          </cell>
        </row>
        <row r="1063">
          <cell r="A1063" t="str">
            <v>5811-2118A</v>
          </cell>
          <cell r="J1063">
            <v>209665.66</v>
          </cell>
        </row>
        <row r="1064">
          <cell r="A1064" t="str">
            <v>5811-2118F</v>
          </cell>
          <cell r="J1064">
            <v>42342.3</v>
          </cell>
        </row>
        <row r="1065">
          <cell r="A1065" t="str">
            <v>5811-2368F</v>
          </cell>
          <cell r="J1065">
            <v>0</v>
          </cell>
        </row>
        <row r="1066">
          <cell r="A1066" t="str">
            <v>5811-2368F</v>
          </cell>
          <cell r="J1066">
            <v>-6127.5</v>
          </cell>
        </row>
        <row r="1067">
          <cell r="A1067" t="str">
            <v>5811-2425A</v>
          </cell>
          <cell r="J1067">
            <v>9996</v>
          </cell>
        </row>
        <row r="1068">
          <cell r="A1068" t="str">
            <v>5811-2425A</v>
          </cell>
          <cell r="J1068">
            <v>42515</v>
          </cell>
        </row>
        <row r="1069">
          <cell r="A1069" t="str">
            <v>5811-2425F</v>
          </cell>
          <cell r="J1069">
            <v>12322.12</v>
          </cell>
        </row>
        <row r="1070">
          <cell r="A1070" t="str">
            <v>5811-2540F</v>
          </cell>
          <cell r="J1070">
            <v>4860</v>
          </cell>
        </row>
        <row r="1071">
          <cell r="A1071" t="str">
            <v>5811-2913A</v>
          </cell>
          <cell r="J1071">
            <v>16353</v>
          </cell>
        </row>
        <row r="1072">
          <cell r="A1072" t="str">
            <v>5811-2913A</v>
          </cell>
          <cell r="J1072">
            <v>70076</v>
          </cell>
        </row>
        <row r="1073">
          <cell r="A1073" t="str">
            <v>5811-2913F</v>
          </cell>
          <cell r="J1073">
            <v>20403</v>
          </cell>
        </row>
        <row r="1074">
          <cell r="A1074" t="str">
            <v>5811-5027F</v>
          </cell>
          <cell r="J1074">
            <v>47135</v>
          </cell>
        </row>
        <row r="1075">
          <cell r="A1075" t="str">
            <v>5811-5027F</v>
          </cell>
          <cell r="J1075">
            <v>-466</v>
          </cell>
        </row>
        <row r="1076">
          <cell r="A1076" t="str">
            <v>5811-5033F</v>
          </cell>
          <cell r="J1076">
            <v>10800</v>
          </cell>
        </row>
        <row r="1077">
          <cell r="A1077" t="str">
            <v>5811-5111F</v>
          </cell>
          <cell r="J1077">
            <v>6400</v>
          </cell>
        </row>
        <row r="1078">
          <cell r="A1078" t="str">
            <v>5811-5159F</v>
          </cell>
          <cell r="J1078">
            <v>8400</v>
          </cell>
        </row>
        <row r="1079">
          <cell r="A1079" t="str">
            <v>5811-5533F</v>
          </cell>
          <cell r="J1079">
            <v>38575.339999999997</v>
          </cell>
        </row>
        <row r="1080">
          <cell r="A1080" t="str">
            <v>5811-5533F</v>
          </cell>
          <cell r="J1080">
            <v>3769.45</v>
          </cell>
        </row>
        <row r="1081">
          <cell r="A1081" t="str">
            <v>5811-5534F</v>
          </cell>
          <cell r="J1081">
            <v>10927.7</v>
          </cell>
        </row>
        <row r="1082">
          <cell r="A1082" t="str">
            <v>5811-5747F</v>
          </cell>
          <cell r="J1082">
            <v>0</v>
          </cell>
        </row>
        <row r="1083">
          <cell r="A1083" t="str">
            <v>5811-5770F</v>
          </cell>
          <cell r="J1083">
            <v>0</v>
          </cell>
        </row>
        <row r="1084">
          <cell r="A1084" t="str">
            <v>5811-5770F</v>
          </cell>
          <cell r="J1084">
            <v>1891.42</v>
          </cell>
        </row>
        <row r="1085">
          <cell r="A1085" t="str">
            <v>5811-5895F</v>
          </cell>
          <cell r="J1085">
            <v>12244.4</v>
          </cell>
        </row>
        <row r="1086">
          <cell r="A1086" t="str">
            <v>5811-5928F</v>
          </cell>
          <cell r="J1086">
            <v>17956.62</v>
          </cell>
        </row>
        <row r="1087">
          <cell r="A1087" t="str">
            <v>5811-5938F</v>
          </cell>
          <cell r="J1087">
            <v>16193.2</v>
          </cell>
        </row>
        <row r="1088">
          <cell r="A1088" t="str">
            <v>5811-9647A</v>
          </cell>
          <cell r="J1088">
            <v>14211</v>
          </cell>
        </row>
        <row r="1089">
          <cell r="A1089" t="str">
            <v>5811-9647A</v>
          </cell>
          <cell r="J1089">
            <v>31757.71</v>
          </cell>
        </row>
        <row r="1090">
          <cell r="A1090" t="str">
            <v>5811-9647F</v>
          </cell>
          <cell r="J1090">
            <v>10498.88</v>
          </cell>
        </row>
        <row r="1091">
          <cell r="A1091" t="str">
            <v>5811-DIV-F</v>
          </cell>
          <cell r="J1091">
            <v>529.1</v>
          </cell>
        </row>
        <row r="1092">
          <cell r="A1092" t="str">
            <v>5813-5080F</v>
          </cell>
          <cell r="J1092">
            <v>793.1</v>
          </cell>
        </row>
        <row r="1093">
          <cell r="A1093" t="str">
            <v>5813-5080F</v>
          </cell>
          <cell r="J1093">
            <v>33805.9</v>
          </cell>
        </row>
        <row r="1094">
          <cell r="A1094" t="str">
            <v>5813-5080F</v>
          </cell>
          <cell r="J1094">
            <v>396</v>
          </cell>
        </row>
        <row r="1095">
          <cell r="A1095" t="str">
            <v>5813-5082F</v>
          </cell>
          <cell r="J1095">
            <v>27077</v>
          </cell>
        </row>
        <row r="1096">
          <cell r="A1096" t="str">
            <v>5813-5527F</v>
          </cell>
          <cell r="J1096">
            <v>150</v>
          </cell>
        </row>
        <row r="1097">
          <cell r="A1097" t="str">
            <v>5813-5660F</v>
          </cell>
          <cell r="J1097">
            <v>10935</v>
          </cell>
        </row>
        <row r="1098">
          <cell r="A1098" t="str">
            <v>5813-5702F</v>
          </cell>
          <cell r="J1098">
            <v>53100</v>
          </cell>
        </row>
        <row r="1099">
          <cell r="A1099" t="str">
            <v>5813-5703F</v>
          </cell>
          <cell r="J1099">
            <v>5900</v>
          </cell>
        </row>
        <row r="1100">
          <cell r="A1100" t="str">
            <v>5813-5704F</v>
          </cell>
          <cell r="J1100">
            <v>2360</v>
          </cell>
        </row>
        <row r="1101">
          <cell r="A1101" t="str">
            <v>5813-5705F</v>
          </cell>
          <cell r="J1101">
            <v>6774.4</v>
          </cell>
        </row>
        <row r="1102">
          <cell r="A1102" t="str">
            <v>5813-5707F</v>
          </cell>
          <cell r="J1102">
            <v>16376.37</v>
          </cell>
        </row>
        <row r="1103">
          <cell r="A1103" t="str">
            <v>5813-5940F</v>
          </cell>
          <cell r="J1103">
            <v>87158.3</v>
          </cell>
        </row>
        <row r="1104">
          <cell r="A1104" t="str">
            <v>5813-5940F</v>
          </cell>
          <cell r="J1104">
            <v>1600</v>
          </cell>
        </row>
        <row r="1105">
          <cell r="A1105" t="str">
            <v>5813-5995F</v>
          </cell>
          <cell r="J1105">
            <v>15298.59</v>
          </cell>
        </row>
        <row r="1106">
          <cell r="A1106" t="str">
            <v>5814-5042F</v>
          </cell>
          <cell r="J1106">
            <v>20838.8</v>
          </cell>
        </row>
        <row r="1107">
          <cell r="A1107" t="str">
            <v>5814-5046F</v>
          </cell>
          <cell r="J1107">
            <v>45015.42</v>
          </cell>
        </row>
        <row r="1108">
          <cell r="A1108" t="str">
            <v>5814-5049F</v>
          </cell>
          <cell r="J1108">
            <v>39320.9</v>
          </cell>
        </row>
        <row r="1109">
          <cell r="A1109" t="str">
            <v>5814-5200F</v>
          </cell>
          <cell r="J1109">
            <v>29730</v>
          </cell>
        </row>
        <row r="1110">
          <cell r="A1110" t="str">
            <v>5814-5200F</v>
          </cell>
          <cell r="J1110">
            <v>750</v>
          </cell>
        </row>
        <row r="1111">
          <cell r="A1111" t="str">
            <v>5814-5212F</v>
          </cell>
          <cell r="J1111">
            <v>5325.5</v>
          </cell>
        </row>
        <row r="1112">
          <cell r="A1112" t="str">
            <v>5814-5212F</v>
          </cell>
          <cell r="J1112">
            <v>380</v>
          </cell>
        </row>
        <row r="1113">
          <cell r="A1113" t="str">
            <v>5814-5216F</v>
          </cell>
          <cell r="J1113">
            <v>54144.2</v>
          </cell>
        </row>
        <row r="1114">
          <cell r="A1114" t="str">
            <v>5814-5216F</v>
          </cell>
          <cell r="J1114">
            <v>190.4</v>
          </cell>
        </row>
        <row r="1115">
          <cell r="A1115" t="str">
            <v>5814-5217F</v>
          </cell>
          <cell r="J1115">
            <v>10683.3</v>
          </cell>
        </row>
        <row r="1116">
          <cell r="A1116" t="str">
            <v>5814-5219F</v>
          </cell>
          <cell r="J1116">
            <v>35.92</v>
          </cell>
        </row>
        <row r="1117">
          <cell r="A1117" t="str">
            <v>5825-2564F</v>
          </cell>
          <cell r="J1117">
            <v>12011.1</v>
          </cell>
        </row>
        <row r="1118">
          <cell r="A1118" t="str">
            <v>5825-5670F</v>
          </cell>
          <cell r="J1118">
            <v>14670.63</v>
          </cell>
        </row>
        <row r="1119">
          <cell r="A1119" t="str">
            <v>5825-5883F</v>
          </cell>
          <cell r="J1119">
            <v>89168</v>
          </cell>
        </row>
        <row r="1120">
          <cell r="A1120" t="str">
            <v>5825-5883F</v>
          </cell>
          <cell r="J1120">
            <v>-366</v>
          </cell>
        </row>
        <row r="1121">
          <cell r="A1121" t="str">
            <v>5825-5884F</v>
          </cell>
          <cell r="J1121">
            <v>2600</v>
          </cell>
        </row>
        <row r="1122">
          <cell r="A1122" t="str">
            <v>5825-5894F</v>
          </cell>
          <cell r="J1122">
            <v>111918.62</v>
          </cell>
        </row>
        <row r="1123">
          <cell r="A1123" t="str">
            <v>5825-5894F</v>
          </cell>
          <cell r="J1123">
            <v>1789.29</v>
          </cell>
        </row>
        <row r="1124">
          <cell r="A1124" t="str">
            <v>5825-5894F</v>
          </cell>
          <cell r="J1124">
            <v>-1398.01</v>
          </cell>
        </row>
        <row r="1125">
          <cell r="A1125" t="str">
            <v>5825-DIV-F</v>
          </cell>
          <cell r="J1125">
            <v>8803.31</v>
          </cell>
        </row>
        <row r="1126">
          <cell r="A1126" t="str">
            <v>5828-2004F</v>
          </cell>
          <cell r="J1126">
            <v>18915</v>
          </cell>
        </row>
        <row r="1127">
          <cell r="A1127" t="str">
            <v>5828-2026A</v>
          </cell>
          <cell r="J1127">
            <v>5611.9</v>
          </cell>
        </row>
        <row r="1128">
          <cell r="A1128" t="str">
            <v>5828-2028A</v>
          </cell>
          <cell r="J1128">
            <v>61794</v>
          </cell>
        </row>
        <row r="1129">
          <cell r="A1129" t="str">
            <v>5828-2028A</v>
          </cell>
          <cell r="J1129">
            <v>244420</v>
          </cell>
        </row>
        <row r="1130">
          <cell r="A1130" t="str">
            <v>5828-2028A</v>
          </cell>
          <cell r="J1130">
            <v>-614.14</v>
          </cell>
        </row>
        <row r="1131">
          <cell r="A1131" t="str">
            <v>5828-2238F</v>
          </cell>
          <cell r="J1131">
            <v>81000</v>
          </cell>
        </row>
        <row r="1132">
          <cell r="A1132" t="str">
            <v>5828-2268F</v>
          </cell>
          <cell r="J1132">
            <v>10618.34</v>
          </cell>
        </row>
        <row r="1133">
          <cell r="A1133" t="str">
            <v>5828-2368A</v>
          </cell>
          <cell r="J1133">
            <v>12332</v>
          </cell>
        </row>
        <row r="1134">
          <cell r="A1134" t="str">
            <v>5828-2368A</v>
          </cell>
          <cell r="J1134">
            <v>36464</v>
          </cell>
        </row>
        <row r="1135">
          <cell r="A1135" t="str">
            <v>5828-2368F</v>
          </cell>
          <cell r="J1135">
            <v>23467.5</v>
          </cell>
        </row>
        <row r="1136">
          <cell r="A1136" t="str">
            <v>5828-2371F</v>
          </cell>
          <cell r="J1136">
            <v>259.10000000000002</v>
          </cell>
        </row>
        <row r="1137">
          <cell r="A1137" t="str">
            <v>5828-2371F</v>
          </cell>
          <cell r="J1137">
            <v>49121.29</v>
          </cell>
        </row>
        <row r="1138">
          <cell r="A1138" t="str">
            <v>5828-2371F</v>
          </cell>
          <cell r="J1138">
            <v>-2809.1</v>
          </cell>
        </row>
        <row r="1139">
          <cell r="A1139" t="str">
            <v>5828-2371F</v>
          </cell>
          <cell r="J1139">
            <v>-3866.9</v>
          </cell>
        </row>
        <row r="1140">
          <cell r="A1140" t="str">
            <v>5842-2003F</v>
          </cell>
          <cell r="J1140">
            <v>37449.9</v>
          </cell>
        </row>
        <row r="1141">
          <cell r="A1141" t="str">
            <v>5842-2162F</v>
          </cell>
          <cell r="J1141">
            <v>26085</v>
          </cell>
        </row>
        <row r="1142">
          <cell r="A1142" t="str">
            <v>5842-2162F</v>
          </cell>
          <cell r="J1142">
            <v>-5325</v>
          </cell>
        </row>
        <row r="1143">
          <cell r="A1143" t="str">
            <v>5842-2162F</v>
          </cell>
          <cell r="J1143">
            <v>-4785</v>
          </cell>
        </row>
        <row r="1144">
          <cell r="A1144" t="str">
            <v>5842-2269F</v>
          </cell>
          <cell r="J1144">
            <v>-900</v>
          </cell>
        </row>
        <row r="1145">
          <cell r="A1145" t="str">
            <v>5842-2369A</v>
          </cell>
          <cell r="J1145">
            <v>50133</v>
          </cell>
        </row>
        <row r="1146">
          <cell r="A1146" t="str">
            <v>5842-2369A</v>
          </cell>
          <cell r="J1146">
            <v>197668.6</v>
          </cell>
        </row>
        <row r="1147">
          <cell r="A1147" t="str">
            <v>5842-2369F</v>
          </cell>
          <cell r="J1147">
            <v>541059.89</v>
          </cell>
        </row>
        <row r="1148">
          <cell r="A1148" t="str">
            <v>5842-2369F</v>
          </cell>
          <cell r="J1148">
            <v>-6073.14</v>
          </cell>
        </row>
        <row r="1149">
          <cell r="A1149" t="str">
            <v>5842-2369F</v>
          </cell>
          <cell r="J1149">
            <v>-5368</v>
          </cell>
        </row>
        <row r="1150">
          <cell r="A1150" t="str">
            <v>5842-2370F</v>
          </cell>
          <cell r="J1150">
            <v>3800</v>
          </cell>
        </row>
        <row r="1151">
          <cell r="A1151" t="str">
            <v>5858-1047-</v>
          </cell>
          <cell r="J1151">
            <v>0</v>
          </cell>
        </row>
        <row r="1152">
          <cell r="A1152" t="str">
            <v>5858-1047-</v>
          </cell>
          <cell r="J1152">
            <v>457.18</v>
          </cell>
        </row>
        <row r="1153">
          <cell r="A1153" t="str">
            <v>5858-1237F</v>
          </cell>
          <cell r="J1153">
            <v>150050</v>
          </cell>
        </row>
        <row r="1154">
          <cell r="A1154" t="str">
            <v>5858-1237F</v>
          </cell>
          <cell r="J1154">
            <v>-600</v>
          </cell>
        </row>
        <row r="1155">
          <cell r="A1155" t="str">
            <v>5858-1237F</v>
          </cell>
          <cell r="J1155">
            <v>3200</v>
          </cell>
        </row>
        <row r="1156">
          <cell r="A1156" t="str">
            <v>5858-1237F</v>
          </cell>
          <cell r="J1156">
            <v>8703</v>
          </cell>
        </row>
        <row r="1157">
          <cell r="A1157" t="str">
            <v>5858-1347-</v>
          </cell>
          <cell r="J1157">
            <v>1268.04</v>
          </cell>
        </row>
        <row r="1158">
          <cell r="A1158" t="str">
            <v>5858-1347-</v>
          </cell>
          <cell r="J1158">
            <v>1622.72</v>
          </cell>
        </row>
        <row r="1159">
          <cell r="A1159" t="str">
            <v>5858-1347-</v>
          </cell>
          <cell r="J1159">
            <v>177.36</v>
          </cell>
        </row>
        <row r="1160">
          <cell r="A1160" t="str">
            <v>5858-1347-</v>
          </cell>
          <cell r="J1160">
            <v>52.04</v>
          </cell>
        </row>
        <row r="1161">
          <cell r="A1161" t="str">
            <v>5858-1347-</v>
          </cell>
          <cell r="J1161">
            <v>9351.06</v>
          </cell>
        </row>
        <row r="1162">
          <cell r="A1162" t="str">
            <v>5858-1347-</v>
          </cell>
          <cell r="J1162">
            <v>3177.44</v>
          </cell>
        </row>
        <row r="1163">
          <cell r="A1163" t="str">
            <v>5858-1347-</v>
          </cell>
          <cell r="J1163">
            <v>175.86</v>
          </cell>
        </row>
        <row r="1164">
          <cell r="A1164" t="str">
            <v>5858-1910-</v>
          </cell>
          <cell r="J1164">
            <v>9910</v>
          </cell>
        </row>
        <row r="1165">
          <cell r="A1165" t="str">
            <v>5858-1950F</v>
          </cell>
          <cell r="J1165">
            <v>250</v>
          </cell>
        </row>
        <row r="1166">
          <cell r="A1166" t="str">
            <v>5858-2001F</v>
          </cell>
          <cell r="J1166">
            <v>133380</v>
          </cell>
        </row>
        <row r="1167">
          <cell r="A1167" t="str">
            <v>5858-2001F</v>
          </cell>
          <cell r="J1167">
            <v>0</v>
          </cell>
        </row>
        <row r="1168">
          <cell r="A1168" t="str">
            <v>5858-2001F</v>
          </cell>
          <cell r="J1168">
            <v>0</v>
          </cell>
        </row>
        <row r="1169">
          <cell r="A1169" t="str">
            <v>5858-2001F</v>
          </cell>
          <cell r="J1169">
            <v>0</v>
          </cell>
        </row>
        <row r="1170">
          <cell r="A1170" t="str">
            <v>5858-2001F</v>
          </cell>
          <cell r="J1170">
            <v>40570.6</v>
          </cell>
        </row>
        <row r="1171">
          <cell r="A1171" t="str">
            <v>5858-2001F</v>
          </cell>
          <cell r="J1171">
            <v>-378.2</v>
          </cell>
        </row>
        <row r="1172">
          <cell r="A1172" t="str">
            <v>5858-2001F</v>
          </cell>
          <cell r="J1172">
            <v>-1413.8</v>
          </cell>
        </row>
        <row r="1173">
          <cell r="A1173" t="str">
            <v>5858-2018F</v>
          </cell>
          <cell r="J1173">
            <v>9864.2800000000007</v>
          </cell>
        </row>
        <row r="1174">
          <cell r="A1174" t="str">
            <v>5858-2083F</v>
          </cell>
          <cell r="J1174">
            <v>11840</v>
          </cell>
        </row>
        <row r="1175">
          <cell r="A1175" t="str">
            <v>5858-2239F</v>
          </cell>
          <cell r="J1175">
            <v>106560</v>
          </cell>
        </row>
        <row r="1176">
          <cell r="A1176" t="str">
            <v>5858-2450F</v>
          </cell>
          <cell r="J1176">
            <v>4860</v>
          </cell>
        </row>
        <row r="1177">
          <cell r="A1177" t="str">
            <v>5858-5538F</v>
          </cell>
          <cell r="J1177">
            <v>1700</v>
          </cell>
        </row>
        <row r="1178">
          <cell r="A1178" t="str">
            <v>5858-5538F</v>
          </cell>
          <cell r="J1178">
            <v>46250</v>
          </cell>
        </row>
        <row r="1179">
          <cell r="A1179" t="str">
            <v>5858-5908F</v>
          </cell>
          <cell r="J1179">
            <v>5460</v>
          </cell>
        </row>
        <row r="1180">
          <cell r="A1180" t="str">
            <v>5858-7400F</v>
          </cell>
          <cell r="J1180">
            <v>1280</v>
          </cell>
        </row>
        <row r="1181">
          <cell r="A1181" t="str">
            <v>5861-2014F</v>
          </cell>
          <cell r="J1181">
            <v>16627.5</v>
          </cell>
        </row>
        <row r="1182">
          <cell r="A1182" t="str">
            <v>5861-2014F</v>
          </cell>
          <cell r="J1182">
            <v>4147.5</v>
          </cell>
        </row>
        <row r="1183">
          <cell r="A1183" t="str">
            <v>5861-2025A</v>
          </cell>
          <cell r="J1183">
            <v>12656</v>
          </cell>
        </row>
        <row r="1184">
          <cell r="A1184" t="str">
            <v>5861-2025A</v>
          </cell>
          <cell r="J1184">
            <v>49214</v>
          </cell>
        </row>
        <row r="1185">
          <cell r="A1185" t="str">
            <v>5861-2031F</v>
          </cell>
          <cell r="J1185">
            <v>34683.29</v>
          </cell>
        </row>
        <row r="1186">
          <cell r="A1186" t="str">
            <v>5861-2033A</v>
          </cell>
          <cell r="J1186">
            <v>28004</v>
          </cell>
        </row>
        <row r="1187">
          <cell r="A1187" t="str">
            <v>5861-2033A</v>
          </cell>
          <cell r="J1187">
            <v>325</v>
          </cell>
        </row>
        <row r="1188">
          <cell r="A1188" t="str">
            <v>5861-2033F</v>
          </cell>
          <cell r="J1188">
            <v>3125</v>
          </cell>
        </row>
        <row r="1189">
          <cell r="A1189" t="str">
            <v>5861-2040A</v>
          </cell>
          <cell r="J1189">
            <v>10246</v>
          </cell>
        </row>
        <row r="1190">
          <cell r="A1190" t="str">
            <v>5861-2040A</v>
          </cell>
          <cell r="J1190">
            <v>38071</v>
          </cell>
        </row>
        <row r="1191">
          <cell r="A1191" t="str">
            <v>5861-2040F</v>
          </cell>
          <cell r="J1191">
            <v>9110.1</v>
          </cell>
        </row>
        <row r="1192">
          <cell r="A1192" t="str">
            <v>5861-2225A</v>
          </cell>
          <cell r="J1192">
            <v>21132</v>
          </cell>
        </row>
        <row r="1193">
          <cell r="A1193" t="str">
            <v>5861-2225A</v>
          </cell>
          <cell r="J1193">
            <v>102427.35</v>
          </cell>
        </row>
        <row r="1194">
          <cell r="A1194" t="str">
            <v>5861-2225F</v>
          </cell>
          <cell r="J1194">
            <v>216431.33</v>
          </cell>
        </row>
        <row r="1195">
          <cell r="A1195" t="str">
            <v>5861-2225F</v>
          </cell>
          <cell r="J1195">
            <v>7118.56</v>
          </cell>
        </row>
        <row r="1196">
          <cell r="A1196" t="str">
            <v>5861-2225F</v>
          </cell>
          <cell r="J1196">
            <v>3240</v>
          </cell>
        </row>
        <row r="1197">
          <cell r="A1197" t="str">
            <v>5861-2325F</v>
          </cell>
          <cell r="J1197">
            <v>6150</v>
          </cell>
        </row>
        <row r="1198">
          <cell r="A1198" t="str">
            <v>5861-2366A</v>
          </cell>
          <cell r="J1198">
            <v>15488</v>
          </cell>
        </row>
        <row r="1199">
          <cell r="A1199" t="str">
            <v>5861-2366A</v>
          </cell>
          <cell r="J1199">
            <v>0</v>
          </cell>
        </row>
        <row r="1200">
          <cell r="A1200" t="str">
            <v>5861-2366A</v>
          </cell>
          <cell r="J1200">
            <v>63817</v>
          </cell>
        </row>
        <row r="1201">
          <cell r="A1201" t="str">
            <v>5861-2366F</v>
          </cell>
          <cell r="J1201">
            <v>20257.849999999999</v>
          </cell>
        </row>
        <row r="1202">
          <cell r="A1202" t="str">
            <v>5861-2366F</v>
          </cell>
          <cell r="J1202">
            <v>14797.25</v>
          </cell>
        </row>
        <row r="1203">
          <cell r="A1203" t="str">
            <v>5861-2725F</v>
          </cell>
          <cell r="J1203">
            <v>27629.1</v>
          </cell>
        </row>
        <row r="1204">
          <cell r="A1204" t="str">
            <v>5861-2825F</v>
          </cell>
          <cell r="J1204">
            <v>2111.1</v>
          </cell>
        </row>
        <row r="1205">
          <cell r="A1205" t="str">
            <v>5861-2825F</v>
          </cell>
          <cell r="J1205">
            <v>-150</v>
          </cell>
        </row>
        <row r="1206">
          <cell r="A1206" t="str">
            <v>5861-2904F</v>
          </cell>
          <cell r="J1206">
            <v>34273.300000000003</v>
          </cell>
        </row>
        <row r="1207">
          <cell r="A1207" t="str">
            <v>5861-2949F</v>
          </cell>
          <cell r="J1207">
            <v>2261.1</v>
          </cell>
        </row>
        <row r="1208">
          <cell r="A1208" t="str">
            <v>5861-9044A</v>
          </cell>
          <cell r="J1208">
            <v>7795</v>
          </cell>
        </row>
        <row r="1209">
          <cell r="A1209" t="str">
            <v>5861-9044A</v>
          </cell>
          <cell r="J1209">
            <v>40057</v>
          </cell>
        </row>
        <row r="1210">
          <cell r="A1210" t="str">
            <v>5861-9044F</v>
          </cell>
          <cell r="J1210">
            <v>3815.5</v>
          </cell>
        </row>
        <row r="1211">
          <cell r="A1211" t="str">
            <v>5861-9044F</v>
          </cell>
          <cell r="J1211">
            <v>3230.5</v>
          </cell>
        </row>
        <row r="1212">
          <cell r="A1212" t="str">
            <v>5861-9058F</v>
          </cell>
          <cell r="J1212">
            <v>5572.2</v>
          </cell>
        </row>
        <row r="1213">
          <cell r="A1213" t="str">
            <v>5861-9058F</v>
          </cell>
          <cell r="J1213">
            <v>-1961.1</v>
          </cell>
        </row>
        <row r="1214">
          <cell r="A1214" t="str">
            <v>5861-DIV-F</v>
          </cell>
          <cell r="J1214">
            <v>13343</v>
          </cell>
        </row>
        <row r="1215">
          <cell r="A1215" t="str">
            <v>5862-2045A</v>
          </cell>
          <cell r="J1215">
            <v>35280</v>
          </cell>
        </row>
        <row r="1216">
          <cell r="A1216" t="str">
            <v>5862-2046F</v>
          </cell>
          <cell r="J1216">
            <v>3000</v>
          </cell>
        </row>
        <row r="1217">
          <cell r="A1217" t="str">
            <v>5862-2051F</v>
          </cell>
          <cell r="J1217">
            <v>22050</v>
          </cell>
        </row>
        <row r="1218">
          <cell r="A1218" t="str">
            <v>5862-2221A</v>
          </cell>
          <cell r="J1218">
            <v>81374</v>
          </cell>
        </row>
        <row r="1219">
          <cell r="A1219" t="str">
            <v>5862-2221A</v>
          </cell>
          <cell r="J1219">
            <v>0</v>
          </cell>
        </row>
        <row r="1220">
          <cell r="A1220" t="str">
            <v>5862-2221F</v>
          </cell>
          <cell r="J1220">
            <v>222189.7</v>
          </cell>
        </row>
        <row r="1221">
          <cell r="A1221" t="str">
            <v>5862-2222A</v>
          </cell>
          <cell r="J1221">
            <v>20152</v>
          </cell>
        </row>
        <row r="1222">
          <cell r="A1222" t="str">
            <v>5862-2226A</v>
          </cell>
          <cell r="J1222">
            <v>18517</v>
          </cell>
        </row>
        <row r="1223">
          <cell r="A1223" t="str">
            <v>5862-2226A</v>
          </cell>
          <cell r="J1223">
            <v>1563.59</v>
          </cell>
        </row>
        <row r="1224">
          <cell r="A1224" t="str">
            <v>5862-2226A</v>
          </cell>
          <cell r="J1224">
            <v>79797</v>
          </cell>
        </row>
        <row r="1225">
          <cell r="A1225" t="str">
            <v>5862-2226F</v>
          </cell>
          <cell r="J1225">
            <v>14400</v>
          </cell>
        </row>
        <row r="1226">
          <cell r="A1226" t="str">
            <v>5862-2285F</v>
          </cell>
          <cell r="J1226">
            <v>0</v>
          </cell>
        </row>
        <row r="1227">
          <cell r="A1227" t="str">
            <v>5862-2326A</v>
          </cell>
          <cell r="J1227">
            <v>7478</v>
          </cell>
        </row>
        <row r="1228">
          <cell r="A1228" t="str">
            <v>5862-2326A</v>
          </cell>
          <cell r="J1228">
            <v>63580.12</v>
          </cell>
        </row>
        <row r="1229">
          <cell r="A1229" t="str">
            <v>5862-2326F</v>
          </cell>
          <cell r="J1229">
            <v>150</v>
          </cell>
        </row>
        <row r="1230">
          <cell r="A1230" t="str">
            <v>5862-2356A</v>
          </cell>
          <cell r="J1230">
            <v>26677.1</v>
          </cell>
        </row>
        <row r="1231">
          <cell r="A1231" t="str">
            <v>5862-2356A</v>
          </cell>
          <cell r="J1231">
            <v>58526.04</v>
          </cell>
        </row>
        <row r="1232">
          <cell r="A1232" t="str">
            <v>5862-2356A</v>
          </cell>
          <cell r="J1232">
            <v>17570.099999999999</v>
          </cell>
        </row>
        <row r="1233">
          <cell r="A1233" t="str">
            <v>5862-2555A</v>
          </cell>
          <cell r="J1233">
            <v>0</v>
          </cell>
        </row>
        <row r="1234">
          <cell r="A1234" t="str">
            <v>5862-2555A</v>
          </cell>
          <cell r="J1234">
            <v>12025.5</v>
          </cell>
        </row>
        <row r="1235">
          <cell r="A1235" t="str">
            <v>5862-2555A</v>
          </cell>
          <cell r="J1235">
            <v>12025.5</v>
          </cell>
        </row>
        <row r="1236">
          <cell r="A1236" t="str">
            <v>5862-2843A</v>
          </cell>
          <cell r="J1236">
            <v>19859</v>
          </cell>
        </row>
        <row r="1237">
          <cell r="A1237" t="str">
            <v>5862-2843A</v>
          </cell>
          <cell r="J1237">
            <v>75620</v>
          </cell>
        </row>
        <row r="1238">
          <cell r="A1238" t="str">
            <v>5862-2843F</v>
          </cell>
          <cell r="J1238">
            <v>7189.56</v>
          </cell>
        </row>
        <row r="1239">
          <cell r="A1239" t="str">
            <v>5862-DIV-F</v>
          </cell>
          <cell r="J1239">
            <v>150</v>
          </cell>
        </row>
        <row r="1240">
          <cell r="A1240" t="str">
            <v>5863-2021F</v>
          </cell>
          <cell r="J1240">
            <v>39270</v>
          </cell>
        </row>
        <row r="1241">
          <cell r="A1241" t="str">
            <v>5863-2035F</v>
          </cell>
          <cell r="J1241">
            <v>101370.88</v>
          </cell>
        </row>
        <row r="1242">
          <cell r="A1242" t="str">
            <v>5863-2213A</v>
          </cell>
          <cell r="J1242">
            <v>22311</v>
          </cell>
        </row>
        <row r="1243">
          <cell r="A1243" t="str">
            <v>5863-2213A</v>
          </cell>
          <cell r="J1243">
            <v>85525</v>
          </cell>
        </row>
        <row r="1244">
          <cell r="A1244" t="str">
            <v>5863-2213F</v>
          </cell>
          <cell r="J1244">
            <v>7560</v>
          </cell>
        </row>
        <row r="1245">
          <cell r="A1245" t="str">
            <v>5863-2862F</v>
          </cell>
          <cell r="J1245">
            <v>325542.09999999998</v>
          </cell>
        </row>
        <row r="1246">
          <cell r="A1246" t="str">
            <v>5863-2862F</v>
          </cell>
          <cell r="J1246">
            <v>314</v>
          </cell>
        </row>
        <row r="1247">
          <cell r="A1247" t="str">
            <v>5863-2865F</v>
          </cell>
          <cell r="J1247">
            <v>80931.5</v>
          </cell>
        </row>
        <row r="1248">
          <cell r="A1248" t="str">
            <v>5863-7164F</v>
          </cell>
          <cell r="J1248">
            <v>150</v>
          </cell>
        </row>
        <row r="1249">
          <cell r="A1249" t="str">
            <v>5863-DIV-F</v>
          </cell>
          <cell r="J1249">
            <v>150</v>
          </cell>
        </row>
        <row r="1250">
          <cell r="A1250" t="str">
            <v>5864-2030F</v>
          </cell>
          <cell r="J1250">
            <v>111026.25</v>
          </cell>
        </row>
        <row r="1251">
          <cell r="A1251" t="str">
            <v>5864-2034F</v>
          </cell>
          <cell r="J1251">
            <v>28894.17</v>
          </cell>
        </row>
        <row r="1252">
          <cell r="A1252" t="str">
            <v>5864-2078A</v>
          </cell>
          <cell r="J1252">
            <v>10632</v>
          </cell>
        </row>
        <row r="1253">
          <cell r="A1253" t="str">
            <v>5864-2078A</v>
          </cell>
          <cell r="J1253">
            <v>41176</v>
          </cell>
        </row>
        <row r="1254">
          <cell r="A1254" t="str">
            <v>5864-2078F</v>
          </cell>
          <cell r="J1254">
            <v>14970</v>
          </cell>
        </row>
        <row r="1255">
          <cell r="A1255" t="str">
            <v>5864-2080F</v>
          </cell>
          <cell r="J1255">
            <v>137245</v>
          </cell>
        </row>
        <row r="1256">
          <cell r="A1256" t="str">
            <v>5864-2505A</v>
          </cell>
          <cell r="J1256">
            <v>4164</v>
          </cell>
        </row>
        <row r="1257">
          <cell r="A1257" t="str">
            <v>5864-2505A</v>
          </cell>
          <cell r="J1257">
            <v>12492</v>
          </cell>
        </row>
        <row r="1258">
          <cell r="A1258" t="str">
            <v>5864-2505F</v>
          </cell>
          <cell r="J1258">
            <v>12788.75</v>
          </cell>
        </row>
        <row r="1259">
          <cell r="A1259" t="str">
            <v>5864-DIV-F</v>
          </cell>
          <cell r="J1259">
            <v>1000</v>
          </cell>
        </row>
        <row r="1260">
          <cell r="A1260" t="str">
            <v>5865-9022F</v>
          </cell>
          <cell r="J1260">
            <v>20725.490000000002</v>
          </cell>
        </row>
        <row r="1261">
          <cell r="A1261" t="str">
            <v>5865-9027F</v>
          </cell>
          <cell r="J1261">
            <v>40132.5</v>
          </cell>
        </row>
        <row r="1262">
          <cell r="A1262" t="str">
            <v>5867-2036F</v>
          </cell>
          <cell r="J1262">
            <v>88641</v>
          </cell>
        </row>
        <row r="1263">
          <cell r="A1263" t="str">
            <v>5867-2036F</v>
          </cell>
          <cell r="J1263">
            <v>2775</v>
          </cell>
        </row>
        <row r="1264">
          <cell r="A1264" t="str">
            <v>5867-2038F</v>
          </cell>
          <cell r="J1264">
            <v>77096.5</v>
          </cell>
        </row>
        <row r="1265">
          <cell r="A1265" t="str">
            <v>5867-2038F</v>
          </cell>
          <cell r="J1265">
            <v>-5122</v>
          </cell>
        </row>
        <row r="1266">
          <cell r="A1266" t="str">
            <v>5867-2038F</v>
          </cell>
          <cell r="J1266">
            <v>16120</v>
          </cell>
        </row>
        <row r="1267">
          <cell r="A1267" t="str">
            <v>5867-2050F</v>
          </cell>
          <cell r="J1267">
            <v>8011.5</v>
          </cell>
        </row>
        <row r="1268">
          <cell r="A1268" t="str">
            <v>5867-2845A</v>
          </cell>
          <cell r="J1268">
            <v>19618</v>
          </cell>
        </row>
        <row r="1269">
          <cell r="A1269" t="str">
            <v>5867-2845A</v>
          </cell>
          <cell r="J1269">
            <v>51003</v>
          </cell>
        </row>
        <row r="1270">
          <cell r="A1270" t="str">
            <v>5867-2845F</v>
          </cell>
          <cell r="J1270">
            <v>16008.75</v>
          </cell>
        </row>
        <row r="1271">
          <cell r="A1271" t="str">
            <v>5867-DIV-F</v>
          </cell>
          <cell r="J1271">
            <v>1743</v>
          </cell>
        </row>
        <row r="1272">
          <cell r="A1272" t="str">
            <v>5868-2260F</v>
          </cell>
          <cell r="J1272">
            <v>72935</v>
          </cell>
        </row>
        <row r="1273">
          <cell r="A1273" t="str">
            <v>5868-2266F</v>
          </cell>
          <cell r="J1273">
            <v>0</v>
          </cell>
        </row>
        <row r="1274">
          <cell r="A1274" t="str">
            <v>5868-2267A</v>
          </cell>
          <cell r="J1274">
            <v>1234</v>
          </cell>
        </row>
        <row r="1275">
          <cell r="A1275" t="str">
            <v>5868-2267A</v>
          </cell>
          <cell r="J1275">
            <v>5576</v>
          </cell>
        </row>
        <row r="1276">
          <cell r="A1276" t="str">
            <v>5868-2267F</v>
          </cell>
          <cell r="J1276">
            <v>233.88</v>
          </cell>
        </row>
        <row r="1277">
          <cell r="A1277" t="str">
            <v>5868-2367A</v>
          </cell>
          <cell r="J1277">
            <v>19547</v>
          </cell>
        </row>
        <row r="1278">
          <cell r="A1278" t="str">
            <v>5868-2367A</v>
          </cell>
          <cell r="J1278">
            <v>64652</v>
          </cell>
        </row>
        <row r="1279">
          <cell r="A1279" t="str">
            <v>5868-2944F</v>
          </cell>
          <cell r="J1279">
            <v>15786</v>
          </cell>
        </row>
        <row r="1280">
          <cell r="A1280" t="str">
            <v>5868-DIV-F</v>
          </cell>
          <cell r="J1280">
            <v>0</v>
          </cell>
        </row>
        <row r="1281">
          <cell r="A1281" t="str">
            <v>5872-2471F</v>
          </cell>
          <cell r="J1281">
            <v>66178.720000000001</v>
          </cell>
        </row>
        <row r="1282">
          <cell r="A1282" t="str">
            <v>5872-2471F</v>
          </cell>
          <cell r="J1282">
            <v>-150</v>
          </cell>
        </row>
        <row r="1283">
          <cell r="A1283" t="str">
            <v>5872-2564F</v>
          </cell>
          <cell r="J1283">
            <v>150</v>
          </cell>
        </row>
        <row r="1284">
          <cell r="A1284" t="str">
            <v>5872-2628F</v>
          </cell>
          <cell r="J1284">
            <v>2556</v>
          </cell>
        </row>
        <row r="1285">
          <cell r="A1285" t="str">
            <v>5872-2628F</v>
          </cell>
          <cell r="J1285">
            <v>-350.79</v>
          </cell>
        </row>
        <row r="1286">
          <cell r="A1286" t="str">
            <v>5872-2914F</v>
          </cell>
          <cell r="J1286">
            <v>98343.88</v>
          </cell>
        </row>
        <row r="1287">
          <cell r="A1287" t="str">
            <v>5872-2914F</v>
          </cell>
          <cell r="J1287">
            <v>-638.53</v>
          </cell>
        </row>
        <row r="1288">
          <cell r="A1288" t="str">
            <v>5872-2914F</v>
          </cell>
          <cell r="J1288">
            <v>-1800</v>
          </cell>
        </row>
        <row r="1289">
          <cell r="A1289" t="str">
            <v>5872-2973F</v>
          </cell>
          <cell r="J1289">
            <v>21916.5</v>
          </cell>
        </row>
        <row r="1290">
          <cell r="A1290" t="str">
            <v>5872-5728F</v>
          </cell>
          <cell r="J1290">
            <v>29425.5</v>
          </cell>
        </row>
        <row r="1291">
          <cell r="A1291" t="str">
            <v>5872-5728F</v>
          </cell>
          <cell r="J1291">
            <v>-316</v>
          </cell>
        </row>
        <row r="1292">
          <cell r="A1292" t="str">
            <v>5872-5728F</v>
          </cell>
          <cell r="J1292">
            <v>-600</v>
          </cell>
        </row>
        <row r="1293">
          <cell r="A1293" t="str">
            <v>909D5000</v>
          </cell>
          <cell r="J1293">
            <v>46494</v>
          </cell>
        </row>
        <row r="1294">
          <cell r="A1294" t="str">
            <v>909D5000</v>
          </cell>
          <cell r="J1294">
            <v>8790</v>
          </cell>
        </row>
        <row r="1295">
          <cell r="A1295" t="str">
            <v>909F1002</v>
          </cell>
          <cell r="J1295">
            <v>910</v>
          </cell>
        </row>
        <row r="1296">
          <cell r="A1296" t="str">
            <v>909F1002</v>
          </cell>
          <cell r="J1296">
            <v>17150</v>
          </cell>
        </row>
        <row r="1297">
          <cell r="A1297" t="str">
            <v>909F1002</v>
          </cell>
          <cell r="J1297">
            <v>0</v>
          </cell>
        </row>
        <row r="1298">
          <cell r="A1298" t="str">
            <v>909F1002</v>
          </cell>
          <cell r="J1298">
            <v>2000</v>
          </cell>
        </row>
        <row r="1299">
          <cell r="A1299" t="str">
            <v>909F1002</v>
          </cell>
          <cell r="J1299">
            <v>335.75</v>
          </cell>
        </row>
        <row r="1300">
          <cell r="A1300" t="str">
            <v>909F1010</v>
          </cell>
          <cell r="J1300">
            <v>0</v>
          </cell>
        </row>
        <row r="1301">
          <cell r="A1301" t="str">
            <v>909F1030</v>
          </cell>
          <cell r="J1301">
            <v>0</v>
          </cell>
        </row>
        <row r="1302">
          <cell r="A1302" t="str">
            <v>909F1900</v>
          </cell>
          <cell r="J1302">
            <v>18911.169999999998</v>
          </cell>
        </row>
        <row r="1303">
          <cell r="A1303" t="str">
            <v>909P3000</v>
          </cell>
          <cell r="J1303">
            <v>273.88</v>
          </cell>
        </row>
        <row r="1304">
          <cell r="A1304" t="str">
            <v>909P3000</v>
          </cell>
          <cell r="J1304">
            <v>108</v>
          </cell>
        </row>
        <row r="1305">
          <cell r="A1305" t="str">
            <v>911F1000</v>
          </cell>
          <cell r="J1305">
            <v>0</v>
          </cell>
        </row>
        <row r="1306">
          <cell r="A1306" t="str">
            <v>911F1011</v>
          </cell>
          <cell r="J1306">
            <v>791.88</v>
          </cell>
        </row>
        <row r="1307">
          <cell r="A1307" t="str">
            <v>911F1900</v>
          </cell>
          <cell r="J1307">
            <v>246859.94</v>
          </cell>
        </row>
        <row r="1308">
          <cell r="A1308" t="str">
            <v>911P3001</v>
          </cell>
          <cell r="J1308">
            <v>500</v>
          </cell>
        </row>
        <row r="1309">
          <cell r="A1309" t="str">
            <v>911P3002</v>
          </cell>
          <cell r="J1309">
            <v>500</v>
          </cell>
        </row>
        <row r="1310">
          <cell r="A1310" t="str">
            <v>913F1010</v>
          </cell>
          <cell r="J1310">
            <v>29680</v>
          </cell>
        </row>
        <row r="1311">
          <cell r="A1311" t="str">
            <v>913F1010</v>
          </cell>
          <cell r="J1311">
            <v>12880</v>
          </cell>
        </row>
        <row r="1312">
          <cell r="A1312" t="str">
            <v>913F1010</v>
          </cell>
          <cell r="J1312">
            <v>65.08</v>
          </cell>
        </row>
        <row r="1313">
          <cell r="A1313" t="str">
            <v>913F1020</v>
          </cell>
          <cell r="J1313">
            <v>0</v>
          </cell>
        </row>
        <row r="1314">
          <cell r="A1314" t="str">
            <v>913F1020</v>
          </cell>
          <cell r="J1314">
            <v>10</v>
          </cell>
        </row>
        <row r="1315">
          <cell r="A1315" t="str">
            <v>913F1020</v>
          </cell>
          <cell r="J1315">
            <v>0</v>
          </cell>
        </row>
        <row r="1316">
          <cell r="A1316" t="str">
            <v>913F1020</v>
          </cell>
          <cell r="J1316">
            <v>3000</v>
          </cell>
        </row>
        <row r="1317">
          <cell r="A1317" t="str">
            <v>913F1030</v>
          </cell>
          <cell r="J1317">
            <v>79040</v>
          </cell>
        </row>
        <row r="1318">
          <cell r="A1318" t="str">
            <v>913F1050</v>
          </cell>
          <cell r="J1318">
            <v>0</v>
          </cell>
        </row>
        <row r="1319">
          <cell r="A1319" t="str">
            <v>913F1050</v>
          </cell>
          <cell r="J1319">
            <v>170558</v>
          </cell>
        </row>
        <row r="1320">
          <cell r="A1320" t="str">
            <v>913F1050</v>
          </cell>
          <cell r="J1320">
            <v>10</v>
          </cell>
        </row>
        <row r="1321">
          <cell r="A1321" t="str">
            <v>913F1070</v>
          </cell>
          <cell r="J1321">
            <v>1756.81</v>
          </cell>
        </row>
        <row r="1322">
          <cell r="A1322" t="str">
            <v>913F1080</v>
          </cell>
          <cell r="J1322">
            <v>2000</v>
          </cell>
        </row>
        <row r="1323">
          <cell r="A1323" t="str">
            <v>913F1080</v>
          </cell>
          <cell r="J1323">
            <v>2758</v>
          </cell>
        </row>
        <row r="1324">
          <cell r="A1324" t="str">
            <v>913F1081</v>
          </cell>
          <cell r="J1324">
            <v>2626.31</v>
          </cell>
        </row>
        <row r="1325">
          <cell r="A1325" t="str">
            <v>913F1900</v>
          </cell>
          <cell r="J1325">
            <v>55796.66</v>
          </cell>
        </row>
        <row r="1326">
          <cell r="A1326" t="str">
            <v>913FSE14</v>
          </cell>
          <cell r="J1326">
            <v>0</v>
          </cell>
        </row>
        <row r="1327">
          <cell r="A1327" t="str">
            <v>913FSE15</v>
          </cell>
          <cell r="J1327">
            <v>0</v>
          </cell>
        </row>
        <row r="1328">
          <cell r="A1328" t="str">
            <v>913FSE18</v>
          </cell>
          <cell r="J1328">
            <v>0</v>
          </cell>
        </row>
        <row r="1329">
          <cell r="A1329" t="str">
            <v>913FSK15</v>
          </cell>
          <cell r="J1329">
            <v>0</v>
          </cell>
        </row>
        <row r="1330">
          <cell r="A1330" t="str">
            <v>913FSK15</v>
          </cell>
        </row>
        <row r="1331">
          <cell r="A1331" t="str">
            <v>913FSK16</v>
          </cell>
          <cell r="J1331">
            <v>0</v>
          </cell>
        </row>
        <row r="1332">
          <cell r="A1332" t="str">
            <v>913FSK16</v>
          </cell>
          <cell r="J1332">
            <v>-230.21</v>
          </cell>
        </row>
        <row r="1333">
          <cell r="A1333" t="str">
            <v>913FSK18</v>
          </cell>
          <cell r="J1333">
            <v>0</v>
          </cell>
        </row>
        <row r="1334">
          <cell r="A1334" t="str">
            <v>913P3000</v>
          </cell>
          <cell r="J1334">
            <v>0</v>
          </cell>
        </row>
        <row r="1335">
          <cell r="A1335" t="str">
            <v>913P3000</v>
          </cell>
          <cell r="J1335">
            <v>0</v>
          </cell>
        </row>
        <row r="1336">
          <cell r="A1336" t="str">
            <v>913P3000</v>
          </cell>
          <cell r="J1336">
            <v>0</v>
          </cell>
        </row>
        <row r="1337">
          <cell r="A1337" t="str">
            <v>913P3000</v>
          </cell>
          <cell r="J1337">
            <v>0</v>
          </cell>
        </row>
        <row r="1338">
          <cell r="A1338" t="str">
            <v>913P3000</v>
          </cell>
          <cell r="J1338">
            <v>0</v>
          </cell>
        </row>
        <row r="1339">
          <cell r="A1339" t="str">
            <v>913P3000</v>
          </cell>
          <cell r="J1339">
            <v>0</v>
          </cell>
        </row>
        <row r="1340">
          <cell r="A1340" t="str">
            <v>913P3000</v>
          </cell>
          <cell r="J1340">
            <v>0</v>
          </cell>
        </row>
        <row r="1341">
          <cell r="A1341" t="str">
            <v>913P3000</v>
          </cell>
          <cell r="J1341">
            <v>2000</v>
          </cell>
        </row>
        <row r="1342">
          <cell r="A1342" t="str">
            <v>913P3000</v>
          </cell>
          <cell r="J1342">
            <v>1034.25</v>
          </cell>
        </row>
        <row r="1343">
          <cell r="A1343" t="str">
            <v>913P3000</v>
          </cell>
          <cell r="J1343">
            <v>1376.61</v>
          </cell>
        </row>
        <row r="1344">
          <cell r="A1344" t="str">
            <v>913P3000</v>
          </cell>
          <cell r="J1344">
            <v>2943</v>
          </cell>
        </row>
        <row r="1345">
          <cell r="A1345" t="str">
            <v>913P3000</v>
          </cell>
          <cell r="J1345">
            <v>17.940000000000001</v>
          </cell>
        </row>
        <row r="1346">
          <cell r="A1346" t="str">
            <v>913P3000</v>
          </cell>
          <cell r="J1346">
            <v>18.600000000000001</v>
          </cell>
        </row>
        <row r="1347">
          <cell r="A1347" t="str">
            <v>914F1000</v>
          </cell>
          <cell r="J1347">
            <v>20000</v>
          </cell>
        </row>
        <row r="1348">
          <cell r="A1348" t="str">
            <v>914F1000</v>
          </cell>
          <cell r="J1348">
            <v>90</v>
          </cell>
        </row>
        <row r="1349">
          <cell r="A1349" t="str">
            <v>914F1900</v>
          </cell>
          <cell r="J1349">
            <v>18331.5</v>
          </cell>
        </row>
        <row r="1350">
          <cell r="A1350" t="str">
            <v>925F1050</v>
          </cell>
          <cell r="J1350">
            <v>52652.27</v>
          </cell>
        </row>
        <row r="1351">
          <cell r="A1351" t="str">
            <v>925F1050</v>
          </cell>
          <cell r="J1351">
            <v>0</v>
          </cell>
        </row>
        <row r="1352">
          <cell r="A1352" t="str">
            <v>925F1050</v>
          </cell>
          <cell r="J1352">
            <v>26.76</v>
          </cell>
        </row>
        <row r="1353">
          <cell r="A1353" t="str">
            <v>925F1900</v>
          </cell>
          <cell r="J1353">
            <v>740.28</v>
          </cell>
        </row>
        <row r="1354">
          <cell r="A1354" t="str">
            <v>925P3000</v>
          </cell>
          <cell r="J1354">
            <v>0</v>
          </cell>
        </row>
        <row r="1355">
          <cell r="A1355" t="str">
            <v>925P3000</v>
          </cell>
          <cell r="J1355">
            <v>10</v>
          </cell>
        </row>
        <row r="1356">
          <cell r="A1356" t="str">
            <v>925P3000</v>
          </cell>
          <cell r="J1356">
            <v>15985.56</v>
          </cell>
        </row>
        <row r="1357">
          <cell r="A1357" t="str">
            <v>925P3000</v>
          </cell>
          <cell r="J1357">
            <v>5328.52</v>
          </cell>
        </row>
        <row r="1358">
          <cell r="A1358" t="str">
            <v>927D5000</v>
          </cell>
          <cell r="J1358">
            <v>1430</v>
          </cell>
        </row>
        <row r="1359">
          <cell r="A1359" t="str">
            <v>927D5000</v>
          </cell>
          <cell r="J1359">
            <v>0</v>
          </cell>
        </row>
        <row r="1360">
          <cell r="A1360" t="str">
            <v>927F1020</v>
          </cell>
          <cell r="J1360">
            <v>6834.75</v>
          </cell>
        </row>
        <row r="1361">
          <cell r="A1361" t="str">
            <v>927F1030</v>
          </cell>
          <cell r="J1361">
            <v>2671.5</v>
          </cell>
        </row>
        <row r="1362">
          <cell r="A1362" t="str">
            <v>927F1900</v>
          </cell>
          <cell r="J1362">
            <v>2940</v>
          </cell>
        </row>
        <row r="1363">
          <cell r="A1363" t="str">
            <v>928F1000</v>
          </cell>
          <cell r="J1363">
            <v>169820.71</v>
          </cell>
        </row>
        <row r="1364">
          <cell r="A1364" t="str">
            <v>928F1040</v>
          </cell>
          <cell r="J1364">
            <v>0</v>
          </cell>
        </row>
        <row r="1365">
          <cell r="A1365" t="str">
            <v>928F1040</v>
          </cell>
          <cell r="J1365">
            <v>10000</v>
          </cell>
        </row>
        <row r="1366">
          <cell r="A1366" t="str">
            <v>928F1090</v>
          </cell>
          <cell r="J1366">
            <v>0</v>
          </cell>
        </row>
        <row r="1367">
          <cell r="A1367" t="str">
            <v>928F1090</v>
          </cell>
          <cell r="J1367">
            <v>0</v>
          </cell>
        </row>
        <row r="1368">
          <cell r="A1368" t="str">
            <v>928F1090</v>
          </cell>
          <cell r="J1368">
            <v>0</v>
          </cell>
        </row>
        <row r="1369">
          <cell r="A1369" t="str">
            <v>928F1090</v>
          </cell>
          <cell r="J1369">
            <v>0</v>
          </cell>
        </row>
        <row r="1370">
          <cell r="A1370" t="str">
            <v>928F1090</v>
          </cell>
          <cell r="J1370">
            <v>0</v>
          </cell>
        </row>
        <row r="1371">
          <cell r="A1371" t="str">
            <v>928F1090</v>
          </cell>
          <cell r="J1371">
            <v>0</v>
          </cell>
        </row>
        <row r="1372">
          <cell r="A1372" t="str">
            <v>928F1090</v>
          </cell>
          <cell r="J1372">
            <v>0</v>
          </cell>
        </row>
        <row r="1373">
          <cell r="A1373" t="str">
            <v>928F1090</v>
          </cell>
          <cell r="J1373">
            <v>0</v>
          </cell>
        </row>
        <row r="1374">
          <cell r="A1374" t="str">
            <v>928F1090</v>
          </cell>
          <cell r="J1374">
            <v>0</v>
          </cell>
        </row>
        <row r="1375">
          <cell r="A1375" t="str">
            <v>928F1090</v>
          </cell>
          <cell r="J1375">
            <v>0</v>
          </cell>
        </row>
        <row r="1376">
          <cell r="A1376" t="str">
            <v>928P3000</v>
          </cell>
          <cell r="J1376">
            <v>0</v>
          </cell>
        </row>
        <row r="1377">
          <cell r="A1377" t="str">
            <v>928P3000</v>
          </cell>
          <cell r="J1377">
            <v>0</v>
          </cell>
        </row>
        <row r="1378">
          <cell r="A1378" t="str">
            <v>928P3000</v>
          </cell>
          <cell r="J1378">
            <v>8130</v>
          </cell>
        </row>
        <row r="1379">
          <cell r="A1379" t="str">
            <v>928P3000</v>
          </cell>
          <cell r="J1379">
            <v>0</v>
          </cell>
        </row>
        <row r="1380">
          <cell r="A1380" t="str">
            <v>928P3010</v>
          </cell>
          <cell r="J1380">
            <v>1000</v>
          </cell>
        </row>
        <row r="1381">
          <cell r="A1381" t="str">
            <v>928P3020</v>
          </cell>
          <cell r="J1381">
            <v>0</v>
          </cell>
        </row>
        <row r="1382">
          <cell r="A1382" t="str">
            <v>928P3020</v>
          </cell>
          <cell r="J1382">
            <v>6100</v>
          </cell>
        </row>
        <row r="1383">
          <cell r="A1383" t="str">
            <v>93306RECIF</v>
          </cell>
          <cell r="J1383">
            <v>83.88</v>
          </cell>
        </row>
        <row r="1384">
          <cell r="A1384" t="str">
            <v>93306RECIF</v>
          </cell>
          <cell r="J1384">
            <v>34.86</v>
          </cell>
        </row>
        <row r="1385">
          <cell r="A1385" t="str">
            <v>933457</v>
          </cell>
          <cell r="J1385">
            <v>25528.97</v>
          </cell>
        </row>
        <row r="1386">
          <cell r="A1386" t="str">
            <v>933457</v>
          </cell>
          <cell r="J1386">
            <v>6224.6</v>
          </cell>
        </row>
        <row r="1387">
          <cell r="A1387" t="str">
            <v>933457</v>
          </cell>
          <cell r="J1387">
            <v>105016.81</v>
          </cell>
        </row>
        <row r="1388">
          <cell r="A1388" t="str">
            <v>933914</v>
          </cell>
          <cell r="J1388">
            <v>160</v>
          </cell>
        </row>
        <row r="1389">
          <cell r="A1389" t="str">
            <v>933914</v>
          </cell>
          <cell r="J1389">
            <v>34917.480000000003</v>
          </cell>
        </row>
        <row r="1390">
          <cell r="A1390" t="str">
            <v>933914</v>
          </cell>
          <cell r="J1390">
            <v>10500</v>
          </cell>
        </row>
        <row r="1391">
          <cell r="A1391" t="str">
            <v>933961GENE</v>
          </cell>
          <cell r="J1391">
            <v>4400</v>
          </cell>
        </row>
        <row r="1392">
          <cell r="A1392" t="str">
            <v>933962AUTR</v>
          </cell>
          <cell r="J1392">
            <v>2083.33</v>
          </cell>
        </row>
        <row r="1393">
          <cell r="A1393" t="str">
            <v>933962AUTR</v>
          </cell>
          <cell r="J1393">
            <v>4261</v>
          </cell>
        </row>
        <row r="1394">
          <cell r="A1394" t="str">
            <v>933965</v>
          </cell>
          <cell r="J1394">
            <v>1490.56</v>
          </cell>
        </row>
        <row r="1395">
          <cell r="A1395" t="str">
            <v>933965</v>
          </cell>
          <cell r="J1395">
            <v>13783.96</v>
          </cell>
        </row>
        <row r="1396">
          <cell r="A1396" t="str">
            <v>933965</v>
          </cell>
          <cell r="J1396">
            <v>0</v>
          </cell>
        </row>
        <row r="1397">
          <cell r="A1397" t="str">
            <v>933967</v>
          </cell>
          <cell r="J1397">
            <v>10080</v>
          </cell>
        </row>
        <row r="1398">
          <cell r="A1398" t="str">
            <v>933967</v>
          </cell>
          <cell r="J1398">
            <v>976</v>
          </cell>
        </row>
        <row r="1399">
          <cell r="A1399" t="str">
            <v>933971</v>
          </cell>
          <cell r="J1399">
            <v>0</v>
          </cell>
        </row>
        <row r="1400">
          <cell r="A1400" t="str">
            <v>933971</v>
          </cell>
          <cell r="J1400">
            <v>0</v>
          </cell>
        </row>
        <row r="1401">
          <cell r="A1401" t="str">
            <v>933971</v>
          </cell>
          <cell r="J1401">
            <v>0</v>
          </cell>
        </row>
        <row r="1402">
          <cell r="A1402" t="str">
            <v>933971</v>
          </cell>
          <cell r="J1402">
            <v>1066.8800000000001</v>
          </cell>
        </row>
        <row r="1403">
          <cell r="A1403" t="str">
            <v>933971</v>
          </cell>
          <cell r="J1403">
            <v>500</v>
          </cell>
        </row>
        <row r="1404">
          <cell r="A1404" t="str">
            <v>933971</v>
          </cell>
          <cell r="J1404">
            <v>5340</v>
          </cell>
        </row>
        <row r="1405">
          <cell r="A1405" t="str">
            <v>933971</v>
          </cell>
          <cell r="J1405">
            <v>31100</v>
          </cell>
        </row>
        <row r="1406">
          <cell r="A1406" t="str">
            <v>933972</v>
          </cell>
          <cell r="J1406">
            <v>3048.29</v>
          </cell>
        </row>
        <row r="1407">
          <cell r="A1407" t="str">
            <v>933972</v>
          </cell>
          <cell r="J1407">
            <v>20616.2</v>
          </cell>
        </row>
        <row r="1408">
          <cell r="A1408" t="str">
            <v>933972</v>
          </cell>
          <cell r="J1408">
            <v>0</v>
          </cell>
        </row>
        <row r="1409">
          <cell r="A1409" t="str">
            <v>9339900206</v>
          </cell>
          <cell r="J1409">
            <v>136250</v>
          </cell>
        </row>
        <row r="1410">
          <cell r="A1410" t="str">
            <v>9339900206</v>
          </cell>
          <cell r="J1410">
            <v>11184.02</v>
          </cell>
        </row>
        <row r="1411">
          <cell r="A1411" t="str">
            <v>9339900226</v>
          </cell>
          <cell r="J1411">
            <v>12520.5</v>
          </cell>
        </row>
        <row r="1412">
          <cell r="A1412" t="str">
            <v>9339900226</v>
          </cell>
          <cell r="J1412">
            <v>8602.25</v>
          </cell>
        </row>
        <row r="1413">
          <cell r="A1413" t="str">
            <v>9339900226</v>
          </cell>
          <cell r="J1413">
            <v>9781.34</v>
          </cell>
        </row>
        <row r="1414">
          <cell r="A1414" t="str">
            <v>9339900226</v>
          </cell>
          <cell r="J1414">
            <v>0</v>
          </cell>
        </row>
        <row r="1415">
          <cell r="A1415" t="str">
            <v>9339900600</v>
          </cell>
          <cell r="J1415">
            <v>16440.830000000002</v>
          </cell>
        </row>
        <row r="1416">
          <cell r="A1416" t="str">
            <v>9339900600</v>
          </cell>
          <cell r="J1416">
            <v>2794.22</v>
          </cell>
        </row>
        <row r="1417">
          <cell r="A1417" t="str">
            <v>9339901504</v>
          </cell>
          <cell r="J1417">
            <v>0</v>
          </cell>
        </row>
        <row r="1418">
          <cell r="A1418" t="str">
            <v>9339911800</v>
          </cell>
          <cell r="J1418">
            <v>132251.06</v>
          </cell>
        </row>
        <row r="1419">
          <cell r="A1419" t="str">
            <v>933991REPR</v>
          </cell>
          <cell r="J1419">
            <v>2590.85</v>
          </cell>
        </row>
        <row r="1420">
          <cell r="A1420" t="str">
            <v>933991REPR</v>
          </cell>
          <cell r="J1420">
            <v>60.84</v>
          </cell>
        </row>
        <row r="1421">
          <cell r="A1421" t="str">
            <v>933991SLPD</v>
          </cell>
          <cell r="J1421">
            <v>16012.12</v>
          </cell>
        </row>
        <row r="1422">
          <cell r="A1422" t="str">
            <v>933991SLPD</v>
          </cell>
          <cell r="J1422">
            <v>4.79</v>
          </cell>
        </row>
        <row r="1423">
          <cell r="A1423" t="str">
            <v>933991SLPD</v>
          </cell>
          <cell r="J1423">
            <v>29526.79</v>
          </cell>
        </row>
        <row r="1424">
          <cell r="A1424" t="str">
            <v>933991SLPD</v>
          </cell>
          <cell r="J1424">
            <v>864</v>
          </cell>
        </row>
        <row r="1425">
          <cell r="A1425" t="str">
            <v>933991SLPG</v>
          </cell>
          <cell r="J1425">
            <v>0</v>
          </cell>
        </row>
        <row r="1426">
          <cell r="A1426" t="str">
            <v>933991SLPG</v>
          </cell>
          <cell r="J1426">
            <v>0</v>
          </cell>
        </row>
        <row r="1427">
          <cell r="A1427" t="str">
            <v>933R013728</v>
          </cell>
          <cell r="J1427">
            <v>8739.2999999999993</v>
          </cell>
        </row>
        <row r="1428">
          <cell r="A1428" t="str">
            <v>933R013728</v>
          </cell>
          <cell r="J1428">
            <v>2388</v>
          </cell>
        </row>
        <row r="1429">
          <cell r="A1429" t="str">
            <v>933R013728</v>
          </cell>
          <cell r="J1429">
            <v>3955.72</v>
          </cell>
        </row>
        <row r="1430">
          <cell r="A1430" t="str">
            <v>933R013728</v>
          </cell>
          <cell r="J1430">
            <v>2670</v>
          </cell>
        </row>
        <row r="1431">
          <cell r="A1431" t="str">
            <v>933R013728</v>
          </cell>
          <cell r="J1431">
            <v>473</v>
          </cell>
        </row>
        <row r="1432">
          <cell r="A1432" t="str">
            <v>933R013728</v>
          </cell>
          <cell r="J1432">
            <v>3787</v>
          </cell>
        </row>
        <row r="1433">
          <cell r="A1433" t="str">
            <v>933R013728</v>
          </cell>
          <cell r="J1433">
            <v>726.5</v>
          </cell>
        </row>
        <row r="1434">
          <cell r="A1434" t="str">
            <v>933R014271</v>
          </cell>
          <cell r="J1434">
            <v>366.67</v>
          </cell>
        </row>
        <row r="1435">
          <cell r="A1435" t="str">
            <v>933R014271</v>
          </cell>
          <cell r="J1435">
            <v>366.64</v>
          </cell>
        </row>
        <row r="1436">
          <cell r="A1436" t="str">
            <v>933R11ANIM</v>
          </cell>
          <cell r="J1436">
            <v>0</v>
          </cell>
        </row>
        <row r="1437">
          <cell r="A1437" t="str">
            <v>933R11ANIM</v>
          </cell>
          <cell r="J1437">
            <v>0</v>
          </cell>
        </row>
        <row r="1438">
          <cell r="A1438" t="str">
            <v>933R25ALEC</v>
          </cell>
          <cell r="J1438">
            <v>55205.38</v>
          </cell>
        </row>
        <row r="1439">
          <cell r="A1439" t="str">
            <v>933R25ALEC</v>
          </cell>
          <cell r="J1439">
            <v>490.6</v>
          </cell>
        </row>
        <row r="1440">
          <cell r="A1440" t="str">
            <v>933R25ALEC</v>
          </cell>
          <cell r="J1440">
            <v>108908.36</v>
          </cell>
        </row>
        <row r="1441">
          <cell r="A1441" t="str">
            <v>933R25APHY</v>
          </cell>
          <cell r="J1441">
            <v>915.64</v>
          </cell>
        </row>
        <row r="1442">
          <cell r="A1442" t="str">
            <v>933R25CIQL</v>
          </cell>
          <cell r="J1442">
            <v>365</v>
          </cell>
        </row>
        <row r="1443">
          <cell r="A1443" t="str">
            <v>933R25CIQL</v>
          </cell>
          <cell r="J1443">
            <v>136659</v>
          </cell>
        </row>
        <row r="1444">
          <cell r="A1444" t="str">
            <v>933R25CIQL</v>
          </cell>
          <cell r="J1444">
            <v>1852.5</v>
          </cell>
        </row>
        <row r="1445">
          <cell r="A1445" t="str">
            <v>933R25CIQL</v>
          </cell>
          <cell r="J1445">
            <v>8000</v>
          </cell>
        </row>
        <row r="1446">
          <cell r="A1446" t="str">
            <v>933R25CRNL</v>
          </cell>
          <cell r="J1446">
            <v>560</v>
          </cell>
        </row>
        <row r="1447">
          <cell r="A1447" t="str">
            <v>933R25CRNL</v>
          </cell>
          <cell r="J1447">
            <v>0</v>
          </cell>
        </row>
        <row r="1448">
          <cell r="A1448" t="str">
            <v>933R25PHEN</v>
          </cell>
          <cell r="J1448">
            <v>9648.65</v>
          </cell>
        </row>
        <row r="1449">
          <cell r="A1449" t="str">
            <v>933R25PHEN</v>
          </cell>
          <cell r="J1449">
            <v>0</v>
          </cell>
        </row>
        <row r="1450">
          <cell r="A1450" t="str">
            <v>933R25PHEN</v>
          </cell>
          <cell r="J1450">
            <v>2178.75</v>
          </cell>
        </row>
        <row r="1451">
          <cell r="A1451" t="str">
            <v>933R25PRIM</v>
          </cell>
          <cell r="J1451">
            <v>7166.3</v>
          </cell>
        </row>
        <row r="1452">
          <cell r="A1452" t="str">
            <v>933R25PROF</v>
          </cell>
          <cell r="J1452">
            <v>0</v>
          </cell>
        </row>
        <row r="1453">
          <cell r="A1453" t="str">
            <v>933R25PROF</v>
          </cell>
          <cell r="J1453">
            <v>7237.36</v>
          </cell>
        </row>
        <row r="1454">
          <cell r="A1454" t="str">
            <v>933R25SCAR</v>
          </cell>
          <cell r="J1454">
            <v>387.32</v>
          </cell>
        </row>
        <row r="1455">
          <cell r="A1455" t="str">
            <v>933R25SCAR</v>
          </cell>
          <cell r="J1455">
            <v>12188.76</v>
          </cell>
        </row>
        <row r="1456">
          <cell r="A1456" t="str">
            <v>933R25SCAR</v>
          </cell>
          <cell r="J1456">
            <v>93.4</v>
          </cell>
        </row>
        <row r="1457">
          <cell r="A1457" t="str">
            <v>933R25ZEBR</v>
          </cell>
          <cell r="J1457">
            <v>375</v>
          </cell>
        </row>
        <row r="1458">
          <cell r="A1458" t="str">
            <v>933R27C14</v>
          </cell>
          <cell r="J1458">
            <v>5170</v>
          </cell>
        </row>
        <row r="1459">
          <cell r="A1459" t="str">
            <v>933R27C14</v>
          </cell>
          <cell r="J1459">
            <v>2800</v>
          </cell>
        </row>
        <row r="1460">
          <cell r="A1460" t="str">
            <v>933R27DC</v>
          </cell>
          <cell r="J1460">
            <v>3373.33</v>
          </cell>
        </row>
        <row r="1461">
          <cell r="A1461" t="str">
            <v>933R27DC</v>
          </cell>
          <cell r="J1461">
            <v>-74.900000000000006</v>
          </cell>
        </row>
        <row r="1462">
          <cell r="A1462" t="str">
            <v>933R27INFO</v>
          </cell>
          <cell r="J1462">
            <v>7944.4</v>
          </cell>
        </row>
        <row r="1463">
          <cell r="A1463" t="str">
            <v>933R27LIVR</v>
          </cell>
          <cell r="J1463">
            <v>381.71</v>
          </cell>
        </row>
        <row r="1464">
          <cell r="A1464" t="str">
            <v>933R27LIVR</v>
          </cell>
          <cell r="J1464">
            <v>3.33</v>
          </cell>
        </row>
        <row r="1465">
          <cell r="A1465" t="str">
            <v>933R27LIVR</v>
          </cell>
          <cell r="J1465">
            <v>73.86</v>
          </cell>
        </row>
        <row r="1466">
          <cell r="A1466" t="str">
            <v>933R27LIVR</v>
          </cell>
          <cell r="J1466">
            <v>11.5</v>
          </cell>
        </row>
        <row r="1467">
          <cell r="A1467" t="str">
            <v>933R27LOC</v>
          </cell>
          <cell r="J1467">
            <v>0</v>
          </cell>
        </row>
        <row r="1468">
          <cell r="A1468" t="str">
            <v>933R27LOC</v>
          </cell>
          <cell r="J1468">
            <v>20364.84</v>
          </cell>
        </row>
        <row r="1469">
          <cell r="A1469" t="str">
            <v>933R27LOC</v>
          </cell>
          <cell r="J1469">
            <v>2820</v>
          </cell>
        </row>
        <row r="1470">
          <cell r="A1470" t="str">
            <v>933R27VEHI</v>
          </cell>
          <cell r="J1470">
            <v>14876.23</v>
          </cell>
        </row>
        <row r="1471">
          <cell r="A1471" t="str">
            <v>933R27VEHI</v>
          </cell>
          <cell r="J1471">
            <v>129.30000000000001</v>
          </cell>
        </row>
        <row r="1472">
          <cell r="A1472" t="str">
            <v>933R615557</v>
          </cell>
          <cell r="J1472">
            <v>1536</v>
          </cell>
        </row>
        <row r="1473">
          <cell r="A1473" t="str">
            <v>933R615557</v>
          </cell>
          <cell r="J1473">
            <v>1024</v>
          </cell>
        </row>
        <row r="1474">
          <cell r="A1474" t="str">
            <v>933R625246</v>
          </cell>
          <cell r="J1474">
            <v>6080</v>
          </cell>
        </row>
        <row r="1475">
          <cell r="A1475" t="str">
            <v>933R625246</v>
          </cell>
          <cell r="J1475">
            <v>0</v>
          </cell>
        </row>
        <row r="1476">
          <cell r="A1476" t="str">
            <v>933R625280</v>
          </cell>
          <cell r="J1476">
            <v>600</v>
          </cell>
        </row>
        <row r="1477">
          <cell r="A1477" t="str">
            <v>933R625280</v>
          </cell>
          <cell r="J1477">
            <v>0</v>
          </cell>
        </row>
        <row r="1478">
          <cell r="A1478" t="str">
            <v>933R625615</v>
          </cell>
          <cell r="J1478">
            <v>2300</v>
          </cell>
        </row>
        <row r="1479">
          <cell r="A1479" t="str">
            <v>933R625615</v>
          </cell>
          <cell r="J1479">
            <v>0</v>
          </cell>
        </row>
        <row r="1480">
          <cell r="A1480" t="str">
            <v>933R90VALO</v>
          </cell>
          <cell r="J1480">
            <v>42638</v>
          </cell>
        </row>
        <row r="1481">
          <cell r="A1481" t="str">
            <v>933R90VALO</v>
          </cell>
          <cell r="J1481">
            <v>720</v>
          </cell>
        </row>
        <row r="1482">
          <cell r="A1482" t="str">
            <v>933R90VALO</v>
          </cell>
          <cell r="J1482">
            <v>720</v>
          </cell>
        </row>
        <row r="1483">
          <cell r="A1483" t="str">
            <v>933SAMSEI</v>
          </cell>
          <cell r="J1483">
            <v>30651</v>
          </cell>
        </row>
        <row r="1484">
          <cell r="A1484" t="str">
            <v>933SAMSEI</v>
          </cell>
          <cell r="J1484">
            <v>0</v>
          </cell>
        </row>
        <row r="1485">
          <cell r="A1485" t="str">
            <v>933SLPE</v>
          </cell>
          <cell r="J1485">
            <v>15232.68</v>
          </cell>
        </row>
        <row r="1486">
          <cell r="A1486" t="str">
            <v>933SLPE</v>
          </cell>
          <cell r="J1486">
            <v>59020.87</v>
          </cell>
        </row>
        <row r="1487">
          <cell r="A1487" t="str">
            <v>933SLPE</v>
          </cell>
          <cell r="J1487">
            <v>8075.11</v>
          </cell>
        </row>
        <row r="1488">
          <cell r="A1488" t="str">
            <v>942F1000</v>
          </cell>
          <cell r="J1488">
            <v>10000</v>
          </cell>
        </row>
        <row r="1489">
          <cell r="A1489" t="str">
            <v>942F1000</v>
          </cell>
          <cell r="J1489">
            <v>4000</v>
          </cell>
        </row>
        <row r="1490">
          <cell r="A1490" t="str">
            <v>942F1000</v>
          </cell>
          <cell r="J1490">
            <v>0</v>
          </cell>
        </row>
        <row r="1491">
          <cell r="A1491" t="str">
            <v>942F1000</v>
          </cell>
          <cell r="J1491">
            <v>26975</v>
          </cell>
        </row>
        <row r="1492">
          <cell r="A1492" t="str">
            <v>942F1000</v>
          </cell>
          <cell r="J1492">
            <v>40</v>
          </cell>
        </row>
        <row r="1493">
          <cell r="A1493" t="str">
            <v>942F1000</v>
          </cell>
          <cell r="J1493">
            <v>29455</v>
          </cell>
        </row>
        <row r="1494">
          <cell r="A1494" t="str">
            <v>942F1000</v>
          </cell>
          <cell r="J1494">
            <v>60</v>
          </cell>
        </row>
        <row r="1495">
          <cell r="A1495" t="str">
            <v>942F1900</v>
          </cell>
          <cell r="J1495">
            <v>201430.88</v>
          </cell>
        </row>
        <row r="1496">
          <cell r="A1496" t="str">
            <v>942F1900</v>
          </cell>
          <cell r="J1496">
            <v>0</v>
          </cell>
        </row>
        <row r="1497">
          <cell r="A1497" t="str">
            <v>942P3000</v>
          </cell>
          <cell r="J1497">
            <v>3700</v>
          </cell>
        </row>
        <row r="1498">
          <cell r="A1498" t="str">
            <v>942P3000</v>
          </cell>
          <cell r="J1498">
            <v>79677.25</v>
          </cell>
        </row>
        <row r="1499">
          <cell r="A1499" t="str">
            <v>942P3000</v>
          </cell>
          <cell r="J1499">
            <v>194286.41</v>
          </cell>
        </row>
        <row r="1500">
          <cell r="A1500" t="str">
            <v>951D5000</v>
          </cell>
          <cell r="J1500">
            <v>108018</v>
          </cell>
        </row>
        <row r="1501">
          <cell r="A1501" t="str">
            <v>951D5000</v>
          </cell>
          <cell r="J1501">
            <v>18564</v>
          </cell>
        </row>
        <row r="1502">
          <cell r="A1502" t="str">
            <v>951D5000</v>
          </cell>
          <cell r="J1502">
            <v>0</v>
          </cell>
        </row>
        <row r="1503">
          <cell r="A1503" t="str">
            <v>951D5000</v>
          </cell>
          <cell r="J1503">
            <v>774213</v>
          </cell>
        </row>
        <row r="1504">
          <cell r="A1504" t="str">
            <v>951D5000</v>
          </cell>
          <cell r="J1504">
            <v>-102</v>
          </cell>
        </row>
        <row r="1505">
          <cell r="A1505" t="str">
            <v>951D5101</v>
          </cell>
          <cell r="J1505">
            <v>0</v>
          </cell>
        </row>
        <row r="1506">
          <cell r="A1506" t="str">
            <v>951D5101</v>
          </cell>
          <cell r="J1506">
            <v>1337.73</v>
          </cell>
        </row>
        <row r="1507">
          <cell r="A1507" t="str">
            <v>951D5101</v>
          </cell>
          <cell r="J1507">
            <v>10000</v>
          </cell>
        </row>
        <row r="1508">
          <cell r="A1508" t="str">
            <v>951D5103</v>
          </cell>
          <cell r="J1508">
            <v>27176.21</v>
          </cell>
        </row>
        <row r="1509">
          <cell r="A1509" t="str">
            <v>951D5103</v>
          </cell>
          <cell r="J1509">
            <v>46500</v>
          </cell>
        </row>
        <row r="1510">
          <cell r="A1510" t="str">
            <v>951D5103</v>
          </cell>
          <cell r="J1510">
            <v>0</v>
          </cell>
        </row>
        <row r="1511">
          <cell r="A1511" t="str">
            <v>951D5103</v>
          </cell>
          <cell r="J1511">
            <v>3000</v>
          </cell>
        </row>
        <row r="1512">
          <cell r="A1512" t="str">
            <v>951D5103</v>
          </cell>
          <cell r="J1512">
            <v>2443</v>
          </cell>
        </row>
        <row r="1513">
          <cell r="A1513" t="str">
            <v>951D5103R</v>
          </cell>
          <cell r="J1513">
            <v>22054.799999999999</v>
          </cell>
        </row>
        <row r="1514">
          <cell r="A1514" t="str">
            <v>951D5103R</v>
          </cell>
          <cell r="J1514">
            <v>178862.02</v>
          </cell>
        </row>
        <row r="1515">
          <cell r="A1515" t="str">
            <v>951D5103R</v>
          </cell>
          <cell r="J1515">
            <v>290000</v>
          </cell>
        </row>
        <row r="1516">
          <cell r="A1516" t="str">
            <v>951D5103R</v>
          </cell>
          <cell r="J1516">
            <v>3137.83</v>
          </cell>
        </row>
        <row r="1517">
          <cell r="A1517" t="str">
            <v>951D5103R</v>
          </cell>
          <cell r="J1517">
            <v>0</v>
          </cell>
        </row>
        <row r="1518">
          <cell r="A1518" t="str">
            <v>951D5104</v>
          </cell>
          <cell r="J1518">
            <v>0</v>
          </cell>
        </row>
        <row r="1519">
          <cell r="A1519" t="str">
            <v>951D5104</v>
          </cell>
          <cell r="J1519">
            <v>340</v>
          </cell>
        </row>
        <row r="1520">
          <cell r="A1520" t="str">
            <v>951D5104</v>
          </cell>
          <cell r="J1520">
            <v>1698764.6</v>
          </cell>
        </row>
        <row r="1521">
          <cell r="A1521" t="str">
            <v>951D5104</v>
          </cell>
          <cell r="J1521">
            <v>0</v>
          </cell>
        </row>
        <row r="1522">
          <cell r="A1522" t="str">
            <v>951D5200</v>
          </cell>
          <cell r="J1522">
            <v>12105.82</v>
          </cell>
        </row>
        <row r="1523">
          <cell r="A1523" t="str">
            <v>951D5200</v>
          </cell>
          <cell r="J1523">
            <v>58243</v>
          </cell>
        </row>
        <row r="1524">
          <cell r="A1524" t="str">
            <v>951D5200</v>
          </cell>
          <cell r="J1524">
            <v>0</v>
          </cell>
        </row>
        <row r="1525">
          <cell r="A1525" t="str">
            <v>951D5200</v>
          </cell>
          <cell r="J1525">
            <v>0</v>
          </cell>
        </row>
        <row r="1526">
          <cell r="A1526" t="str">
            <v>951D5200</v>
          </cell>
          <cell r="J1526">
            <v>405.49</v>
          </cell>
        </row>
        <row r="1527">
          <cell r="A1527" t="str">
            <v>951D5200</v>
          </cell>
          <cell r="J1527">
            <v>0</v>
          </cell>
        </row>
        <row r="1528">
          <cell r="A1528" t="str">
            <v>951D5200</v>
          </cell>
          <cell r="J1528">
            <v>21352</v>
          </cell>
        </row>
        <row r="1529">
          <cell r="A1529" t="str">
            <v>951D5200</v>
          </cell>
          <cell r="J1529">
            <v>215.34</v>
          </cell>
        </row>
        <row r="1530">
          <cell r="A1530" t="str">
            <v>951D5200</v>
          </cell>
          <cell r="J1530">
            <v>36551.31</v>
          </cell>
        </row>
        <row r="1531">
          <cell r="A1531" t="str">
            <v>951D5400</v>
          </cell>
          <cell r="J1531">
            <v>52700</v>
          </cell>
        </row>
        <row r="1532">
          <cell r="A1532" t="str">
            <v>951P3100</v>
          </cell>
          <cell r="J1532">
            <v>500</v>
          </cell>
        </row>
        <row r="1533">
          <cell r="A1533" t="str">
            <v>951P3100</v>
          </cell>
          <cell r="J1533">
            <v>0</v>
          </cell>
        </row>
        <row r="1534">
          <cell r="A1534" t="str">
            <v>951P3100</v>
          </cell>
          <cell r="J1534">
            <v>-358.38</v>
          </cell>
        </row>
        <row r="1535">
          <cell r="A1535" t="str">
            <v>951P3200</v>
          </cell>
          <cell r="J1535">
            <v>7484</v>
          </cell>
        </row>
        <row r="1536">
          <cell r="A1536" t="str">
            <v>951P3200</v>
          </cell>
          <cell r="J1536">
            <v>0</v>
          </cell>
        </row>
        <row r="1537">
          <cell r="A1537" t="str">
            <v>951S4100</v>
          </cell>
          <cell r="J1537">
            <v>2500</v>
          </cell>
        </row>
        <row r="1538">
          <cell r="A1538" t="str">
            <v>951S4100</v>
          </cell>
          <cell r="J1538">
            <v>0</v>
          </cell>
        </row>
        <row r="1539">
          <cell r="A1539" t="str">
            <v>951S4100</v>
          </cell>
          <cell r="J1539">
            <v>250</v>
          </cell>
        </row>
        <row r="1540">
          <cell r="A1540" t="str">
            <v>951S4100</v>
          </cell>
          <cell r="J1540">
            <v>0</v>
          </cell>
        </row>
        <row r="1541">
          <cell r="A1541" t="str">
            <v>951S4100</v>
          </cell>
          <cell r="J1541">
            <v>1137.3499999999999</v>
          </cell>
        </row>
        <row r="1542">
          <cell r="A1542" t="str">
            <v>951S4200</v>
          </cell>
          <cell r="J1542">
            <v>92.04</v>
          </cell>
        </row>
        <row r="1543">
          <cell r="A1543" t="str">
            <v>961F1010</v>
          </cell>
          <cell r="J1543">
            <v>472</v>
          </cell>
        </row>
        <row r="1544">
          <cell r="A1544" t="str">
            <v>961F1020</v>
          </cell>
          <cell r="J1544">
            <v>147.27000000000001</v>
          </cell>
        </row>
        <row r="1545">
          <cell r="A1545" t="str">
            <v>961F1070</v>
          </cell>
          <cell r="J1545">
            <v>0</v>
          </cell>
        </row>
        <row r="1546">
          <cell r="A1546" t="str">
            <v>961F1100</v>
          </cell>
          <cell r="J1546">
            <v>4950</v>
          </cell>
        </row>
        <row r="1547">
          <cell r="A1547" t="str">
            <v>961F1900</v>
          </cell>
          <cell r="J1547">
            <v>82508.58</v>
          </cell>
        </row>
        <row r="1548">
          <cell r="A1548" t="str">
            <v>962F1000</v>
          </cell>
          <cell r="J1548">
            <v>6115.23</v>
          </cell>
        </row>
        <row r="1549">
          <cell r="A1549" t="str">
            <v>962F1034</v>
          </cell>
          <cell r="J1549">
            <v>0</v>
          </cell>
        </row>
        <row r="1550">
          <cell r="A1550" t="str">
            <v>962F1034</v>
          </cell>
          <cell r="J1550">
            <v>10000</v>
          </cell>
        </row>
        <row r="1551">
          <cell r="A1551" t="str">
            <v>962F1036</v>
          </cell>
          <cell r="J1551">
            <v>0</v>
          </cell>
        </row>
        <row r="1552">
          <cell r="A1552" t="str">
            <v>962F1036</v>
          </cell>
          <cell r="J1552">
            <v>0</v>
          </cell>
        </row>
        <row r="1553">
          <cell r="A1553" t="str">
            <v>962F1036</v>
          </cell>
          <cell r="J1553">
            <v>7500</v>
          </cell>
        </row>
        <row r="1554">
          <cell r="A1554" t="str">
            <v>962F1900</v>
          </cell>
          <cell r="J1554">
            <v>12002.56</v>
          </cell>
        </row>
        <row r="1555">
          <cell r="A1555" t="str">
            <v>962P3000</v>
          </cell>
          <cell r="J1555">
            <v>0</v>
          </cell>
        </row>
        <row r="1556">
          <cell r="A1556" t="str">
            <v>962P3000</v>
          </cell>
          <cell r="J1556">
            <v>2700</v>
          </cell>
        </row>
        <row r="1557">
          <cell r="A1557" t="str">
            <v>963F1040</v>
          </cell>
          <cell r="J1557">
            <v>0</v>
          </cell>
        </row>
        <row r="1558">
          <cell r="A1558" t="str">
            <v>963F1050</v>
          </cell>
          <cell r="J1558">
            <v>1500</v>
          </cell>
        </row>
        <row r="1559">
          <cell r="A1559" t="str">
            <v>963F1900</v>
          </cell>
          <cell r="J1559">
            <v>10549.88</v>
          </cell>
        </row>
        <row r="1560">
          <cell r="A1560" t="str">
            <v>964F1030</v>
          </cell>
          <cell r="J1560">
            <v>5088.8100000000004</v>
          </cell>
        </row>
        <row r="1561">
          <cell r="A1561" t="str">
            <v>964F1030</v>
          </cell>
          <cell r="J1561">
            <v>0</v>
          </cell>
        </row>
        <row r="1562">
          <cell r="A1562" t="str">
            <v>964F1030</v>
          </cell>
          <cell r="J1562">
            <v>0</v>
          </cell>
        </row>
        <row r="1563">
          <cell r="A1563" t="str">
            <v>964F1900</v>
          </cell>
          <cell r="J1563">
            <v>26223.3</v>
          </cell>
        </row>
        <row r="1564">
          <cell r="A1564" t="str">
            <v>965D5000</v>
          </cell>
          <cell r="J1564">
            <v>2000</v>
          </cell>
        </row>
        <row r="1565">
          <cell r="A1565" t="str">
            <v>965F1900</v>
          </cell>
          <cell r="J1565">
            <v>1073</v>
          </cell>
        </row>
        <row r="1566">
          <cell r="A1566" t="str">
            <v>965P3000</v>
          </cell>
          <cell r="J1566">
            <v>5361</v>
          </cell>
        </row>
        <row r="1567">
          <cell r="A1567" t="str">
            <v>965P3000</v>
          </cell>
          <cell r="J1567">
            <v>6240</v>
          </cell>
        </row>
        <row r="1568">
          <cell r="A1568" t="str">
            <v>965P3000</v>
          </cell>
          <cell r="J1568">
            <v>-271.14999999999998</v>
          </cell>
        </row>
        <row r="1569">
          <cell r="A1569" t="str">
            <v>965P3000</v>
          </cell>
          <cell r="J1569">
            <v>0</v>
          </cell>
        </row>
        <row r="1570">
          <cell r="A1570" t="str">
            <v>965P3000</v>
          </cell>
          <cell r="J1570">
            <v>9000</v>
          </cell>
        </row>
        <row r="1571">
          <cell r="A1571" t="str">
            <v>967F1900</v>
          </cell>
          <cell r="J1571">
            <v>5117</v>
          </cell>
        </row>
        <row r="1572">
          <cell r="A1572" t="str">
            <v>967P3000</v>
          </cell>
          <cell r="J1572">
            <v>13714.48</v>
          </cell>
        </row>
        <row r="1573">
          <cell r="A1573" t="str">
            <v>967P3000</v>
          </cell>
          <cell r="J1573">
            <v>0</v>
          </cell>
        </row>
        <row r="1574">
          <cell r="A1574" t="str">
            <v>967P3000</v>
          </cell>
          <cell r="J1574">
            <v>0</v>
          </cell>
        </row>
        <row r="1575">
          <cell r="A1575" t="str">
            <v>967P3000</v>
          </cell>
          <cell r="J1575">
            <v>0</v>
          </cell>
        </row>
        <row r="1576">
          <cell r="A1576" t="str">
            <v>968F1900</v>
          </cell>
          <cell r="J1576">
            <v>7831.27</v>
          </cell>
        </row>
        <row r="1577">
          <cell r="A1577" t="str">
            <v>968P3000</v>
          </cell>
          <cell r="J1577">
            <v>0</v>
          </cell>
        </row>
        <row r="1578">
          <cell r="A1578" t="str">
            <v>968P3000</v>
          </cell>
          <cell r="J1578">
            <v>7588.29</v>
          </cell>
        </row>
        <row r="1579">
          <cell r="A1579" t="str">
            <v>971F1001</v>
          </cell>
          <cell r="J1579">
            <v>3456.04</v>
          </cell>
        </row>
        <row r="1580">
          <cell r="A1580" t="str">
            <v>971F1002</v>
          </cell>
          <cell r="J1580">
            <v>2684.33</v>
          </cell>
        </row>
        <row r="1581">
          <cell r="A1581" t="str">
            <v>971F1002</v>
          </cell>
          <cell r="J1581">
            <v>8713.7199999999993</v>
          </cell>
        </row>
        <row r="1582">
          <cell r="A1582" t="str">
            <v>971F1004</v>
          </cell>
          <cell r="J1582">
            <v>603.48</v>
          </cell>
        </row>
        <row r="1583">
          <cell r="A1583" t="str">
            <v>971F1010</v>
          </cell>
          <cell r="J1583">
            <v>2780.61</v>
          </cell>
        </row>
        <row r="1584">
          <cell r="A1584" t="str">
            <v>971F1020</v>
          </cell>
          <cell r="J1584">
            <v>2552.88</v>
          </cell>
        </row>
        <row r="1585">
          <cell r="A1585" t="str">
            <v>971F1020</v>
          </cell>
          <cell r="J1585">
            <v>3325.14</v>
          </cell>
        </row>
        <row r="1586">
          <cell r="A1586" t="str">
            <v>971F1021</v>
          </cell>
          <cell r="J1586">
            <v>0</v>
          </cell>
        </row>
        <row r="1587">
          <cell r="A1587" t="str">
            <v>971F1021</v>
          </cell>
          <cell r="J1587">
            <v>516</v>
          </cell>
        </row>
        <row r="1588">
          <cell r="A1588" t="str">
            <v>971F1061</v>
          </cell>
          <cell r="J1588">
            <v>0</v>
          </cell>
        </row>
        <row r="1589">
          <cell r="A1589" t="str">
            <v>971F1082</v>
          </cell>
          <cell r="J1589">
            <v>756</v>
          </cell>
        </row>
        <row r="1590">
          <cell r="A1590" t="str">
            <v>971F1091</v>
          </cell>
          <cell r="J1590">
            <v>0</v>
          </cell>
        </row>
        <row r="1591">
          <cell r="A1591" t="str">
            <v>971F1100</v>
          </cell>
          <cell r="J1591">
            <v>2273.23</v>
          </cell>
        </row>
        <row r="1592">
          <cell r="A1592" t="str">
            <v>971F1100</v>
          </cell>
          <cell r="J1592">
            <v>0</v>
          </cell>
        </row>
        <row r="1593">
          <cell r="A1593" t="str">
            <v>971F1131</v>
          </cell>
          <cell r="J1593">
            <v>300</v>
          </cell>
        </row>
        <row r="1594">
          <cell r="A1594" t="str">
            <v>971F1200</v>
          </cell>
          <cell r="J1594">
            <v>0</v>
          </cell>
        </row>
        <row r="1595">
          <cell r="A1595" t="str">
            <v>971F1300</v>
          </cell>
          <cell r="J1595">
            <v>0</v>
          </cell>
        </row>
        <row r="1596">
          <cell r="A1596" t="str">
            <v>971F1300</v>
          </cell>
          <cell r="J1596">
            <v>0</v>
          </cell>
        </row>
        <row r="1597">
          <cell r="A1597" t="str">
            <v>971F1300</v>
          </cell>
          <cell r="J1597">
            <v>-1380</v>
          </cell>
        </row>
        <row r="1598">
          <cell r="A1598" t="str">
            <v>971F1300</v>
          </cell>
          <cell r="J1598">
            <v>0</v>
          </cell>
        </row>
        <row r="1599">
          <cell r="A1599" t="str">
            <v>971F1300</v>
          </cell>
          <cell r="J1599">
            <v>-2754.15</v>
          </cell>
        </row>
        <row r="1600">
          <cell r="A1600" t="str">
            <v>971F1300</v>
          </cell>
          <cell r="J1600">
            <v>0</v>
          </cell>
        </row>
        <row r="1601">
          <cell r="A1601" t="str">
            <v>971F1300</v>
          </cell>
          <cell r="J1601">
            <v>42529.9</v>
          </cell>
        </row>
        <row r="1602">
          <cell r="A1602" t="str">
            <v>971F1300</v>
          </cell>
          <cell r="J1602">
            <v>0</v>
          </cell>
        </row>
        <row r="1603">
          <cell r="A1603" t="str">
            <v>971F1300</v>
          </cell>
          <cell r="J1603">
            <v>-5170</v>
          </cell>
        </row>
        <row r="1604">
          <cell r="A1604" t="str">
            <v>971F1300</v>
          </cell>
          <cell r="J1604">
            <v>-17.7</v>
          </cell>
        </row>
        <row r="1605">
          <cell r="A1605" t="str">
            <v>971F1300</v>
          </cell>
          <cell r="J1605">
            <v>0</v>
          </cell>
        </row>
        <row r="1606">
          <cell r="A1606" t="str">
            <v>971F1300</v>
          </cell>
          <cell r="J1606">
            <v>0</v>
          </cell>
        </row>
        <row r="1607">
          <cell r="A1607" t="str">
            <v>971F1300</v>
          </cell>
          <cell r="J1607">
            <v>-465</v>
          </cell>
        </row>
        <row r="1608">
          <cell r="A1608" t="str">
            <v>971F1300</v>
          </cell>
          <cell r="J1608">
            <v>0</v>
          </cell>
        </row>
        <row r="1609">
          <cell r="A1609" t="str">
            <v>971F1300</v>
          </cell>
          <cell r="J1609">
            <v>-700</v>
          </cell>
        </row>
        <row r="1610">
          <cell r="A1610" t="str">
            <v>971F1300</v>
          </cell>
          <cell r="J1610">
            <v>0</v>
          </cell>
        </row>
        <row r="1611">
          <cell r="A1611" t="str">
            <v>971F1300</v>
          </cell>
          <cell r="J1611">
            <v>0</v>
          </cell>
        </row>
        <row r="1612">
          <cell r="A1612" t="str">
            <v>971F1300</v>
          </cell>
          <cell r="J1612">
            <v>18925.55</v>
          </cell>
        </row>
        <row r="1613">
          <cell r="A1613" t="str">
            <v>971F1300</v>
          </cell>
          <cell r="J1613">
            <v>128572.9</v>
          </cell>
        </row>
        <row r="1614">
          <cell r="A1614" t="str">
            <v>971F1300</v>
          </cell>
          <cell r="J1614">
            <v>30889.599999999999</v>
          </cell>
        </row>
        <row r="1615">
          <cell r="A1615" t="str">
            <v>971F1300</v>
          </cell>
          <cell r="J1615">
            <v>91683.8</v>
          </cell>
        </row>
        <row r="1616">
          <cell r="A1616" t="str">
            <v>971F1300</v>
          </cell>
          <cell r="J1616">
            <v>28773.71</v>
          </cell>
        </row>
        <row r="1617">
          <cell r="A1617" t="str">
            <v>971F1300</v>
          </cell>
          <cell r="J1617">
            <v>57067.7</v>
          </cell>
        </row>
        <row r="1618">
          <cell r="A1618" t="str">
            <v>971F1300</v>
          </cell>
          <cell r="J1618">
            <v>17307.5</v>
          </cell>
        </row>
        <row r="1619">
          <cell r="A1619" t="str">
            <v>971F1300</v>
          </cell>
          <cell r="J1619">
            <v>2244</v>
          </cell>
        </row>
        <row r="1620">
          <cell r="A1620" t="str">
            <v>971F1300</v>
          </cell>
          <cell r="J1620">
            <v>8782</v>
          </cell>
        </row>
        <row r="1621">
          <cell r="A1621" t="str">
            <v>971F1300</v>
          </cell>
          <cell r="J1621">
            <v>4094</v>
          </cell>
        </row>
        <row r="1622">
          <cell r="A1622" t="str">
            <v>971F1300</v>
          </cell>
          <cell r="J1622">
            <v>11715.1</v>
          </cell>
        </row>
        <row r="1623">
          <cell r="A1623" t="str">
            <v>971F1300</v>
          </cell>
          <cell r="J1623">
            <v>19800</v>
          </cell>
        </row>
        <row r="1624">
          <cell r="A1624" t="str">
            <v>971F1300</v>
          </cell>
          <cell r="J1624">
            <v>800</v>
          </cell>
        </row>
        <row r="1625">
          <cell r="A1625" t="str">
            <v>971F1300</v>
          </cell>
          <cell r="J1625">
            <v>-11616</v>
          </cell>
        </row>
        <row r="1626">
          <cell r="A1626" t="str">
            <v>971F1300</v>
          </cell>
          <cell r="J1626">
            <v>3444</v>
          </cell>
        </row>
        <row r="1627">
          <cell r="A1627" t="str">
            <v>971F1300</v>
          </cell>
          <cell r="J1627">
            <v>12910.88</v>
          </cell>
        </row>
        <row r="1628">
          <cell r="A1628" t="str">
            <v>971F1300</v>
          </cell>
          <cell r="J1628">
            <v>4456</v>
          </cell>
        </row>
        <row r="1629">
          <cell r="A1629" t="str">
            <v>971F1300</v>
          </cell>
          <cell r="J1629">
            <v>33138</v>
          </cell>
        </row>
        <row r="1630">
          <cell r="A1630" t="str">
            <v>971F1300</v>
          </cell>
          <cell r="J1630">
            <v>21584</v>
          </cell>
        </row>
        <row r="1631">
          <cell r="A1631" t="str">
            <v>971F1300</v>
          </cell>
          <cell r="J1631">
            <v>2787.2</v>
          </cell>
        </row>
        <row r="1632">
          <cell r="A1632" t="str">
            <v>971F1300</v>
          </cell>
          <cell r="J1632">
            <v>57208.800000000003</v>
          </cell>
        </row>
        <row r="1633">
          <cell r="A1633" t="str">
            <v>971F1300</v>
          </cell>
          <cell r="J1633">
            <v>676</v>
          </cell>
        </row>
        <row r="1634">
          <cell r="A1634" t="str">
            <v>971F1300</v>
          </cell>
          <cell r="J1634">
            <v>5775</v>
          </cell>
        </row>
        <row r="1635">
          <cell r="A1635" t="str">
            <v>971F1300</v>
          </cell>
          <cell r="J1635">
            <v>6765</v>
          </cell>
        </row>
        <row r="1636">
          <cell r="A1636" t="str">
            <v>971F1300</v>
          </cell>
          <cell r="J1636">
            <v>7568.4</v>
          </cell>
        </row>
        <row r="1637">
          <cell r="A1637" t="str">
            <v>971F1300</v>
          </cell>
          <cell r="J1637">
            <v>220694.11</v>
          </cell>
        </row>
        <row r="1638">
          <cell r="A1638" t="str">
            <v>971F1300</v>
          </cell>
          <cell r="J1638">
            <v>6560</v>
          </cell>
        </row>
        <row r="1639">
          <cell r="A1639" t="str">
            <v>971F1300</v>
          </cell>
          <cell r="J1639">
            <v>12877.34</v>
          </cell>
        </row>
        <row r="1640">
          <cell r="A1640" t="str">
            <v>971F1300</v>
          </cell>
          <cell r="J1640">
            <v>12190.7</v>
          </cell>
        </row>
        <row r="1641">
          <cell r="A1641" t="str">
            <v>971F1300</v>
          </cell>
          <cell r="J1641">
            <v>6047</v>
          </cell>
        </row>
        <row r="1642">
          <cell r="A1642" t="str">
            <v>971F1300</v>
          </cell>
          <cell r="J1642">
            <v>37359</v>
          </cell>
        </row>
        <row r="1643">
          <cell r="A1643" t="str">
            <v>971F1300</v>
          </cell>
          <cell r="J1643">
            <v>-891</v>
          </cell>
        </row>
        <row r="1644">
          <cell r="A1644" t="str">
            <v>971F1300</v>
          </cell>
          <cell r="J1644">
            <v>5482</v>
          </cell>
        </row>
        <row r="1645">
          <cell r="A1645" t="str">
            <v>971F1300</v>
          </cell>
          <cell r="J1645">
            <v>25956</v>
          </cell>
        </row>
        <row r="1646">
          <cell r="A1646" t="str">
            <v>971F1300</v>
          </cell>
          <cell r="J1646">
            <v>1419</v>
          </cell>
        </row>
        <row r="1647">
          <cell r="A1647" t="str">
            <v>971F1300</v>
          </cell>
          <cell r="J1647">
            <v>5892</v>
          </cell>
        </row>
        <row r="1648">
          <cell r="A1648" t="str">
            <v>971F1300</v>
          </cell>
          <cell r="J1648">
            <v>594</v>
          </cell>
        </row>
        <row r="1649">
          <cell r="A1649" t="str">
            <v>971F1300</v>
          </cell>
          <cell r="J1649">
            <v>4377.5</v>
          </cell>
        </row>
        <row r="1650">
          <cell r="A1650" t="str">
            <v>971F1300</v>
          </cell>
          <cell r="J1650">
            <v>58286.05</v>
          </cell>
        </row>
        <row r="1651">
          <cell r="A1651" t="str">
            <v>971F1300</v>
          </cell>
          <cell r="J1651">
            <v>-644</v>
          </cell>
        </row>
        <row r="1652">
          <cell r="A1652" t="str">
            <v>971F1300</v>
          </cell>
          <cell r="J1652">
            <v>2497</v>
          </cell>
        </row>
        <row r="1653">
          <cell r="A1653" t="str">
            <v>971F1300</v>
          </cell>
          <cell r="J1653">
            <v>24876.5</v>
          </cell>
        </row>
        <row r="1654">
          <cell r="A1654" t="str">
            <v>971F1300</v>
          </cell>
          <cell r="J1654">
            <v>0</v>
          </cell>
        </row>
        <row r="1655">
          <cell r="A1655" t="str">
            <v>971F1300</v>
          </cell>
          <cell r="J1655">
            <v>63654.559999999998</v>
          </cell>
        </row>
        <row r="1656">
          <cell r="A1656" t="str">
            <v>971F1300</v>
          </cell>
          <cell r="J1656">
            <v>137603.01</v>
          </cell>
        </row>
        <row r="1657">
          <cell r="A1657" t="str">
            <v>971F1300</v>
          </cell>
          <cell r="J1657">
            <v>5440</v>
          </cell>
        </row>
        <row r="1658">
          <cell r="A1658" t="str">
            <v>971F1300</v>
          </cell>
          <cell r="J1658">
            <v>11691.45</v>
          </cell>
        </row>
        <row r="1659">
          <cell r="A1659" t="str">
            <v>971F1300</v>
          </cell>
          <cell r="J1659">
            <v>56999.3</v>
          </cell>
        </row>
        <row r="1660">
          <cell r="A1660" t="str">
            <v>971F1300</v>
          </cell>
          <cell r="J1660">
            <v>-2352</v>
          </cell>
        </row>
        <row r="1661">
          <cell r="A1661" t="str">
            <v>971F1300</v>
          </cell>
          <cell r="J1661">
            <v>-252</v>
          </cell>
        </row>
        <row r="1662">
          <cell r="A1662" t="str">
            <v>971F1300</v>
          </cell>
          <cell r="J1662">
            <v>7598.65</v>
          </cell>
        </row>
        <row r="1663">
          <cell r="A1663" t="str">
            <v>971F1300</v>
          </cell>
          <cell r="J1663">
            <v>115687.21</v>
          </cell>
        </row>
        <row r="1664">
          <cell r="A1664" t="str">
            <v>971F1300</v>
          </cell>
          <cell r="J1664">
            <v>4088.9</v>
          </cell>
        </row>
        <row r="1665">
          <cell r="A1665" t="str">
            <v>971F1300</v>
          </cell>
          <cell r="J1665">
            <v>148497.88</v>
          </cell>
        </row>
        <row r="1666">
          <cell r="A1666" t="str">
            <v>971F1300</v>
          </cell>
          <cell r="J1666">
            <v>25003.73</v>
          </cell>
        </row>
        <row r="1667">
          <cell r="A1667" t="str">
            <v>971F1300</v>
          </cell>
          <cell r="J1667">
            <v>118172.25</v>
          </cell>
        </row>
        <row r="1668">
          <cell r="A1668" t="str">
            <v>971F1300</v>
          </cell>
          <cell r="J1668">
            <v>29004.84</v>
          </cell>
        </row>
        <row r="1669">
          <cell r="A1669" t="str">
            <v>971F1300</v>
          </cell>
          <cell r="J1669">
            <v>137667.31</v>
          </cell>
        </row>
        <row r="1670">
          <cell r="A1670" t="str">
            <v>971F1300</v>
          </cell>
          <cell r="J1670">
            <v>17360</v>
          </cell>
        </row>
        <row r="1671">
          <cell r="A1671" t="str">
            <v>971F1300</v>
          </cell>
          <cell r="J1671">
            <v>19230</v>
          </cell>
        </row>
        <row r="1672">
          <cell r="A1672" t="str">
            <v>971F1300</v>
          </cell>
          <cell r="J1672">
            <v>14880</v>
          </cell>
        </row>
        <row r="1673">
          <cell r="A1673" t="str">
            <v>971F1300</v>
          </cell>
          <cell r="J1673">
            <v>26163.34</v>
          </cell>
        </row>
        <row r="1674">
          <cell r="A1674" t="str">
            <v>971F1300</v>
          </cell>
          <cell r="J1674">
            <v>132599.76</v>
          </cell>
        </row>
        <row r="1675">
          <cell r="A1675" t="str">
            <v>971F1300</v>
          </cell>
          <cell r="J1675">
            <v>16736.8</v>
          </cell>
        </row>
        <row r="1676">
          <cell r="A1676" t="str">
            <v>971F1300</v>
          </cell>
          <cell r="J1676">
            <v>154787.20000000001</v>
          </cell>
        </row>
        <row r="1677">
          <cell r="A1677" t="str">
            <v>971F1300</v>
          </cell>
          <cell r="J1677">
            <v>50976</v>
          </cell>
        </row>
        <row r="1678">
          <cell r="A1678" t="str">
            <v>971F1300</v>
          </cell>
          <cell r="J1678">
            <v>4816</v>
          </cell>
        </row>
        <row r="1679">
          <cell r="A1679" t="str">
            <v>971F1300</v>
          </cell>
          <cell r="J1679">
            <v>42301.4</v>
          </cell>
        </row>
        <row r="1680">
          <cell r="A1680" t="str">
            <v>971F1300</v>
          </cell>
          <cell r="J1680">
            <v>16000</v>
          </cell>
        </row>
        <row r="1681">
          <cell r="A1681" t="str">
            <v>971F1300</v>
          </cell>
          <cell r="J1681">
            <v>12839</v>
          </cell>
        </row>
        <row r="1682">
          <cell r="A1682" t="str">
            <v>971F1300</v>
          </cell>
          <cell r="J1682">
            <v>104534.7</v>
          </cell>
        </row>
        <row r="1683">
          <cell r="A1683" t="str">
            <v>971F1300</v>
          </cell>
          <cell r="J1683">
            <v>45313</v>
          </cell>
        </row>
        <row r="1684">
          <cell r="A1684" t="str">
            <v>971F1300</v>
          </cell>
          <cell r="J1684">
            <v>8108.8</v>
          </cell>
        </row>
        <row r="1685">
          <cell r="A1685" t="str">
            <v>971F1300</v>
          </cell>
          <cell r="J1685">
            <v>113769.9</v>
          </cell>
        </row>
        <row r="1686">
          <cell r="A1686" t="str">
            <v>971F1300</v>
          </cell>
          <cell r="J1686">
            <v>3700</v>
          </cell>
        </row>
        <row r="1687">
          <cell r="A1687" t="str">
            <v>971F1300</v>
          </cell>
          <cell r="J1687">
            <v>41349</v>
          </cell>
        </row>
        <row r="1688">
          <cell r="A1688" t="str">
            <v>971F1300</v>
          </cell>
          <cell r="J1688">
            <v>13871</v>
          </cell>
        </row>
        <row r="1689">
          <cell r="A1689" t="str">
            <v>971F1300</v>
          </cell>
          <cell r="J1689">
            <v>28903.9</v>
          </cell>
        </row>
        <row r="1690">
          <cell r="A1690" t="str">
            <v>971F1300</v>
          </cell>
          <cell r="J1690">
            <v>58449.8</v>
          </cell>
        </row>
        <row r="1691">
          <cell r="A1691" t="str">
            <v>971F1300</v>
          </cell>
          <cell r="J1691">
            <v>17518</v>
          </cell>
        </row>
        <row r="1692">
          <cell r="A1692" t="str">
            <v>971F1300</v>
          </cell>
          <cell r="J1692">
            <v>-150</v>
          </cell>
        </row>
        <row r="1693">
          <cell r="A1693" t="str">
            <v>971F1300</v>
          </cell>
          <cell r="J1693">
            <v>150176.04</v>
          </cell>
        </row>
        <row r="1694">
          <cell r="A1694" t="str">
            <v>971F1300</v>
          </cell>
          <cell r="J1694">
            <v>118968.44</v>
          </cell>
        </row>
        <row r="1695">
          <cell r="A1695" t="str">
            <v>971F1300</v>
          </cell>
          <cell r="J1695">
            <v>24326.400000000001</v>
          </cell>
        </row>
        <row r="1696">
          <cell r="A1696" t="str">
            <v>971F1300</v>
          </cell>
          <cell r="J1696">
            <v>147855.1</v>
          </cell>
        </row>
        <row r="1697">
          <cell r="A1697" t="str">
            <v>971F1300</v>
          </cell>
          <cell r="J1697">
            <v>-2128</v>
          </cell>
        </row>
        <row r="1698">
          <cell r="A1698" t="str">
            <v>971F1300</v>
          </cell>
          <cell r="J1698">
            <v>1531.35</v>
          </cell>
        </row>
        <row r="1699">
          <cell r="A1699" t="str">
            <v>971F1300</v>
          </cell>
          <cell r="J1699">
            <v>162909.07999999999</v>
          </cell>
        </row>
        <row r="1700">
          <cell r="A1700" t="str">
            <v>971F1300</v>
          </cell>
          <cell r="J1700">
            <v>4725</v>
          </cell>
        </row>
        <row r="1701">
          <cell r="A1701" t="str">
            <v>971F1300</v>
          </cell>
          <cell r="J1701">
            <v>46020.6</v>
          </cell>
        </row>
        <row r="1702">
          <cell r="A1702" t="str">
            <v>971F1300</v>
          </cell>
          <cell r="J1702">
            <v>7874</v>
          </cell>
        </row>
        <row r="1703">
          <cell r="A1703" t="str">
            <v>971F1300</v>
          </cell>
          <cell r="J1703">
            <v>8736</v>
          </cell>
        </row>
        <row r="1704">
          <cell r="A1704" t="str">
            <v>971F1300</v>
          </cell>
          <cell r="J1704">
            <v>29748</v>
          </cell>
        </row>
        <row r="1705">
          <cell r="A1705" t="str">
            <v>971F1300</v>
          </cell>
          <cell r="J1705">
            <v>6734</v>
          </cell>
        </row>
        <row r="1706">
          <cell r="A1706" t="str">
            <v>971F1300</v>
          </cell>
          <cell r="J1706">
            <v>101473.54</v>
          </cell>
        </row>
        <row r="1707">
          <cell r="A1707" t="str">
            <v>971F1300</v>
          </cell>
          <cell r="J1707">
            <v>20592</v>
          </cell>
        </row>
        <row r="1708">
          <cell r="A1708" t="str">
            <v>971F1300</v>
          </cell>
          <cell r="J1708">
            <v>26218.23</v>
          </cell>
        </row>
        <row r="1709">
          <cell r="A1709" t="str">
            <v>971F1300</v>
          </cell>
          <cell r="J1709">
            <v>134633.60000000001</v>
          </cell>
        </row>
        <row r="1710">
          <cell r="A1710" t="str">
            <v>971F1300</v>
          </cell>
          <cell r="J1710">
            <v>52403</v>
          </cell>
        </row>
        <row r="1711">
          <cell r="A1711" t="str">
            <v>971F1300</v>
          </cell>
          <cell r="J1711">
            <v>6252</v>
          </cell>
        </row>
        <row r="1712">
          <cell r="A1712" t="str">
            <v>971F1300</v>
          </cell>
          <cell r="J1712">
            <v>102587.6</v>
          </cell>
        </row>
        <row r="1713">
          <cell r="A1713" t="str">
            <v>971F1300</v>
          </cell>
          <cell r="J1713">
            <v>30630</v>
          </cell>
        </row>
        <row r="1714">
          <cell r="A1714" t="str">
            <v>971F1300</v>
          </cell>
          <cell r="J1714">
            <v>-446.9</v>
          </cell>
        </row>
        <row r="1715">
          <cell r="A1715" t="str">
            <v>971F1300</v>
          </cell>
          <cell r="J1715">
            <v>15190</v>
          </cell>
        </row>
        <row r="1716">
          <cell r="A1716" t="str">
            <v>971F1300</v>
          </cell>
          <cell r="J1716">
            <v>17050</v>
          </cell>
        </row>
        <row r="1717">
          <cell r="A1717" t="str">
            <v>971F1300</v>
          </cell>
          <cell r="J1717">
            <v>11160</v>
          </cell>
        </row>
        <row r="1718">
          <cell r="A1718" t="str">
            <v>971F1300</v>
          </cell>
          <cell r="J1718">
            <v>12211.82</v>
          </cell>
        </row>
        <row r="1719">
          <cell r="A1719" t="str">
            <v>971F1300</v>
          </cell>
          <cell r="J1719">
            <v>58633.64</v>
          </cell>
        </row>
        <row r="1720">
          <cell r="A1720" t="str">
            <v>971F1300</v>
          </cell>
          <cell r="J1720">
            <v>14462</v>
          </cell>
        </row>
        <row r="1721">
          <cell r="A1721" t="str">
            <v>971F1300</v>
          </cell>
          <cell r="J1721">
            <v>77306</v>
          </cell>
        </row>
        <row r="1722">
          <cell r="A1722" t="str">
            <v>971F1300</v>
          </cell>
          <cell r="J1722">
            <v>1889.1</v>
          </cell>
        </row>
        <row r="1723">
          <cell r="A1723" t="str">
            <v>971F1300</v>
          </cell>
          <cell r="J1723">
            <v>14278.2</v>
          </cell>
        </row>
        <row r="1724">
          <cell r="A1724" t="str">
            <v>971F1300</v>
          </cell>
          <cell r="J1724">
            <v>67709.100000000006</v>
          </cell>
        </row>
        <row r="1725">
          <cell r="A1725" t="str">
            <v>971F1300</v>
          </cell>
          <cell r="J1725">
            <v>24270</v>
          </cell>
        </row>
        <row r="1726">
          <cell r="A1726" t="str">
            <v>971F1300</v>
          </cell>
          <cell r="J1726">
            <v>8451</v>
          </cell>
        </row>
        <row r="1727">
          <cell r="A1727" t="str">
            <v>971F1300</v>
          </cell>
          <cell r="J1727">
            <v>94212.800000000003</v>
          </cell>
        </row>
        <row r="1728">
          <cell r="A1728" t="str">
            <v>971F1300</v>
          </cell>
          <cell r="J1728">
            <v>30064</v>
          </cell>
        </row>
        <row r="1729">
          <cell r="A1729" t="str">
            <v>971F1300</v>
          </cell>
          <cell r="J1729">
            <v>12037.82</v>
          </cell>
        </row>
        <row r="1730">
          <cell r="A1730" t="str">
            <v>971F1300</v>
          </cell>
          <cell r="J1730">
            <v>117971.86</v>
          </cell>
        </row>
        <row r="1731">
          <cell r="A1731" t="str">
            <v>971F1300</v>
          </cell>
          <cell r="J1731">
            <v>-134.4</v>
          </cell>
        </row>
        <row r="1732">
          <cell r="A1732" t="str">
            <v>971F1300</v>
          </cell>
          <cell r="J1732">
            <v>28300.14</v>
          </cell>
        </row>
        <row r="1733">
          <cell r="A1733" t="str">
            <v>971F1300</v>
          </cell>
          <cell r="J1733">
            <v>139817.91</v>
          </cell>
        </row>
        <row r="1734">
          <cell r="A1734" t="str">
            <v>971F1300</v>
          </cell>
          <cell r="J1734">
            <v>29309.18</v>
          </cell>
        </row>
        <row r="1735">
          <cell r="A1735" t="str">
            <v>971F1300</v>
          </cell>
          <cell r="J1735">
            <v>142582.82999999999</v>
          </cell>
        </row>
        <row r="1736">
          <cell r="A1736" t="str">
            <v>971F1300</v>
          </cell>
          <cell r="J1736">
            <v>6713</v>
          </cell>
        </row>
        <row r="1737">
          <cell r="A1737" t="str">
            <v>971F1300</v>
          </cell>
          <cell r="J1737">
            <v>50905</v>
          </cell>
        </row>
        <row r="1738">
          <cell r="A1738" t="str">
            <v>971F1300</v>
          </cell>
          <cell r="J1738">
            <v>15538</v>
          </cell>
        </row>
        <row r="1739">
          <cell r="A1739" t="str">
            <v>971F1300</v>
          </cell>
          <cell r="J1739">
            <v>17360</v>
          </cell>
        </row>
        <row r="1740">
          <cell r="A1740" t="str">
            <v>971F1300</v>
          </cell>
          <cell r="J1740">
            <v>17360</v>
          </cell>
        </row>
        <row r="1741">
          <cell r="A1741" t="str">
            <v>971F1300</v>
          </cell>
          <cell r="J1741">
            <v>14880</v>
          </cell>
        </row>
        <row r="1742">
          <cell r="A1742" t="str">
            <v>971F1300</v>
          </cell>
          <cell r="J1742">
            <v>2542</v>
          </cell>
        </row>
        <row r="1743">
          <cell r="A1743" t="str">
            <v>971F1300</v>
          </cell>
          <cell r="J1743">
            <v>29123.599999999999</v>
          </cell>
        </row>
        <row r="1744">
          <cell r="A1744" t="str">
            <v>971F1300</v>
          </cell>
          <cell r="J1744">
            <v>16520</v>
          </cell>
        </row>
        <row r="1745">
          <cell r="A1745" t="str">
            <v>971F1300</v>
          </cell>
          <cell r="J1745">
            <v>26573.77</v>
          </cell>
        </row>
        <row r="1746">
          <cell r="A1746" t="str">
            <v>971F1300</v>
          </cell>
          <cell r="J1746">
            <v>126354.58</v>
          </cell>
        </row>
        <row r="1747">
          <cell r="A1747" t="str">
            <v>971F1300</v>
          </cell>
          <cell r="J1747">
            <v>9813.35</v>
          </cell>
        </row>
        <row r="1748">
          <cell r="A1748" t="str">
            <v>971F1300</v>
          </cell>
          <cell r="J1748">
            <v>137142.65</v>
          </cell>
        </row>
        <row r="1749">
          <cell r="A1749" t="str">
            <v>971F1300</v>
          </cell>
          <cell r="J1749">
            <v>6000.13</v>
          </cell>
        </row>
        <row r="1750">
          <cell r="A1750" t="str">
            <v>971F1300</v>
          </cell>
          <cell r="J1750">
            <v>41448.86</v>
          </cell>
        </row>
        <row r="1751">
          <cell r="A1751" t="str">
            <v>971F1300</v>
          </cell>
          <cell r="J1751">
            <v>11834</v>
          </cell>
        </row>
        <row r="1752">
          <cell r="A1752" t="str">
            <v>971F1300</v>
          </cell>
          <cell r="J1752">
            <v>5590</v>
          </cell>
        </row>
        <row r="1753">
          <cell r="A1753" t="str">
            <v>971F1300</v>
          </cell>
          <cell r="J1753">
            <v>64382.6</v>
          </cell>
        </row>
        <row r="1754">
          <cell r="A1754" t="str">
            <v>971F1300</v>
          </cell>
          <cell r="J1754">
            <v>28692</v>
          </cell>
        </row>
        <row r="1755">
          <cell r="A1755" t="str">
            <v>971F1300</v>
          </cell>
          <cell r="J1755">
            <v>25659.200000000001</v>
          </cell>
        </row>
        <row r="1756">
          <cell r="A1756" t="str">
            <v>971F1300</v>
          </cell>
          <cell r="J1756">
            <v>16078.6</v>
          </cell>
        </row>
        <row r="1757">
          <cell r="A1757" t="str">
            <v>971F1300</v>
          </cell>
          <cell r="J1757">
            <v>112877.14</v>
          </cell>
        </row>
        <row r="1758">
          <cell r="A1758" t="str">
            <v>971F1300</v>
          </cell>
          <cell r="J1758">
            <v>18176</v>
          </cell>
        </row>
        <row r="1759">
          <cell r="A1759" t="str">
            <v>971F1300</v>
          </cell>
          <cell r="J1759">
            <v>104695</v>
          </cell>
        </row>
        <row r="1760">
          <cell r="A1760" t="str">
            <v>971F1300</v>
          </cell>
          <cell r="J1760">
            <v>110725</v>
          </cell>
        </row>
        <row r="1761">
          <cell r="A1761" t="str">
            <v>971F1300</v>
          </cell>
          <cell r="J1761">
            <v>83430</v>
          </cell>
        </row>
        <row r="1762">
          <cell r="A1762" t="str">
            <v>971F1300</v>
          </cell>
          <cell r="J1762">
            <v>4483.5</v>
          </cell>
        </row>
        <row r="1763">
          <cell r="A1763" t="str">
            <v>971F1300</v>
          </cell>
          <cell r="J1763">
            <v>73088.5</v>
          </cell>
        </row>
        <row r="1764">
          <cell r="A1764" t="str">
            <v>971F1300</v>
          </cell>
          <cell r="J1764">
            <v>4450.8</v>
          </cell>
        </row>
        <row r="1765">
          <cell r="A1765" t="str">
            <v>971F1300</v>
          </cell>
          <cell r="J1765">
            <v>180488</v>
          </cell>
        </row>
        <row r="1766">
          <cell r="A1766" t="str">
            <v>971F1300</v>
          </cell>
          <cell r="J1766">
            <v>-2094.4</v>
          </cell>
        </row>
        <row r="1767">
          <cell r="A1767" t="str">
            <v>971F1300</v>
          </cell>
          <cell r="J1767">
            <v>5888</v>
          </cell>
        </row>
        <row r="1768">
          <cell r="A1768" t="str">
            <v>971F1300</v>
          </cell>
          <cell r="J1768">
            <v>84070.399999999994</v>
          </cell>
        </row>
        <row r="1769">
          <cell r="A1769" t="str">
            <v>971F1300</v>
          </cell>
          <cell r="J1769">
            <v>21406</v>
          </cell>
        </row>
        <row r="1770">
          <cell r="A1770" t="str">
            <v>971F1300</v>
          </cell>
          <cell r="J1770">
            <v>41592</v>
          </cell>
        </row>
        <row r="1771">
          <cell r="A1771" t="str">
            <v>971F1300</v>
          </cell>
          <cell r="J1771">
            <v>76451</v>
          </cell>
        </row>
        <row r="1772">
          <cell r="A1772" t="str">
            <v>971F1300</v>
          </cell>
          <cell r="J1772">
            <v>30710</v>
          </cell>
        </row>
        <row r="1773">
          <cell r="A1773" t="str">
            <v>971F1300</v>
          </cell>
          <cell r="J1773">
            <v>28010</v>
          </cell>
        </row>
        <row r="1774">
          <cell r="A1774" t="str">
            <v>971F1300</v>
          </cell>
          <cell r="J1774">
            <v>250</v>
          </cell>
        </row>
        <row r="1775">
          <cell r="A1775" t="str">
            <v>971F1300</v>
          </cell>
          <cell r="J1775">
            <v>11346.57</v>
          </cell>
        </row>
        <row r="1776">
          <cell r="A1776" t="str">
            <v>971F1300</v>
          </cell>
          <cell r="J1776">
            <v>6700</v>
          </cell>
        </row>
        <row r="1777">
          <cell r="A1777" t="str">
            <v>971F1300</v>
          </cell>
          <cell r="J1777">
            <v>5592</v>
          </cell>
        </row>
        <row r="1778">
          <cell r="A1778" t="str">
            <v>971F1300</v>
          </cell>
          <cell r="J1778">
            <v>1392</v>
          </cell>
        </row>
        <row r="1779">
          <cell r="A1779" t="str">
            <v>971F1300</v>
          </cell>
          <cell r="J1779">
            <v>0</v>
          </cell>
        </row>
        <row r="1780">
          <cell r="A1780" t="str">
            <v>971F1300</v>
          </cell>
          <cell r="J1780">
            <v>0</v>
          </cell>
        </row>
        <row r="1781">
          <cell r="A1781" t="str">
            <v>971F1300</v>
          </cell>
          <cell r="J1781">
            <v>0</v>
          </cell>
        </row>
        <row r="1782">
          <cell r="A1782" t="str">
            <v>971F1300</v>
          </cell>
          <cell r="J1782">
            <v>0</v>
          </cell>
        </row>
        <row r="1783">
          <cell r="A1783" t="str">
            <v>971F1300</v>
          </cell>
          <cell r="J1783">
            <v>0</v>
          </cell>
        </row>
        <row r="1784">
          <cell r="A1784" t="str">
            <v>971F1300</v>
          </cell>
          <cell r="J1784">
            <v>0</v>
          </cell>
        </row>
        <row r="1785">
          <cell r="A1785" t="str">
            <v>971F1300</v>
          </cell>
          <cell r="J1785">
            <v>0</v>
          </cell>
        </row>
        <row r="1786">
          <cell r="A1786" t="str">
            <v>971F1300</v>
          </cell>
          <cell r="J1786">
            <v>0</v>
          </cell>
        </row>
        <row r="1787">
          <cell r="A1787" t="str">
            <v>971F1300</v>
          </cell>
          <cell r="J1787">
            <v>21362.79</v>
          </cell>
        </row>
        <row r="1788">
          <cell r="A1788" t="str">
            <v>971F1300</v>
          </cell>
          <cell r="J1788">
            <v>0</v>
          </cell>
        </row>
        <row r="1789">
          <cell r="A1789" t="str">
            <v>971F1300</v>
          </cell>
          <cell r="J1789">
            <v>0</v>
          </cell>
        </row>
        <row r="1790">
          <cell r="A1790" t="str">
            <v>971F1300</v>
          </cell>
          <cell r="J1790">
            <v>0</v>
          </cell>
        </row>
        <row r="1791">
          <cell r="A1791" t="str">
            <v>971F1300</v>
          </cell>
          <cell r="J1791">
            <v>0</v>
          </cell>
        </row>
        <row r="1792">
          <cell r="A1792" t="str">
            <v>971F1300</v>
          </cell>
          <cell r="J1792">
            <v>0</v>
          </cell>
        </row>
        <row r="1793">
          <cell r="A1793" t="str">
            <v>971F1300</v>
          </cell>
          <cell r="J1793">
            <v>0</v>
          </cell>
        </row>
        <row r="1794">
          <cell r="A1794" t="str">
            <v>971F1300</v>
          </cell>
          <cell r="J1794">
            <v>0</v>
          </cell>
        </row>
        <row r="1795">
          <cell r="A1795" t="str">
            <v>971F1300</v>
          </cell>
          <cell r="J1795">
            <v>0</v>
          </cell>
        </row>
        <row r="1796">
          <cell r="A1796" t="str">
            <v>971F1300</v>
          </cell>
          <cell r="J1796">
            <v>0</v>
          </cell>
        </row>
        <row r="1797">
          <cell r="A1797" t="str">
            <v>971F1300</v>
          </cell>
          <cell r="J1797">
            <v>0</v>
          </cell>
        </row>
        <row r="1798">
          <cell r="A1798" t="str">
            <v>971F1300</v>
          </cell>
          <cell r="J1798">
            <v>-471.55</v>
          </cell>
        </row>
        <row r="1799">
          <cell r="A1799" t="str">
            <v>971F1300</v>
          </cell>
          <cell r="J1799">
            <v>0</v>
          </cell>
        </row>
        <row r="1800">
          <cell r="A1800" t="str">
            <v>971F1300</v>
          </cell>
          <cell r="J1800">
            <v>0</v>
          </cell>
        </row>
        <row r="1801">
          <cell r="A1801" t="str">
            <v>971F1300</v>
          </cell>
          <cell r="J1801">
            <v>0</v>
          </cell>
        </row>
        <row r="1802">
          <cell r="A1802" t="str">
            <v>971F1300</v>
          </cell>
          <cell r="J1802">
            <v>0</v>
          </cell>
        </row>
        <row r="1803">
          <cell r="A1803" t="str">
            <v>971F1300</v>
          </cell>
          <cell r="J1803">
            <v>0</v>
          </cell>
        </row>
        <row r="1804">
          <cell r="A1804" t="str">
            <v>971F1300</v>
          </cell>
          <cell r="J1804">
            <v>0</v>
          </cell>
        </row>
        <row r="1805">
          <cell r="A1805" t="str">
            <v>971F1300</v>
          </cell>
          <cell r="J1805">
            <v>2052.91</v>
          </cell>
        </row>
        <row r="1806">
          <cell r="A1806" t="str">
            <v>971F1300</v>
          </cell>
          <cell r="J1806">
            <v>0</v>
          </cell>
        </row>
        <row r="1807">
          <cell r="A1807" t="str">
            <v>971F1300</v>
          </cell>
          <cell r="J1807">
            <v>-140</v>
          </cell>
        </row>
        <row r="1808">
          <cell r="A1808" t="str">
            <v>971F1300</v>
          </cell>
          <cell r="J1808">
            <v>0</v>
          </cell>
        </row>
        <row r="1809">
          <cell r="A1809" t="str">
            <v>971F1300</v>
          </cell>
          <cell r="J1809">
            <v>0</v>
          </cell>
        </row>
        <row r="1810">
          <cell r="A1810" t="str">
            <v>971F1300</v>
          </cell>
          <cell r="J1810">
            <v>0</v>
          </cell>
        </row>
        <row r="1811">
          <cell r="A1811" t="str">
            <v>971F1300</v>
          </cell>
          <cell r="J1811">
            <v>0</v>
          </cell>
        </row>
        <row r="1812">
          <cell r="A1812" t="str">
            <v>971F1300</v>
          </cell>
          <cell r="J1812">
            <v>0</v>
          </cell>
        </row>
        <row r="1813">
          <cell r="A1813" t="str">
            <v>971F1300</v>
          </cell>
          <cell r="J1813">
            <v>0</v>
          </cell>
        </row>
        <row r="1814">
          <cell r="A1814" t="str">
            <v>971F1300</v>
          </cell>
          <cell r="J1814">
            <v>29683.45</v>
          </cell>
        </row>
        <row r="1815">
          <cell r="A1815" t="str">
            <v>971F1300</v>
          </cell>
          <cell r="J1815">
            <v>-50007.18</v>
          </cell>
        </row>
        <row r="1816">
          <cell r="A1816" t="str">
            <v>971F1300</v>
          </cell>
          <cell r="J1816">
            <v>0</v>
          </cell>
        </row>
        <row r="1817">
          <cell r="A1817" t="str">
            <v>971F1300</v>
          </cell>
          <cell r="J1817">
            <v>0</v>
          </cell>
        </row>
        <row r="1818">
          <cell r="A1818" t="str">
            <v>971F1300</v>
          </cell>
          <cell r="J1818">
            <v>0</v>
          </cell>
        </row>
        <row r="1819">
          <cell r="A1819" t="str">
            <v>971F1300</v>
          </cell>
          <cell r="J1819">
            <v>0</v>
          </cell>
        </row>
        <row r="1820">
          <cell r="A1820" t="str">
            <v>971F1300</v>
          </cell>
          <cell r="J1820">
            <v>0</v>
          </cell>
        </row>
        <row r="1821">
          <cell r="A1821" t="str">
            <v>971F1300</v>
          </cell>
          <cell r="J1821">
            <v>0</v>
          </cell>
        </row>
        <row r="1822">
          <cell r="A1822" t="str">
            <v>971F1300</v>
          </cell>
          <cell r="J1822">
            <v>-10209.36</v>
          </cell>
        </row>
        <row r="1823">
          <cell r="A1823" t="str">
            <v>971F1300</v>
          </cell>
          <cell r="J1823">
            <v>0</v>
          </cell>
        </row>
        <row r="1824">
          <cell r="A1824" t="str">
            <v>971F1300</v>
          </cell>
          <cell r="J1824">
            <v>0</v>
          </cell>
        </row>
        <row r="1825">
          <cell r="A1825" t="str">
            <v>971F1300</v>
          </cell>
          <cell r="J1825">
            <v>0</v>
          </cell>
        </row>
        <row r="1826">
          <cell r="A1826" t="str">
            <v>971F1300</v>
          </cell>
          <cell r="J1826">
            <v>-63.54</v>
          </cell>
        </row>
        <row r="1827">
          <cell r="A1827" t="str">
            <v>971F1300</v>
          </cell>
          <cell r="J1827">
            <v>-1785.94</v>
          </cell>
        </row>
        <row r="1828">
          <cell r="A1828" t="str">
            <v>971F1300</v>
          </cell>
          <cell r="J1828">
            <v>0</v>
          </cell>
        </row>
        <row r="1829">
          <cell r="A1829" t="str">
            <v>971F1310</v>
          </cell>
          <cell r="J1829">
            <v>698187</v>
          </cell>
        </row>
        <row r="1830">
          <cell r="A1830" t="str">
            <v>971F1400</v>
          </cell>
          <cell r="J1830">
            <v>22929.34</v>
          </cell>
        </row>
        <row r="1831">
          <cell r="A1831" t="str">
            <v>971F1400</v>
          </cell>
          <cell r="J1831">
            <v>82584.5</v>
          </cell>
        </row>
        <row r="1832">
          <cell r="A1832" t="str">
            <v>971F1400</v>
          </cell>
          <cell r="J1832">
            <v>28293.79</v>
          </cell>
        </row>
        <row r="1833">
          <cell r="A1833" t="str">
            <v>971F1400</v>
          </cell>
          <cell r="J1833">
            <v>0</v>
          </cell>
        </row>
        <row r="1834">
          <cell r="A1834" t="str">
            <v>971F1400</v>
          </cell>
          <cell r="J1834">
            <v>0</v>
          </cell>
        </row>
        <row r="1835">
          <cell r="A1835" t="str">
            <v>971F1400</v>
          </cell>
          <cell r="J1835">
            <v>0</v>
          </cell>
        </row>
        <row r="1836">
          <cell r="A1836" t="str">
            <v>971F1400</v>
          </cell>
          <cell r="J1836">
            <v>0</v>
          </cell>
        </row>
        <row r="1837">
          <cell r="A1837" t="str">
            <v>971F1400</v>
          </cell>
          <cell r="J1837">
            <v>0</v>
          </cell>
        </row>
        <row r="1838">
          <cell r="A1838" t="str">
            <v>971F1500</v>
          </cell>
          <cell r="J1838">
            <v>0</v>
          </cell>
        </row>
        <row r="1839">
          <cell r="A1839" t="str">
            <v>971F1900</v>
          </cell>
          <cell r="J1839">
            <v>0</v>
          </cell>
        </row>
        <row r="1840">
          <cell r="A1840" t="str">
            <v>971F1900</v>
          </cell>
          <cell r="J1840">
            <v>211182.73</v>
          </cell>
        </row>
        <row r="1841">
          <cell r="A1841" t="str">
            <v>971F1900</v>
          </cell>
          <cell r="J1841">
            <v>1442</v>
          </cell>
        </row>
        <row r="1842">
          <cell r="A1842" t="str">
            <v>971F1900</v>
          </cell>
          <cell r="J1842">
            <v>108898.21</v>
          </cell>
        </row>
        <row r="1843">
          <cell r="A1843" t="str">
            <v>971F1900</v>
          </cell>
          <cell r="J1843">
            <v>12167.91</v>
          </cell>
        </row>
        <row r="1844">
          <cell r="A1844" t="str">
            <v>971F1900</v>
          </cell>
          <cell r="J1844">
            <v>93079.18</v>
          </cell>
        </row>
        <row r="1845">
          <cell r="A1845" t="str">
            <v>971F1900</v>
          </cell>
          <cell r="J1845">
            <v>23971.32</v>
          </cell>
        </row>
        <row r="1846">
          <cell r="A1846" t="str">
            <v>971F1900</v>
          </cell>
          <cell r="J1846">
            <v>105794.1</v>
          </cell>
        </row>
        <row r="1847">
          <cell r="A1847" t="str">
            <v>971F1900</v>
          </cell>
          <cell r="J1847">
            <v>77215.97</v>
          </cell>
        </row>
        <row r="1848">
          <cell r="A1848" t="str">
            <v>971F1900</v>
          </cell>
          <cell r="J1848">
            <v>61872.54</v>
          </cell>
        </row>
        <row r="1849">
          <cell r="A1849" t="str">
            <v>971F1900</v>
          </cell>
          <cell r="J1849">
            <v>64617.87</v>
          </cell>
        </row>
        <row r="1850">
          <cell r="A1850" t="str">
            <v>971F1900</v>
          </cell>
          <cell r="J1850">
            <v>100585.27</v>
          </cell>
        </row>
        <row r="1851">
          <cell r="A1851" t="str">
            <v>971F1900</v>
          </cell>
          <cell r="J1851">
            <v>43314.36</v>
          </cell>
        </row>
        <row r="1852">
          <cell r="A1852" t="str">
            <v>971F1900</v>
          </cell>
          <cell r="J1852">
            <v>18195.55</v>
          </cell>
        </row>
        <row r="1853">
          <cell r="A1853" t="str">
            <v>971F1900</v>
          </cell>
          <cell r="J1853">
            <v>69260.2</v>
          </cell>
        </row>
        <row r="1854">
          <cell r="A1854" t="str">
            <v>971F1900</v>
          </cell>
          <cell r="J1854">
            <v>39419.870000000003</v>
          </cell>
        </row>
        <row r="1855">
          <cell r="A1855" t="str">
            <v>971P3000</v>
          </cell>
          <cell r="J1855">
            <v>0</v>
          </cell>
        </row>
        <row r="1856">
          <cell r="A1856" t="str">
            <v>971P3000</v>
          </cell>
          <cell r="J1856">
            <v>2340</v>
          </cell>
        </row>
        <row r="1857">
          <cell r="A1857" t="str">
            <v>971P3000</v>
          </cell>
          <cell r="J1857">
            <v>15</v>
          </cell>
        </row>
        <row r="1858">
          <cell r="A1858" t="str">
            <v>971P3000</v>
          </cell>
          <cell r="J1858">
            <v>53941.47</v>
          </cell>
        </row>
        <row r="1859">
          <cell r="A1859" t="str">
            <v>971P3000</v>
          </cell>
          <cell r="J1859">
            <v>381.46</v>
          </cell>
        </row>
        <row r="1860">
          <cell r="A1860" t="str">
            <v>971S4100</v>
          </cell>
          <cell r="J1860">
            <v>200000</v>
          </cell>
        </row>
        <row r="1861">
          <cell r="A1861" t="str">
            <v>971S4120</v>
          </cell>
          <cell r="J1861">
            <v>31964</v>
          </cell>
        </row>
        <row r="1862">
          <cell r="A1862" t="str">
            <v>971S4120</v>
          </cell>
          <cell r="J1862">
            <v>0</v>
          </cell>
        </row>
        <row r="1863">
          <cell r="A1863" t="str">
            <v>971S4420</v>
          </cell>
          <cell r="J1863">
            <v>0</v>
          </cell>
        </row>
        <row r="1864">
          <cell r="A1864" t="str">
            <v>971S4420</v>
          </cell>
          <cell r="J1864">
            <v>0</v>
          </cell>
        </row>
        <row r="1865">
          <cell r="A1865" t="str">
            <v>971S4430</v>
          </cell>
          <cell r="J1865">
            <v>0</v>
          </cell>
        </row>
        <row r="1866">
          <cell r="A1866" t="str">
            <v>971S4430</v>
          </cell>
          <cell r="J1866">
            <v>12.8</v>
          </cell>
        </row>
        <row r="1867">
          <cell r="A1867" t="str">
            <v>971S4430</v>
          </cell>
          <cell r="J1867">
            <v>0</v>
          </cell>
        </row>
        <row r="1868">
          <cell r="A1868" t="str">
            <v>971S4800</v>
          </cell>
          <cell r="J1868">
            <v>0</v>
          </cell>
        </row>
        <row r="1869">
          <cell r="A1869" t="str">
            <v>971S4800</v>
          </cell>
          <cell r="J1869">
            <v>0</v>
          </cell>
        </row>
        <row r="1870">
          <cell r="A1870" t="str">
            <v>971S4800</v>
          </cell>
          <cell r="J1870">
            <v>0</v>
          </cell>
        </row>
        <row r="1871">
          <cell r="A1871" t="str">
            <v>971S4800</v>
          </cell>
          <cell r="J1871">
            <v>3103.56</v>
          </cell>
        </row>
        <row r="1872">
          <cell r="A1872" t="str">
            <v>971S4800</v>
          </cell>
          <cell r="J1872">
            <v>0</v>
          </cell>
        </row>
        <row r="1873">
          <cell r="A1873" t="str">
            <v>971S4800</v>
          </cell>
          <cell r="J1873">
            <v>1043.23</v>
          </cell>
        </row>
        <row r="1874">
          <cell r="A1874" t="str">
            <v>971S4800</v>
          </cell>
          <cell r="J1874">
            <v>0</v>
          </cell>
        </row>
        <row r="1875">
          <cell r="A1875" t="str">
            <v>972ASH</v>
          </cell>
          <cell r="J1875">
            <v>2085.8000000000002</v>
          </cell>
        </row>
        <row r="1876">
          <cell r="A1876" t="str">
            <v>972ASH</v>
          </cell>
          <cell r="J1876">
            <v>2348.9</v>
          </cell>
        </row>
        <row r="1877">
          <cell r="A1877" t="str">
            <v>972ASH</v>
          </cell>
          <cell r="J1877">
            <v>2700</v>
          </cell>
        </row>
        <row r="1878">
          <cell r="A1878" t="str">
            <v>972FC</v>
          </cell>
          <cell r="J1878">
            <v>10000</v>
          </cell>
        </row>
        <row r="1879">
          <cell r="A1879" t="str">
            <v>972FC</v>
          </cell>
          <cell r="J1879">
            <v>6500</v>
          </cell>
        </row>
        <row r="1880">
          <cell r="A1880" t="str">
            <v>972FC</v>
          </cell>
          <cell r="J1880">
            <v>5000</v>
          </cell>
        </row>
        <row r="1881">
          <cell r="A1881" t="str">
            <v>972FC</v>
          </cell>
          <cell r="J1881">
            <v>0</v>
          </cell>
        </row>
        <row r="1882">
          <cell r="A1882" t="str">
            <v>972FGENE</v>
          </cell>
          <cell r="J1882">
            <v>5000</v>
          </cell>
        </row>
        <row r="1883">
          <cell r="A1883" t="str">
            <v>972FGENE</v>
          </cell>
          <cell r="J1883">
            <v>0</v>
          </cell>
        </row>
        <row r="1884">
          <cell r="A1884" t="str">
            <v>972FGENE</v>
          </cell>
          <cell r="J1884">
            <v>4706.62</v>
          </cell>
        </row>
        <row r="1885">
          <cell r="A1885" t="str">
            <v>972FGENE</v>
          </cell>
          <cell r="J1885">
            <v>1741.33</v>
          </cell>
        </row>
        <row r="1886">
          <cell r="A1886" t="str">
            <v>972FORM</v>
          </cell>
          <cell r="J1886">
            <v>0</v>
          </cell>
        </row>
        <row r="1887">
          <cell r="A1887" t="str">
            <v>972FORM</v>
          </cell>
          <cell r="J1887">
            <v>0</v>
          </cell>
        </row>
        <row r="1888">
          <cell r="A1888" t="str">
            <v>972FORM</v>
          </cell>
          <cell r="J1888">
            <v>0</v>
          </cell>
        </row>
        <row r="1889">
          <cell r="A1889" t="str">
            <v>972FORM</v>
          </cell>
          <cell r="J1889">
            <v>1442</v>
          </cell>
        </row>
        <row r="1890">
          <cell r="A1890" t="str">
            <v>972FORM</v>
          </cell>
          <cell r="J1890">
            <v>379557.72</v>
          </cell>
        </row>
        <row r="1891">
          <cell r="A1891" t="str">
            <v>972FORM</v>
          </cell>
          <cell r="J1891">
            <v>419584</v>
          </cell>
        </row>
        <row r="1892">
          <cell r="A1892" t="str">
            <v>972FORM</v>
          </cell>
          <cell r="J1892">
            <v>-3359.73</v>
          </cell>
        </row>
        <row r="1893">
          <cell r="A1893" t="str">
            <v>972NUM</v>
          </cell>
          <cell r="J1893">
            <v>993.84</v>
          </cell>
        </row>
        <row r="1894">
          <cell r="A1894" t="str">
            <v>972RI</v>
          </cell>
          <cell r="J1894">
            <v>0</v>
          </cell>
        </row>
        <row r="1895">
          <cell r="A1895" t="str">
            <v>972RI</v>
          </cell>
          <cell r="J1895">
            <v>0</v>
          </cell>
        </row>
        <row r="1896">
          <cell r="A1896" t="str">
            <v>972RI</v>
          </cell>
          <cell r="J1896">
            <v>28410.1</v>
          </cell>
        </row>
        <row r="1897">
          <cell r="A1897" t="str">
            <v>972VIAB</v>
          </cell>
          <cell r="J1897">
            <v>2454.96</v>
          </cell>
        </row>
        <row r="1898">
          <cell r="A1898" t="str">
            <v>972VIAB</v>
          </cell>
          <cell r="J1898">
            <v>2026.75</v>
          </cell>
        </row>
        <row r="1899">
          <cell r="A1899" t="str">
            <v>972VIAB</v>
          </cell>
          <cell r="J1899">
            <v>31000</v>
          </cell>
        </row>
        <row r="1900">
          <cell r="A1900" t="str">
            <v>972VIAB</v>
          </cell>
          <cell r="J1900">
            <v>0</v>
          </cell>
        </row>
        <row r="1901">
          <cell r="A1901" t="str">
            <v>972VIAB</v>
          </cell>
          <cell r="J1901">
            <v>437.99</v>
          </cell>
        </row>
        <row r="1902">
          <cell r="A1902" t="str">
            <v>972VIAB</v>
          </cell>
          <cell r="J1902">
            <v>10303.32</v>
          </cell>
        </row>
        <row r="1903">
          <cell r="A1903" t="str">
            <v>972VIAB</v>
          </cell>
          <cell r="J1903">
            <v>0</v>
          </cell>
        </row>
        <row r="1904">
          <cell r="A1904" t="str">
            <v>972VIAB</v>
          </cell>
          <cell r="J1904">
            <v>0</v>
          </cell>
        </row>
        <row r="1905">
          <cell r="A1905" t="str">
            <v>972VIAB</v>
          </cell>
          <cell r="J1905">
            <v>239</v>
          </cell>
        </row>
        <row r="1906">
          <cell r="A1906" t="str">
            <v>972VIAB</v>
          </cell>
          <cell r="J1906">
            <v>3325.08</v>
          </cell>
        </row>
        <row r="1907">
          <cell r="A1907" t="str">
            <v>9900201</v>
          </cell>
          <cell r="J1907">
            <v>38855.21</v>
          </cell>
        </row>
        <row r="1908">
          <cell r="A1908" t="str">
            <v>9900201</v>
          </cell>
          <cell r="J1908">
            <v>0</v>
          </cell>
        </row>
        <row r="1909">
          <cell r="A1909" t="str">
            <v>9900201</v>
          </cell>
          <cell r="J1909">
            <v>0</v>
          </cell>
        </row>
        <row r="1910">
          <cell r="A1910" t="str">
            <v>9900201</v>
          </cell>
          <cell r="J1910">
            <v>36.92</v>
          </cell>
        </row>
        <row r="1911">
          <cell r="A1911" t="str">
            <v>9900201</v>
          </cell>
          <cell r="J1911">
            <v>0</v>
          </cell>
        </row>
        <row r="1912">
          <cell r="A1912" t="str">
            <v>9900201</v>
          </cell>
          <cell r="J1912">
            <v>4300</v>
          </cell>
        </row>
        <row r="1913">
          <cell r="A1913" t="str">
            <v>9900201</v>
          </cell>
          <cell r="J1913">
            <v>14714</v>
          </cell>
        </row>
        <row r="1914">
          <cell r="A1914" t="str">
            <v>9900202</v>
          </cell>
          <cell r="J1914">
            <v>6500</v>
          </cell>
        </row>
        <row r="1915">
          <cell r="A1915" t="str">
            <v>9900202</v>
          </cell>
          <cell r="J1915">
            <v>0</v>
          </cell>
        </row>
        <row r="1916">
          <cell r="A1916" t="str">
            <v>9900202</v>
          </cell>
          <cell r="J1916">
            <v>0</v>
          </cell>
        </row>
        <row r="1917">
          <cell r="A1917" t="str">
            <v>9900202</v>
          </cell>
          <cell r="J1917">
            <v>38360.78</v>
          </cell>
        </row>
        <row r="1918">
          <cell r="A1918" t="str">
            <v>9900206</v>
          </cell>
          <cell r="J1918">
            <v>3900</v>
          </cell>
        </row>
        <row r="1919">
          <cell r="A1919" t="str">
            <v>9900206</v>
          </cell>
          <cell r="J1919">
            <v>0</v>
          </cell>
        </row>
        <row r="1920">
          <cell r="A1920" t="str">
            <v>9900211</v>
          </cell>
          <cell r="J1920">
            <v>12986</v>
          </cell>
        </row>
        <row r="1921">
          <cell r="A1921" t="str">
            <v>9900211</v>
          </cell>
          <cell r="J1921">
            <v>688</v>
          </cell>
        </row>
        <row r="1922">
          <cell r="A1922" t="str">
            <v>9900211</v>
          </cell>
          <cell r="J1922">
            <v>-16</v>
          </cell>
        </row>
        <row r="1923">
          <cell r="A1923" t="str">
            <v>9900211</v>
          </cell>
          <cell r="J1923">
            <v>-183.1</v>
          </cell>
        </row>
        <row r="1924">
          <cell r="A1924" t="str">
            <v>9900221</v>
          </cell>
          <cell r="J1924">
            <v>9258.6</v>
          </cell>
        </row>
        <row r="1925">
          <cell r="A1925" t="str">
            <v>9900221</v>
          </cell>
          <cell r="J1925">
            <v>8975</v>
          </cell>
        </row>
        <row r="1926">
          <cell r="A1926" t="str">
            <v>9900226</v>
          </cell>
          <cell r="J1926">
            <v>0</v>
          </cell>
        </row>
        <row r="1927">
          <cell r="A1927" t="str">
            <v>9900226</v>
          </cell>
          <cell r="J1927">
            <v>16929</v>
          </cell>
        </row>
        <row r="1928">
          <cell r="A1928" t="str">
            <v>9900226</v>
          </cell>
          <cell r="J1928">
            <v>0</v>
          </cell>
        </row>
        <row r="1929">
          <cell r="A1929" t="str">
            <v>9900226</v>
          </cell>
          <cell r="J1929">
            <v>0</v>
          </cell>
        </row>
        <row r="1930">
          <cell r="A1930" t="str">
            <v>9900226</v>
          </cell>
          <cell r="J1930">
            <v>0</v>
          </cell>
        </row>
        <row r="1931">
          <cell r="A1931" t="str">
            <v>9900226</v>
          </cell>
          <cell r="J1931">
            <v>0</v>
          </cell>
        </row>
        <row r="1932">
          <cell r="A1932" t="str">
            <v>9900226</v>
          </cell>
          <cell r="J1932">
            <v>0</v>
          </cell>
        </row>
        <row r="1933">
          <cell r="A1933" t="str">
            <v>9900226</v>
          </cell>
          <cell r="J1933">
            <v>0</v>
          </cell>
        </row>
        <row r="1934">
          <cell r="A1934" t="str">
            <v>9900226</v>
          </cell>
          <cell r="J1934">
            <v>0</v>
          </cell>
        </row>
        <row r="1935">
          <cell r="A1935" t="str">
            <v>9900226</v>
          </cell>
          <cell r="J1935">
            <v>0</v>
          </cell>
        </row>
        <row r="1936">
          <cell r="A1936" t="str">
            <v>9900226</v>
          </cell>
          <cell r="J1936">
            <v>0</v>
          </cell>
        </row>
        <row r="1937">
          <cell r="A1937" t="str">
            <v>9900226</v>
          </cell>
          <cell r="J1937">
            <v>0</v>
          </cell>
        </row>
        <row r="1938">
          <cell r="A1938" t="str">
            <v>9900226</v>
          </cell>
          <cell r="J1938">
            <v>4875</v>
          </cell>
        </row>
        <row r="1939">
          <cell r="A1939" t="str">
            <v>9900226</v>
          </cell>
          <cell r="J1939">
            <v>1680</v>
          </cell>
        </row>
        <row r="1940">
          <cell r="A1940" t="str">
            <v>9900226</v>
          </cell>
          <cell r="J1940">
            <v>0</v>
          </cell>
        </row>
        <row r="1941">
          <cell r="A1941" t="str">
            <v>9900226</v>
          </cell>
          <cell r="J1941">
            <v>14988.72</v>
          </cell>
        </row>
        <row r="1942">
          <cell r="A1942" t="str">
            <v>9900226</v>
          </cell>
          <cell r="J1942">
            <v>3000</v>
          </cell>
        </row>
        <row r="1943">
          <cell r="A1943" t="str">
            <v>9900230</v>
          </cell>
          <cell r="J1943">
            <v>4990.6499999999996</v>
          </cell>
        </row>
        <row r="1944">
          <cell r="A1944" t="str">
            <v>9900230</v>
          </cell>
          <cell r="J1944">
            <v>0</v>
          </cell>
        </row>
        <row r="1945">
          <cell r="A1945" t="str">
            <v>9900230</v>
          </cell>
          <cell r="J1945">
            <v>824.76</v>
          </cell>
        </row>
        <row r="1946">
          <cell r="A1946" t="str">
            <v>9900230</v>
          </cell>
          <cell r="J1946">
            <v>3533.31</v>
          </cell>
        </row>
        <row r="1947">
          <cell r="A1947" t="str">
            <v>9900230</v>
          </cell>
          <cell r="J1947">
            <v>19707.02</v>
          </cell>
        </row>
        <row r="1948">
          <cell r="A1948" t="str">
            <v>9900230</v>
          </cell>
          <cell r="J1948">
            <v>0</v>
          </cell>
        </row>
        <row r="1949">
          <cell r="A1949" t="str">
            <v>9900230</v>
          </cell>
          <cell r="J1949">
            <v>5693.88</v>
          </cell>
        </row>
        <row r="1950">
          <cell r="A1950" t="str">
            <v>9900230</v>
          </cell>
          <cell r="J1950">
            <v>0</v>
          </cell>
        </row>
        <row r="1951">
          <cell r="A1951" t="str">
            <v>9900230</v>
          </cell>
          <cell r="J1951">
            <v>368.1</v>
          </cell>
        </row>
        <row r="1952">
          <cell r="A1952" t="str">
            <v>9900230</v>
          </cell>
          <cell r="J1952">
            <v>8000</v>
          </cell>
        </row>
        <row r="1953">
          <cell r="A1953" t="str">
            <v>9900230</v>
          </cell>
          <cell r="J1953">
            <v>5058.92</v>
          </cell>
        </row>
        <row r="1954">
          <cell r="A1954" t="str">
            <v>9900230</v>
          </cell>
          <cell r="J1954">
            <v>-6.75</v>
          </cell>
        </row>
        <row r="1955">
          <cell r="A1955" t="str">
            <v>9900230</v>
          </cell>
          <cell r="J1955">
            <v>0</v>
          </cell>
        </row>
        <row r="1956">
          <cell r="A1956" t="str">
            <v>9900230</v>
          </cell>
          <cell r="J1956">
            <v>0</v>
          </cell>
        </row>
        <row r="1957">
          <cell r="A1957" t="str">
            <v>9900230</v>
          </cell>
          <cell r="J1957">
            <v>0</v>
          </cell>
        </row>
        <row r="1958">
          <cell r="A1958" t="str">
            <v>9900230</v>
          </cell>
          <cell r="J1958">
            <v>222393.75</v>
          </cell>
        </row>
        <row r="1959">
          <cell r="A1959" t="str">
            <v>9900230</v>
          </cell>
          <cell r="J1959">
            <v>222690</v>
          </cell>
        </row>
        <row r="1960">
          <cell r="A1960" t="str">
            <v>9900255</v>
          </cell>
          <cell r="J1960">
            <v>0</v>
          </cell>
        </row>
        <row r="1961">
          <cell r="A1961" t="str">
            <v>9900255</v>
          </cell>
          <cell r="J1961">
            <v>0</v>
          </cell>
        </row>
        <row r="1962">
          <cell r="A1962" t="str">
            <v>9900255</v>
          </cell>
          <cell r="J1962">
            <v>2473.5</v>
          </cell>
        </row>
        <row r="1963">
          <cell r="A1963" t="str">
            <v>9900255</v>
          </cell>
          <cell r="J1963">
            <v>38032.089999999997</v>
          </cell>
        </row>
        <row r="1964">
          <cell r="A1964" t="str">
            <v>9900255</v>
          </cell>
          <cell r="J1964">
            <v>15.3</v>
          </cell>
        </row>
        <row r="1965">
          <cell r="A1965" t="str">
            <v>9900300</v>
          </cell>
          <cell r="J1965">
            <v>0</v>
          </cell>
        </row>
        <row r="1966">
          <cell r="A1966" t="str">
            <v>9900300</v>
          </cell>
          <cell r="J1966">
            <v>0</v>
          </cell>
        </row>
        <row r="1967">
          <cell r="A1967" t="str">
            <v>9900300</v>
          </cell>
          <cell r="J1967">
            <v>1250</v>
          </cell>
        </row>
        <row r="1968">
          <cell r="A1968" t="str">
            <v>9900300</v>
          </cell>
          <cell r="J1968">
            <v>9611.31</v>
          </cell>
        </row>
        <row r="1969">
          <cell r="A1969" t="str">
            <v>9900405</v>
          </cell>
          <cell r="J1969">
            <v>34880</v>
          </cell>
        </row>
        <row r="1970">
          <cell r="A1970" t="str">
            <v>9900405</v>
          </cell>
          <cell r="J1970">
            <v>800</v>
          </cell>
        </row>
        <row r="1971">
          <cell r="A1971" t="str">
            <v>9900405</v>
          </cell>
          <cell r="J1971">
            <v>1000</v>
          </cell>
        </row>
        <row r="1972">
          <cell r="A1972" t="str">
            <v>9900405</v>
          </cell>
          <cell r="J1972">
            <v>1500</v>
          </cell>
        </row>
        <row r="1973">
          <cell r="A1973" t="str">
            <v>9900405</v>
          </cell>
          <cell r="J1973">
            <v>5300</v>
          </cell>
        </row>
        <row r="1974">
          <cell r="A1974" t="str">
            <v>9900405</v>
          </cell>
          <cell r="J1974">
            <v>33150</v>
          </cell>
        </row>
        <row r="1975">
          <cell r="A1975" t="str">
            <v>9900405</v>
          </cell>
          <cell r="J1975">
            <v>114</v>
          </cell>
        </row>
        <row r="1976">
          <cell r="A1976" t="str">
            <v>9900500</v>
          </cell>
          <cell r="J1976">
            <v>0</v>
          </cell>
        </row>
        <row r="1977">
          <cell r="A1977" t="str">
            <v>9900500</v>
          </cell>
          <cell r="J1977">
            <v>0</v>
          </cell>
        </row>
        <row r="1978">
          <cell r="A1978" t="str">
            <v>9900500</v>
          </cell>
          <cell r="J1978">
            <v>2000</v>
          </cell>
        </row>
        <row r="1979">
          <cell r="A1979" t="str">
            <v>9900500</v>
          </cell>
          <cell r="J1979">
            <v>4000</v>
          </cell>
        </row>
        <row r="1980">
          <cell r="A1980" t="str">
            <v>9900500</v>
          </cell>
          <cell r="J1980">
            <v>-1000</v>
          </cell>
        </row>
        <row r="1981">
          <cell r="A1981" t="str">
            <v>9900600</v>
          </cell>
          <cell r="J1981">
            <v>13000</v>
          </cell>
        </row>
        <row r="1982">
          <cell r="A1982" t="str">
            <v>9900600</v>
          </cell>
          <cell r="J1982">
            <v>4000</v>
          </cell>
        </row>
        <row r="1983">
          <cell r="A1983" t="str">
            <v>9900600</v>
          </cell>
          <cell r="J1983">
            <v>0</v>
          </cell>
        </row>
        <row r="1984">
          <cell r="A1984" t="str">
            <v>9900600</v>
          </cell>
          <cell r="J1984">
            <v>0</v>
          </cell>
        </row>
        <row r="1985">
          <cell r="A1985" t="str">
            <v>9900600</v>
          </cell>
          <cell r="J1985">
            <v>713</v>
          </cell>
        </row>
        <row r="1986">
          <cell r="A1986" t="str">
            <v>9900600</v>
          </cell>
          <cell r="J1986">
            <v>16000</v>
          </cell>
        </row>
        <row r="1987">
          <cell r="A1987" t="str">
            <v>9900600</v>
          </cell>
          <cell r="J1987">
            <v>0</v>
          </cell>
        </row>
        <row r="1988">
          <cell r="A1988" t="str">
            <v>9900600</v>
          </cell>
          <cell r="J1988">
            <v>53000</v>
          </cell>
        </row>
        <row r="1989">
          <cell r="A1989" t="str">
            <v>99008010</v>
          </cell>
          <cell r="J1989">
            <v>699987</v>
          </cell>
        </row>
        <row r="1990">
          <cell r="A1990" t="str">
            <v>99008010</v>
          </cell>
          <cell r="J1990">
            <v>0</v>
          </cell>
        </row>
        <row r="1991">
          <cell r="A1991" t="str">
            <v>99008010</v>
          </cell>
          <cell r="J1991">
            <v>3459</v>
          </cell>
        </row>
        <row r="1992">
          <cell r="A1992" t="str">
            <v>99008010</v>
          </cell>
          <cell r="J1992">
            <v>149250.01</v>
          </cell>
        </row>
        <row r="1993">
          <cell r="A1993" t="str">
            <v>99008010</v>
          </cell>
          <cell r="J1993">
            <v>216.3</v>
          </cell>
        </row>
        <row r="1994">
          <cell r="A1994" t="str">
            <v>99008010</v>
          </cell>
          <cell r="J1994">
            <v>523.26</v>
          </cell>
        </row>
        <row r="1995">
          <cell r="A1995" t="str">
            <v>99008010</v>
          </cell>
          <cell r="J1995">
            <v>1325.98</v>
          </cell>
        </row>
        <row r="1996">
          <cell r="A1996" t="str">
            <v>99008010</v>
          </cell>
          <cell r="J1996">
            <v>372.06</v>
          </cell>
        </row>
        <row r="1997">
          <cell r="A1997" t="str">
            <v>99008010</v>
          </cell>
          <cell r="J1997">
            <v>104.92</v>
          </cell>
        </row>
        <row r="1998">
          <cell r="A1998" t="str">
            <v>99008010</v>
          </cell>
          <cell r="J1998">
            <v>52.98</v>
          </cell>
        </row>
        <row r="1999">
          <cell r="A1999" t="str">
            <v>99008010</v>
          </cell>
          <cell r="J1999">
            <v>118.44</v>
          </cell>
        </row>
        <row r="2000">
          <cell r="A2000" t="str">
            <v>99008010</v>
          </cell>
          <cell r="J2000">
            <v>17731.45</v>
          </cell>
        </row>
        <row r="2001">
          <cell r="A2001" t="str">
            <v>99008010</v>
          </cell>
          <cell r="J2001">
            <v>529146.12</v>
          </cell>
        </row>
        <row r="2002">
          <cell r="A2002" t="str">
            <v>99008010</v>
          </cell>
          <cell r="J2002">
            <v>315.58999999999997</v>
          </cell>
        </row>
        <row r="2003">
          <cell r="A2003" t="str">
            <v>99008010</v>
          </cell>
          <cell r="J2003">
            <v>103.28</v>
          </cell>
        </row>
        <row r="2004">
          <cell r="A2004" t="str">
            <v>99008010</v>
          </cell>
          <cell r="J2004">
            <v>3781.12</v>
          </cell>
        </row>
        <row r="2005">
          <cell r="A2005" t="str">
            <v>99008010</v>
          </cell>
          <cell r="J2005">
            <v>230.76</v>
          </cell>
        </row>
        <row r="2006">
          <cell r="A2006" t="str">
            <v>99008010</v>
          </cell>
          <cell r="J2006">
            <v>9926</v>
          </cell>
        </row>
        <row r="2007">
          <cell r="A2007" t="str">
            <v>99008010</v>
          </cell>
          <cell r="J2007">
            <v>3832.44</v>
          </cell>
        </row>
        <row r="2008">
          <cell r="A2008" t="str">
            <v>99008010</v>
          </cell>
          <cell r="J2008">
            <v>127.05</v>
          </cell>
        </row>
        <row r="2009">
          <cell r="A2009" t="str">
            <v>99008010</v>
          </cell>
          <cell r="J2009">
            <v>25.64</v>
          </cell>
        </row>
        <row r="2010">
          <cell r="A2010" t="str">
            <v>99008010</v>
          </cell>
          <cell r="J2010">
            <v>1319.9</v>
          </cell>
        </row>
        <row r="2011">
          <cell r="A2011" t="str">
            <v>99008010</v>
          </cell>
          <cell r="J2011">
            <v>25.64</v>
          </cell>
        </row>
        <row r="2012">
          <cell r="A2012" t="str">
            <v>99008010</v>
          </cell>
          <cell r="J2012">
            <v>365.64</v>
          </cell>
        </row>
        <row r="2013">
          <cell r="A2013" t="str">
            <v>99008010</v>
          </cell>
          <cell r="J2013">
            <v>29825.9</v>
          </cell>
        </row>
        <row r="2014">
          <cell r="A2014" t="str">
            <v>99008010</v>
          </cell>
          <cell r="J2014">
            <v>277656489</v>
          </cell>
        </row>
        <row r="2015">
          <cell r="A2015" t="str">
            <v>99008011</v>
          </cell>
          <cell r="J2015">
            <v>0</v>
          </cell>
        </row>
        <row r="2016">
          <cell r="A2016" t="str">
            <v>99008011</v>
          </cell>
          <cell r="J2016">
            <v>7600</v>
          </cell>
        </row>
        <row r="2017">
          <cell r="A2017" t="str">
            <v>99008011</v>
          </cell>
          <cell r="J2017">
            <v>6158.02</v>
          </cell>
        </row>
        <row r="2018">
          <cell r="A2018" t="str">
            <v>99008011</v>
          </cell>
          <cell r="J2018">
            <v>0</v>
          </cell>
        </row>
        <row r="2019">
          <cell r="A2019" t="str">
            <v>99008011</v>
          </cell>
          <cell r="J2019">
            <v>-1068.44</v>
          </cell>
        </row>
        <row r="2020">
          <cell r="A2020" t="str">
            <v>99008011</v>
          </cell>
          <cell r="J2020">
            <v>471.52</v>
          </cell>
        </row>
        <row r="2021">
          <cell r="A2021" t="str">
            <v>99008011</v>
          </cell>
          <cell r="J2021">
            <v>189939.18</v>
          </cell>
        </row>
        <row r="2022">
          <cell r="A2022" t="str">
            <v>99008011</v>
          </cell>
          <cell r="J2022">
            <v>17.98</v>
          </cell>
        </row>
        <row r="2023">
          <cell r="A2023" t="str">
            <v>99008011</v>
          </cell>
          <cell r="J2023">
            <v>55.82</v>
          </cell>
        </row>
        <row r="2024">
          <cell r="A2024" t="str">
            <v>99008011</v>
          </cell>
          <cell r="J2024">
            <v>112570.08</v>
          </cell>
        </row>
        <row r="2025">
          <cell r="A2025" t="str">
            <v>99008011</v>
          </cell>
          <cell r="J2025">
            <v>0</v>
          </cell>
        </row>
        <row r="2026">
          <cell r="A2026" t="str">
            <v>99008011</v>
          </cell>
          <cell r="J2026">
            <v>28.85</v>
          </cell>
        </row>
        <row r="2027">
          <cell r="A2027" t="str">
            <v>99008012</v>
          </cell>
          <cell r="J2027">
            <v>6.56</v>
          </cell>
        </row>
        <row r="2028">
          <cell r="A2028" t="str">
            <v>99008012</v>
          </cell>
          <cell r="J2028">
            <v>59.04</v>
          </cell>
        </row>
        <row r="2029">
          <cell r="A2029" t="str">
            <v>99008013</v>
          </cell>
          <cell r="J2029">
            <v>911.7</v>
          </cell>
        </row>
        <row r="2030">
          <cell r="A2030" t="str">
            <v>99008013</v>
          </cell>
          <cell r="J2030">
            <v>-17.23</v>
          </cell>
        </row>
        <row r="2031">
          <cell r="A2031" t="str">
            <v>99008016</v>
          </cell>
          <cell r="J2031">
            <v>0</v>
          </cell>
        </row>
        <row r="2032">
          <cell r="A2032" t="str">
            <v>99008016</v>
          </cell>
          <cell r="J2032">
            <v>27453.69</v>
          </cell>
        </row>
        <row r="2033">
          <cell r="A2033" t="str">
            <v>99008016</v>
          </cell>
          <cell r="J2033">
            <v>1878.65</v>
          </cell>
        </row>
        <row r="2034">
          <cell r="A2034" t="str">
            <v>99008016</v>
          </cell>
          <cell r="J2034">
            <v>338.15</v>
          </cell>
        </row>
        <row r="2035">
          <cell r="A2035" t="str">
            <v>99008016</v>
          </cell>
          <cell r="J2035">
            <v>-8520.2099999999991</v>
          </cell>
        </row>
        <row r="2036">
          <cell r="A2036" t="str">
            <v>99008018</v>
          </cell>
          <cell r="J2036">
            <v>111.99</v>
          </cell>
        </row>
        <row r="2037">
          <cell r="A2037" t="str">
            <v>99008018</v>
          </cell>
          <cell r="J2037">
            <v>183.66</v>
          </cell>
        </row>
        <row r="2038">
          <cell r="A2038" t="str">
            <v>99008018</v>
          </cell>
          <cell r="J2038">
            <v>17485.55</v>
          </cell>
        </row>
        <row r="2039">
          <cell r="A2039" t="str">
            <v>99008019</v>
          </cell>
          <cell r="J2039">
            <v>0</v>
          </cell>
        </row>
        <row r="2040">
          <cell r="A2040" t="str">
            <v>9900802</v>
          </cell>
          <cell r="J2040">
            <v>107570</v>
          </cell>
        </row>
        <row r="2041">
          <cell r="A2041" t="str">
            <v>9900803</v>
          </cell>
          <cell r="J2041">
            <v>0</v>
          </cell>
        </row>
        <row r="2042">
          <cell r="A2042" t="str">
            <v>9900803</v>
          </cell>
          <cell r="J2042">
            <v>18006</v>
          </cell>
        </row>
        <row r="2043">
          <cell r="A2043" t="str">
            <v>9900807</v>
          </cell>
          <cell r="J2043">
            <v>1617.11</v>
          </cell>
        </row>
        <row r="2044">
          <cell r="A2044" t="str">
            <v>99008121</v>
          </cell>
          <cell r="J2044">
            <v>-588.46</v>
          </cell>
        </row>
        <row r="2045">
          <cell r="A2045" t="str">
            <v>99008121</v>
          </cell>
          <cell r="J2045">
            <v>0</v>
          </cell>
        </row>
        <row r="2046">
          <cell r="A2046" t="str">
            <v>99008121</v>
          </cell>
          <cell r="J2046">
            <v>47.31</v>
          </cell>
        </row>
        <row r="2047">
          <cell r="A2047" t="str">
            <v>99008121</v>
          </cell>
          <cell r="J2047">
            <v>0</v>
          </cell>
        </row>
        <row r="2048">
          <cell r="A2048" t="str">
            <v>99008121</v>
          </cell>
          <cell r="J2048">
            <v>-1548.17</v>
          </cell>
        </row>
        <row r="2049">
          <cell r="A2049" t="str">
            <v>99008121</v>
          </cell>
          <cell r="J2049">
            <v>334756.03000000003</v>
          </cell>
        </row>
        <row r="2050">
          <cell r="A2050" t="str">
            <v>99008121</v>
          </cell>
          <cell r="J2050">
            <v>0</v>
          </cell>
        </row>
        <row r="2051">
          <cell r="A2051" t="str">
            <v>99008121</v>
          </cell>
          <cell r="J2051">
            <v>1457.01</v>
          </cell>
        </row>
        <row r="2052">
          <cell r="A2052" t="str">
            <v>99008121</v>
          </cell>
          <cell r="J2052">
            <v>346952.51</v>
          </cell>
        </row>
        <row r="2053">
          <cell r="A2053" t="str">
            <v>99008121</v>
          </cell>
          <cell r="J2053">
            <v>0</v>
          </cell>
        </row>
        <row r="2054">
          <cell r="A2054" t="str">
            <v>99008121</v>
          </cell>
          <cell r="J2054">
            <v>0</v>
          </cell>
        </row>
        <row r="2055">
          <cell r="A2055" t="str">
            <v>99008121</v>
          </cell>
          <cell r="J2055">
            <v>0</v>
          </cell>
        </row>
        <row r="2056">
          <cell r="A2056" t="str">
            <v>99008121</v>
          </cell>
          <cell r="J2056">
            <v>-30.33</v>
          </cell>
        </row>
        <row r="2057">
          <cell r="A2057" t="str">
            <v>99008121</v>
          </cell>
          <cell r="J2057">
            <v>0</v>
          </cell>
        </row>
        <row r="2058">
          <cell r="A2058" t="str">
            <v>99008121</v>
          </cell>
          <cell r="J2058">
            <v>24872.560000000001</v>
          </cell>
        </row>
        <row r="2059">
          <cell r="A2059" t="str">
            <v>99008121</v>
          </cell>
          <cell r="J2059">
            <v>245154.64</v>
          </cell>
        </row>
        <row r="2060">
          <cell r="A2060" t="str">
            <v>99008121</v>
          </cell>
          <cell r="J2060">
            <v>0</v>
          </cell>
        </row>
        <row r="2061">
          <cell r="A2061" t="str">
            <v>99008121</v>
          </cell>
          <cell r="J2061">
            <v>195.94</v>
          </cell>
        </row>
        <row r="2062">
          <cell r="A2062" t="str">
            <v>99008121</v>
          </cell>
          <cell r="J2062">
            <v>0</v>
          </cell>
        </row>
        <row r="2063">
          <cell r="A2063" t="str">
            <v>99008121</v>
          </cell>
          <cell r="J2063">
            <v>0</v>
          </cell>
        </row>
        <row r="2064">
          <cell r="A2064" t="str">
            <v>99008121</v>
          </cell>
          <cell r="J2064">
            <v>112749.18</v>
          </cell>
        </row>
        <row r="2065">
          <cell r="A2065" t="str">
            <v>99008121</v>
          </cell>
          <cell r="J2065">
            <v>0</v>
          </cell>
        </row>
        <row r="2066">
          <cell r="A2066" t="str">
            <v>99008121</v>
          </cell>
          <cell r="J2066">
            <v>284.24</v>
          </cell>
        </row>
        <row r="2067">
          <cell r="A2067" t="str">
            <v>990081221</v>
          </cell>
          <cell r="J2067">
            <v>64700</v>
          </cell>
        </row>
        <row r="2068">
          <cell r="A2068" t="str">
            <v>990081222</v>
          </cell>
          <cell r="J2068">
            <v>31000</v>
          </cell>
        </row>
        <row r="2069">
          <cell r="A2069" t="str">
            <v>990081222</v>
          </cell>
          <cell r="J2069">
            <v>817.03</v>
          </cell>
        </row>
        <row r="2070">
          <cell r="A2070" t="str">
            <v>990081223</v>
          </cell>
          <cell r="J2070">
            <v>221052</v>
          </cell>
        </row>
        <row r="2071">
          <cell r="A2071" t="str">
            <v>990081225</v>
          </cell>
          <cell r="J2071">
            <v>483373</v>
          </cell>
        </row>
        <row r="2072">
          <cell r="A2072" t="str">
            <v>990081225</v>
          </cell>
          <cell r="J2072">
            <v>4963.7</v>
          </cell>
        </row>
        <row r="2073">
          <cell r="A2073" t="str">
            <v>990081225</v>
          </cell>
          <cell r="J2073">
            <v>-200.52</v>
          </cell>
        </row>
        <row r="2074">
          <cell r="A2074" t="str">
            <v>990081226</v>
          </cell>
          <cell r="J2074">
            <v>59775.43</v>
          </cell>
        </row>
        <row r="2075">
          <cell r="A2075" t="str">
            <v>990081226</v>
          </cell>
          <cell r="J2075">
            <v>80466</v>
          </cell>
        </row>
        <row r="2076">
          <cell r="A2076" t="str">
            <v>9900820</v>
          </cell>
          <cell r="J2076">
            <v>0</v>
          </cell>
        </row>
        <row r="2077">
          <cell r="A2077" t="str">
            <v>9900820</v>
          </cell>
          <cell r="J2077">
            <v>8670.85</v>
          </cell>
        </row>
        <row r="2078">
          <cell r="A2078" t="str">
            <v>9900820</v>
          </cell>
          <cell r="J2078">
            <v>0</v>
          </cell>
        </row>
        <row r="2079">
          <cell r="A2079" t="str">
            <v>9900820</v>
          </cell>
          <cell r="J2079">
            <v>41.37</v>
          </cell>
        </row>
        <row r="2080">
          <cell r="A2080" t="str">
            <v>9900820</v>
          </cell>
          <cell r="J2080">
            <v>101285.05</v>
          </cell>
        </row>
        <row r="2081">
          <cell r="A2081" t="str">
            <v>9900820</v>
          </cell>
          <cell r="J2081">
            <v>23770.54</v>
          </cell>
        </row>
        <row r="2082">
          <cell r="A2082" t="str">
            <v>9900820</v>
          </cell>
          <cell r="J2082">
            <v>0</v>
          </cell>
        </row>
        <row r="2083">
          <cell r="A2083" t="str">
            <v>9900820</v>
          </cell>
          <cell r="J2083">
            <v>56928.38</v>
          </cell>
        </row>
        <row r="2084">
          <cell r="A2084" t="str">
            <v>9900820</v>
          </cell>
          <cell r="J2084">
            <v>14812.17</v>
          </cell>
        </row>
        <row r="2085">
          <cell r="A2085" t="str">
            <v>9900820</v>
          </cell>
          <cell r="J2085">
            <v>0</v>
          </cell>
        </row>
        <row r="2086">
          <cell r="A2086" t="str">
            <v>9900820</v>
          </cell>
          <cell r="J2086">
            <v>38610.39</v>
          </cell>
        </row>
        <row r="2087">
          <cell r="A2087" t="str">
            <v>9900820</v>
          </cell>
          <cell r="J2087">
            <v>10012.08</v>
          </cell>
        </row>
        <row r="2088">
          <cell r="A2088" t="str">
            <v>9900820</v>
          </cell>
          <cell r="J2088">
            <v>0</v>
          </cell>
        </row>
        <row r="2089">
          <cell r="A2089" t="str">
            <v>9900820</v>
          </cell>
          <cell r="J2089">
            <v>59853.93</v>
          </cell>
        </row>
        <row r="2090">
          <cell r="A2090" t="str">
            <v>9900820</v>
          </cell>
          <cell r="J2090">
            <v>14926.82</v>
          </cell>
        </row>
        <row r="2091">
          <cell r="A2091" t="str">
            <v>9900820</v>
          </cell>
          <cell r="J2091">
            <v>0</v>
          </cell>
        </row>
        <row r="2092">
          <cell r="A2092" t="str">
            <v>9900820</v>
          </cell>
          <cell r="J2092">
            <v>73781.009999999995</v>
          </cell>
        </row>
        <row r="2093">
          <cell r="A2093" t="str">
            <v>9900820</v>
          </cell>
          <cell r="J2093">
            <v>36.729999999999997</v>
          </cell>
        </row>
        <row r="2094">
          <cell r="A2094" t="str">
            <v>9900820</v>
          </cell>
          <cell r="J2094">
            <v>17344.3</v>
          </cell>
        </row>
        <row r="2095">
          <cell r="A2095" t="str">
            <v>9900820</v>
          </cell>
          <cell r="J2095">
            <v>0</v>
          </cell>
        </row>
        <row r="2096">
          <cell r="A2096" t="str">
            <v>9900820</v>
          </cell>
          <cell r="J2096">
            <v>64447.43</v>
          </cell>
        </row>
        <row r="2097">
          <cell r="A2097" t="str">
            <v>9900820</v>
          </cell>
          <cell r="J2097">
            <v>33637.29</v>
          </cell>
        </row>
        <row r="2098">
          <cell r="A2098" t="str">
            <v>9900820</v>
          </cell>
          <cell r="J2098">
            <v>-546.52</v>
          </cell>
        </row>
        <row r="2099">
          <cell r="A2099" t="str">
            <v>9901001</v>
          </cell>
          <cell r="J2099">
            <v>8000</v>
          </cell>
        </row>
        <row r="2100">
          <cell r="A2100" t="str">
            <v>99010021</v>
          </cell>
          <cell r="J2100">
            <v>6580.46</v>
          </cell>
        </row>
        <row r="2101">
          <cell r="A2101" t="str">
            <v>99010021</v>
          </cell>
          <cell r="J2101">
            <v>81648.649999999994</v>
          </cell>
        </row>
        <row r="2102">
          <cell r="A2102" t="str">
            <v>99010022</v>
          </cell>
          <cell r="J2102">
            <v>0</v>
          </cell>
        </row>
        <row r="2103">
          <cell r="A2103" t="str">
            <v>99010022</v>
          </cell>
          <cell r="J2103">
            <v>0</v>
          </cell>
        </row>
        <row r="2104">
          <cell r="A2104" t="str">
            <v>99010022</v>
          </cell>
          <cell r="J2104">
            <v>0</v>
          </cell>
        </row>
        <row r="2105">
          <cell r="A2105" t="str">
            <v>99010022</v>
          </cell>
          <cell r="J2105">
            <v>0</v>
          </cell>
        </row>
        <row r="2106">
          <cell r="A2106" t="str">
            <v>99010022</v>
          </cell>
          <cell r="J2106">
            <v>0</v>
          </cell>
        </row>
        <row r="2107">
          <cell r="A2107" t="str">
            <v>99010022</v>
          </cell>
          <cell r="J2107">
            <v>0</v>
          </cell>
        </row>
        <row r="2108">
          <cell r="A2108" t="str">
            <v>99010022</v>
          </cell>
          <cell r="J2108">
            <v>0</v>
          </cell>
        </row>
        <row r="2109">
          <cell r="A2109" t="str">
            <v>99010022</v>
          </cell>
          <cell r="J2109">
            <v>0</v>
          </cell>
        </row>
        <row r="2110">
          <cell r="A2110" t="str">
            <v>99010022</v>
          </cell>
          <cell r="J2110">
            <v>54000</v>
          </cell>
        </row>
        <row r="2111">
          <cell r="A2111" t="str">
            <v>99010022</v>
          </cell>
          <cell r="J2111">
            <v>0</v>
          </cell>
        </row>
        <row r="2112">
          <cell r="A2112" t="str">
            <v>99010022</v>
          </cell>
          <cell r="J2112">
            <v>0</v>
          </cell>
        </row>
        <row r="2113">
          <cell r="A2113" t="str">
            <v>99010022</v>
          </cell>
          <cell r="J2113">
            <v>136362.5</v>
          </cell>
        </row>
        <row r="2114">
          <cell r="A2114" t="str">
            <v>99010022</v>
          </cell>
          <cell r="J2114">
            <v>0</v>
          </cell>
        </row>
        <row r="2115">
          <cell r="A2115" t="str">
            <v>99010022</v>
          </cell>
          <cell r="J2115">
            <v>0</v>
          </cell>
        </row>
        <row r="2116">
          <cell r="A2116" t="str">
            <v>99010022</v>
          </cell>
          <cell r="J2116">
            <v>23</v>
          </cell>
        </row>
        <row r="2117">
          <cell r="A2117" t="str">
            <v>99010022</v>
          </cell>
          <cell r="J2117">
            <v>0</v>
          </cell>
        </row>
        <row r="2118">
          <cell r="A2118" t="str">
            <v>99010022</v>
          </cell>
          <cell r="J2118">
            <v>0</v>
          </cell>
        </row>
        <row r="2119">
          <cell r="A2119" t="str">
            <v>99010022</v>
          </cell>
          <cell r="J2119">
            <v>0</v>
          </cell>
        </row>
        <row r="2120">
          <cell r="A2120" t="str">
            <v>99010022</v>
          </cell>
          <cell r="J2120">
            <v>4699</v>
          </cell>
        </row>
        <row r="2121">
          <cell r="A2121" t="str">
            <v>99010022</v>
          </cell>
          <cell r="J2121">
            <v>0</v>
          </cell>
        </row>
        <row r="2122">
          <cell r="A2122" t="str">
            <v>99010022</v>
          </cell>
          <cell r="J2122">
            <v>0</v>
          </cell>
        </row>
        <row r="2123">
          <cell r="A2123" t="str">
            <v>99010022</v>
          </cell>
          <cell r="J2123">
            <v>33858.050000000003</v>
          </cell>
        </row>
        <row r="2124">
          <cell r="A2124" t="str">
            <v>99010022</v>
          </cell>
          <cell r="J2124">
            <v>0</v>
          </cell>
        </row>
        <row r="2125">
          <cell r="A2125" t="str">
            <v>99010023</v>
          </cell>
          <cell r="J2125">
            <v>0</v>
          </cell>
        </row>
        <row r="2126">
          <cell r="A2126" t="str">
            <v>99010023</v>
          </cell>
          <cell r="J2126">
            <v>-3690</v>
          </cell>
        </row>
        <row r="2127">
          <cell r="A2127" t="str">
            <v>9901100</v>
          </cell>
          <cell r="J2127">
            <v>2087.67</v>
          </cell>
        </row>
        <row r="2128">
          <cell r="A2128" t="str">
            <v>9901100</v>
          </cell>
          <cell r="J2128">
            <v>4203</v>
          </cell>
        </row>
        <row r="2129">
          <cell r="A2129" t="str">
            <v>9901100</v>
          </cell>
          <cell r="J2129">
            <v>42442.5</v>
          </cell>
        </row>
        <row r="2130">
          <cell r="A2130" t="str">
            <v>9901100</v>
          </cell>
          <cell r="J2130">
            <v>2323.5</v>
          </cell>
        </row>
        <row r="2131">
          <cell r="A2131" t="str">
            <v>9901100</v>
          </cell>
          <cell r="J2131">
            <v>3189.85</v>
          </cell>
        </row>
        <row r="2132">
          <cell r="A2132" t="str">
            <v>9901100</v>
          </cell>
          <cell r="J2132">
            <v>2338.35</v>
          </cell>
        </row>
        <row r="2133">
          <cell r="A2133" t="str">
            <v>9901100</v>
          </cell>
          <cell r="J2133">
            <v>15434.73</v>
          </cell>
        </row>
        <row r="2134">
          <cell r="A2134" t="str">
            <v>9901100</v>
          </cell>
          <cell r="J2134">
            <v>6396.9</v>
          </cell>
        </row>
        <row r="2135">
          <cell r="A2135" t="str">
            <v>9901100</v>
          </cell>
          <cell r="J2135">
            <v>9581.51</v>
          </cell>
        </row>
        <row r="2136">
          <cell r="A2136" t="str">
            <v>9901100</v>
          </cell>
          <cell r="J2136">
            <v>1894</v>
          </cell>
        </row>
        <row r="2137">
          <cell r="A2137" t="str">
            <v>9901100</v>
          </cell>
          <cell r="J2137">
            <v>36.68</v>
          </cell>
        </row>
        <row r="2138">
          <cell r="A2138" t="str">
            <v>9901100</v>
          </cell>
          <cell r="J2138">
            <v>4775.99</v>
          </cell>
        </row>
        <row r="2139">
          <cell r="A2139" t="str">
            <v>9901100</v>
          </cell>
          <cell r="J2139">
            <v>0</v>
          </cell>
        </row>
        <row r="2140">
          <cell r="A2140" t="str">
            <v>9901100</v>
          </cell>
          <cell r="J2140">
            <v>0</v>
          </cell>
        </row>
        <row r="2141">
          <cell r="A2141" t="str">
            <v>9901101</v>
          </cell>
          <cell r="J2141">
            <v>0</v>
          </cell>
        </row>
        <row r="2142">
          <cell r="A2142" t="str">
            <v>9901101</v>
          </cell>
          <cell r="J2142">
            <v>601531</v>
          </cell>
        </row>
        <row r="2143">
          <cell r="A2143" t="str">
            <v>9901101</v>
          </cell>
          <cell r="J2143">
            <v>82003.100000000006</v>
          </cell>
        </row>
        <row r="2144">
          <cell r="A2144" t="str">
            <v>9901101</v>
          </cell>
          <cell r="J2144">
            <v>0</v>
          </cell>
        </row>
        <row r="2145">
          <cell r="A2145" t="str">
            <v>9901301</v>
          </cell>
          <cell r="J2145">
            <v>3114.29</v>
          </cell>
        </row>
        <row r="2146">
          <cell r="A2146" t="str">
            <v>9901301</v>
          </cell>
          <cell r="J2146">
            <v>33.78</v>
          </cell>
        </row>
        <row r="2147">
          <cell r="A2147" t="str">
            <v>9901321</v>
          </cell>
          <cell r="J2147">
            <v>8978.57</v>
          </cell>
        </row>
        <row r="2148">
          <cell r="A2148" t="str">
            <v>9901321</v>
          </cell>
          <cell r="J2148">
            <v>5000</v>
          </cell>
        </row>
        <row r="2149">
          <cell r="A2149" t="str">
            <v>9901321</v>
          </cell>
          <cell r="J2149">
            <v>84000</v>
          </cell>
        </row>
        <row r="2150">
          <cell r="A2150" t="str">
            <v>9901503</v>
          </cell>
          <cell r="J2150">
            <v>2879.38</v>
          </cell>
        </row>
        <row r="2151">
          <cell r="A2151" t="str">
            <v>9901503</v>
          </cell>
          <cell r="J2151">
            <v>0</v>
          </cell>
        </row>
        <row r="2152">
          <cell r="A2152" t="str">
            <v>9901600</v>
          </cell>
          <cell r="J2152">
            <v>0</v>
          </cell>
        </row>
        <row r="2153">
          <cell r="A2153" t="str">
            <v>9901600</v>
          </cell>
          <cell r="J2153">
            <v>1532264.98</v>
          </cell>
        </row>
        <row r="2154">
          <cell r="A2154" t="str">
            <v>990CONGRES</v>
          </cell>
          <cell r="J2154">
            <v>230</v>
          </cell>
        </row>
        <row r="2155">
          <cell r="A2155" t="str">
            <v>990CONGRES</v>
          </cell>
          <cell r="J2155">
            <v>0</v>
          </cell>
        </row>
        <row r="2156">
          <cell r="A2156" t="str">
            <v>990CONGRES</v>
          </cell>
          <cell r="J2156">
            <v>36564.9</v>
          </cell>
        </row>
        <row r="2157">
          <cell r="A2157" t="str">
            <v>990CONGRES</v>
          </cell>
          <cell r="J2157">
            <v>4087.5</v>
          </cell>
        </row>
        <row r="2158">
          <cell r="A2158" t="str">
            <v>990CONGRES</v>
          </cell>
          <cell r="J2158">
            <v>3000</v>
          </cell>
        </row>
        <row r="2159">
          <cell r="A2159" t="str">
            <v>990CONGRES</v>
          </cell>
          <cell r="J2159">
            <v>458.34</v>
          </cell>
        </row>
        <row r="2160">
          <cell r="A2160" t="str">
            <v>990CONGRES</v>
          </cell>
          <cell r="J2160">
            <v>4270.33</v>
          </cell>
        </row>
        <row r="2161">
          <cell r="A2161" t="str">
            <v>990CONGRES</v>
          </cell>
          <cell r="J2161">
            <v>0</v>
          </cell>
        </row>
        <row r="2162">
          <cell r="A2162" t="str">
            <v>990CONGRES</v>
          </cell>
          <cell r="J2162">
            <v>0</v>
          </cell>
        </row>
        <row r="2163">
          <cell r="A2163" t="str">
            <v>990CONGRES</v>
          </cell>
          <cell r="J2163">
            <v>0</v>
          </cell>
        </row>
        <row r="2164">
          <cell r="A2164" t="str">
            <v>990CONGRES</v>
          </cell>
          <cell r="J2164">
            <v>0</v>
          </cell>
        </row>
        <row r="2165">
          <cell r="A2165" t="str">
            <v>990CONGRES</v>
          </cell>
          <cell r="J2165">
            <v>0</v>
          </cell>
        </row>
        <row r="2166">
          <cell r="A2166" t="str">
            <v>990CONGRES</v>
          </cell>
          <cell r="J2166">
            <v>2592</v>
          </cell>
        </row>
        <row r="2167">
          <cell r="A2167" t="str">
            <v>990CONGRES</v>
          </cell>
          <cell r="J2167">
            <v>0</v>
          </cell>
        </row>
        <row r="2168">
          <cell r="A2168" t="str">
            <v>990CONGRES</v>
          </cell>
          <cell r="J2168">
            <v>0</v>
          </cell>
        </row>
        <row r="2169">
          <cell r="A2169" t="str">
            <v>990CONGRES</v>
          </cell>
          <cell r="J2169">
            <v>0</v>
          </cell>
        </row>
        <row r="2170">
          <cell r="A2170" t="str">
            <v>990CONGRES</v>
          </cell>
          <cell r="J2170">
            <v>144098</v>
          </cell>
        </row>
        <row r="2171">
          <cell r="A2171" t="str">
            <v>990CONGRES</v>
          </cell>
          <cell r="J2171">
            <v>1855</v>
          </cell>
        </row>
        <row r="2172">
          <cell r="A2172" t="str">
            <v>990CONGRES</v>
          </cell>
          <cell r="J2172">
            <v>72207.5</v>
          </cell>
        </row>
        <row r="2173">
          <cell r="A2173" t="str">
            <v>990CONGRES</v>
          </cell>
          <cell r="J2173">
            <v>1500</v>
          </cell>
        </row>
        <row r="2174">
          <cell r="A2174" t="str">
            <v>990CONGRES</v>
          </cell>
          <cell r="J2174">
            <v>53920</v>
          </cell>
        </row>
        <row r="2175">
          <cell r="A2175" t="str">
            <v>990CONGRES</v>
          </cell>
          <cell r="J2175">
            <v>6840</v>
          </cell>
        </row>
        <row r="2176">
          <cell r="A2176" t="str">
            <v>990CONGRES</v>
          </cell>
          <cell r="J2176">
            <v>5500</v>
          </cell>
        </row>
        <row r="2177">
          <cell r="A2177" t="str">
            <v>990CONGRES</v>
          </cell>
          <cell r="J2177">
            <v>2550</v>
          </cell>
        </row>
        <row r="2178">
          <cell r="A2178" t="str">
            <v>990CONGRES</v>
          </cell>
          <cell r="J2178">
            <v>103040</v>
          </cell>
        </row>
        <row r="2179">
          <cell r="A2179" t="str">
            <v>990CONGRES</v>
          </cell>
          <cell r="J2179">
            <v>251523.33</v>
          </cell>
        </row>
        <row r="2180">
          <cell r="A2180" t="str">
            <v>990CONGRES</v>
          </cell>
          <cell r="J2180">
            <v>99500</v>
          </cell>
        </row>
        <row r="2181">
          <cell r="A2181" t="str">
            <v>990CONGRES</v>
          </cell>
          <cell r="J2181">
            <v>22420</v>
          </cell>
        </row>
        <row r="2182">
          <cell r="A2182" t="str">
            <v>990CONGRES</v>
          </cell>
          <cell r="J2182">
            <v>0</v>
          </cell>
        </row>
        <row r="2183">
          <cell r="A2183" t="str">
            <v>990CONGRES</v>
          </cell>
          <cell r="J2183">
            <v>0</v>
          </cell>
        </row>
        <row r="2184">
          <cell r="A2184" t="str">
            <v>990CONGRES</v>
          </cell>
          <cell r="J2184">
            <v>152529.48000000001</v>
          </cell>
        </row>
        <row r="2185">
          <cell r="A2185" t="str">
            <v>990CONGRES</v>
          </cell>
          <cell r="J2185">
            <v>2220</v>
          </cell>
        </row>
        <row r="2186">
          <cell r="A2186" t="str">
            <v>990CONGRES</v>
          </cell>
          <cell r="J2186">
            <v>18000</v>
          </cell>
        </row>
        <row r="2187">
          <cell r="A2187" t="str">
            <v>990CONGRES</v>
          </cell>
          <cell r="J2187">
            <v>1500</v>
          </cell>
        </row>
        <row r="2188">
          <cell r="A2188" t="str">
            <v>990CONGRES</v>
          </cell>
          <cell r="J2188">
            <v>-1500</v>
          </cell>
        </row>
        <row r="2189">
          <cell r="A2189" t="str">
            <v>990CONGRES</v>
          </cell>
          <cell r="J2189">
            <v>0</v>
          </cell>
        </row>
        <row r="2190">
          <cell r="A2190" t="str">
            <v>990CONGRES</v>
          </cell>
          <cell r="J2190">
            <v>0</v>
          </cell>
        </row>
        <row r="2191">
          <cell r="A2191" t="str">
            <v>990CONGRES</v>
          </cell>
          <cell r="J2191">
            <v>0</v>
          </cell>
        </row>
        <row r="2192">
          <cell r="A2192" t="str">
            <v>990CONGRES</v>
          </cell>
          <cell r="J2192">
            <v>0</v>
          </cell>
        </row>
        <row r="2193">
          <cell r="A2193" t="str">
            <v>990CONGRES</v>
          </cell>
          <cell r="J2193">
            <v>14158</v>
          </cell>
        </row>
        <row r="2194">
          <cell r="A2194" t="str">
            <v>990CONGRES</v>
          </cell>
          <cell r="J2194">
            <v>0</v>
          </cell>
        </row>
        <row r="2195">
          <cell r="A2195" t="str">
            <v>990CONGRES</v>
          </cell>
          <cell r="J2195">
            <v>9.09</v>
          </cell>
        </row>
        <row r="2196">
          <cell r="A2196" t="str">
            <v>990CONGRES</v>
          </cell>
          <cell r="J2196">
            <v>0</v>
          </cell>
        </row>
        <row r="2197">
          <cell r="A2197" t="str">
            <v>990CONGRES</v>
          </cell>
          <cell r="J2197">
            <v>0</v>
          </cell>
        </row>
        <row r="2198">
          <cell r="A2198" t="str">
            <v>990CONGRES</v>
          </cell>
          <cell r="J2198">
            <v>0</v>
          </cell>
        </row>
        <row r="2199">
          <cell r="A2199" t="str">
            <v>990CONGRES</v>
          </cell>
          <cell r="J2199">
            <v>30000</v>
          </cell>
        </row>
        <row r="2200">
          <cell r="A2200" t="str">
            <v>990CONGRES</v>
          </cell>
          <cell r="J2200">
            <v>25000</v>
          </cell>
        </row>
        <row r="2201">
          <cell r="A2201" t="str">
            <v>990CONGRES</v>
          </cell>
          <cell r="J2201">
            <v>0</v>
          </cell>
        </row>
        <row r="2202">
          <cell r="A2202" t="str">
            <v>990CONGRES</v>
          </cell>
          <cell r="J2202">
            <v>825</v>
          </cell>
        </row>
        <row r="2203">
          <cell r="A2203" t="str">
            <v>990CONGRES</v>
          </cell>
          <cell r="J2203">
            <v>0</v>
          </cell>
        </row>
        <row r="2204">
          <cell r="A2204" t="str">
            <v>990CONGRES</v>
          </cell>
          <cell r="J2204">
            <v>500</v>
          </cell>
        </row>
        <row r="2205">
          <cell r="A2205" t="str">
            <v>990CONGRES</v>
          </cell>
          <cell r="J2205">
            <v>0</v>
          </cell>
        </row>
        <row r="2206">
          <cell r="A2206" t="str">
            <v>990CONGRES</v>
          </cell>
          <cell r="J2206">
            <v>0</v>
          </cell>
        </row>
        <row r="2207">
          <cell r="A2207" t="str">
            <v>990CONGRES</v>
          </cell>
          <cell r="J2207">
            <v>0</v>
          </cell>
        </row>
        <row r="2208">
          <cell r="A2208" t="str">
            <v>990CONGRES</v>
          </cell>
          <cell r="J2208">
            <v>330</v>
          </cell>
        </row>
        <row r="2209">
          <cell r="A2209" t="str">
            <v>990CONGRES</v>
          </cell>
          <cell r="J2209">
            <v>700</v>
          </cell>
        </row>
        <row r="2210">
          <cell r="A2210" t="str">
            <v>990CONGRES</v>
          </cell>
          <cell r="J2210">
            <v>5500</v>
          </cell>
        </row>
        <row r="2211">
          <cell r="A2211" t="str">
            <v>990CONGRES</v>
          </cell>
          <cell r="J2211">
            <v>43260.75</v>
          </cell>
        </row>
        <row r="2212">
          <cell r="A2212" t="str">
            <v>990CONGRES</v>
          </cell>
          <cell r="J2212">
            <v>500</v>
          </cell>
        </row>
        <row r="2213">
          <cell r="A2213" t="str">
            <v>990CONGRES</v>
          </cell>
          <cell r="J2213">
            <v>27195</v>
          </cell>
        </row>
        <row r="2214">
          <cell r="A2214" t="str">
            <v>990CONGRES</v>
          </cell>
          <cell r="J2214">
            <v>10000</v>
          </cell>
        </row>
        <row r="2215">
          <cell r="A2215" t="str">
            <v>990CONGRES</v>
          </cell>
          <cell r="J2215">
            <v>1000</v>
          </cell>
        </row>
        <row r="2216">
          <cell r="A2216" t="str">
            <v>990CONGRES</v>
          </cell>
          <cell r="J2216">
            <v>64770</v>
          </cell>
        </row>
        <row r="2217">
          <cell r="A2217" t="str">
            <v>990CONGRES</v>
          </cell>
          <cell r="J2217">
            <v>12360</v>
          </cell>
        </row>
        <row r="2218">
          <cell r="A2218" t="str">
            <v>990CONGRES</v>
          </cell>
          <cell r="J2218">
            <v>4660</v>
          </cell>
        </row>
        <row r="2219">
          <cell r="A2219" t="str">
            <v>990CONGRES</v>
          </cell>
          <cell r="J2219">
            <v>560</v>
          </cell>
        </row>
        <row r="2220">
          <cell r="A2220" t="str">
            <v>990CONGRES</v>
          </cell>
          <cell r="J2220">
            <v>14480</v>
          </cell>
        </row>
        <row r="2221">
          <cell r="A2221" t="str">
            <v>990CONGRES</v>
          </cell>
          <cell r="J2221">
            <v>800</v>
          </cell>
        </row>
        <row r="2222">
          <cell r="A2222" t="str">
            <v>990CONGRES</v>
          </cell>
          <cell r="J2222">
            <v>50</v>
          </cell>
        </row>
        <row r="2223">
          <cell r="A2223" t="str">
            <v>990CONGRES</v>
          </cell>
          <cell r="J2223">
            <v>900</v>
          </cell>
        </row>
        <row r="2224">
          <cell r="A2224" t="str">
            <v>990CONGRES</v>
          </cell>
          <cell r="J2224">
            <v>850</v>
          </cell>
        </row>
        <row r="2225">
          <cell r="A2225" t="str">
            <v>990CONGRES</v>
          </cell>
          <cell r="J2225">
            <v>7641.67</v>
          </cell>
        </row>
        <row r="2226">
          <cell r="A2226" t="str">
            <v>990CONGRES</v>
          </cell>
          <cell r="J2226">
            <v>22500</v>
          </cell>
        </row>
        <row r="2227">
          <cell r="A2227" t="str">
            <v>990CONGRES</v>
          </cell>
          <cell r="J2227">
            <v>0</v>
          </cell>
        </row>
        <row r="2228">
          <cell r="A2228" t="str">
            <v>990CONGRES</v>
          </cell>
          <cell r="J2228">
            <v>2000</v>
          </cell>
        </row>
        <row r="2229">
          <cell r="A2229" t="str">
            <v>990CONGRES</v>
          </cell>
          <cell r="J2229">
            <v>9083.33</v>
          </cell>
        </row>
        <row r="2230">
          <cell r="A2230" t="str">
            <v>990CONGRES</v>
          </cell>
          <cell r="J2230">
            <v>22950</v>
          </cell>
        </row>
        <row r="2231">
          <cell r="A2231" t="str">
            <v>990CONGRES</v>
          </cell>
          <cell r="J2231">
            <v>0</v>
          </cell>
        </row>
        <row r="2232">
          <cell r="A2232" t="str">
            <v>990CONGRES</v>
          </cell>
          <cell r="J2232">
            <v>13173.17</v>
          </cell>
        </row>
        <row r="2233">
          <cell r="A2233" t="str">
            <v>990CONGRES</v>
          </cell>
          <cell r="J2233">
            <v>0</v>
          </cell>
        </row>
        <row r="2234">
          <cell r="A2234" t="str">
            <v>990CONGRES</v>
          </cell>
          <cell r="J2234">
            <v>35000</v>
          </cell>
        </row>
        <row r="2235">
          <cell r="A2235" t="str">
            <v>990CONGRES</v>
          </cell>
          <cell r="J2235">
            <v>10000</v>
          </cell>
        </row>
        <row r="2236">
          <cell r="A2236" t="str">
            <v>990CONGRES</v>
          </cell>
          <cell r="J2236">
            <v>7860</v>
          </cell>
        </row>
        <row r="2237">
          <cell r="A2237" t="str">
            <v>990CONGRES</v>
          </cell>
          <cell r="J2237">
            <v>15385</v>
          </cell>
        </row>
        <row r="2238">
          <cell r="A2238" t="str">
            <v>990CONGRES</v>
          </cell>
          <cell r="J2238">
            <v>15900</v>
          </cell>
        </row>
        <row r="2239">
          <cell r="A2239" t="str">
            <v>990CONGRES</v>
          </cell>
          <cell r="J2239">
            <v>100000</v>
          </cell>
        </row>
        <row r="2240">
          <cell r="A2240" t="str">
            <v>990CONGRES</v>
          </cell>
          <cell r="J2240">
            <v>2855</v>
          </cell>
        </row>
        <row r="2241">
          <cell r="A2241" t="str">
            <v>990CONGRES</v>
          </cell>
          <cell r="J2241">
            <v>255</v>
          </cell>
        </row>
        <row r="2242">
          <cell r="A2242" t="str">
            <v>990CONGRES</v>
          </cell>
          <cell r="J2242">
            <v>9000</v>
          </cell>
        </row>
        <row r="2243">
          <cell r="A2243" t="str">
            <v>990CONGRES</v>
          </cell>
          <cell r="J2243">
            <v>6000</v>
          </cell>
        </row>
        <row r="2244">
          <cell r="A2244" t="str">
            <v>990CONGRES</v>
          </cell>
          <cell r="J2244">
            <v>1400</v>
          </cell>
        </row>
        <row r="2245">
          <cell r="A2245" t="str">
            <v>990CONGRES</v>
          </cell>
          <cell r="J2245">
            <v>13410</v>
          </cell>
        </row>
        <row r="2246">
          <cell r="A2246" t="str">
            <v>990CONGRES</v>
          </cell>
          <cell r="J2246">
            <v>40</v>
          </cell>
        </row>
        <row r="2247">
          <cell r="A2247" t="str">
            <v>990CONGRES</v>
          </cell>
          <cell r="J2247">
            <v>44070</v>
          </cell>
        </row>
        <row r="2248">
          <cell r="A2248" t="str">
            <v>990CONGRES</v>
          </cell>
          <cell r="J2248">
            <v>0</v>
          </cell>
        </row>
        <row r="2249">
          <cell r="A2249" t="str">
            <v>990CONGRES</v>
          </cell>
          <cell r="J2249">
            <v>14510</v>
          </cell>
        </row>
        <row r="2250">
          <cell r="A2250" t="str">
            <v>990CONGRES</v>
          </cell>
          <cell r="J2250">
            <v>0</v>
          </cell>
        </row>
        <row r="2251">
          <cell r="A2251" t="str">
            <v>990CONGRES</v>
          </cell>
          <cell r="J2251">
            <v>1750</v>
          </cell>
        </row>
        <row r="2252">
          <cell r="A2252" t="str">
            <v>990CONGRES</v>
          </cell>
          <cell r="J2252">
            <v>12835</v>
          </cell>
        </row>
        <row r="2253">
          <cell r="A2253" t="str">
            <v>990CONGRES</v>
          </cell>
          <cell r="J2253">
            <v>2000</v>
          </cell>
        </row>
        <row r="2254">
          <cell r="A2254" t="str">
            <v>990CONGRES</v>
          </cell>
          <cell r="J2254">
            <v>6250</v>
          </cell>
        </row>
        <row r="2255">
          <cell r="A2255" t="str">
            <v>990CONGRES</v>
          </cell>
          <cell r="J2255">
            <v>2700</v>
          </cell>
        </row>
        <row r="2256">
          <cell r="A2256" t="str">
            <v>990CONGRES</v>
          </cell>
          <cell r="J2256">
            <v>6000</v>
          </cell>
        </row>
        <row r="2257">
          <cell r="A2257" t="str">
            <v>990CONGRES</v>
          </cell>
          <cell r="J2257">
            <v>0</v>
          </cell>
        </row>
        <row r="2258">
          <cell r="A2258" t="str">
            <v>990CONGRES</v>
          </cell>
          <cell r="J2258">
            <v>6570</v>
          </cell>
        </row>
        <row r="2259">
          <cell r="A2259" t="str">
            <v>990CONGRES</v>
          </cell>
          <cell r="J2259">
            <v>0</v>
          </cell>
        </row>
        <row r="2260">
          <cell r="A2260" t="str">
            <v>990CONGRES</v>
          </cell>
          <cell r="J2260">
            <v>2200</v>
          </cell>
        </row>
        <row r="2261">
          <cell r="A2261" t="str">
            <v>990CONGRES</v>
          </cell>
          <cell r="J2261">
            <v>12460</v>
          </cell>
        </row>
        <row r="2262">
          <cell r="A2262" t="str">
            <v>990CONGRES</v>
          </cell>
          <cell r="J2262">
            <v>4250</v>
          </cell>
        </row>
        <row r="2263">
          <cell r="A2263" t="str">
            <v>990CONGRES</v>
          </cell>
          <cell r="J2263">
            <v>8085</v>
          </cell>
        </row>
        <row r="2264">
          <cell r="A2264" t="str">
            <v>990CONGRES</v>
          </cell>
          <cell r="J2264">
            <v>400</v>
          </cell>
        </row>
        <row r="2265">
          <cell r="A2265" t="str">
            <v>990CONGRES</v>
          </cell>
          <cell r="J2265">
            <v>26790</v>
          </cell>
        </row>
        <row r="2266">
          <cell r="A2266" t="str">
            <v>990CONGRES</v>
          </cell>
          <cell r="J2266">
            <v>0</v>
          </cell>
        </row>
        <row r="2267">
          <cell r="A2267" t="str">
            <v>990CONGRES</v>
          </cell>
          <cell r="J2267">
            <v>0</v>
          </cell>
        </row>
        <row r="2268">
          <cell r="A2268" t="str">
            <v>990CONGRES</v>
          </cell>
          <cell r="J2268">
            <v>7446.33</v>
          </cell>
        </row>
        <row r="2269">
          <cell r="A2269" t="str">
            <v>990CONGRES</v>
          </cell>
          <cell r="J2269">
            <v>-616.32000000000005</v>
          </cell>
        </row>
        <row r="2270">
          <cell r="A2270" t="str">
            <v>990CONGRES</v>
          </cell>
          <cell r="J2270">
            <v>807.3</v>
          </cell>
        </row>
        <row r="2271">
          <cell r="A2271" t="str">
            <v>990CONGRES</v>
          </cell>
          <cell r="J2271">
            <v>698.18</v>
          </cell>
        </row>
        <row r="2272">
          <cell r="A2272" t="str">
            <v>9911700</v>
          </cell>
          <cell r="J2272">
            <v>8789</v>
          </cell>
        </row>
        <row r="2273">
          <cell r="A2273" t="str">
            <v>9911700</v>
          </cell>
          <cell r="J2273">
            <v>0</v>
          </cell>
        </row>
        <row r="2274">
          <cell r="A2274" t="str">
            <v>9911800</v>
          </cell>
          <cell r="J2274">
            <v>68852.13</v>
          </cell>
        </row>
        <row r="2275">
          <cell r="A2275" t="str">
            <v>9911800</v>
          </cell>
          <cell r="J2275">
            <v>-115837.68</v>
          </cell>
        </row>
        <row r="2276">
          <cell r="A2276" t="str">
            <v>9911800</v>
          </cell>
          <cell r="J2276">
            <v>0</v>
          </cell>
        </row>
        <row r="2277">
          <cell r="A2277" t="str">
            <v>9911800</v>
          </cell>
          <cell r="J2277">
            <v>807167.85</v>
          </cell>
        </row>
        <row r="2278">
          <cell r="A2278" t="str">
            <v>9911800</v>
          </cell>
          <cell r="J2278">
            <v>469310.3</v>
          </cell>
        </row>
        <row r="2279">
          <cell r="A2279" t="str">
            <v>9911800</v>
          </cell>
          <cell r="J2279">
            <v>1728.18</v>
          </cell>
        </row>
        <row r="2280">
          <cell r="A2280" t="str">
            <v>9911800</v>
          </cell>
          <cell r="J2280">
            <v>6910687.5099999998</v>
          </cell>
        </row>
        <row r="2281">
          <cell r="A2281" t="str">
            <v>9911800</v>
          </cell>
          <cell r="J2281">
            <v>-256</v>
          </cell>
        </row>
        <row r="2282">
          <cell r="A2282" t="str">
            <v>9911800</v>
          </cell>
          <cell r="J2282">
            <v>-24.26</v>
          </cell>
        </row>
        <row r="2283">
          <cell r="A2283" t="str">
            <v>9911800</v>
          </cell>
          <cell r="J2283">
            <v>-7135.88</v>
          </cell>
        </row>
        <row r="2284">
          <cell r="A2284" t="str">
            <v>9911800</v>
          </cell>
          <cell r="J2284">
            <v>22874928</v>
          </cell>
        </row>
        <row r="2285">
          <cell r="A2285" t="str">
            <v>9911800</v>
          </cell>
          <cell r="J2285">
            <v>1715.74</v>
          </cell>
        </row>
        <row r="2286">
          <cell r="A2286" t="str">
            <v>9911800</v>
          </cell>
          <cell r="J2286">
            <v>7329.87</v>
          </cell>
        </row>
        <row r="2287">
          <cell r="A2287" t="str">
            <v>9911800</v>
          </cell>
          <cell r="J2287">
            <v>5426.27</v>
          </cell>
        </row>
        <row r="2288">
          <cell r="A2288" t="str">
            <v>9911800</v>
          </cell>
          <cell r="J2288">
            <v>4964.93</v>
          </cell>
        </row>
        <row r="2289">
          <cell r="A2289" t="str">
            <v>9911800</v>
          </cell>
          <cell r="J2289">
            <v>358933.64</v>
          </cell>
        </row>
        <row r="2290">
          <cell r="A2290" t="str">
            <v>9911800</v>
          </cell>
          <cell r="J2290">
            <v>10478.26</v>
          </cell>
        </row>
        <row r="2291">
          <cell r="A2291" t="str">
            <v>9911800</v>
          </cell>
          <cell r="J2291">
            <v>165056.88</v>
          </cell>
        </row>
        <row r="2292">
          <cell r="A2292" t="str">
            <v>9911800</v>
          </cell>
          <cell r="J2292">
            <v>2615.85</v>
          </cell>
        </row>
        <row r="2293">
          <cell r="A2293" t="str">
            <v>9911800</v>
          </cell>
          <cell r="J2293">
            <v>24105.18</v>
          </cell>
        </row>
        <row r="2294">
          <cell r="A2294" t="str">
            <v>9916030</v>
          </cell>
          <cell r="J2294">
            <v>0</v>
          </cell>
        </row>
        <row r="2295">
          <cell r="A2295" t="str">
            <v>9916030</v>
          </cell>
          <cell r="J2295">
            <v>0</v>
          </cell>
        </row>
        <row r="2296">
          <cell r="A2296" t="str">
            <v>9916030</v>
          </cell>
          <cell r="J2296">
            <v>9079</v>
          </cell>
        </row>
        <row r="2297">
          <cell r="A2297" t="str">
            <v>9916030</v>
          </cell>
          <cell r="J2297">
            <v>0</v>
          </cell>
        </row>
        <row r="2298">
          <cell r="A2298" t="str">
            <v>9916030</v>
          </cell>
          <cell r="J2298">
            <v>15233.12</v>
          </cell>
        </row>
        <row r="2299">
          <cell r="A2299" t="str">
            <v>9916030</v>
          </cell>
          <cell r="J2299">
            <v>0</v>
          </cell>
        </row>
        <row r="2300">
          <cell r="A2300" t="str">
            <v>9916030</v>
          </cell>
          <cell r="J2300">
            <v>10000</v>
          </cell>
        </row>
        <row r="2301">
          <cell r="A2301" t="str">
            <v>9916040</v>
          </cell>
          <cell r="J2301">
            <v>4275028.63</v>
          </cell>
        </row>
        <row r="2302">
          <cell r="A2302" t="str">
            <v>9916040</v>
          </cell>
          <cell r="J2302">
            <v>0</v>
          </cell>
        </row>
        <row r="2303">
          <cell r="A2303" t="str">
            <v>9916040</v>
          </cell>
          <cell r="J2303">
            <v>8574747.5600000005</v>
          </cell>
        </row>
        <row r="2304">
          <cell r="A2304" t="str">
            <v>9916040</v>
          </cell>
          <cell r="J2304">
            <v>3000000</v>
          </cell>
        </row>
        <row r="2305">
          <cell r="A2305" t="str">
            <v>9916040</v>
          </cell>
          <cell r="J2305">
            <v>934983.15</v>
          </cell>
        </row>
        <row r="2306">
          <cell r="A2306" t="str">
            <v>9916040</v>
          </cell>
          <cell r="J2306">
            <v>3847500</v>
          </cell>
        </row>
        <row r="2307">
          <cell r="A2307" t="str">
            <v>9916040</v>
          </cell>
          <cell r="J2307">
            <v>0</v>
          </cell>
        </row>
        <row r="2308">
          <cell r="A2308" t="str">
            <v>9916040</v>
          </cell>
          <cell r="J2308">
            <v>-25000</v>
          </cell>
        </row>
        <row r="2309">
          <cell r="A2309" t="str">
            <v>9916050</v>
          </cell>
          <cell r="J2309">
            <v>274</v>
          </cell>
        </row>
        <row r="2310">
          <cell r="A2310" t="str">
            <v>991CISR503</v>
          </cell>
          <cell r="J2310">
            <v>61050.9</v>
          </cell>
        </row>
        <row r="2311">
          <cell r="A2311" t="str">
            <v>991CISR503</v>
          </cell>
          <cell r="J2311">
            <v>425.1</v>
          </cell>
        </row>
        <row r="2312">
          <cell r="A2312" t="str">
            <v>991DSI501</v>
          </cell>
          <cell r="J2312">
            <v>0</v>
          </cell>
        </row>
        <row r="2313">
          <cell r="A2313" t="str">
            <v>991DSI501</v>
          </cell>
          <cell r="J2313">
            <v>2152</v>
          </cell>
        </row>
        <row r="2314">
          <cell r="A2314" t="str">
            <v>991DSI501</v>
          </cell>
          <cell r="J2314">
            <v>784</v>
          </cell>
        </row>
        <row r="2315">
          <cell r="A2315" t="str">
            <v>991DSI509</v>
          </cell>
          <cell r="J2315">
            <v>2172.04</v>
          </cell>
        </row>
        <row r="2316">
          <cell r="A2316" t="str">
            <v>991DSI510</v>
          </cell>
          <cell r="J2316">
            <v>12133.08</v>
          </cell>
        </row>
        <row r="2317">
          <cell r="A2317" t="str">
            <v>991MAIN601</v>
          </cell>
          <cell r="J2317">
            <v>0</v>
          </cell>
        </row>
        <row r="2318">
          <cell r="A2318" t="str">
            <v>991MAIN601</v>
          </cell>
          <cell r="J2318">
            <v>7633.32</v>
          </cell>
        </row>
        <row r="2319">
          <cell r="A2319" t="str">
            <v>991MAIN602</v>
          </cell>
          <cell r="J2319">
            <v>0</v>
          </cell>
        </row>
        <row r="2320">
          <cell r="A2320" t="str">
            <v>991MAIN602</v>
          </cell>
          <cell r="J2320">
            <v>3147.59</v>
          </cell>
        </row>
        <row r="2321">
          <cell r="A2321" t="str">
            <v>991MAIN602</v>
          </cell>
          <cell r="J2321">
            <v>6709.17</v>
          </cell>
        </row>
        <row r="2322">
          <cell r="A2322" t="str">
            <v>991MAIN602</v>
          </cell>
          <cell r="J2322">
            <v>2083.0300000000002</v>
          </cell>
        </row>
        <row r="2323">
          <cell r="A2323" t="str">
            <v>991MAIN602</v>
          </cell>
          <cell r="J2323">
            <v>2374.81</v>
          </cell>
        </row>
        <row r="2324">
          <cell r="A2324" t="str">
            <v>991MAIN602</v>
          </cell>
          <cell r="J2324">
            <v>0</v>
          </cell>
        </row>
        <row r="2325">
          <cell r="A2325" t="str">
            <v>991MAIN602</v>
          </cell>
          <cell r="J2325">
            <v>494216.86</v>
          </cell>
        </row>
        <row r="2326">
          <cell r="A2326" t="str">
            <v>991REPRO</v>
          </cell>
          <cell r="J2326">
            <v>8.77</v>
          </cell>
        </row>
        <row r="2327">
          <cell r="A2327" t="str">
            <v>991SHS701</v>
          </cell>
          <cell r="J2327">
            <v>57.35</v>
          </cell>
        </row>
        <row r="2328">
          <cell r="A2328" t="str">
            <v>991SHS701</v>
          </cell>
          <cell r="J2328">
            <v>45.07</v>
          </cell>
        </row>
        <row r="2329">
          <cell r="A2329" t="str">
            <v>991SHS702</v>
          </cell>
          <cell r="J2329">
            <v>130.97</v>
          </cell>
        </row>
        <row r="2330">
          <cell r="A2330" t="str">
            <v>991SLPD101</v>
          </cell>
          <cell r="J2330">
            <v>3247.2</v>
          </cell>
        </row>
        <row r="2331">
          <cell r="A2331" t="str">
            <v>991SLPD102</v>
          </cell>
          <cell r="J2331">
            <v>31.01</v>
          </cell>
        </row>
        <row r="2332">
          <cell r="A2332" t="str">
            <v>991SLPD104</v>
          </cell>
          <cell r="J2332">
            <v>13006.29</v>
          </cell>
        </row>
        <row r="2333">
          <cell r="A2333" t="str">
            <v>991SLPG301</v>
          </cell>
          <cell r="J2333">
            <v>816.2</v>
          </cell>
        </row>
        <row r="2334">
          <cell r="A2334" t="str">
            <v>R013728</v>
          </cell>
          <cell r="J2334">
            <v>598</v>
          </cell>
        </row>
        <row r="2335">
          <cell r="A2335" t="str">
            <v>R014271</v>
          </cell>
          <cell r="J2335">
            <v>26505</v>
          </cell>
        </row>
        <row r="2336">
          <cell r="A2336" t="str">
            <v>R014271</v>
          </cell>
          <cell r="J2336">
            <v>2140</v>
          </cell>
        </row>
        <row r="2337">
          <cell r="A2337" t="str">
            <v>R01DIVERS</v>
          </cell>
          <cell r="J2337">
            <v>0</v>
          </cell>
        </row>
        <row r="2338">
          <cell r="A2338" t="str">
            <v>R01DIVERS</v>
          </cell>
          <cell r="J2338">
            <v>0</v>
          </cell>
        </row>
        <row r="2339">
          <cell r="A2339" t="str">
            <v>R01DIVERS</v>
          </cell>
          <cell r="J2339">
            <v>0</v>
          </cell>
        </row>
        <row r="2340">
          <cell r="A2340" t="str">
            <v>R01DIVERS</v>
          </cell>
          <cell r="J2340">
            <v>0</v>
          </cell>
        </row>
        <row r="2341">
          <cell r="A2341" t="str">
            <v>R01DIVERS</v>
          </cell>
          <cell r="J2341">
            <v>0</v>
          </cell>
        </row>
        <row r="2342">
          <cell r="A2342" t="str">
            <v>R01DIVERS</v>
          </cell>
          <cell r="J2342">
            <v>0</v>
          </cell>
        </row>
        <row r="2343">
          <cell r="A2343" t="str">
            <v>R01DIVERS</v>
          </cell>
          <cell r="J2343">
            <v>0</v>
          </cell>
        </row>
        <row r="2344">
          <cell r="A2344" t="str">
            <v>R01DIVERS</v>
          </cell>
          <cell r="J2344">
            <v>0</v>
          </cell>
        </row>
        <row r="2345">
          <cell r="A2345" t="str">
            <v>R021033</v>
          </cell>
          <cell r="J2345">
            <v>210000</v>
          </cell>
        </row>
        <row r="2346">
          <cell r="A2346" t="str">
            <v>R021033BOI</v>
          </cell>
          <cell r="J2346">
            <v>-2440.96</v>
          </cell>
        </row>
        <row r="2347">
          <cell r="A2347" t="str">
            <v>R021033BOI</v>
          </cell>
          <cell r="J2347">
            <v>6273.6</v>
          </cell>
        </row>
        <row r="2348">
          <cell r="A2348" t="str">
            <v>R021033BOI</v>
          </cell>
          <cell r="J2348">
            <v>0</v>
          </cell>
        </row>
        <row r="2349">
          <cell r="A2349" t="str">
            <v>R021033CLE</v>
          </cell>
          <cell r="J2349">
            <v>0</v>
          </cell>
        </row>
        <row r="2350">
          <cell r="A2350" t="str">
            <v>R021033CLE</v>
          </cell>
          <cell r="J2350">
            <v>-1963.16</v>
          </cell>
        </row>
        <row r="2351">
          <cell r="A2351" t="str">
            <v>R021033CLE</v>
          </cell>
          <cell r="J2351">
            <v>0</v>
          </cell>
        </row>
        <row r="2352">
          <cell r="A2352" t="str">
            <v>R021033CLE</v>
          </cell>
          <cell r="J2352">
            <v>764.72</v>
          </cell>
        </row>
        <row r="2353">
          <cell r="A2353" t="str">
            <v>R021033CLE</v>
          </cell>
          <cell r="J2353">
            <v>6652.02</v>
          </cell>
        </row>
        <row r="2354">
          <cell r="A2354" t="str">
            <v>R021033CLE</v>
          </cell>
          <cell r="J2354">
            <v>0</v>
          </cell>
        </row>
        <row r="2355">
          <cell r="A2355" t="str">
            <v>R021033CLE</v>
          </cell>
          <cell r="J2355">
            <v>764.52</v>
          </cell>
        </row>
        <row r="2356">
          <cell r="A2356" t="str">
            <v>R021033CLE</v>
          </cell>
          <cell r="J2356">
            <v>0</v>
          </cell>
        </row>
        <row r="2357">
          <cell r="A2357" t="str">
            <v>R021033CLE</v>
          </cell>
          <cell r="J2357">
            <v>-15995.28</v>
          </cell>
        </row>
        <row r="2358">
          <cell r="A2358" t="str">
            <v>R021033CLE</v>
          </cell>
          <cell r="J2358">
            <v>0</v>
          </cell>
        </row>
        <row r="2359">
          <cell r="A2359" t="str">
            <v>R021033CLE</v>
          </cell>
          <cell r="J2359">
            <v>15681.34</v>
          </cell>
        </row>
        <row r="2360">
          <cell r="A2360" t="str">
            <v>R021033CLE</v>
          </cell>
          <cell r="J2360">
            <v>14360.28</v>
          </cell>
        </row>
        <row r="2361">
          <cell r="A2361" t="str">
            <v>R021033CLE</v>
          </cell>
          <cell r="J2361">
            <v>15118.91</v>
          </cell>
        </row>
        <row r="2362">
          <cell r="A2362" t="str">
            <v>R021033CLE</v>
          </cell>
          <cell r="J2362">
            <v>0</v>
          </cell>
        </row>
        <row r="2363">
          <cell r="A2363" t="str">
            <v>R021033CLE</v>
          </cell>
          <cell r="J2363">
            <v>0</v>
          </cell>
        </row>
        <row r="2364">
          <cell r="A2364" t="str">
            <v>R021213</v>
          </cell>
          <cell r="J2364">
            <v>791.85</v>
          </cell>
        </row>
        <row r="2365">
          <cell r="A2365" t="str">
            <v>R021213</v>
          </cell>
          <cell r="J2365">
            <v>0</v>
          </cell>
        </row>
        <row r="2366">
          <cell r="A2366" t="str">
            <v>R021213</v>
          </cell>
          <cell r="J2366">
            <v>0</v>
          </cell>
        </row>
        <row r="2367">
          <cell r="A2367" t="str">
            <v>R021213</v>
          </cell>
          <cell r="J2367">
            <v>0</v>
          </cell>
        </row>
        <row r="2368">
          <cell r="A2368" t="str">
            <v>R021213</v>
          </cell>
          <cell r="J2368">
            <v>0</v>
          </cell>
        </row>
        <row r="2369">
          <cell r="A2369" t="str">
            <v>R021213</v>
          </cell>
          <cell r="J2369">
            <v>0</v>
          </cell>
        </row>
        <row r="2370">
          <cell r="A2370" t="str">
            <v>R021213</v>
          </cell>
          <cell r="J2370">
            <v>30000</v>
          </cell>
        </row>
        <row r="2371">
          <cell r="A2371" t="str">
            <v>R021213</v>
          </cell>
          <cell r="J2371">
            <v>16000</v>
          </cell>
        </row>
        <row r="2372">
          <cell r="A2372" t="str">
            <v>R021213</v>
          </cell>
          <cell r="J2372">
            <v>60000</v>
          </cell>
        </row>
        <row r="2373">
          <cell r="A2373" t="str">
            <v>R024610</v>
          </cell>
          <cell r="J2373">
            <v>9981.76</v>
          </cell>
        </row>
        <row r="2374">
          <cell r="A2374" t="str">
            <v>R024610</v>
          </cell>
          <cell r="J2374">
            <v>-10360.01</v>
          </cell>
        </row>
        <row r="2375">
          <cell r="A2375" t="str">
            <v>R024610</v>
          </cell>
          <cell r="J2375">
            <v>0</v>
          </cell>
        </row>
        <row r="2376">
          <cell r="A2376" t="str">
            <v>R024610</v>
          </cell>
          <cell r="J2376">
            <v>0</v>
          </cell>
        </row>
        <row r="2377">
          <cell r="A2377" t="str">
            <v>R024610</v>
          </cell>
          <cell r="J2377">
            <v>0</v>
          </cell>
        </row>
        <row r="2378">
          <cell r="A2378" t="str">
            <v>R024610</v>
          </cell>
          <cell r="J2378">
            <v>0</v>
          </cell>
        </row>
        <row r="2379">
          <cell r="A2379" t="str">
            <v>R024612</v>
          </cell>
          <cell r="J2379">
            <v>0</v>
          </cell>
        </row>
        <row r="2380">
          <cell r="A2380" t="str">
            <v>R024612</v>
          </cell>
          <cell r="J2380">
            <v>0</v>
          </cell>
        </row>
        <row r="2381">
          <cell r="A2381" t="str">
            <v>R025310E01</v>
          </cell>
          <cell r="J2381">
            <v>0</v>
          </cell>
        </row>
        <row r="2382">
          <cell r="A2382" t="str">
            <v>R025310E02</v>
          </cell>
          <cell r="J2382">
            <v>50000</v>
          </cell>
        </row>
        <row r="2383">
          <cell r="A2383" t="str">
            <v>R025310E02</v>
          </cell>
          <cell r="J2383">
            <v>20000</v>
          </cell>
        </row>
        <row r="2384">
          <cell r="A2384" t="str">
            <v>R025310E03</v>
          </cell>
          <cell r="J2384">
            <v>42837.94</v>
          </cell>
        </row>
        <row r="2385">
          <cell r="A2385" t="str">
            <v>R025310E03</v>
          </cell>
          <cell r="J2385">
            <v>130010.8</v>
          </cell>
        </row>
        <row r="2386">
          <cell r="A2386" t="str">
            <v>R025310E03</v>
          </cell>
          <cell r="J2386">
            <v>0</v>
          </cell>
        </row>
        <row r="2387">
          <cell r="A2387" t="str">
            <v>R025310E03</v>
          </cell>
          <cell r="J2387">
            <v>0</v>
          </cell>
        </row>
        <row r="2388">
          <cell r="A2388" t="str">
            <v>R025310E03</v>
          </cell>
          <cell r="J2388">
            <v>0</v>
          </cell>
        </row>
        <row r="2389">
          <cell r="A2389" t="str">
            <v>R025310E03</v>
          </cell>
          <cell r="J2389">
            <v>60950</v>
          </cell>
        </row>
        <row r="2390">
          <cell r="A2390" t="str">
            <v>R025310E03</v>
          </cell>
          <cell r="J2390">
            <v>0</v>
          </cell>
        </row>
        <row r="2391">
          <cell r="A2391" t="str">
            <v>R025310E04</v>
          </cell>
          <cell r="J2391">
            <v>-32.01</v>
          </cell>
        </row>
        <row r="2392">
          <cell r="A2392" t="str">
            <v>R025310E04</v>
          </cell>
          <cell r="J2392">
            <v>0</v>
          </cell>
        </row>
        <row r="2393">
          <cell r="A2393" t="str">
            <v>R025310E04</v>
          </cell>
          <cell r="J2393">
            <v>50000</v>
          </cell>
        </row>
        <row r="2394">
          <cell r="A2394" t="str">
            <v>R025310E05</v>
          </cell>
          <cell r="J2394">
            <v>0</v>
          </cell>
        </row>
        <row r="2395">
          <cell r="A2395" t="str">
            <v>R025310E05</v>
          </cell>
          <cell r="J2395">
            <v>30000</v>
          </cell>
        </row>
        <row r="2396">
          <cell r="A2396" t="str">
            <v>R025310E06</v>
          </cell>
          <cell r="J2396">
            <v>0</v>
          </cell>
        </row>
        <row r="2397">
          <cell r="A2397" t="str">
            <v>R025310E06</v>
          </cell>
          <cell r="J2397">
            <v>0</v>
          </cell>
        </row>
        <row r="2398">
          <cell r="A2398" t="str">
            <v>R025310E06</v>
          </cell>
          <cell r="J2398">
            <v>85000</v>
          </cell>
        </row>
        <row r="2399">
          <cell r="A2399" t="str">
            <v>R025310E07</v>
          </cell>
          <cell r="J2399">
            <v>-47.82</v>
          </cell>
        </row>
        <row r="2400">
          <cell r="A2400" t="str">
            <v>R025310E07</v>
          </cell>
          <cell r="J2400">
            <v>0</v>
          </cell>
        </row>
        <row r="2401">
          <cell r="A2401" t="str">
            <v>R025310E07</v>
          </cell>
          <cell r="J2401">
            <v>38000</v>
          </cell>
        </row>
        <row r="2402">
          <cell r="A2402" t="str">
            <v>R025310E08</v>
          </cell>
          <cell r="J2402">
            <v>0</v>
          </cell>
        </row>
        <row r="2403">
          <cell r="A2403" t="str">
            <v>R025310E08</v>
          </cell>
          <cell r="J2403">
            <v>0</v>
          </cell>
        </row>
        <row r="2404">
          <cell r="A2404" t="str">
            <v>R025310E08</v>
          </cell>
          <cell r="J2404">
            <v>28000</v>
          </cell>
        </row>
        <row r="2405">
          <cell r="A2405" t="str">
            <v>R025310E10</v>
          </cell>
          <cell r="J2405">
            <v>0</v>
          </cell>
        </row>
        <row r="2406">
          <cell r="A2406" t="str">
            <v>R025310E10</v>
          </cell>
          <cell r="J2406">
            <v>0</v>
          </cell>
        </row>
        <row r="2407">
          <cell r="A2407" t="str">
            <v>R025310E10</v>
          </cell>
          <cell r="J2407">
            <v>55000</v>
          </cell>
        </row>
        <row r="2408">
          <cell r="A2408" t="str">
            <v>R025310E11</v>
          </cell>
          <cell r="J2408">
            <v>0</v>
          </cell>
        </row>
        <row r="2409">
          <cell r="A2409" t="str">
            <v>R025310E11</v>
          </cell>
          <cell r="J2409">
            <v>48000</v>
          </cell>
        </row>
        <row r="2410">
          <cell r="A2410" t="str">
            <v>R025310E12</v>
          </cell>
          <cell r="J2410">
            <v>0</v>
          </cell>
        </row>
        <row r="2411">
          <cell r="A2411" t="str">
            <v>R025310E12</v>
          </cell>
          <cell r="J2411">
            <v>0</v>
          </cell>
        </row>
        <row r="2412">
          <cell r="A2412" t="str">
            <v>R025310E12</v>
          </cell>
          <cell r="J2412">
            <v>0</v>
          </cell>
        </row>
        <row r="2413">
          <cell r="A2413" t="str">
            <v>R025310E12</v>
          </cell>
          <cell r="J2413">
            <v>62000</v>
          </cell>
        </row>
        <row r="2414">
          <cell r="A2414" t="str">
            <v>R025310E12</v>
          </cell>
          <cell r="J2414">
            <v>0</v>
          </cell>
        </row>
        <row r="2415">
          <cell r="A2415" t="str">
            <v>R025310E12</v>
          </cell>
          <cell r="J2415">
            <v>39000</v>
          </cell>
        </row>
        <row r="2416">
          <cell r="A2416" t="str">
            <v>R025310E13</v>
          </cell>
          <cell r="J2416">
            <v>0</v>
          </cell>
        </row>
        <row r="2417">
          <cell r="A2417" t="str">
            <v>R025310E13</v>
          </cell>
          <cell r="J2417">
            <v>36000</v>
          </cell>
        </row>
        <row r="2418">
          <cell r="A2418" t="str">
            <v>R025310E13</v>
          </cell>
          <cell r="J2418">
            <v>0</v>
          </cell>
        </row>
        <row r="2419">
          <cell r="A2419" t="str">
            <v>R025310E13</v>
          </cell>
          <cell r="J2419">
            <v>44000</v>
          </cell>
        </row>
        <row r="2420">
          <cell r="A2420" t="str">
            <v>R025310E14</v>
          </cell>
          <cell r="J2420">
            <v>0</v>
          </cell>
        </row>
        <row r="2421">
          <cell r="A2421" t="str">
            <v>R025310E14</v>
          </cell>
          <cell r="J2421">
            <v>45000</v>
          </cell>
        </row>
        <row r="2422">
          <cell r="A2422" t="str">
            <v>R025310E14</v>
          </cell>
          <cell r="J2422">
            <v>0</v>
          </cell>
        </row>
        <row r="2423">
          <cell r="A2423" t="str">
            <v>R025310E14</v>
          </cell>
          <cell r="J2423">
            <v>48425</v>
          </cell>
        </row>
        <row r="2424">
          <cell r="A2424" t="str">
            <v>R025310E15</v>
          </cell>
          <cell r="J2424">
            <v>0</v>
          </cell>
        </row>
        <row r="2425">
          <cell r="A2425" t="str">
            <v>R025310E15</v>
          </cell>
          <cell r="J2425">
            <v>0</v>
          </cell>
        </row>
        <row r="2426">
          <cell r="A2426" t="str">
            <v>R025310E15</v>
          </cell>
          <cell r="J2426">
            <v>30000</v>
          </cell>
        </row>
        <row r="2427">
          <cell r="A2427" t="str">
            <v>R029405</v>
          </cell>
          <cell r="J2427">
            <v>0</v>
          </cell>
        </row>
        <row r="2428">
          <cell r="A2428" t="str">
            <v>R029405</v>
          </cell>
          <cell r="J2428">
            <v>0</v>
          </cell>
        </row>
        <row r="2429">
          <cell r="A2429" t="str">
            <v>R029405</v>
          </cell>
          <cell r="J2429">
            <v>0</v>
          </cell>
        </row>
        <row r="2430">
          <cell r="A2430" t="str">
            <v>R029405</v>
          </cell>
          <cell r="J2430">
            <v>0</v>
          </cell>
        </row>
        <row r="2431">
          <cell r="A2431" t="str">
            <v>R029405</v>
          </cell>
          <cell r="J2431">
            <v>0</v>
          </cell>
        </row>
        <row r="2432">
          <cell r="A2432" t="str">
            <v>R029405</v>
          </cell>
          <cell r="J2432">
            <v>-83.2</v>
          </cell>
        </row>
        <row r="2433">
          <cell r="A2433" t="str">
            <v>R029405</v>
          </cell>
          <cell r="J2433">
            <v>0</v>
          </cell>
        </row>
        <row r="2434">
          <cell r="A2434" t="str">
            <v>R029405</v>
          </cell>
          <cell r="J2434">
            <v>0</v>
          </cell>
        </row>
        <row r="2435">
          <cell r="A2435" t="str">
            <v>R029405</v>
          </cell>
          <cell r="J2435">
            <v>0</v>
          </cell>
        </row>
        <row r="2436">
          <cell r="A2436" t="str">
            <v>R029405</v>
          </cell>
          <cell r="J2436">
            <v>6250.74</v>
          </cell>
        </row>
        <row r="2437">
          <cell r="A2437" t="str">
            <v>R029405</v>
          </cell>
          <cell r="J2437">
            <v>5524.53</v>
          </cell>
        </row>
        <row r="2438">
          <cell r="A2438" t="str">
            <v>R029405</v>
          </cell>
          <cell r="J2438">
            <v>0</v>
          </cell>
        </row>
        <row r="2439">
          <cell r="A2439" t="str">
            <v>R029405</v>
          </cell>
          <cell r="J2439">
            <v>0</v>
          </cell>
        </row>
        <row r="2440">
          <cell r="A2440" t="str">
            <v>R029405</v>
          </cell>
          <cell r="J2440">
            <v>0</v>
          </cell>
        </row>
        <row r="2441">
          <cell r="A2441" t="str">
            <v>R029405</v>
          </cell>
          <cell r="J2441">
            <v>0</v>
          </cell>
        </row>
        <row r="2442">
          <cell r="A2442" t="str">
            <v>R029405</v>
          </cell>
          <cell r="J2442">
            <v>0</v>
          </cell>
        </row>
        <row r="2443">
          <cell r="A2443" t="str">
            <v>R029405</v>
          </cell>
          <cell r="J2443">
            <v>0</v>
          </cell>
        </row>
        <row r="2444">
          <cell r="A2444" t="str">
            <v>R029405</v>
          </cell>
          <cell r="J2444">
            <v>0</v>
          </cell>
        </row>
        <row r="2445">
          <cell r="A2445" t="str">
            <v>R029405</v>
          </cell>
          <cell r="J2445">
            <v>0</v>
          </cell>
        </row>
        <row r="2446">
          <cell r="A2446" t="str">
            <v>R02DIVERS</v>
          </cell>
          <cell r="J2446">
            <v>0</v>
          </cell>
        </row>
        <row r="2447">
          <cell r="A2447" t="str">
            <v>R02NOVA</v>
          </cell>
          <cell r="J2447">
            <v>3693.5</v>
          </cell>
        </row>
        <row r="2448">
          <cell r="A2448" t="str">
            <v>R02S855</v>
          </cell>
          <cell r="J2448">
            <v>-2036.4</v>
          </cell>
        </row>
        <row r="2449">
          <cell r="A2449" t="str">
            <v>R02S855</v>
          </cell>
          <cell r="J2449">
            <v>0</v>
          </cell>
        </row>
        <row r="2450">
          <cell r="A2450" t="str">
            <v>R02S855</v>
          </cell>
          <cell r="J2450">
            <v>0</v>
          </cell>
        </row>
        <row r="2451">
          <cell r="A2451" t="str">
            <v>R02S855</v>
          </cell>
          <cell r="J2451">
            <v>4599.84</v>
          </cell>
        </row>
        <row r="2452">
          <cell r="A2452" t="str">
            <v>R02S855</v>
          </cell>
          <cell r="J2452">
            <v>0</v>
          </cell>
        </row>
        <row r="2453">
          <cell r="A2453" t="str">
            <v>R02S855</v>
          </cell>
          <cell r="J2453">
            <v>0</v>
          </cell>
        </row>
        <row r="2454">
          <cell r="A2454" t="str">
            <v>R033738</v>
          </cell>
          <cell r="J2454">
            <v>0</v>
          </cell>
        </row>
        <row r="2455">
          <cell r="A2455" t="str">
            <v>R033738</v>
          </cell>
          <cell r="J2455">
            <v>0</v>
          </cell>
        </row>
        <row r="2456">
          <cell r="A2456" t="str">
            <v>R035239</v>
          </cell>
          <cell r="J2456">
            <v>49362.22</v>
          </cell>
        </row>
        <row r="2457">
          <cell r="A2457" t="str">
            <v>R035239</v>
          </cell>
          <cell r="J2457">
            <v>-5973.2</v>
          </cell>
        </row>
        <row r="2458">
          <cell r="A2458" t="str">
            <v>R035239</v>
          </cell>
          <cell r="J2458">
            <v>0</v>
          </cell>
        </row>
        <row r="2459">
          <cell r="A2459" t="str">
            <v>R035239</v>
          </cell>
          <cell r="J2459">
            <v>0</v>
          </cell>
        </row>
        <row r="2460">
          <cell r="A2460" t="str">
            <v>R03CARMOVI</v>
          </cell>
          <cell r="J2460">
            <v>0</v>
          </cell>
        </row>
        <row r="2461">
          <cell r="A2461" t="str">
            <v>R03CARMOVI</v>
          </cell>
          <cell r="J2461">
            <v>0</v>
          </cell>
        </row>
        <row r="2462">
          <cell r="A2462" t="str">
            <v>R03CARMOVI</v>
          </cell>
          <cell r="J2462">
            <v>0</v>
          </cell>
        </row>
        <row r="2463">
          <cell r="A2463" t="str">
            <v>R03CARMOVI</v>
          </cell>
          <cell r="J2463">
            <v>0</v>
          </cell>
        </row>
        <row r="2464">
          <cell r="A2464" t="str">
            <v>R03CARMOVI</v>
          </cell>
          <cell r="J2464">
            <v>0</v>
          </cell>
        </row>
        <row r="2465">
          <cell r="A2465" t="str">
            <v>R03CARMOVI</v>
          </cell>
          <cell r="J2465">
            <v>0</v>
          </cell>
        </row>
        <row r="2466">
          <cell r="A2466" t="str">
            <v>R03CARMOVI</v>
          </cell>
          <cell r="J2466">
            <v>0</v>
          </cell>
        </row>
        <row r="2467">
          <cell r="A2467" t="str">
            <v>R03CARMOVI</v>
          </cell>
          <cell r="J2467">
            <v>0</v>
          </cell>
        </row>
        <row r="2468">
          <cell r="A2468" t="str">
            <v>R03CARMVID</v>
          </cell>
          <cell r="J2468">
            <v>0</v>
          </cell>
        </row>
        <row r="2469">
          <cell r="A2469" t="str">
            <v>R03CARMVID</v>
          </cell>
          <cell r="J2469">
            <v>0</v>
          </cell>
        </row>
        <row r="2470">
          <cell r="A2470" t="str">
            <v>R03CARMVID</v>
          </cell>
          <cell r="J2470">
            <v>100110.24</v>
          </cell>
        </row>
        <row r="2471">
          <cell r="A2471" t="str">
            <v>R03CARMVID</v>
          </cell>
          <cell r="J2471">
            <v>6435.56</v>
          </cell>
        </row>
        <row r="2472">
          <cell r="A2472" t="str">
            <v>R03CARMVID</v>
          </cell>
          <cell r="J2472">
            <v>0</v>
          </cell>
        </row>
        <row r="2473">
          <cell r="A2473" t="str">
            <v>R03CARMVID</v>
          </cell>
          <cell r="J2473">
            <v>273086.82</v>
          </cell>
        </row>
        <row r="2474">
          <cell r="A2474" t="str">
            <v>R03CARMVID</v>
          </cell>
          <cell r="J2474">
            <v>0</v>
          </cell>
        </row>
        <row r="2475">
          <cell r="A2475" t="str">
            <v>R03CARMVID</v>
          </cell>
          <cell r="J2475">
            <v>0</v>
          </cell>
        </row>
        <row r="2476">
          <cell r="A2476" t="str">
            <v>R03CARMVID</v>
          </cell>
          <cell r="J2476">
            <v>0</v>
          </cell>
        </row>
        <row r="2477">
          <cell r="A2477" t="str">
            <v>R03RESSP</v>
          </cell>
          <cell r="J2477">
            <v>-1.66</v>
          </cell>
        </row>
        <row r="2478">
          <cell r="A2478" t="str">
            <v>R05CONTRAT</v>
          </cell>
          <cell r="J2478">
            <v>0</v>
          </cell>
        </row>
        <row r="2479">
          <cell r="A2479" t="str">
            <v>R05CONTRAT</v>
          </cell>
          <cell r="J2479">
            <v>0</v>
          </cell>
        </row>
        <row r="2480">
          <cell r="A2480" t="str">
            <v>R05CONTRAT</v>
          </cell>
          <cell r="J2480">
            <v>0</v>
          </cell>
        </row>
        <row r="2481">
          <cell r="A2481" t="str">
            <v>R05CONTRAT</v>
          </cell>
          <cell r="J2481">
            <v>0</v>
          </cell>
        </row>
        <row r="2482">
          <cell r="A2482" t="str">
            <v>R05CONTRAT</v>
          </cell>
          <cell r="J2482">
            <v>0</v>
          </cell>
        </row>
        <row r="2483">
          <cell r="A2483" t="str">
            <v>R05DIVERS</v>
          </cell>
          <cell r="J2483">
            <v>0</v>
          </cell>
        </row>
        <row r="2484">
          <cell r="A2484" t="str">
            <v>R05DIVERS</v>
          </cell>
          <cell r="J2484">
            <v>1049521</v>
          </cell>
        </row>
        <row r="2485">
          <cell r="A2485" t="str">
            <v>R05DIVERS</v>
          </cell>
          <cell r="J2485">
            <v>0</v>
          </cell>
        </row>
        <row r="2486">
          <cell r="A2486" t="str">
            <v>R05DIVERS</v>
          </cell>
          <cell r="J2486">
            <v>0</v>
          </cell>
        </row>
        <row r="2487">
          <cell r="A2487" t="str">
            <v>R05DIVERS</v>
          </cell>
          <cell r="J2487">
            <v>104880.94</v>
          </cell>
        </row>
        <row r="2488">
          <cell r="A2488" t="str">
            <v>R05DIVERS</v>
          </cell>
          <cell r="J2488">
            <v>0</v>
          </cell>
        </row>
        <row r="2489">
          <cell r="A2489" t="str">
            <v>R05PPI_MAT</v>
          </cell>
          <cell r="J2489">
            <v>143000</v>
          </cell>
        </row>
        <row r="2490">
          <cell r="A2490" t="str">
            <v>R09CRIS</v>
          </cell>
          <cell r="J2490">
            <v>0</v>
          </cell>
        </row>
        <row r="2491">
          <cell r="A2491" t="str">
            <v>R09LIBM</v>
          </cell>
          <cell r="J2491">
            <v>0</v>
          </cell>
        </row>
        <row r="2492">
          <cell r="A2492" t="str">
            <v>R09LIBM</v>
          </cell>
          <cell r="J2492">
            <v>0</v>
          </cell>
        </row>
        <row r="2493">
          <cell r="A2493" t="str">
            <v>R09LIBM</v>
          </cell>
          <cell r="J2493">
            <v>7450</v>
          </cell>
        </row>
        <row r="2494">
          <cell r="A2494" t="str">
            <v>R09LIBM</v>
          </cell>
          <cell r="J2494">
            <v>4986</v>
          </cell>
        </row>
        <row r="2495">
          <cell r="A2495" t="str">
            <v>R09LIBM</v>
          </cell>
          <cell r="J2495">
            <v>0</v>
          </cell>
        </row>
        <row r="2496">
          <cell r="A2496" t="str">
            <v>R09LIBM</v>
          </cell>
          <cell r="J2496">
            <v>1500</v>
          </cell>
        </row>
        <row r="2497">
          <cell r="A2497" t="str">
            <v>R09LIBM</v>
          </cell>
          <cell r="J2497">
            <v>0</v>
          </cell>
        </row>
        <row r="2498">
          <cell r="A2498" t="str">
            <v>R09LIBM</v>
          </cell>
          <cell r="J2498">
            <v>3836</v>
          </cell>
        </row>
        <row r="2499">
          <cell r="A2499" t="str">
            <v>R09LIBM</v>
          </cell>
          <cell r="J2499">
            <v>0</v>
          </cell>
        </row>
        <row r="2500">
          <cell r="A2500" t="str">
            <v>R09LIBM</v>
          </cell>
          <cell r="J2500">
            <v>10011.040000000001</v>
          </cell>
        </row>
        <row r="2501">
          <cell r="A2501" t="str">
            <v>R09LIBM</v>
          </cell>
          <cell r="J2501">
            <v>26257.73</v>
          </cell>
        </row>
        <row r="2502">
          <cell r="A2502" t="str">
            <v>R09LIBM</v>
          </cell>
          <cell r="J2502">
            <v>0</v>
          </cell>
        </row>
        <row r="2503">
          <cell r="A2503" t="str">
            <v>R09LIBM</v>
          </cell>
          <cell r="J2503">
            <v>0</v>
          </cell>
        </row>
        <row r="2504">
          <cell r="A2504" t="str">
            <v>R09LIBM</v>
          </cell>
          <cell r="J2504">
            <v>0</v>
          </cell>
        </row>
        <row r="2505">
          <cell r="A2505" t="str">
            <v>R09LIBM</v>
          </cell>
          <cell r="J2505">
            <v>6665</v>
          </cell>
        </row>
        <row r="2506">
          <cell r="A2506" t="str">
            <v>R09LIBM</v>
          </cell>
          <cell r="J2506">
            <v>0</v>
          </cell>
        </row>
        <row r="2507">
          <cell r="A2507" t="str">
            <v>R09LIBM</v>
          </cell>
          <cell r="J2507">
            <v>11250</v>
          </cell>
        </row>
        <row r="2508">
          <cell r="A2508" t="str">
            <v>R09LIBM</v>
          </cell>
          <cell r="J2508">
            <v>15000</v>
          </cell>
        </row>
        <row r="2509">
          <cell r="A2509" t="str">
            <v>R09LIBM</v>
          </cell>
          <cell r="J2509">
            <v>0</v>
          </cell>
        </row>
        <row r="2510">
          <cell r="A2510" t="str">
            <v>R09LVIS</v>
          </cell>
          <cell r="J2510">
            <v>7413.65</v>
          </cell>
        </row>
        <row r="2511">
          <cell r="A2511" t="str">
            <v>R09LVIS</v>
          </cell>
          <cell r="J2511">
            <v>140</v>
          </cell>
        </row>
        <row r="2512">
          <cell r="A2512" t="str">
            <v>R09LVIS</v>
          </cell>
          <cell r="J2512">
            <v>0</v>
          </cell>
        </row>
        <row r="2513">
          <cell r="A2513" t="str">
            <v>R09LVIS</v>
          </cell>
          <cell r="J2513">
            <v>2000</v>
          </cell>
        </row>
        <row r="2514">
          <cell r="A2514" t="str">
            <v>R09LVIS</v>
          </cell>
          <cell r="J2514">
            <v>1800</v>
          </cell>
        </row>
        <row r="2515">
          <cell r="A2515" t="str">
            <v>R09LVIS</v>
          </cell>
          <cell r="J2515">
            <v>0</v>
          </cell>
        </row>
        <row r="2516">
          <cell r="A2516" t="str">
            <v>R09LVIS</v>
          </cell>
          <cell r="J2516">
            <v>4166.66</v>
          </cell>
        </row>
        <row r="2517">
          <cell r="A2517" t="str">
            <v>R09LVIS</v>
          </cell>
          <cell r="J2517">
            <v>1666.67</v>
          </cell>
        </row>
        <row r="2518">
          <cell r="A2518" t="str">
            <v>R09LVIS</v>
          </cell>
          <cell r="J2518">
            <v>0</v>
          </cell>
        </row>
        <row r="2519">
          <cell r="A2519" t="str">
            <v>R09LVIS</v>
          </cell>
          <cell r="J2519">
            <v>0</v>
          </cell>
        </row>
        <row r="2520">
          <cell r="A2520" t="str">
            <v>R09LVIS</v>
          </cell>
          <cell r="J2520">
            <v>0</v>
          </cell>
        </row>
        <row r="2521">
          <cell r="A2521" t="str">
            <v>R09LVIS</v>
          </cell>
          <cell r="J2521">
            <v>4000</v>
          </cell>
        </row>
        <row r="2522">
          <cell r="A2522" t="str">
            <v>R09LVIS</v>
          </cell>
          <cell r="J2522">
            <v>302.60000000000002</v>
          </cell>
        </row>
        <row r="2523">
          <cell r="A2523" t="str">
            <v>R09LVIS</v>
          </cell>
          <cell r="J2523">
            <v>0</v>
          </cell>
        </row>
        <row r="2524">
          <cell r="A2524" t="str">
            <v>R114446</v>
          </cell>
          <cell r="J2524">
            <v>0</v>
          </cell>
        </row>
        <row r="2525">
          <cell r="A2525" t="str">
            <v>R114446</v>
          </cell>
          <cell r="J2525">
            <v>8414.66</v>
          </cell>
        </row>
        <row r="2526">
          <cell r="A2526" t="str">
            <v>R117426</v>
          </cell>
          <cell r="J2526">
            <v>0</v>
          </cell>
        </row>
        <row r="2527">
          <cell r="A2527" t="str">
            <v>R117426</v>
          </cell>
          <cell r="J2527">
            <v>1313.57</v>
          </cell>
        </row>
        <row r="2528">
          <cell r="A2528" t="str">
            <v>R11CRCLADM</v>
          </cell>
          <cell r="J2528">
            <v>3290.56</v>
          </cell>
        </row>
        <row r="2529">
          <cell r="A2529" t="str">
            <v>R11CRCLCAU</v>
          </cell>
          <cell r="J2529">
            <v>0</v>
          </cell>
        </row>
        <row r="2530">
          <cell r="A2530" t="str">
            <v>R11CRCLCAU</v>
          </cell>
          <cell r="J2530">
            <v>29083.84</v>
          </cell>
        </row>
        <row r="2531">
          <cell r="A2531" t="str">
            <v>R11CRCLCAU</v>
          </cell>
          <cell r="J2531">
            <v>0</v>
          </cell>
        </row>
        <row r="2532">
          <cell r="A2532" t="str">
            <v>R11CRCLCLB</v>
          </cell>
          <cell r="J2532">
            <v>0</v>
          </cell>
        </row>
        <row r="2533">
          <cell r="A2533" t="str">
            <v>R11CRCLCOR</v>
          </cell>
          <cell r="J2533">
            <v>0</v>
          </cell>
        </row>
        <row r="2534">
          <cell r="A2534" t="str">
            <v>R11CRCLCOR</v>
          </cell>
          <cell r="J2534">
            <v>2312.63</v>
          </cell>
        </row>
        <row r="2535">
          <cell r="A2535" t="str">
            <v>R11CRCLDIA</v>
          </cell>
          <cell r="J2535">
            <v>0</v>
          </cell>
        </row>
        <row r="2536">
          <cell r="A2536" t="str">
            <v>R11CRCLDIA</v>
          </cell>
          <cell r="J2536">
            <v>6919.66</v>
          </cell>
        </row>
        <row r="2537">
          <cell r="A2537" t="str">
            <v>R11CRCLDIA</v>
          </cell>
          <cell r="J2537">
            <v>0</v>
          </cell>
        </row>
        <row r="2538">
          <cell r="A2538" t="str">
            <v>R11CRCLDTC</v>
          </cell>
          <cell r="J2538">
            <v>687.6</v>
          </cell>
        </row>
        <row r="2539">
          <cell r="A2539" t="str">
            <v>R11CRCLDTC</v>
          </cell>
          <cell r="J2539">
            <v>9.3699999999999992</v>
          </cell>
        </row>
        <row r="2540">
          <cell r="A2540" t="str">
            <v>R11CRCLDTC</v>
          </cell>
          <cell r="J2540">
            <v>0</v>
          </cell>
        </row>
        <row r="2541">
          <cell r="A2541" t="str">
            <v>R11CRCLDUM</v>
          </cell>
          <cell r="J2541">
            <v>1545.19</v>
          </cell>
        </row>
        <row r="2542">
          <cell r="A2542" t="str">
            <v>R11CRCLDUM</v>
          </cell>
          <cell r="J2542">
            <v>0</v>
          </cell>
        </row>
        <row r="2543">
          <cell r="A2543" t="str">
            <v>R11CRCLDUM</v>
          </cell>
          <cell r="J2543">
            <v>0</v>
          </cell>
        </row>
        <row r="2544">
          <cell r="A2544" t="str">
            <v>R11CRCLDUM</v>
          </cell>
          <cell r="J2544">
            <v>0</v>
          </cell>
        </row>
        <row r="2545">
          <cell r="A2545" t="str">
            <v>R11CRCLDUM</v>
          </cell>
          <cell r="J2545">
            <v>68800</v>
          </cell>
        </row>
        <row r="2546">
          <cell r="A2546" t="str">
            <v>R11CRCLDUM</v>
          </cell>
          <cell r="J2546">
            <v>0</v>
          </cell>
        </row>
        <row r="2547">
          <cell r="A2547" t="str">
            <v>R11CRCLICH</v>
          </cell>
          <cell r="J2547">
            <v>0</v>
          </cell>
        </row>
        <row r="2548">
          <cell r="A2548" t="str">
            <v>R11CRCLLEV</v>
          </cell>
          <cell r="J2548">
            <v>0</v>
          </cell>
        </row>
        <row r="2549">
          <cell r="A2549" t="str">
            <v>R11CRCLMAR</v>
          </cell>
          <cell r="J2549">
            <v>0</v>
          </cell>
        </row>
        <row r="2550">
          <cell r="A2550" t="str">
            <v>R11CRCLMEH</v>
          </cell>
          <cell r="J2550">
            <v>0</v>
          </cell>
        </row>
        <row r="2551">
          <cell r="A2551" t="str">
            <v>R11CRCLMEH</v>
          </cell>
          <cell r="J2551">
            <v>-3211.4</v>
          </cell>
        </row>
        <row r="2552">
          <cell r="A2552" t="str">
            <v>R11CRCLMEH</v>
          </cell>
          <cell r="J2552">
            <v>0</v>
          </cell>
        </row>
        <row r="2553">
          <cell r="A2553" t="str">
            <v>R11CRCLMEH</v>
          </cell>
          <cell r="J2553">
            <v>0</v>
          </cell>
        </row>
        <row r="2554">
          <cell r="A2554" t="str">
            <v>R11CRCLMEH</v>
          </cell>
          <cell r="J2554">
            <v>0</v>
          </cell>
        </row>
        <row r="2555">
          <cell r="A2555" t="str">
            <v>R11CRCLMEH</v>
          </cell>
          <cell r="J2555">
            <v>0</v>
          </cell>
        </row>
        <row r="2556">
          <cell r="A2556" t="str">
            <v>R11CRCLMEH</v>
          </cell>
          <cell r="J2556">
            <v>0</v>
          </cell>
        </row>
        <row r="2557">
          <cell r="A2557" t="str">
            <v>R11CRCLMEH</v>
          </cell>
          <cell r="J2557">
            <v>0</v>
          </cell>
        </row>
        <row r="2558">
          <cell r="A2558" t="str">
            <v>R11CRCLMEH</v>
          </cell>
          <cell r="J2558">
            <v>766.6</v>
          </cell>
        </row>
        <row r="2559">
          <cell r="A2559" t="str">
            <v>R11CRCLMEH</v>
          </cell>
          <cell r="J2559">
            <v>29061</v>
          </cell>
        </row>
        <row r="2560">
          <cell r="A2560" t="str">
            <v>R11CRCLMEH</v>
          </cell>
          <cell r="J2560">
            <v>0</v>
          </cell>
        </row>
        <row r="2561">
          <cell r="A2561" t="str">
            <v>R11CRCLPUI</v>
          </cell>
          <cell r="J2561">
            <v>-141.06</v>
          </cell>
        </row>
        <row r="2562">
          <cell r="A2562" t="str">
            <v>R11CRCLREN</v>
          </cell>
          <cell r="J2562">
            <v>0</v>
          </cell>
        </row>
      </sheetData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ese"/>
      <sheetName val="CRB x env"/>
      <sheetName val="CF x env"/>
      <sheetName val="Actions x env"/>
      <sheetName val="Recettes par CRB"/>
      <sheetName val="Recettes par CF"/>
      <sheetName val="Recettes par origine"/>
      <sheetName val="D"/>
      <sheetName val="R"/>
      <sheetName val="TCD D"/>
      <sheetName val="vir au 2-9"/>
      <sheetName val="vir au 30-9"/>
      <sheetName val="vir au 4-11"/>
      <sheetName val="vir au 30-11"/>
      <sheetName val="vir au 31-12"/>
    </sheetNames>
    <sheetDataSet>
      <sheetData sheetId="0"/>
      <sheetData sheetId="1">
        <row r="1">
          <cell r="A1" t="str">
            <v>Réalisation au 31/12/19</v>
          </cell>
        </row>
        <row r="7">
          <cell r="A7" t="str">
            <v>CRB</v>
          </cell>
        </row>
        <row r="8">
          <cell r="A8">
            <v>456</v>
          </cell>
          <cell r="B8" t="str">
            <v>CISR</v>
          </cell>
          <cell r="C8">
            <v>0</v>
          </cell>
          <cell r="D8">
            <v>0</v>
          </cell>
          <cell r="E8">
            <v>0</v>
          </cell>
          <cell r="F8" t="str">
            <v xml:space="preserve"> </v>
          </cell>
          <cell r="H8">
            <v>148764</v>
          </cell>
          <cell r="I8">
            <v>88881.43</v>
          </cell>
          <cell r="J8">
            <v>59882.570000000007</v>
          </cell>
          <cell r="K8">
            <v>0.59746598639455772</v>
          </cell>
          <cell r="M8">
            <v>589135</v>
          </cell>
          <cell r="N8">
            <v>476525.89999999997</v>
          </cell>
          <cell r="O8">
            <v>112609.10000000003</v>
          </cell>
          <cell r="P8">
            <v>0.80885688339684447</v>
          </cell>
          <cell r="R8">
            <v>737899</v>
          </cell>
          <cell r="S8">
            <v>565407.32999999996</v>
          </cell>
          <cell r="T8">
            <v>172491.67000000004</v>
          </cell>
          <cell r="U8">
            <v>0.76623945824564066</v>
          </cell>
        </row>
        <row r="9">
          <cell r="A9">
            <v>457</v>
          </cell>
          <cell r="B9" t="str">
            <v>SIUAPS</v>
          </cell>
          <cell r="C9">
            <v>204829</v>
          </cell>
          <cell r="D9">
            <v>167222</v>
          </cell>
          <cell r="E9">
            <v>37607</v>
          </cell>
          <cell r="F9">
            <v>0.81639806863285957</v>
          </cell>
          <cell r="H9">
            <v>-141177</v>
          </cell>
          <cell r="I9">
            <v>-163212.63000000006</v>
          </cell>
          <cell r="J9">
            <v>22035.630000000063</v>
          </cell>
          <cell r="K9">
            <v>1.1560851271807735</v>
          </cell>
          <cell r="M9">
            <v>323000</v>
          </cell>
          <cell r="N9">
            <v>322921.51</v>
          </cell>
          <cell r="O9">
            <v>78.489999999990687</v>
          </cell>
          <cell r="P9">
            <v>0.99975699690402475</v>
          </cell>
          <cell r="R9">
            <v>386652</v>
          </cell>
          <cell r="S9">
            <v>326930.87999999995</v>
          </cell>
          <cell r="T9">
            <v>59721.120000000054</v>
          </cell>
          <cell r="U9">
            <v>0.84554296887123293</v>
          </cell>
        </row>
        <row r="10">
          <cell r="A10" t="str">
            <v>01</v>
          </cell>
          <cell r="B10" t="str">
            <v>FST</v>
          </cell>
          <cell r="C10">
            <v>251.67999999999995</v>
          </cell>
          <cell r="D10">
            <v>406.90000000000003</v>
          </cell>
          <cell r="E10">
            <v>-155.22000000000008</v>
          </cell>
          <cell r="F10">
            <v>1.6167355371900831</v>
          </cell>
          <cell r="H10">
            <v>151850.59</v>
          </cell>
          <cell r="I10">
            <v>71717.489999999976</v>
          </cell>
          <cell r="J10">
            <v>80133.10000000002</v>
          </cell>
          <cell r="K10">
            <v>0.4722898343694284</v>
          </cell>
          <cell r="M10">
            <v>10858.980000000001</v>
          </cell>
          <cell r="N10">
            <v>34598.980000000003</v>
          </cell>
          <cell r="O10">
            <v>-23740</v>
          </cell>
          <cell r="P10">
            <v>3.1862090177898841</v>
          </cell>
          <cell r="R10">
            <v>162961.25</v>
          </cell>
          <cell r="S10">
            <v>106723.36999999997</v>
          </cell>
          <cell r="T10">
            <v>56237.880000000019</v>
          </cell>
          <cell r="U10">
            <v>0.65490029071328293</v>
          </cell>
        </row>
        <row r="11">
          <cell r="A11" t="str">
            <v>02</v>
          </cell>
          <cell r="B11" t="str">
            <v>Lyon Est</v>
          </cell>
          <cell r="C11">
            <v>275726</v>
          </cell>
          <cell r="D11">
            <v>228526.73000000007</v>
          </cell>
          <cell r="E11">
            <v>47199.269999999931</v>
          </cell>
          <cell r="F11">
            <v>0.82881821083249341</v>
          </cell>
          <cell r="H11">
            <v>1230778.2599999998</v>
          </cell>
          <cell r="I11">
            <v>1162988.8700000003</v>
          </cell>
          <cell r="J11">
            <v>67789.389999999432</v>
          </cell>
          <cell r="K11">
            <v>0.94492152469446489</v>
          </cell>
          <cell r="M11">
            <v>202409</v>
          </cell>
          <cell r="N11">
            <v>221135.08999999994</v>
          </cell>
          <cell r="O11">
            <v>-18726.089999999938</v>
          </cell>
          <cell r="P11">
            <v>1.0925160936519618</v>
          </cell>
          <cell r="R11">
            <v>1708913.2599999998</v>
          </cell>
          <cell r="S11">
            <v>1612650.6900000002</v>
          </cell>
          <cell r="T11">
            <v>96262.569999999425</v>
          </cell>
          <cell r="U11">
            <v>0.94367030073837721</v>
          </cell>
        </row>
        <row r="12">
          <cell r="A12" t="str">
            <v>03</v>
          </cell>
          <cell r="B12" t="str">
            <v>Lyon Sud</v>
          </cell>
          <cell r="C12">
            <v>101008.23</v>
          </cell>
          <cell r="D12">
            <v>137546.81</v>
          </cell>
          <cell r="E12">
            <v>-36538.58</v>
          </cell>
          <cell r="F12">
            <v>1.3617386424848748</v>
          </cell>
          <cell r="H12">
            <v>1455083.83</v>
          </cell>
          <cell r="I12">
            <v>1387505.7699999998</v>
          </cell>
          <cell r="J12">
            <v>67578.060000000289</v>
          </cell>
          <cell r="K12">
            <v>0.95355727374140342</v>
          </cell>
          <cell r="M12">
            <v>124974</v>
          </cell>
          <cell r="N12">
            <v>116552.36</v>
          </cell>
          <cell r="O12">
            <v>8421.64</v>
          </cell>
          <cell r="P12">
            <v>0.9326128634756029</v>
          </cell>
          <cell r="R12">
            <v>1681066.06</v>
          </cell>
          <cell r="S12">
            <v>1641604.94</v>
          </cell>
          <cell r="T12">
            <v>39461.120000000286</v>
          </cell>
          <cell r="U12">
            <v>0.97652613366068419</v>
          </cell>
        </row>
        <row r="13">
          <cell r="A13" t="str">
            <v>04</v>
          </cell>
          <cell r="B13" t="str">
            <v>IUT</v>
          </cell>
          <cell r="C13">
            <v>5970795.2700000005</v>
          </cell>
          <cell r="D13">
            <v>5991514.3000000007</v>
          </cell>
          <cell r="E13">
            <v>-20719.030000000261</v>
          </cell>
          <cell r="F13">
            <v>1.0034700620374815</v>
          </cell>
          <cell r="H13">
            <v>5378871.3799999999</v>
          </cell>
          <cell r="I13">
            <v>4893789.04</v>
          </cell>
          <cell r="J13">
            <v>485082.33999999985</v>
          </cell>
          <cell r="K13">
            <v>0.90981707764873165</v>
          </cell>
          <cell r="M13">
            <v>2976766.06</v>
          </cell>
          <cell r="N13">
            <v>3060531.0900000008</v>
          </cell>
          <cell r="O13">
            <v>-83765.030000000726</v>
          </cell>
          <cell r="P13">
            <v>1.0281396079878715</v>
          </cell>
          <cell r="R13">
            <v>14326432.710000001</v>
          </cell>
          <cell r="S13">
            <v>13945834.43</v>
          </cell>
          <cell r="T13">
            <v>380598.27999999886</v>
          </cell>
          <cell r="U13">
            <v>0.97343384164752067</v>
          </cell>
        </row>
        <row r="14">
          <cell r="A14" t="str">
            <v>05</v>
          </cell>
          <cell r="B14" t="str">
            <v>Recherche</v>
          </cell>
          <cell r="C14">
            <v>12271852.449999999</v>
          </cell>
          <cell r="D14">
            <v>11130554.569999984</v>
          </cell>
          <cell r="E14">
            <v>1141297.8800000157</v>
          </cell>
          <cell r="F14">
            <v>0.90699872862307629</v>
          </cell>
          <cell r="H14">
            <v>16669875.100000001</v>
          </cell>
          <cell r="I14">
            <v>15201739.909999965</v>
          </cell>
          <cell r="J14">
            <v>1468135.1900000367</v>
          </cell>
          <cell r="K14">
            <v>0.9119288428261807</v>
          </cell>
          <cell r="M14">
            <v>6357253.8800000008</v>
          </cell>
          <cell r="N14">
            <v>4917961.8100000005</v>
          </cell>
          <cell r="O14">
            <v>1439292.0700000003</v>
          </cell>
          <cell r="P14">
            <v>0.77359845978024711</v>
          </cell>
          <cell r="R14">
            <v>35298981.43</v>
          </cell>
          <cell r="S14">
            <v>31250256.289999947</v>
          </cell>
          <cell r="T14">
            <v>4048725.1400000528</v>
          </cell>
          <cell r="U14">
            <v>0.88530192725167101</v>
          </cell>
        </row>
        <row r="15">
          <cell r="A15" t="str">
            <v>06</v>
          </cell>
          <cell r="B15" t="str">
            <v>Santé et SLP Est</v>
          </cell>
          <cell r="C15">
            <v>441972.16000000003</v>
          </cell>
          <cell r="D15">
            <v>412041.04999999987</v>
          </cell>
          <cell r="E15">
            <v>29931.110000000161</v>
          </cell>
          <cell r="F15">
            <v>0.93227829101271864</v>
          </cell>
          <cell r="H15">
            <v>2146642.6799999997</v>
          </cell>
          <cell r="I15">
            <v>2284502.4000000004</v>
          </cell>
          <cell r="J15">
            <v>-137859.72000000067</v>
          </cell>
          <cell r="K15">
            <v>1.0642210840604365</v>
          </cell>
          <cell r="M15">
            <v>617952.21</v>
          </cell>
          <cell r="N15">
            <v>811052.75</v>
          </cell>
          <cell r="O15">
            <v>-193100.54000000004</v>
          </cell>
          <cell r="P15">
            <v>1.3124845851752842</v>
          </cell>
          <cell r="R15">
            <v>3206567.05</v>
          </cell>
          <cell r="S15">
            <v>3507596.2</v>
          </cell>
          <cell r="T15">
            <v>-301029.15000000055</v>
          </cell>
          <cell r="U15">
            <v>1.0938789506990039</v>
          </cell>
        </row>
        <row r="16">
          <cell r="A16" t="str">
            <v>07</v>
          </cell>
          <cell r="B16" t="str">
            <v>Faculté des Sciences</v>
          </cell>
          <cell r="C16">
            <v>14911.66</v>
          </cell>
          <cell r="D16">
            <v>17598.2</v>
          </cell>
          <cell r="E16">
            <v>-2686.5400000000009</v>
          </cell>
          <cell r="F16">
            <v>1.180163710814222</v>
          </cell>
          <cell r="H16">
            <v>509392.04000000004</v>
          </cell>
          <cell r="I16">
            <v>431837.1999999999</v>
          </cell>
          <cell r="J16">
            <v>77554.840000000142</v>
          </cell>
          <cell r="K16">
            <v>0.84775019256288309</v>
          </cell>
          <cell r="M16">
            <v>79544.600000000006</v>
          </cell>
          <cell r="N16">
            <v>119090.17</v>
          </cell>
          <cell r="O16">
            <v>-39545.569999999992</v>
          </cell>
          <cell r="P16">
            <v>1.4971496493790903</v>
          </cell>
          <cell r="R16">
            <v>603848.30000000005</v>
          </cell>
          <cell r="S16">
            <v>568525.56999999995</v>
          </cell>
          <cell r="T16">
            <v>35322.730000000141</v>
          </cell>
          <cell r="U16">
            <v>0.94150396713876627</v>
          </cell>
        </row>
        <row r="17">
          <cell r="A17" t="str">
            <v>08</v>
          </cell>
          <cell r="B17" t="str">
            <v>Faculté des Biosciences</v>
          </cell>
          <cell r="C17">
            <v>1926</v>
          </cell>
          <cell r="D17">
            <v>3080</v>
          </cell>
          <cell r="E17">
            <v>-1154</v>
          </cell>
          <cell r="F17">
            <v>1.5991692627206646</v>
          </cell>
          <cell r="H17">
            <v>302719.67</v>
          </cell>
          <cell r="I17">
            <v>332518.93</v>
          </cell>
          <cell r="J17">
            <v>-29799.260000000009</v>
          </cell>
          <cell r="K17">
            <v>1.0984384661888671</v>
          </cell>
          <cell r="M17">
            <v>105918</v>
          </cell>
          <cell r="N17">
            <v>125481.89999999997</v>
          </cell>
          <cell r="O17">
            <v>-19563.899999999965</v>
          </cell>
          <cell r="P17">
            <v>1.1847079816461787</v>
          </cell>
          <cell r="R17">
            <v>410563.67</v>
          </cell>
          <cell r="S17">
            <v>461080.82999999996</v>
          </cell>
          <cell r="T17">
            <v>-50517.159999999974</v>
          </cell>
          <cell r="U17">
            <v>1.1230434246654117</v>
          </cell>
        </row>
        <row r="18">
          <cell r="A18">
            <v>909</v>
          </cell>
          <cell r="B18" t="str">
            <v>STAPS</v>
          </cell>
          <cell r="C18">
            <v>62847.75</v>
          </cell>
          <cell r="D18">
            <v>50230.16</v>
          </cell>
          <cell r="E18">
            <v>12617.589999999997</v>
          </cell>
          <cell r="F18">
            <v>0.79923561304899549</v>
          </cell>
          <cell r="H18">
            <v>335471.68</v>
          </cell>
          <cell r="I18">
            <v>337554.63000000006</v>
          </cell>
          <cell r="J18">
            <v>-2082.9500000000698</v>
          </cell>
          <cell r="K18">
            <v>1.0062090188954254</v>
          </cell>
          <cell r="M18">
            <v>65286</v>
          </cell>
          <cell r="N18">
            <v>65435.560000000005</v>
          </cell>
          <cell r="O18">
            <v>-149.56000000000495</v>
          </cell>
          <cell r="P18">
            <v>1.0022908433661122</v>
          </cell>
          <cell r="R18">
            <v>463605.43</v>
          </cell>
          <cell r="S18">
            <v>453220.35000000003</v>
          </cell>
          <cell r="T18">
            <v>10385.079999999922</v>
          </cell>
          <cell r="U18">
            <v>0.9775993132781039</v>
          </cell>
        </row>
        <row r="19">
          <cell r="A19">
            <v>911</v>
          </cell>
          <cell r="B19" t="str">
            <v>ISPB</v>
          </cell>
          <cell r="C19">
            <v>98773.74</v>
          </cell>
          <cell r="D19">
            <v>88624.260000000009</v>
          </cell>
          <cell r="E19">
            <v>10149.479999999996</v>
          </cell>
          <cell r="F19">
            <v>0.89724515848038155</v>
          </cell>
          <cell r="H19">
            <v>445334.56000000006</v>
          </cell>
          <cell r="I19">
            <v>354803.21999999991</v>
          </cell>
          <cell r="J19">
            <v>90531.340000000142</v>
          </cell>
          <cell r="K19">
            <v>0.7967116228302602</v>
          </cell>
          <cell r="M19">
            <v>51301.53</v>
          </cell>
          <cell r="N19">
            <v>106643</v>
          </cell>
          <cell r="O19">
            <v>-55341.47</v>
          </cell>
          <cell r="P19">
            <v>2.0787489184045778</v>
          </cell>
          <cell r="R19">
            <v>595409.83000000007</v>
          </cell>
          <cell r="S19">
            <v>550070.48</v>
          </cell>
          <cell r="T19">
            <v>45339.350000000137</v>
          </cell>
          <cell r="U19">
            <v>0.92385186183439372</v>
          </cell>
        </row>
        <row r="20">
          <cell r="A20">
            <v>913</v>
          </cell>
          <cell r="B20" t="str">
            <v>ISTR</v>
          </cell>
          <cell r="C20">
            <v>905998</v>
          </cell>
          <cell r="D20">
            <v>885382.45</v>
          </cell>
          <cell r="E20">
            <v>20615.550000000047</v>
          </cell>
          <cell r="F20">
            <v>0.97724547957059504</v>
          </cell>
          <cell r="H20">
            <v>1776858</v>
          </cell>
          <cell r="I20">
            <v>1760247.4600000002</v>
          </cell>
          <cell r="J20">
            <v>16610.539999999804</v>
          </cell>
          <cell r="K20">
            <v>0.99065173469123602</v>
          </cell>
          <cell r="M20">
            <v>26100</v>
          </cell>
          <cell r="N20">
            <v>23434.51</v>
          </cell>
          <cell r="O20">
            <v>2665.4900000000016</v>
          </cell>
          <cell r="P20">
            <v>0.89787394636015316</v>
          </cell>
          <cell r="R20">
            <v>2708956</v>
          </cell>
          <cell r="S20">
            <v>2669064.42</v>
          </cell>
          <cell r="T20">
            <v>39891.579999999856</v>
          </cell>
          <cell r="U20">
            <v>0.98527418680849754</v>
          </cell>
        </row>
        <row r="21">
          <cell r="A21">
            <v>914</v>
          </cell>
          <cell r="B21" t="str">
            <v>Odontologie</v>
          </cell>
          <cell r="C21">
            <v>0</v>
          </cell>
          <cell r="D21">
            <v>0</v>
          </cell>
          <cell r="E21">
            <v>0</v>
          </cell>
          <cell r="F21" t="str">
            <v xml:space="preserve"> </v>
          </cell>
          <cell r="H21">
            <v>238994</v>
          </cell>
          <cell r="I21">
            <v>217406.65000000005</v>
          </cell>
          <cell r="J21">
            <v>21587.349999999948</v>
          </cell>
          <cell r="K21">
            <v>0.90967409223662543</v>
          </cell>
          <cell r="M21">
            <v>16732</v>
          </cell>
          <cell r="N21">
            <v>18534.740000000002</v>
          </cell>
          <cell r="O21">
            <v>-1802.7400000000016</v>
          </cell>
          <cell r="P21">
            <v>1.1077420511594551</v>
          </cell>
          <cell r="R21">
            <v>255726</v>
          </cell>
          <cell r="S21">
            <v>235941.39000000004</v>
          </cell>
          <cell r="T21">
            <v>19784.609999999946</v>
          </cell>
          <cell r="U21">
            <v>0.92263356092067306</v>
          </cell>
        </row>
        <row r="22">
          <cell r="A22">
            <v>925</v>
          </cell>
          <cell r="B22" t="str">
            <v>Biologie Humaine</v>
          </cell>
          <cell r="C22">
            <v>118925.27</v>
          </cell>
          <cell r="D22">
            <v>89700.099999999991</v>
          </cell>
          <cell r="E22">
            <v>29225.170000000013</v>
          </cell>
          <cell r="F22">
            <v>0.75425601304079437</v>
          </cell>
          <cell r="H22">
            <v>89042.760000000009</v>
          </cell>
          <cell r="I22">
            <v>75970.89999999998</v>
          </cell>
          <cell r="J22">
            <v>13071.86000000003</v>
          </cell>
          <cell r="K22">
            <v>0.85319570058250638</v>
          </cell>
          <cell r="M22">
            <v>1000</v>
          </cell>
          <cell r="N22">
            <v>9371.5</v>
          </cell>
          <cell r="O22">
            <v>-8371.5</v>
          </cell>
          <cell r="P22">
            <v>9.3714999999999993</v>
          </cell>
          <cell r="R22">
            <v>208968.03000000003</v>
          </cell>
          <cell r="S22">
            <v>175042.49999999997</v>
          </cell>
          <cell r="T22">
            <v>33925.530000000042</v>
          </cell>
          <cell r="U22">
            <v>0.83765205615423544</v>
          </cell>
        </row>
        <row r="23">
          <cell r="A23">
            <v>927</v>
          </cell>
          <cell r="B23" t="str">
            <v>Observatoire</v>
          </cell>
          <cell r="C23">
            <v>0</v>
          </cell>
          <cell r="D23">
            <v>0</v>
          </cell>
          <cell r="E23">
            <v>0</v>
          </cell>
          <cell r="F23" t="str">
            <v xml:space="preserve"> </v>
          </cell>
          <cell r="H23">
            <v>240845.68999999997</v>
          </cell>
          <cell r="I23">
            <v>257728.09999999998</v>
          </cell>
          <cell r="J23">
            <v>-16882.410000000003</v>
          </cell>
          <cell r="K23">
            <v>1.0700963758163993</v>
          </cell>
          <cell r="M23">
            <v>5308.4</v>
          </cell>
          <cell r="N23">
            <v>77166.570000000007</v>
          </cell>
          <cell r="O23">
            <v>-71858.170000000013</v>
          </cell>
          <cell r="P23">
            <v>14.536690904980789</v>
          </cell>
          <cell r="R23">
            <v>246154.08999999997</v>
          </cell>
          <cell r="S23">
            <v>334894.67</v>
          </cell>
          <cell r="T23">
            <v>-88740.580000000016</v>
          </cell>
          <cell r="U23">
            <v>1.3605082491215157</v>
          </cell>
        </row>
        <row r="24">
          <cell r="A24">
            <v>928</v>
          </cell>
          <cell r="B24" t="str">
            <v>POLYTECH</v>
          </cell>
          <cell r="C24">
            <v>199680.72</v>
          </cell>
          <cell r="D24">
            <v>103194.8</v>
          </cell>
          <cell r="E24">
            <v>96485.92</v>
          </cell>
          <cell r="F24">
            <v>0.51679901795225902</v>
          </cell>
          <cell r="H24">
            <v>508831.08999999997</v>
          </cell>
          <cell r="I24">
            <v>462250.83999999991</v>
          </cell>
          <cell r="J24">
            <v>46580.250000000058</v>
          </cell>
          <cell r="K24">
            <v>0.90845636024323895</v>
          </cell>
          <cell r="M24">
            <v>101773.38</v>
          </cell>
          <cell r="N24">
            <v>39635.549999999996</v>
          </cell>
          <cell r="O24">
            <v>62137.830000000009</v>
          </cell>
          <cell r="P24">
            <v>0.38944908776735132</v>
          </cell>
          <cell r="R24">
            <v>810285.19</v>
          </cell>
          <cell r="S24">
            <v>605081.18999999994</v>
          </cell>
          <cell r="T24">
            <v>205204.00000000006</v>
          </cell>
          <cell r="U24">
            <v>0.74675089396611072</v>
          </cell>
        </row>
        <row r="25">
          <cell r="A25">
            <v>933</v>
          </cell>
          <cell r="B25" t="str">
            <v>AIC</v>
          </cell>
          <cell r="C25">
            <v>15989</v>
          </cell>
          <cell r="D25">
            <v>15772.35</v>
          </cell>
          <cell r="E25">
            <v>216.64999999999964</v>
          </cell>
          <cell r="F25">
            <v>0.9864500594158484</v>
          </cell>
          <cell r="H25">
            <v>597780.44999999995</v>
          </cell>
          <cell r="I25">
            <v>586468.18999999994</v>
          </cell>
          <cell r="J25">
            <v>11312.260000000009</v>
          </cell>
          <cell r="K25">
            <v>0.98107622957559082</v>
          </cell>
          <cell r="M25">
            <v>20338</v>
          </cell>
          <cell r="N25">
            <v>30931.81</v>
          </cell>
          <cell r="O25">
            <v>-10593.810000000001</v>
          </cell>
          <cell r="P25">
            <v>1.5208875012292262</v>
          </cell>
          <cell r="R25">
            <v>634107.44999999995</v>
          </cell>
          <cell r="S25">
            <v>633172.35</v>
          </cell>
          <cell r="T25">
            <v>935.10000000000764</v>
          </cell>
          <cell r="U25">
            <v>0.99852532879088551</v>
          </cell>
        </row>
        <row r="26">
          <cell r="A26">
            <v>942</v>
          </cell>
          <cell r="B26" t="str">
            <v>ISFA</v>
          </cell>
          <cell r="C26">
            <v>86743</v>
          </cell>
          <cell r="D26">
            <v>63939.73</v>
          </cell>
          <cell r="E26">
            <v>22803.269999999997</v>
          </cell>
          <cell r="F26">
            <v>0.73711688551237575</v>
          </cell>
          <cell r="H26">
            <v>376254.00000000006</v>
          </cell>
          <cell r="I26">
            <v>414196.47000000003</v>
          </cell>
          <cell r="J26">
            <v>-37942.469999999972</v>
          </cell>
          <cell r="K26">
            <v>1.1008427020044969</v>
          </cell>
          <cell r="M26">
            <v>18872</v>
          </cell>
          <cell r="N26">
            <v>49444.37</v>
          </cell>
          <cell r="O26">
            <v>-30572.370000000003</v>
          </cell>
          <cell r="P26">
            <v>2.6199856930902925</v>
          </cell>
          <cell r="R26">
            <v>481869.00000000006</v>
          </cell>
          <cell r="S26">
            <v>527580.57000000007</v>
          </cell>
          <cell r="T26">
            <v>-45711.569999999978</v>
          </cell>
          <cell r="U26">
            <v>1.0948630644428257</v>
          </cell>
        </row>
        <row r="27">
          <cell r="A27">
            <v>951</v>
          </cell>
          <cell r="B27" t="str">
            <v>SCD</v>
          </cell>
          <cell r="C27">
            <v>407981.39</v>
          </cell>
          <cell r="D27">
            <v>383691.59999999992</v>
          </cell>
          <cell r="E27">
            <v>24289.790000000095</v>
          </cell>
          <cell r="F27">
            <v>0.94046348535652546</v>
          </cell>
          <cell r="H27">
            <v>4569251.4400000004</v>
          </cell>
          <cell r="I27">
            <v>4476899.91</v>
          </cell>
          <cell r="J27">
            <v>92351.530000000261</v>
          </cell>
          <cell r="K27">
            <v>0.97978847712525963</v>
          </cell>
          <cell r="M27">
            <v>114768.12</v>
          </cell>
          <cell r="N27">
            <v>203695.92</v>
          </cell>
          <cell r="O27">
            <v>-88927.800000000017</v>
          </cell>
          <cell r="P27">
            <v>1.7748475796240282</v>
          </cell>
          <cell r="R27">
            <v>5092000.95</v>
          </cell>
          <cell r="S27">
            <v>5064287.43</v>
          </cell>
          <cell r="T27">
            <v>27713.520000000339</v>
          </cell>
          <cell r="U27">
            <v>0.99455744013559144</v>
          </cell>
        </row>
        <row r="28">
          <cell r="A28">
            <v>958</v>
          </cell>
          <cell r="B28" t="str">
            <v>FOCAL</v>
          </cell>
          <cell r="C28">
            <v>3760250</v>
          </cell>
          <cell r="D28">
            <v>3883250.1700000018</v>
          </cell>
          <cell r="E28">
            <v>-123000.17000000179</v>
          </cell>
          <cell r="F28">
            <v>1.0327106362608873</v>
          </cell>
          <cell r="H28">
            <v>7457748.0000000037</v>
          </cell>
          <cell r="I28">
            <v>5403817.0399999954</v>
          </cell>
          <cell r="J28">
            <v>2053930.9600000083</v>
          </cell>
          <cell r="K28">
            <v>0.72459099449324282</v>
          </cell>
          <cell r="M28">
            <v>1782711</v>
          </cell>
          <cell r="N28">
            <v>1047880.72</v>
          </cell>
          <cell r="O28">
            <v>734830.28</v>
          </cell>
          <cell r="P28">
            <v>0.58780179176546277</v>
          </cell>
          <cell r="R28">
            <v>13000709.000000004</v>
          </cell>
          <cell r="S28">
            <v>10334947.929999998</v>
          </cell>
          <cell r="T28">
            <v>2665761.0700000068</v>
          </cell>
          <cell r="U28">
            <v>0.79495263912145053</v>
          </cell>
        </row>
        <row r="29">
          <cell r="A29">
            <v>963</v>
          </cell>
          <cell r="B29" t="str">
            <v>GEP</v>
          </cell>
          <cell r="C29">
            <v>0</v>
          </cell>
          <cell r="D29">
            <v>0</v>
          </cell>
          <cell r="E29">
            <v>0</v>
          </cell>
          <cell r="F29" t="str">
            <v xml:space="preserve"> </v>
          </cell>
          <cell r="H29">
            <v>66950</v>
          </cell>
          <cell r="I29">
            <v>65504.14</v>
          </cell>
          <cell r="J29">
            <v>1445.8600000000006</v>
          </cell>
          <cell r="K29">
            <v>0.97840388349514562</v>
          </cell>
          <cell r="M29">
            <v>4000</v>
          </cell>
          <cell r="N29">
            <v>13295.08</v>
          </cell>
          <cell r="O29">
            <v>-9295.08</v>
          </cell>
          <cell r="P29">
            <v>3.3237700000000001</v>
          </cell>
          <cell r="R29">
            <v>70950</v>
          </cell>
          <cell r="S29">
            <v>78799.22</v>
          </cell>
          <cell r="T29">
            <v>-7849.2199999999993</v>
          </cell>
          <cell r="U29">
            <v>1.1106303030303031</v>
          </cell>
        </row>
        <row r="30">
          <cell r="A30">
            <v>964</v>
          </cell>
          <cell r="B30" t="str">
            <v>Informatique</v>
          </cell>
          <cell r="C30">
            <v>19134</v>
          </cell>
          <cell r="D30">
            <v>23117.58</v>
          </cell>
          <cell r="E30">
            <v>-3983.5800000000017</v>
          </cell>
          <cell r="F30">
            <v>1.2081937911571026</v>
          </cell>
          <cell r="H30">
            <v>127235.13</v>
          </cell>
          <cell r="I30">
            <v>106605.49</v>
          </cell>
          <cell r="J30">
            <v>20629.64</v>
          </cell>
          <cell r="K30">
            <v>0.83786207472731788</v>
          </cell>
          <cell r="M30">
            <v>5579.33</v>
          </cell>
          <cell r="N30">
            <v>37500.400000000001</v>
          </cell>
          <cell r="O30">
            <v>-31921.07</v>
          </cell>
          <cell r="P30">
            <v>6.7213088309886668</v>
          </cell>
          <cell r="R30">
            <v>151948.46</v>
          </cell>
          <cell r="S30">
            <v>167223.47</v>
          </cell>
          <cell r="T30">
            <v>-15275.010000000002</v>
          </cell>
          <cell r="U30">
            <v>1.1005275736259519</v>
          </cell>
        </row>
        <row r="31">
          <cell r="A31">
            <v>967</v>
          </cell>
          <cell r="B31" t="str">
            <v>Mécanique</v>
          </cell>
          <cell r="C31">
            <v>10002.42</v>
          </cell>
          <cell r="D31">
            <v>0</v>
          </cell>
          <cell r="E31">
            <v>10002.42</v>
          </cell>
          <cell r="F31">
            <v>0</v>
          </cell>
          <cell r="H31">
            <v>137704.54999999999</v>
          </cell>
          <cell r="I31">
            <v>68850.720000000001</v>
          </cell>
          <cell r="J31">
            <v>68853.829999999987</v>
          </cell>
          <cell r="K31">
            <v>0.49998870770791526</v>
          </cell>
          <cell r="M31">
            <v>47301</v>
          </cell>
          <cell r="N31">
            <v>33530.329999999994</v>
          </cell>
          <cell r="O31">
            <v>13770.670000000006</v>
          </cell>
          <cell r="P31">
            <v>0.70887148263250244</v>
          </cell>
          <cell r="R31">
            <v>195007.97</v>
          </cell>
          <cell r="S31">
            <v>102381.04999999999</v>
          </cell>
          <cell r="T31">
            <v>92626.919999999984</v>
          </cell>
          <cell r="U31">
            <v>0.52500956755767481</v>
          </cell>
        </row>
        <row r="32">
          <cell r="A32">
            <v>972</v>
          </cell>
          <cell r="B32" t="str">
            <v>INSPE</v>
          </cell>
          <cell r="C32">
            <v>200073</v>
          </cell>
          <cell r="D32">
            <v>138819.64000000001</v>
          </cell>
          <cell r="E32">
            <v>61253.359999999986</v>
          </cell>
          <cell r="F32">
            <v>0.69384494659449314</v>
          </cell>
          <cell r="H32">
            <v>1370424</v>
          </cell>
          <cell r="I32">
            <v>1291090.0499999998</v>
          </cell>
          <cell r="J32">
            <v>79333.950000000186</v>
          </cell>
          <cell r="K32">
            <v>0.94210992364406909</v>
          </cell>
          <cell r="M32">
            <v>45612</v>
          </cell>
          <cell r="N32">
            <v>86849.46</v>
          </cell>
          <cell r="O32">
            <v>-41237.460000000006</v>
          </cell>
          <cell r="P32">
            <v>1.9040923441199684</v>
          </cell>
          <cell r="R32">
            <v>1616109</v>
          </cell>
          <cell r="S32">
            <v>1516759.15</v>
          </cell>
          <cell r="T32">
            <v>99349.850000000166</v>
          </cell>
          <cell r="U32">
            <v>0.93852527892611193</v>
          </cell>
        </row>
        <row r="33">
          <cell r="A33">
            <v>990</v>
          </cell>
          <cell r="B33" t="str">
            <v>Services centraux</v>
          </cell>
          <cell r="C33">
            <v>276019453.80000001</v>
          </cell>
          <cell r="D33">
            <v>275396370.83999985</v>
          </cell>
          <cell r="E33">
            <v>623082.96000015736</v>
          </cell>
          <cell r="F33">
            <v>0.99774261215496918</v>
          </cell>
          <cell r="H33">
            <v>6534065.2999999998</v>
          </cell>
          <cell r="I33">
            <v>4441429.9400000004</v>
          </cell>
          <cell r="J33">
            <v>2092635.3599999994</v>
          </cell>
          <cell r="K33">
            <v>0.67973455055614473</v>
          </cell>
          <cell r="M33">
            <v>853515.04</v>
          </cell>
          <cell r="N33">
            <v>832975.20000000019</v>
          </cell>
          <cell r="O33">
            <v>20539.839999999851</v>
          </cell>
          <cell r="P33">
            <v>0.97593499934107797</v>
          </cell>
          <cell r="R33">
            <v>283407034.14000005</v>
          </cell>
          <cell r="S33">
            <v>280670775.97999984</v>
          </cell>
          <cell r="T33">
            <v>2736258.1600001566</v>
          </cell>
          <cell r="U33">
            <v>0.99034512968845911</v>
          </cell>
        </row>
        <row r="34">
          <cell r="A34">
            <v>991</v>
          </cell>
          <cell r="B34" t="str">
            <v>Actions transversales</v>
          </cell>
          <cell r="C34">
            <v>157766.46</v>
          </cell>
          <cell r="D34">
            <v>79300.08</v>
          </cell>
          <cell r="E34">
            <v>78466.37999999999</v>
          </cell>
          <cell r="F34">
            <v>0.50264219657334008</v>
          </cell>
          <cell r="H34">
            <v>8319751.799999998</v>
          </cell>
          <cell r="I34">
            <v>13435689.990000002</v>
          </cell>
          <cell r="J34">
            <v>-5115938.1900000041</v>
          </cell>
          <cell r="K34">
            <v>1.6149147610389056</v>
          </cell>
          <cell r="M34">
            <v>27097576.470000003</v>
          </cell>
          <cell r="N34">
            <v>20764188.340000007</v>
          </cell>
          <cell r="O34">
            <v>6333388.1299999952</v>
          </cell>
          <cell r="P34">
            <v>0.76627473910769284</v>
          </cell>
          <cell r="R34">
            <v>35575094.730000004</v>
          </cell>
          <cell r="S34">
            <v>34279178.410000011</v>
          </cell>
          <cell r="T34">
            <v>1295916.319999991</v>
          </cell>
          <cell r="U34">
            <v>0.96357237191255707</v>
          </cell>
        </row>
        <row r="35">
          <cell r="A35" t="str">
            <v>Total</v>
          </cell>
        </row>
        <row r="40">
          <cell r="A40" t="str">
            <v>Opérations pluriannuelles</v>
          </cell>
        </row>
        <row r="43">
          <cell r="A43" t="str">
            <v>CRB</v>
          </cell>
        </row>
        <row r="44">
          <cell r="A44">
            <v>456</v>
          </cell>
          <cell r="B44" t="str">
            <v>CISR</v>
          </cell>
          <cell r="C44">
            <v>0</v>
          </cell>
          <cell r="D44">
            <v>0</v>
          </cell>
          <cell r="E44">
            <v>0</v>
          </cell>
          <cell r="F44" t="str">
            <v xml:space="preserve"> </v>
          </cell>
          <cell r="H44">
            <v>-10000</v>
          </cell>
          <cell r="I44">
            <v>11848.98</v>
          </cell>
          <cell r="J44">
            <v>-21848.98</v>
          </cell>
          <cell r="K44">
            <v>-1.184898</v>
          </cell>
          <cell r="M44">
            <v>521635</v>
          </cell>
          <cell r="N44">
            <v>461535.78</v>
          </cell>
          <cell r="O44">
            <v>60099.219999999972</v>
          </cell>
          <cell r="P44">
            <v>0.88478683370556044</v>
          </cell>
          <cell r="R44">
            <v>511635</v>
          </cell>
          <cell r="S44">
            <v>473384.76</v>
          </cell>
          <cell r="T44">
            <v>38250.239999999976</v>
          </cell>
          <cell r="U44">
            <v>0.92523920372922108</v>
          </cell>
        </row>
        <row r="45">
          <cell r="A45">
            <v>457</v>
          </cell>
          <cell r="B45" t="str">
            <v>SIUAPS</v>
          </cell>
          <cell r="C45">
            <v>0</v>
          </cell>
          <cell r="D45">
            <v>0</v>
          </cell>
          <cell r="E45">
            <v>0</v>
          </cell>
          <cell r="F45" t="str">
            <v xml:space="preserve"> </v>
          </cell>
          <cell r="H45">
            <v>0</v>
          </cell>
          <cell r="I45">
            <v>0</v>
          </cell>
          <cell r="J45">
            <v>0</v>
          </cell>
          <cell r="K45" t="str">
            <v xml:space="preserve"> </v>
          </cell>
          <cell r="M45">
            <v>0</v>
          </cell>
          <cell r="N45">
            <v>0</v>
          </cell>
          <cell r="O45">
            <v>0</v>
          </cell>
          <cell r="P45" t="str">
            <v xml:space="preserve"> </v>
          </cell>
          <cell r="R45">
            <v>0</v>
          </cell>
          <cell r="S45">
            <v>0</v>
          </cell>
          <cell r="T45">
            <v>0</v>
          </cell>
          <cell r="U45" t="str">
            <v xml:space="preserve"> </v>
          </cell>
        </row>
        <row r="46">
          <cell r="A46" t="str">
            <v>01</v>
          </cell>
          <cell r="B46" t="str">
            <v>FST</v>
          </cell>
          <cell r="C46">
            <v>0</v>
          </cell>
          <cell r="D46">
            <v>0</v>
          </cell>
          <cell r="E46">
            <v>0</v>
          </cell>
          <cell r="F46" t="str">
            <v xml:space="preserve"> </v>
          </cell>
          <cell r="H46">
            <v>0</v>
          </cell>
          <cell r="I46">
            <v>0</v>
          </cell>
          <cell r="J46">
            <v>0</v>
          </cell>
          <cell r="K46" t="str">
            <v xml:space="preserve"> </v>
          </cell>
          <cell r="M46">
            <v>0</v>
          </cell>
          <cell r="N46">
            <v>0</v>
          </cell>
          <cell r="O46">
            <v>0</v>
          </cell>
          <cell r="P46" t="str">
            <v xml:space="preserve"> </v>
          </cell>
          <cell r="R46">
            <v>0</v>
          </cell>
          <cell r="S46">
            <v>0</v>
          </cell>
          <cell r="T46">
            <v>0</v>
          </cell>
          <cell r="U46" t="str">
            <v xml:space="preserve"> </v>
          </cell>
        </row>
        <row r="47">
          <cell r="A47" t="str">
            <v>02</v>
          </cell>
          <cell r="B47" t="str">
            <v>Lyon Est</v>
          </cell>
          <cell r="C47">
            <v>20000</v>
          </cell>
          <cell r="D47">
            <v>20346.18</v>
          </cell>
          <cell r="E47">
            <v>-346.18000000000029</v>
          </cell>
          <cell r="F47">
            <v>1.017309</v>
          </cell>
          <cell r="H47">
            <v>0</v>
          </cell>
          <cell r="I47">
            <v>9200</v>
          </cell>
          <cell r="J47">
            <v>-9200</v>
          </cell>
          <cell r="K47" t="str">
            <v xml:space="preserve"> </v>
          </cell>
          <cell r="M47">
            <v>0</v>
          </cell>
          <cell r="N47">
            <v>0</v>
          </cell>
          <cell r="O47">
            <v>0</v>
          </cell>
          <cell r="P47" t="str">
            <v xml:space="preserve"> </v>
          </cell>
          <cell r="R47">
            <v>20000</v>
          </cell>
          <cell r="S47">
            <v>29546.18</v>
          </cell>
          <cell r="T47">
            <v>-9546.18</v>
          </cell>
          <cell r="U47">
            <v>1.477309</v>
          </cell>
        </row>
        <row r="48">
          <cell r="A48" t="str">
            <v>03</v>
          </cell>
          <cell r="B48" t="str">
            <v>Lyon Sud</v>
          </cell>
          <cell r="C48">
            <v>8316.23</v>
          </cell>
          <cell r="D48">
            <v>8031.62</v>
          </cell>
          <cell r="E48">
            <v>284.60999999999967</v>
          </cell>
          <cell r="F48">
            <v>0.9657765598113569</v>
          </cell>
          <cell r="H48">
            <v>21999.83</v>
          </cell>
          <cell r="I48">
            <v>21841.75</v>
          </cell>
          <cell r="J48">
            <v>158.08000000000175</v>
          </cell>
          <cell r="K48">
            <v>0.99281448993014942</v>
          </cell>
          <cell r="M48">
            <v>0</v>
          </cell>
          <cell r="N48">
            <v>0</v>
          </cell>
          <cell r="O48">
            <v>0</v>
          </cell>
          <cell r="P48" t="str">
            <v xml:space="preserve"> </v>
          </cell>
          <cell r="R48">
            <v>30316.06</v>
          </cell>
          <cell r="S48">
            <v>29873.37</v>
          </cell>
          <cell r="T48">
            <v>442.69000000000142</v>
          </cell>
          <cell r="U48">
            <v>0.98539750877917509</v>
          </cell>
        </row>
        <row r="49">
          <cell r="A49" t="str">
            <v>04</v>
          </cell>
          <cell r="B49" t="str">
            <v>IUT</v>
          </cell>
          <cell r="C49">
            <v>97860</v>
          </cell>
          <cell r="D49">
            <v>100102.49999999999</v>
          </cell>
          <cell r="E49">
            <v>-2242.4999999999854</v>
          </cell>
          <cell r="F49">
            <v>1.0229153893316982</v>
          </cell>
          <cell r="H49">
            <v>77620.679999999993</v>
          </cell>
          <cell r="I49">
            <v>39619.159999999996</v>
          </cell>
          <cell r="J49">
            <v>38001.519999999997</v>
          </cell>
          <cell r="K49">
            <v>0.51042016122507561</v>
          </cell>
          <cell r="M49">
            <v>1619073.76</v>
          </cell>
          <cell r="N49">
            <v>1760379.5399999998</v>
          </cell>
          <cell r="O49">
            <v>-141305.7799999998</v>
          </cell>
          <cell r="P49">
            <v>1.0872756902687373</v>
          </cell>
          <cell r="R49">
            <v>1794554.44</v>
          </cell>
          <cell r="S49">
            <v>1900101.1999999997</v>
          </cell>
          <cell r="T49">
            <v>-105546.75999999978</v>
          </cell>
          <cell r="U49">
            <v>1.0588150226303525</v>
          </cell>
        </row>
        <row r="50">
          <cell r="A50" t="str">
            <v>05</v>
          </cell>
          <cell r="B50" t="str">
            <v>Recherche</v>
          </cell>
          <cell r="C50">
            <v>11352206.210000003</v>
          </cell>
          <cell r="D50">
            <v>10405606.499999983</v>
          </cell>
          <cell r="E50">
            <v>946599.71000001952</v>
          </cell>
          <cell r="F50">
            <v>0.91661535277907713</v>
          </cell>
          <cell r="H50">
            <v>10572098.189999992</v>
          </cell>
          <cell r="I50">
            <v>9313076.0699999891</v>
          </cell>
          <cell r="J50">
            <v>1259022.1200000029</v>
          </cell>
          <cell r="K50">
            <v>0.88091085635291444</v>
          </cell>
          <cell r="M50">
            <v>3110743.1600000011</v>
          </cell>
          <cell r="N50">
            <v>3066928.0199999991</v>
          </cell>
          <cell r="O50">
            <v>43815.140000001993</v>
          </cell>
          <cell r="P50">
            <v>0.98591489629764162</v>
          </cell>
          <cell r="R50">
            <v>25035047.559999995</v>
          </cell>
          <cell r="S50">
            <v>22785610.58999997</v>
          </cell>
          <cell r="T50">
            <v>2249436.9700000244</v>
          </cell>
          <cell r="U50">
            <v>0.91014848425556472</v>
          </cell>
        </row>
        <row r="51">
          <cell r="A51" t="str">
            <v>06</v>
          </cell>
          <cell r="B51" t="str">
            <v>Santé et SLP Est</v>
          </cell>
          <cell r="C51">
            <v>252002.16</v>
          </cell>
          <cell r="D51">
            <v>249216.52999999997</v>
          </cell>
          <cell r="E51">
            <v>2785.6300000000338</v>
          </cell>
          <cell r="F51">
            <v>0.98894600744692018</v>
          </cell>
          <cell r="H51">
            <v>87000.43</v>
          </cell>
          <cell r="I51">
            <v>204743.15</v>
          </cell>
          <cell r="J51">
            <v>-117742.72</v>
          </cell>
          <cell r="K51">
            <v>2.3533579086907963</v>
          </cell>
          <cell r="M51">
            <v>80000.210000000006</v>
          </cell>
          <cell r="N51">
            <v>194582.31</v>
          </cell>
          <cell r="O51">
            <v>-114582.09999999999</v>
          </cell>
          <cell r="P51">
            <v>2.4322724902847126</v>
          </cell>
          <cell r="R51">
            <v>419002.8</v>
          </cell>
          <cell r="S51">
            <v>648541.99</v>
          </cell>
          <cell r="T51">
            <v>-229539.18999999994</v>
          </cell>
          <cell r="U51">
            <v>1.5478225682501403</v>
          </cell>
        </row>
        <row r="52">
          <cell r="A52" t="str">
            <v>07</v>
          </cell>
          <cell r="B52" t="str">
            <v>Faculté des Sciences</v>
          </cell>
          <cell r="C52">
            <v>6700</v>
          </cell>
          <cell r="D52">
            <v>11807.630000000001</v>
          </cell>
          <cell r="E52">
            <v>-5107.630000000001</v>
          </cell>
          <cell r="F52">
            <v>1.7623328358208958</v>
          </cell>
          <cell r="H52">
            <v>63484.7</v>
          </cell>
          <cell r="I52">
            <v>46927.200000000004</v>
          </cell>
          <cell r="J52">
            <v>16557.499999999993</v>
          </cell>
          <cell r="K52">
            <v>0.73918912745905718</v>
          </cell>
          <cell r="M52">
            <v>33927.599999999999</v>
          </cell>
          <cell r="N52">
            <v>34641.440000000002</v>
          </cell>
          <cell r="O52">
            <v>-713.84000000000378</v>
          </cell>
          <cell r="P52">
            <v>1.0210400971480447</v>
          </cell>
          <cell r="R52">
            <v>104112.29999999999</v>
          </cell>
          <cell r="S52">
            <v>93376.27</v>
          </cell>
          <cell r="T52">
            <v>10736.029999999988</v>
          </cell>
          <cell r="U52">
            <v>0.89688029176187645</v>
          </cell>
        </row>
        <row r="53">
          <cell r="A53" t="str">
            <v>08</v>
          </cell>
          <cell r="B53" t="str">
            <v>Faculté des Biosciences</v>
          </cell>
          <cell r="C53">
            <v>0</v>
          </cell>
          <cell r="D53">
            <v>0</v>
          </cell>
          <cell r="E53">
            <v>0</v>
          </cell>
          <cell r="F53" t="str">
            <v xml:space="preserve"> </v>
          </cell>
          <cell r="H53">
            <v>0</v>
          </cell>
          <cell r="I53">
            <v>0</v>
          </cell>
          <cell r="J53">
            <v>0</v>
          </cell>
          <cell r="K53" t="str">
            <v xml:space="preserve"> </v>
          </cell>
          <cell r="M53">
            <v>0</v>
          </cell>
          <cell r="N53">
            <v>0</v>
          </cell>
          <cell r="O53">
            <v>0</v>
          </cell>
          <cell r="P53" t="str">
            <v xml:space="preserve"> </v>
          </cell>
          <cell r="R53">
            <v>0</v>
          </cell>
          <cell r="S53">
            <v>0</v>
          </cell>
          <cell r="T53">
            <v>0</v>
          </cell>
          <cell r="U53" t="str">
            <v xml:space="preserve"> </v>
          </cell>
        </row>
        <row r="54">
          <cell r="A54">
            <v>909</v>
          </cell>
          <cell r="B54" t="str">
            <v>STAPS</v>
          </cell>
          <cell r="C54">
            <v>33100.75</v>
          </cell>
          <cell r="D54">
            <v>24201.870000000003</v>
          </cell>
          <cell r="E54">
            <v>8898.8799999999974</v>
          </cell>
          <cell r="F54">
            <v>0.73115775322311438</v>
          </cell>
          <cell r="H54">
            <v>2650.68</v>
          </cell>
          <cell r="I54">
            <v>8652</v>
          </cell>
          <cell r="J54">
            <v>-6001.32</v>
          </cell>
          <cell r="K54">
            <v>3.2640680881886914</v>
          </cell>
          <cell r="M54">
            <v>0</v>
          </cell>
          <cell r="N54">
            <v>0</v>
          </cell>
          <cell r="O54">
            <v>0</v>
          </cell>
          <cell r="P54" t="str">
            <v xml:space="preserve"> </v>
          </cell>
          <cell r="R54">
            <v>35751.43</v>
          </cell>
          <cell r="S54">
            <v>32853.870000000003</v>
          </cell>
          <cell r="T54">
            <v>2897.5599999999977</v>
          </cell>
          <cell r="U54">
            <v>0.91895261252486971</v>
          </cell>
        </row>
        <row r="55">
          <cell r="A55">
            <v>911</v>
          </cell>
          <cell r="B55" t="str">
            <v>ISPB</v>
          </cell>
          <cell r="C55">
            <v>13998.619999999999</v>
          </cell>
          <cell r="D55">
            <v>0</v>
          </cell>
          <cell r="E55">
            <v>13998.619999999999</v>
          </cell>
          <cell r="F55">
            <v>0</v>
          </cell>
          <cell r="H55">
            <v>69000.2</v>
          </cell>
          <cell r="I55">
            <v>20056.34</v>
          </cell>
          <cell r="J55">
            <v>48943.86</v>
          </cell>
          <cell r="K55">
            <v>0.2906707516789806</v>
          </cell>
          <cell r="M55">
            <v>0</v>
          </cell>
          <cell r="N55">
            <v>0</v>
          </cell>
          <cell r="O55">
            <v>0</v>
          </cell>
          <cell r="P55" t="str">
            <v xml:space="preserve"> </v>
          </cell>
          <cell r="R55">
            <v>82998.819999999992</v>
          </cell>
          <cell r="S55">
            <v>20056.34</v>
          </cell>
          <cell r="T55">
            <v>62942.479999999996</v>
          </cell>
          <cell r="U55">
            <v>0.2416460860527897</v>
          </cell>
        </row>
        <row r="56">
          <cell r="A56">
            <v>913</v>
          </cell>
          <cell r="B56" t="str">
            <v>ISTR</v>
          </cell>
          <cell r="C56">
            <v>0</v>
          </cell>
          <cell r="D56">
            <v>0</v>
          </cell>
          <cell r="E56">
            <v>0</v>
          </cell>
          <cell r="F56" t="str">
            <v xml:space="preserve"> </v>
          </cell>
          <cell r="H56">
            <v>0</v>
          </cell>
          <cell r="I56">
            <v>0</v>
          </cell>
          <cell r="J56">
            <v>0</v>
          </cell>
          <cell r="K56" t="str">
            <v xml:space="preserve"> </v>
          </cell>
          <cell r="M56">
            <v>0</v>
          </cell>
          <cell r="N56">
            <v>0</v>
          </cell>
          <cell r="O56">
            <v>0</v>
          </cell>
          <cell r="P56" t="str">
            <v xml:space="preserve"> </v>
          </cell>
          <cell r="R56">
            <v>0</v>
          </cell>
          <cell r="S56">
            <v>0</v>
          </cell>
          <cell r="T56">
            <v>0</v>
          </cell>
          <cell r="U56" t="str">
            <v xml:space="preserve"> </v>
          </cell>
        </row>
        <row r="57">
          <cell r="A57">
            <v>914</v>
          </cell>
          <cell r="B57" t="str">
            <v>Odontologie</v>
          </cell>
          <cell r="C57">
            <v>0</v>
          </cell>
          <cell r="D57">
            <v>0</v>
          </cell>
          <cell r="E57">
            <v>0</v>
          </cell>
          <cell r="F57" t="str">
            <v xml:space="preserve"> </v>
          </cell>
          <cell r="H57">
            <v>0</v>
          </cell>
          <cell r="I57">
            <v>0</v>
          </cell>
          <cell r="J57">
            <v>0</v>
          </cell>
          <cell r="K57" t="str">
            <v xml:space="preserve"> </v>
          </cell>
          <cell r="M57">
            <v>0</v>
          </cell>
          <cell r="N57">
            <v>0</v>
          </cell>
          <cell r="O57">
            <v>0</v>
          </cell>
          <cell r="P57" t="str">
            <v xml:space="preserve"> </v>
          </cell>
          <cell r="R57">
            <v>0</v>
          </cell>
          <cell r="S57">
            <v>0</v>
          </cell>
          <cell r="T57">
            <v>0</v>
          </cell>
          <cell r="U57" t="str">
            <v xml:space="preserve"> </v>
          </cell>
        </row>
        <row r="58">
          <cell r="A58">
            <v>925</v>
          </cell>
          <cell r="B58" t="str">
            <v>Biologie Humaine</v>
          </cell>
          <cell r="C58">
            <v>71311.27</v>
          </cell>
          <cell r="D58">
            <v>38919.81</v>
          </cell>
          <cell r="E58">
            <v>32391.460000000006</v>
          </cell>
          <cell r="F58">
            <v>0.54577362035481902</v>
          </cell>
          <cell r="H58">
            <v>25278.760000000002</v>
          </cell>
          <cell r="I58">
            <v>5245.62</v>
          </cell>
          <cell r="J58">
            <v>20033.140000000003</v>
          </cell>
          <cell r="K58">
            <v>0.20751096968363947</v>
          </cell>
          <cell r="M58">
            <v>0</v>
          </cell>
          <cell r="N58">
            <v>0</v>
          </cell>
          <cell r="O58">
            <v>0</v>
          </cell>
          <cell r="P58" t="str">
            <v xml:space="preserve"> </v>
          </cell>
          <cell r="R58">
            <v>96590.03</v>
          </cell>
          <cell r="S58">
            <v>44165.43</v>
          </cell>
          <cell r="T58">
            <v>52424.600000000006</v>
          </cell>
          <cell r="U58">
            <v>0.45724626030243487</v>
          </cell>
        </row>
        <row r="59">
          <cell r="A59">
            <v>927</v>
          </cell>
          <cell r="B59" t="str">
            <v>Observatoire</v>
          </cell>
          <cell r="C59">
            <v>0</v>
          </cell>
          <cell r="D59">
            <v>0</v>
          </cell>
          <cell r="E59">
            <v>0</v>
          </cell>
          <cell r="F59" t="str">
            <v xml:space="preserve"> </v>
          </cell>
          <cell r="H59">
            <v>0</v>
          </cell>
          <cell r="I59">
            <v>43767.87</v>
          </cell>
          <cell r="J59">
            <v>-43767.87</v>
          </cell>
          <cell r="K59" t="str">
            <v xml:space="preserve"> </v>
          </cell>
          <cell r="M59">
            <v>0</v>
          </cell>
          <cell r="N59">
            <v>73361.759999999995</v>
          </cell>
          <cell r="O59">
            <v>-73361.759999999995</v>
          </cell>
          <cell r="P59" t="str">
            <v xml:space="preserve"> </v>
          </cell>
          <cell r="R59">
            <v>0</v>
          </cell>
          <cell r="S59">
            <v>117129.63</v>
          </cell>
          <cell r="T59">
            <v>-117129.63</v>
          </cell>
          <cell r="U59" t="str">
            <v xml:space="preserve"> </v>
          </cell>
        </row>
        <row r="60">
          <cell r="A60">
            <v>928</v>
          </cell>
          <cell r="B60" t="str">
            <v>POLYTECH</v>
          </cell>
          <cell r="C60">
            <v>54696.72</v>
          </cell>
          <cell r="D60">
            <v>17292.559999999998</v>
          </cell>
          <cell r="E60">
            <v>37404.160000000003</v>
          </cell>
          <cell r="F60">
            <v>0.31615350975341838</v>
          </cell>
          <cell r="H60">
            <v>137003.09000000003</v>
          </cell>
          <cell r="I60">
            <v>66791.900000000009</v>
          </cell>
          <cell r="J60">
            <v>70211.190000000017</v>
          </cell>
          <cell r="K60">
            <v>0.48752112087398902</v>
          </cell>
          <cell r="M60">
            <v>34266.380000000005</v>
          </cell>
          <cell r="N60">
            <v>5781.23</v>
          </cell>
          <cell r="O60">
            <v>28485.150000000005</v>
          </cell>
          <cell r="P60">
            <v>0.16871434916673422</v>
          </cell>
          <cell r="R60">
            <v>225966.19000000003</v>
          </cell>
          <cell r="S60">
            <v>89865.69</v>
          </cell>
          <cell r="T60">
            <v>136100.50000000003</v>
          </cell>
          <cell r="U60">
            <v>0.39769529237980239</v>
          </cell>
        </row>
        <row r="61">
          <cell r="A61">
            <v>933</v>
          </cell>
          <cell r="B61" t="str">
            <v>AIC</v>
          </cell>
          <cell r="C61">
            <v>0</v>
          </cell>
          <cell r="D61">
            <v>0</v>
          </cell>
          <cell r="E61">
            <v>0</v>
          </cell>
          <cell r="F61" t="str">
            <v xml:space="preserve"> </v>
          </cell>
          <cell r="H61">
            <v>0</v>
          </cell>
          <cell r="I61">
            <v>0</v>
          </cell>
          <cell r="J61">
            <v>0</v>
          </cell>
          <cell r="K61" t="str">
            <v xml:space="preserve"> </v>
          </cell>
          <cell r="M61">
            <v>0</v>
          </cell>
          <cell r="N61">
            <v>0</v>
          </cell>
          <cell r="O61">
            <v>0</v>
          </cell>
          <cell r="P61" t="str">
            <v xml:space="preserve"> </v>
          </cell>
          <cell r="R61">
            <v>0</v>
          </cell>
          <cell r="S61">
            <v>0</v>
          </cell>
          <cell r="T61">
            <v>0</v>
          </cell>
          <cell r="U61" t="str">
            <v xml:space="preserve"> </v>
          </cell>
        </row>
        <row r="62">
          <cell r="A62">
            <v>942</v>
          </cell>
          <cell r="B62" t="str">
            <v>ISFA</v>
          </cell>
          <cell r="C62">
            <v>0</v>
          </cell>
          <cell r="D62">
            <v>0</v>
          </cell>
          <cell r="E62">
            <v>0</v>
          </cell>
          <cell r="F62" t="str">
            <v xml:space="preserve"> </v>
          </cell>
          <cell r="H62">
            <v>0</v>
          </cell>
          <cell r="I62">
            <v>0</v>
          </cell>
          <cell r="J62">
            <v>0</v>
          </cell>
          <cell r="K62" t="str">
            <v xml:space="preserve"> </v>
          </cell>
          <cell r="M62">
            <v>0</v>
          </cell>
          <cell r="N62">
            <v>0</v>
          </cell>
          <cell r="O62">
            <v>0</v>
          </cell>
          <cell r="P62" t="str">
            <v xml:space="preserve"> </v>
          </cell>
          <cell r="R62">
            <v>0</v>
          </cell>
          <cell r="S62">
            <v>0</v>
          </cell>
          <cell r="T62">
            <v>0</v>
          </cell>
          <cell r="U62" t="str">
            <v xml:space="preserve"> </v>
          </cell>
        </row>
        <row r="63">
          <cell r="A63">
            <v>951</v>
          </cell>
          <cell r="B63" t="str">
            <v>SCD</v>
          </cell>
          <cell r="C63">
            <v>69998.66</v>
          </cell>
          <cell r="D63">
            <v>70719.92</v>
          </cell>
          <cell r="E63">
            <v>-721.25999999999476</v>
          </cell>
          <cell r="F63">
            <v>1.0103039115320207</v>
          </cell>
          <cell r="H63">
            <v>0</v>
          </cell>
          <cell r="I63">
            <v>222</v>
          </cell>
          <cell r="J63">
            <v>-222</v>
          </cell>
          <cell r="K63" t="str">
            <v xml:space="preserve"> </v>
          </cell>
          <cell r="M63">
            <v>0</v>
          </cell>
          <cell r="N63">
            <v>0</v>
          </cell>
          <cell r="O63">
            <v>0</v>
          </cell>
          <cell r="P63" t="str">
            <v xml:space="preserve"> </v>
          </cell>
          <cell r="R63">
            <v>69998.66</v>
          </cell>
          <cell r="S63">
            <v>70941.919999999998</v>
          </cell>
          <cell r="T63">
            <v>-943.25999999999476</v>
          </cell>
          <cell r="U63">
            <v>1.0134754008148155</v>
          </cell>
        </row>
        <row r="64">
          <cell r="A64">
            <v>958</v>
          </cell>
          <cell r="B64" t="str">
            <v>FOCAL</v>
          </cell>
          <cell r="C64">
            <v>0</v>
          </cell>
          <cell r="D64">
            <v>0</v>
          </cell>
          <cell r="E64">
            <v>0</v>
          </cell>
          <cell r="F64" t="str">
            <v xml:space="preserve"> </v>
          </cell>
          <cell r="H64">
            <v>27000</v>
          </cell>
          <cell r="I64">
            <v>0</v>
          </cell>
          <cell r="J64">
            <v>27000</v>
          </cell>
          <cell r="K64">
            <v>0</v>
          </cell>
          <cell r="M64">
            <v>0</v>
          </cell>
          <cell r="N64">
            <v>0</v>
          </cell>
          <cell r="O64">
            <v>0</v>
          </cell>
          <cell r="P64" t="str">
            <v xml:space="preserve"> </v>
          </cell>
          <cell r="R64">
            <v>27000</v>
          </cell>
          <cell r="S64">
            <v>0</v>
          </cell>
          <cell r="T64">
            <v>27000</v>
          </cell>
          <cell r="U64">
            <v>0</v>
          </cell>
        </row>
        <row r="65">
          <cell r="A65">
            <v>963</v>
          </cell>
          <cell r="B65" t="str">
            <v>GEP</v>
          </cell>
          <cell r="C65">
            <v>0</v>
          </cell>
          <cell r="D65">
            <v>0</v>
          </cell>
          <cell r="E65">
            <v>0</v>
          </cell>
          <cell r="F65" t="str">
            <v xml:space="preserve"> </v>
          </cell>
          <cell r="H65">
            <v>0</v>
          </cell>
          <cell r="I65">
            <v>-2100.29</v>
          </cell>
          <cell r="J65">
            <v>2100.29</v>
          </cell>
          <cell r="K65" t="str">
            <v xml:space="preserve"> </v>
          </cell>
          <cell r="M65">
            <v>0</v>
          </cell>
          <cell r="N65">
            <v>0</v>
          </cell>
          <cell r="O65">
            <v>0</v>
          </cell>
          <cell r="P65" t="str">
            <v xml:space="preserve"> </v>
          </cell>
          <cell r="R65">
            <v>0</v>
          </cell>
          <cell r="S65">
            <v>-2100.29</v>
          </cell>
          <cell r="T65">
            <v>2100.29</v>
          </cell>
          <cell r="U65" t="str">
            <v xml:space="preserve"> </v>
          </cell>
        </row>
        <row r="66">
          <cell r="A66">
            <v>964</v>
          </cell>
          <cell r="B66" t="str">
            <v>Informatique</v>
          </cell>
          <cell r="C66">
            <v>0</v>
          </cell>
          <cell r="D66">
            <v>0</v>
          </cell>
          <cell r="E66">
            <v>0</v>
          </cell>
          <cell r="F66" t="str">
            <v xml:space="preserve"> </v>
          </cell>
          <cell r="H66">
            <v>23637.13</v>
          </cell>
          <cell r="I66">
            <v>12097.04</v>
          </cell>
          <cell r="J66">
            <v>11540.09</v>
          </cell>
          <cell r="K66">
            <v>0.51178125263092433</v>
          </cell>
          <cell r="M66">
            <v>0</v>
          </cell>
          <cell r="N66">
            <v>10990.619999999999</v>
          </cell>
          <cell r="O66">
            <v>-10990.619999999999</v>
          </cell>
          <cell r="P66" t="str">
            <v xml:space="preserve"> </v>
          </cell>
          <cell r="R66">
            <v>23637.13</v>
          </cell>
          <cell r="S66">
            <v>23087.66</v>
          </cell>
          <cell r="T66">
            <v>549.47000000000116</v>
          </cell>
          <cell r="U66">
            <v>0.97675394601628873</v>
          </cell>
        </row>
        <row r="67">
          <cell r="A67">
            <v>967</v>
          </cell>
          <cell r="B67" t="str">
            <v>Mécanique</v>
          </cell>
          <cell r="C67">
            <v>10002.42</v>
          </cell>
          <cell r="D67">
            <v>0</v>
          </cell>
          <cell r="E67">
            <v>10002.42</v>
          </cell>
          <cell r="F67">
            <v>0</v>
          </cell>
          <cell r="H67">
            <v>83271.549999999988</v>
          </cell>
          <cell r="I67">
            <v>30162.89</v>
          </cell>
          <cell r="J67">
            <v>53108.659999999989</v>
          </cell>
          <cell r="K67">
            <v>0.36222323230443054</v>
          </cell>
          <cell r="M67">
            <v>25000</v>
          </cell>
          <cell r="N67">
            <v>6240</v>
          </cell>
          <cell r="O67">
            <v>18760</v>
          </cell>
          <cell r="P67">
            <v>0.24960000000000004</v>
          </cell>
          <cell r="R67">
            <v>118273.96999999999</v>
          </cell>
          <cell r="S67">
            <v>36402.89</v>
          </cell>
          <cell r="T67">
            <v>81871.079999999987</v>
          </cell>
          <cell r="U67">
            <v>0.30778446009717952</v>
          </cell>
        </row>
        <row r="68">
          <cell r="A68">
            <v>972</v>
          </cell>
          <cell r="B68" t="str">
            <v>INSPE</v>
          </cell>
          <cell r="C68">
            <v>0</v>
          </cell>
          <cell r="D68">
            <v>0</v>
          </cell>
          <cell r="E68">
            <v>0</v>
          </cell>
          <cell r="F68" t="str">
            <v xml:space="preserve"> </v>
          </cell>
          <cell r="H68">
            <v>0</v>
          </cell>
          <cell r="I68">
            <v>11674.79</v>
          </cell>
          <cell r="J68">
            <v>-11674.79</v>
          </cell>
          <cell r="K68" t="str">
            <v xml:space="preserve"> </v>
          </cell>
          <cell r="M68">
            <v>0</v>
          </cell>
          <cell r="N68">
            <v>0</v>
          </cell>
          <cell r="O68">
            <v>0</v>
          </cell>
          <cell r="P68" t="str">
            <v xml:space="preserve"> </v>
          </cell>
          <cell r="R68">
            <v>0</v>
          </cell>
          <cell r="S68">
            <v>11674.79</v>
          </cell>
          <cell r="T68">
            <v>-11674.79</v>
          </cell>
          <cell r="U68" t="str">
            <v xml:space="preserve"> </v>
          </cell>
        </row>
        <row r="69">
          <cell r="A69">
            <v>990</v>
          </cell>
          <cell r="B69" t="str">
            <v>Services centraux</v>
          </cell>
          <cell r="C69">
            <v>550594.37</v>
          </cell>
          <cell r="D69">
            <v>540159.20999999985</v>
          </cell>
          <cell r="E69">
            <v>10435.160000000149</v>
          </cell>
          <cell r="F69">
            <v>0.98104746330769754</v>
          </cell>
          <cell r="H69">
            <v>1349080.01</v>
          </cell>
          <cell r="I69">
            <v>736384.29000000027</v>
          </cell>
          <cell r="J69">
            <v>612695.71999999974</v>
          </cell>
          <cell r="K69">
            <v>0.54584182149433835</v>
          </cell>
          <cell r="M69">
            <v>543856.5</v>
          </cell>
          <cell r="N69">
            <v>494109.04000000004</v>
          </cell>
          <cell r="O69">
            <v>49747.459999999963</v>
          </cell>
          <cell r="P69">
            <v>0.90852833422051593</v>
          </cell>
          <cell r="R69">
            <v>2443530.88</v>
          </cell>
          <cell r="S69">
            <v>1770652.54</v>
          </cell>
          <cell r="T69">
            <v>672878.33999999985</v>
          </cell>
          <cell r="U69">
            <v>0.72462867340559245</v>
          </cell>
        </row>
        <row r="70">
          <cell r="A70">
            <v>991</v>
          </cell>
          <cell r="B70" t="str">
            <v>Actions transversales</v>
          </cell>
          <cell r="C70">
            <v>0</v>
          </cell>
          <cell r="D70">
            <v>0</v>
          </cell>
          <cell r="E70">
            <v>0</v>
          </cell>
          <cell r="F70" t="str">
            <v xml:space="preserve"> </v>
          </cell>
          <cell r="H70">
            <v>-500783.31000000006</v>
          </cell>
          <cell r="I70">
            <v>54817.950000000055</v>
          </cell>
          <cell r="J70">
            <v>-555601.26000000013</v>
          </cell>
          <cell r="K70">
            <v>-0.10946441086465142</v>
          </cell>
          <cell r="M70">
            <v>21623594.080000002</v>
          </cell>
          <cell r="N70">
            <v>16486435.49</v>
          </cell>
          <cell r="O70">
            <v>5137158.5900000017</v>
          </cell>
          <cell r="P70">
            <v>0.76242808799525885</v>
          </cell>
          <cell r="R70">
            <v>21122810.770000003</v>
          </cell>
          <cell r="S70">
            <v>16541253.439999999</v>
          </cell>
          <cell r="T70">
            <v>4581557.3300000019</v>
          </cell>
          <cell r="U70">
            <v>0.78309906859048184</v>
          </cell>
        </row>
        <row r="71">
          <cell r="A71" t="str">
            <v>Total</v>
          </cell>
        </row>
        <row r="76">
          <cell r="A76" t="str">
            <v>Hors opérations pluriannuelles</v>
          </cell>
        </row>
        <row r="79">
          <cell r="A79" t="str">
            <v>CRB</v>
          </cell>
        </row>
        <row r="80">
          <cell r="A80">
            <v>456</v>
          </cell>
          <cell r="B80" t="str">
            <v>CISR</v>
          </cell>
        </row>
        <row r="81">
          <cell r="A81">
            <v>457</v>
          </cell>
          <cell r="B81" t="str">
            <v>SIUAPS</v>
          </cell>
        </row>
        <row r="82">
          <cell r="A82" t="str">
            <v>01</v>
          </cell>
          <cell r="B82" t="str">
            <v>FST</v>
          </cell>
        </row>
        <row r="83">
          <cell r="A83" t="str">
            <v>02</v>
          </cell>
          <cell r="B83" t="str">
            <v>Lyon Est</v>
          </cell>
        </row>
        <row r="84">
          <cell r="A84" t="str">
            <v>03</v>
          </cell>
          <cell r="B84" t="str">
            <v>Lyon Sud</v>
          </cell>
        </row>
        <row r="85">
          <cell r="A85" t="str">
            <v>04</v>
          </cell>
          <cell r="B85" t="str">
            <v>IUT</v>
          </cell>
        </row>
        <row r="86">
          <cell r="A86" t="str">
            <v>05</v>
          </cell>
          <cell r="B86" t="str">
            <v>Recherche</v>
          </cell>
        </row>
        <row r="87">
          <cell r="A87" t="str">
            <v>06</v>
          </cell>
          <cell r="B87" t="str">
            <v>Santé et SLP Est</v>
          </cell>
        </row>
        <row r="88">
          <cell r="A88" t="str">
            <v>07</v>
          </cell>
          <cell r="B88" t="str">
            <v>Faculté des Sciences</v>
          </cell>
        </row>
        <row r="89">
          <cell r="A89" t="str">
            <v>08</v>
          </cell>
          <cell r="B89" t="str">
            <v>Faculté des Biosciences</v>
          </cell>
        </row>
        <row r="90">
          <cell r="A90">
            <v>909</v>
          </cell>
          <cell r="B90" t="str">
            <v>STAPS</v>
          </cell>
        </row>
        <row r="91">
          <cell r="A91">
            <v>911</v>
          </cell>
          <cell r="B91" t="str">
            <v>ISPB</v>
          </cell>
        </row>
        <row r="92">
          <cell r="A92">
            <v>913</v>
          </cell>
          <cell r="B92" t="str">
            <v>ISTR</v>
          </cell>
        </row>
        <row r="93">
          <cell r="A93">
            <v>914</v>
          </cell>
          <cell r="B93" t="str">
            <v>Odontologie</v>
          </cell>
        </row>
        <row r="94">
          <cell r="A94">
            <v>925</v>
          </cell>
          <cell r="B94" t="str">
            <v>Biologie Humaine</v>
          </cell>
        </row>
        <row r="95">
          <cell r="A95">
            <v>927</v>
          </cell>
          <cell r="B95" t="str">
            <v>Observatoire</v>
          </cell>
        </row>
        <row r="96">
          <cell r="A96">
            <v>928</v>
          </cell>
          <cell r="B96" t="str">
            <v>POLYTECH</v>
          </cell>
        </row>
        <row r="97">
          <cell r="A97">
            <v>933</v>
          </cell>
          <cell r="B97" t="str">
            <v>AIC</v>
          </cell>
        </row>
        <row r="98">
          <cell r="A98">
            <v>942</v>
          </cell>
          <cell r="B98" t="str">
            <v>ISFA</v>
          </cell>
        </row>
        <row r="99">
          <cell r="A99">
            <v>951</v>
          </cell>
          <cell r="B99" t="str">
            <v>SCD</v>
          </cell>
        </row>
        <row r="100">
          <cell r="A100">
            <v>958</v>
          </cell>
          <cell r="B100" t="str">
            <v>FOCAL</v>
          </cell>
        </row>
        <row r="101">
          <cell r="A101">
            <v>963</v>
          </cell>
          <cell r="B101" t="str">
            <v>GEP</v>
          </cell>
        </row>
        <row r="102">
          <cell r="A102">
            <v>964</v>
          </cell>
          <cell r="B102" t="str">
            <v>Informatique</v>
          </cell>
        </row>
        <row r="103">
          <cell r="A103">
            <v>967</v>
          </cell>
          <cell r="B103" t="str">
            <v>Mécanique</v>
          </cell>
        </row>
        <row r="104">
          <cell r="A104">
            <v>972</v>
          </cell>
          <cell r="B104" t="str">
            <v>INSPE</v>
          </cell>
        </row>
        <row r="105">
          <cell r="A105">
            <v>990</v>
          </cell>
          <cell r="B105" t="str">
            <v>Services centraux</v>
          </cell>
        </row>
        <row r="106">
          <cell r="A106">
            <v>991</v>
          </cell>
          <cell r="B106" t="str">
            <v>Actions transversales</v>
          </cell>
        </row>
        <row r="107">
          <cell r="A107" t="str">
            <v>Total</v>
          </cell>
        </row>
      </sheetData>
      <sheetData sheetId="2"/>
      <sheetData sheetId="3"/>
      <sheetData sheetId="4">
        <row r="7">
          <cell r="A7">
            <v>456</v>
          </cell>
          <cell r="B7" t="str">
            <v>CISR</v>
          </cell>
          <cell r="C7">
            <v>263961</v>
          </cell>
          <cell r="D7">
            <v>228971.93</v>
          </cell>
          <cell r="E7">
            <v>0.86744606210765984</v>
          </cell>
          <cell r="F7">
            <v>219233.13</v>
          </cell>
        </row>
        <row r="8">
          <cell r="A8">
            <v>457</v>
          </cell>
          <cell r="B8" t="str">
            <v>SIUAPS</v>
          </cell>
          <cell r="C8">
            <v>265927</v>
          </cell>
          <cell r="D8">
            <v>308643.90000000002</v>
          </cell>
          <cell r="E8">
            <v>1.1606339333726925</v>
          </cell>
          <cell r="F8">
            <v>263643.90000000002</v>
          </cell>
        </row>
        <row r="9">
          <cell r="A9" t="str">
            <v>01</v>
          </cell>
          <cell r="B9" t="str">
            <v>FST</v>
          </cell>
          <cell r="C9">
            <v>58000</v>
          </cell>
          <cell r="D9">
            <v>2527.3000000000002</v>
          </cell>
          <cell r="E9">
            <v>4.3574137931034485E-2</v>
          </cell>
          <cell r="F9">
            <v>3379.3</v>
          </cell>
        </row>
        <row r="10">
          <cell r="A10" t="str">
            <v>02</v>
          </cell>
          <cell r="B10" t="str">
            <v>Lyon Est</v>
          </cell>
          <cell r="C10">
            <v>458510</v>
          </cell>
          <cell r="D10">
            <v>459245.74000000005</v>
          </cell>
          <cell r="E10">
            <v>1.0016046323962402</v>
          </cell>
          <cell r="F10">
            <v>461245.74000000005</v>
          </cell>
        </row>
        <row r="11">
          <cell r="A11" t="str">
            <v>03</v>
          </cell>
          <cell r="B11" t="str">
            <v>Lyon Sud</v>
          </cell>
          <cell r="C11">
            <v>391387</v>
          </cell>
          <cell r="D11">
            <v>393264.08999999997</v>
          </cell>
          <cell r="E11">
            <v>1.0047959947571072</v>
          </cell>
          <cell r="F11">
            <v>393264.08999999997</v>
          </cell>
        </row>
        <row r="12">
          <cell r="A12" t="str">
            <v>04</v>
          </cell>
          <cell r="B12" t="str">
            <v>IUT</v>
          </cell>
          <cell r="C12">
            <v>8806083</v>
          </cell>
          <cell r="D12">
            <v>8619035.570000004</v>
          </cell>
          <cell r="E12">
            <v>0.97875929286607954</v>
          </cell>
          <cell r="F12">
            <v>8247151.6100000041</v>
          </cell>
        </row>
        <row r="13">
          <cell r="A13" t="str">
            <v>05</v>
          </cell>
          <cell r="B13" t="str">
            <v>Recherche</v>
          </cell>
          <cell r="C13">
            <v>8018307</v>
          </cell>
          <cell r="D13">
            <v>216066.05000000118</v>
          </cell>
          <cell r="E13">
            <v>2.6946592341750095E-2</v>
          </cell>
          <cell r="F13">
            <v>29034624.550000012</v>
          </cell>
        </row>
        <row r="14">
          <cell r="A14" t="str">
            <v>06</v>
          </cell>
          <cell r="B14" t="str">
            <v>Santé et SLP Est</v>
          </cell>
          <cell r="C14">
            <v>1425000</v>
          </cell>
          <cell r="D14">
            <v>2580639.4800000004</v>
          </cell>
          <cell r="E14">
            <v>1.8109750736842107</v>
          </cell>
          <cell r="F14">
            <v>2580639.4800000004</v>
          </cell>
        </row>
        <row r="15">
          <cell r="A15" t="str">
            <v>07</v>
          </cell>
          <cell r="B15" t="str">
            <v>Faculté des Sciences</v>
          </cell>
          <cell r="C15">
            <v>30882</v>
          </cell>
          <cell r="D15">
            <v>32635.84</v>
          </cell>
          <cell r="E15">
            <v>1.0567916585713362</v>
          </cell>
          <cell r="F15">
            <v>35804.839999999997</v>
          </cell>
        </row>
        <row r="16">
          <cell r="A16" t="str">
            <v>08</v>
          </cell>
          <cell r="B16" t="str">
            <v>Faculté des Biosciences</v>
          </cell>
          <cell r="C16">
            <v>14258</v>
          </cell>
          <cell r="D16">
            <v>74222.920000000013</v>
          </cell>
          <cell r="E16">
            <v>5.2057034647215605</v>
          </cell>
          <cell r="F16">
            <v>74222.920000000013</v>
          </cell>
        </row>
        <row r="17">
          <cell r="A17">
            <v>909</v>
          </cell>
          <cell r="B17" t="str">
            <v>STAPS</v>
          </cell>
          <cell r="C17">
            <v>105000</v>
          </cell>
          <cell r="D17">
            <v>132928.95000000001</v>
          </cell>
          <cell r="E17">
            <v>1.2659900000000002</v>
          </cell>
          <cell r="F17">
            <v>132928.95000000001</v>
          </cell>
        </row>
        <row r="18">
          <cell r="A18">
            <v>911</v>
          </cell>
          <cell r="B18" t="str">
            <v>ISPB</v>
          </cell>
          <cell r="C18">
            <v>285500</v>
          </cell>
          <cell r="D18">
            <v>252045.36</v>
          </cell>
          <cell r="E18">
            <v>0.8828208756567425</v>
          </cell>
          <cell r="F18">
            <v>257013.36</v>
          </cell>
        </row>
        <row r="19">
          <cell r="A19">
            <v>913</v>
          </cell>
          <cell r="B19" t="str">
            <v>ISTR</v>
          </cell>
          <cell r="C19">
            <v>1228933</v>
          </cell>
          <cell r="D19">
            <v>1535706.0699999998</v>
          </cell>
          <cell r="E19">
            <v>1.2496255450866727</v>
          </cell>
          <cell r="F19">
            <v>1568855.0699999998</v>
          </cell>
        </row>
        <row r="20">
          <cell r="A20">
            <v>914</v>
          </cell>
          <cell r="B20" t="str">
            <v>Odontologie</v>
          </cell>
          <cell r="C20">
            <v>35050</v>
          </cell>
          <cell r="D20">
            <v>28759.61</v>
          </cell>
          <cell r="E20">
            <v>0.82053095577746082</v>
          </cell>
          <cell r="F20">
            <v>28759.61</v>
          </cell>
        </row>
        <row r="21">
          <cell r="A21">
            <v>925</v>
          </cell>
          <cell r="B21" t="str">
            <v>Biologie Humaine</v>
          </cell>
          <cell r="C21">
            <v>1000</v>
          </cell>
          <cell r="D21">
            <v>167170.67000000001</v>
          </cell>
          <cell r="E21">
            <v>167.17067</v>
          </cell>
          <cell r="F21">
            <v>167170.67000000001</v>
          </cell>
        </row>
        <row r="22">
          <cell r="A22">
            <v>927</v>
          </cell>
          <cell r="B22" t="str">
            <v>Observatoire</v>
          </cell>
          <cell r="C22">
            <v>12288</v>
          </cell>
          <cell r="D22">
            <v>13545.69</v>
          </cell>
          <cell r="E22">
            <v>1.1023510742187501</v>
          </cell>
          <cell r="F22">
            <v>13545.69</v>
          </cell>
        </row>
        <row r="23">
          <cell r="A23">
            <v>928</v>
          </cell>
          <cell r="B23" t="str">
            <v>POLYTECH</v>
          </cell>
          <cell r="C23">
            <v>358642</v>
          </cell>
          <cell r="D23">
            <v>194125.75</v>
          </cell>
          <cell r="E23">
            <v>0.54128002297555777</v>
          </cell>
          <cell r="F23">
            <v>300069.75</v>
          </cell>
        </row>
        <row r="24">
          <cell r="A24">
            <v>933</v>
          </cell>
          <cell r="B24" t="str">
            <v>AIC</v>
          </cell>
          <cell r="C24">
            <v>1290582</v>
          </cell>
          <cell r="D24">
            <v>1242611.6500000001</v>
          </cell>
          <cell r="E24">
            <v>0.96283045168768833</v>
          </cell>
          <cell r="F24">
            <v>1220500.0000000002</v>
          </cell>
        </row>
        <row r="25">
          <cell r="A25">
            <v>942</v>
          </cell>
          <cell r="B25" t="str">
            <v>ISFA</v>
          </cell>
          <cell r="C25">
            <v>405985</v>
          </cell>
          <cell r="D25">
            <v>420879.99</v>
          </cell>
          <cell r="E25">
            <v>1.0366885229749867</v>
          </cell>
          <cell r="F25">
            <v>420879.99</v>
          </cell>
        </row>
        <row r="26">
          <cell r="A26">
            <v>951</v>
          </cell>
          <cell r="B26" t="str">
            <v>SCD</v>
          </cell>
          <cell r="C26">
            <v>3604146</v>
          </cell>
          <cell r="D26">
            <v>3601766.22</v>
          </cell>
          <cell r="E26">
            <v>0.99933971043348413</v>
          </cell>
          <cell r="F26">
            <v>3576080.5500000003</v>
          </cell>
        </row>
        <row r="27">
          <cell r="A27">
            <v>958</v>
          </cell>
          <cell r="B27" t="str">
            <v>FOCAL</v>
          </cell>
          <cell r="C27">
            <v>11197818</v>
          </cell>
          <cell r="D27">
            <v>10619882.509999996</v>
          </cell>
          <cell r="E27">
            <v>0.94838856195019383</v>
          </cell>
          <cell r="F27">
            <v>10779388.009999996</v>
          </cell>
        </row>
        <row r="28">
          <cell r="A28">
            <v>963</v>
          </cell>
          <cell r="B28" t="str">
            <v>GEP</v>
          </cell>
          <cell r="C28">
            <v>8000</v>
          </cell>
          <cell r="D28">
            <v>-166372.87</v>
          </cell>
          <cell r="E28">
            <v>-20.796608750000001</v>
          </cell>
          <cell r="F28">
            <v>18127.13</v>
          </cell>
        </row>
        <row r="29">
          <cell r="A29">
            <v>964</v>
          </cell>
          <cell r="B29" t="str">
            <v>Informatique</v>
          </cell>
          <cell r="C29">
            <v>15000</v>
          </cell>
          <cell r="D29">
            <v>37115.35</v>
          </cell>
          <cell r="E29">
            <v>2.4743566666666665</v>
          </cell>
          <cell r="F29">
            <v>41315.35</v>
          </cell>
        </row>
        <row r="30">
          <cell r="A30">
            <v>967</v>
          </cell>
          <cell r="B30" t="str">
            <v>Mécanique</v>
          </cell>
          <cell r="C30">
            <v>6000</v>
          </cell>
          <cell r="D30">
            <v>26876.15</v>
          </cell>
          <cell r="E30">
            <v>4.4793583333333338</v>
          </cell>
          <cell r="F30">
            <v>26876.15</v>
          </cell>
        </row>
        <row r="31">
          <cell r="A31">
            <v>972</v>
          </cell>
          <cell r="B31" t="str">
            <v>INSPE</v>
          </cell>
          <cell r="C31">
            <v>813057</v>
          </cell>
          <cell r="D31">
            <v>724615.34</v>
          </cell>
          <cell r="E31">
            <v>0.89122329676763123</v>
          </cell>
          <cell r="F31">
            <v>728011.15999999992</v>
          </cell>
        </row>
        <row r="32">
          <cell r="A32">
            <v>990</v>
          </cell>
          <cell r="B32" t="str">
            <v>Services centraux</v>
          </cell>
          <cell r="C32">
            <v>286980162</v>
          </cell>
          <cell r="D32">
            <v>284144765.64000016</v>
          </cell>
          <cell r="E32">
            <v>0.99011988724154443</v>
          </cell>
          <cell r="F32">
            <v>287630069.46999991</v>
          </cell>
        </row>
        <row r="33">
          <cell r="A33">
            <v>991</v>
          </cell>
          <cell r="B33" t="str">
            <v>Actions transversales</v>
          </cell>
          <cell r="C33">
            <v>44416830</v>
          </cell>
          <cell r="D33">
            <v>41403938.190000005</v>
          </cell>
          <cell r="E33">
            <v>0.93216778842614401</v>
          </cell>
          <cell r="F33">
            <v>43395633.640000001</v>
          </cell>
        </row>
        <row r="42">
          <cell r="A42">
            <v>456</v>
          </cell>
          <cell r="B42" t="str">
            <v>CISR</v>
          </cell>
          <cell r="C42">
            <v>100000</v>
          </cell>
          <cell r="D42">
            <v>100000</v>
          </cell>
          <cell r="E42">
            <v>1</v>
          </cell>
          <cell r="F42">
            <v>100000</v>
          </cell>
        </row>
        <row r="43">
          <cell r="A43">
            <v>457</v>
          </cell>
          <cell r="B43" t="str">
            <v>SIUAPS</v>
          </cell>
          <cell r="C43">
            <v>0</v>
          </cell>
          <cell r="D43">
            <v>0</v>
          </cell>
          <cell r="E43" t="str">
            <v/>
          </cell>
          <cell r="F43">
            <v>0</v>
          </cell>
        </row>
        <row r="44">
          <cell r="A44" t="str">
            <v>01</v>
          </cell>
          <cell r="B44" t="str">
            <v>FST</v>
          </cell>
          <cell r="C44">
            <v>0</v>
          </cell>
          <cell r="D44">
            <v>0</v>
          </cell>
          <cell r="E44" t="str">
            <v/>
          </cell>
          <cell r="F44">
            <v>0</v>
          </cell>
        </row>
        <row r="45">
          <cell r="A45" t="str">
            <v>02</v>
          </cell>
          <cell r="B45" t="str">
            <v>Lyon Est</v>
          </cell>
          <cell r="C45">
            <v>0</v>
          </cell>
          <cell r="D45">
            <v>20994.440000000002</v>
          </cell>
          <cell r="E45" t="str">
            <v/>
          </cell>
          <cell r="F45">
            <v>22994.440000000002</v>
          </cell>
        </row>
        <row r="46">
          <cell r="A46" t="str">
            <v>03</v>
          </cell>
          <cell r="B46" t="str">
            <v>Lyon Sud</v>
          </cell>
          <cell r="C46">
            <v>0</v>
          </cell>
          <cell r="D46">
            <v>19683.939999999999</v>
          </cell>
          <cell r="E46" t="str">
            <v/>
          </cell>
          <cell r="F46">
            <v>19683.939999999999</v>
          </cell>
        </row>
        <row r="47">
          <cell r="A47" t="str">
            <v>04</v>
          </cell>
          <cell r="B47" t="str">
            <v>IUT</v>
          </cell>
          <cell r="C47">
            <v>112000</v>
          </cell>
          <cell r="D47">
            <v>246388.47</v>
          </cell>
          <cell r="E47">
            <v>2.1998970535714286</v>
          </cell>
          <cell r="F47">
            <v>285646.67</v>
          </cell>
        </row>
        <row r="48">
          <cell r="A48" t="str">
            <v>05</v>
          </cell>
          <cell r="B48" t="str">
            <v>Recherche</v>
          </cell>
          <cell r="C48">
            <v>4209846</v>
          </cell>
          <cell r="D48">
            <v>-3126896.2500000014</v>
          </cell>
          <cell r="E48">
            <v>-0.74275787047792285</v>
          </cell>
          <cell r="F48">
            <v>25714038.250000004</v>
          </cell>
        </row>
        <row r="49">
          <cell r="A49" t="str">
            <v>06</v>
          </cell>
          <cell r="B49" t="str">
            <v>Santé et SLP Est</v>
          </cell>
          <cell r="C49">
            <v>0</v>
          </cell>
          <cell r="D49">
            <v>1036346.78</v>
          </cell>
          <cell r="E49" t="str">
            <v/>
          </cell>
          <cell r="F49">
            <v>1036346.78</v>
          </cell>
        </row>
        <row r="50">
          <cell r="A50" t="str">
            <v>07</v>
          </cell>
          <cell r="B50" t="str">
            <v>Faculté des Sciences</v>
          </cell>
          <cell r="C50">
            <v>12000</v>
          </cell>
          <cell r="D50">
            <v>6933.45</v>
          </cell>
          <cell r="E50">
            <v>0.57778750000000001</v>
          </cell>
          <cell r="F50">
            <v>11102.45</v>
          </cell>
        </row>
        <row r="51">
          <cell r="A51" t="str">
            <v>08</v>
          </cell>
          <cell r="B51" t="str">
            <v>Faculté des Biosciences</v>
          </cell>
          <cell r="C51">
            <v>0</v>
          </cell>
          <cell r="D51">
            <v>0</v>
          </cell>
          <cell r="E51" t="str">
            <v/>
          </cell>
          <cell r="F51">
            <v>0</v>
          </cell>
        </row>
        <row r="52">
          <cell r="A52">
            <v>909</v>
          </cell>
          <cell r="B52" t="str">
            <v>STAPS</v>
          </cell>
          <cell r="C52">
            <v>0</v>
          </cell>
          <cell r="D52">
            <v>26518.41</v>
          </cell>
          <cell r="E52" t="str">
            <v/>
          </cell>
          <cell r="F52">
            <v>26518.41</v>
          </cell>
        </row>
        <row r="53">
          <cell r="A53">
            <v>911</v>
          </cell>
          <cell r="B53" t="str">
            <v>ISPB</v>
          </cell>
          <cell r="C53">
            <v>75000</v>
          </cell>
          <cell r="D53">
            <v>19872</v>
          </cell>
          <cell r="E53">
            <v>0.26495999999999997</v>
          </cell>
          <cell r="F53">
            <v>24840</v>
          </cell>
        </row>
        <row r="54">
          <cell r="A54">
            <v>913</v>
          </cell>
          <cell r="B54" t="str">
            <v>ISTR</v>
          </cell>
          <cell r="C54">
            <v>0</v>
          </cell>
          <cell r="D54">
            <v>0</v>
          </cell>
          <cell r="E54" t="str">
            <v/>
          </cell>
          <cell r="F54">
            <v>0</v>
          </cell>
        </row>
        <row r="55">
          <cell r="A55">
            <v>914</v>
          </cell>
          <cell r="B55" t="str">
            <v>Odontologie</v>
          </cell>
          <cell r="C55">
            <v>0</v>
          </cell>
          <cell r="D55">
            <v>0</v>
          </cell>
          <cell r="E55" t="str">
            <v/>
          </cell>
          <cell r="F55">
            <v>0</v>
          </cell>
        </row>
        <row r="56">
          <cell r="A56">
            <v>925</v>
          </cell>
          <cell r="B56" t="str">
            <v>Biologie Humaine</v>
          </cell>
          <cell r="C56">
            <v>0</v>
          </cell>
          <cell r="D56">
            <v>0</v>
          </cell>
          <cell r="E56" t="str">
            <v/>
          </cell>
          <cell r="F56">
            <v>0</v>
          </cell>
        </row>
        <row r="57">
          <cell r="A57">
            <v>927</v>
          </cell>
          <cell r="B57" t="str">
            <v>Observatoire</v>
          </cell>
          <cell r="C57">
            <v>0</v>
          </cell>
          <cell r="D57">
            <v>0</v>
          </cell>
          <cell r="E57" t="str">
            <v/>
          </cell>
          <cell r="F57">
            <v>0</v>
          </cell>
        </row>
        <row r="58">
          <cell r="A58">
            <v>928</v>
          </cell>
          <cell r="B58" t="str">
            <v>POLYTECH</v>
          </cell>
          <cell r="C58">
            <v>33542</v>
          </cell>
          <cell r="D58">
            <v>1863.4000000000015</v>
          </cell>
          <cell r="E58">
            <v>5.555423051696385E-2</v>
          </cell>
          <cell r="F58">
            <v>107807.4</v>
          </cell>
        </row>
        <row r="59">
          <cell r="A59">
            <v>933</v>
          </cell>
          <cell r="B59" t="str">
            <v>AIC</v>
          </cell>
          <cell r="C59">
            <v>0</v>
          </cell>
          <cell r="D59">
            <v>0</v>
          </cell>
          <cell r="E59" t="str">
            <v/>
          </cell>
          <cell r="F59">
            <v>0</v>
          </cell>
        </row>
        <row r="60">
          <cell r="A60">
            <v>942</v>
          </cell>
          <cell r="B60" t="str">
            <v>ISFA</v>
          </cell>
          <cell r="C60">
            <v>0</v>
          </cell>
          <cell r="D60">
            <v>0</v>
          </cell>
          <cell r="E60" t="str">
            <v/>
          </cell>
          <cell r="F60">
            <v>0</v>
          </cell>
        </row>
        <row r="61">
          <cell r="A61">
            <v>951</v>
          </cell>
          <cell r="B61" t="str">
            <v>SCD</v>
          </cell>
          <cell r="C61">
            <v>0</v>
          </cell>
          <cell r="D61">
            <v>43000</v>
          </cell>
          <cell r="E61" t="str">
            <v/>
          </cell>
          <cell r="F61">
            <v>43000</v>
          </cell>
        </row>
        <row r="62">
          <cell r="A62">
            <v>958</v>
          </cell>
          <cell r="B62" t="str">
            <v>FOCAL</v>
          </cell>
          <cell r="C62">
            <v>0</v>
          </cell>
          <cell r="D62">
            <v>0</v>
          </cell>
          <cell r="E62" t="str">
            <v/>
          </cell>
          <cell r="F62">
            <v>179200</v>
          </cell>
        </row>
        <row r="63">
          <cell r="A63">
            <v>963</v>
          </cell>
          <cell r="B63" t="str">
            <v>GEP</v>
          </cell>
          <cell r="C63">
            <v>0</v>
          </cell>
          <cell r="D63">
            <v>-184500</v>
          </cell>
          <cell r="E63" t="str">
            <v/>
          </cell>
          <cell r="F63">
            <v>0</v>
          </cell>
        </row>
        <row r="64">
          <cell r="A64">
            <v>964</v>
          </cell>
          <cell r="B64" t="str">
            <v>Informatique</v>
          </cell>
          <cell r="C64">
            <v>0</v>
          </cell>
          <cell r="D64">
            <v>1292.55</v>
          </cell>
          <cell r="E64" t="str">
            <v/>
          </cell>
          <cell r="F64">
            <v>5492.55</v>
          </cell>
        </row>
        <row r="65">
          <cell r="A65">
            <v>967</v>
          </cell>
          <cell r="B65" t="str">
            <v>Mécanique</v>
          </cell>
          <cell r="C65">
            <v>0</v>
          </cell>
          <cell r="D65">
            <v>19878.150000000001</v>
          </cell>
          <cell r="E65" t="str">
            <v/>
          </cell>
          <cell r="F65">
            <v>19878.150000000001</v>
          </cell>
        </row>
        <row r="66">
          <cell r="A66">
            <v>972</v>
          </cell>
          <cell r="B66" t="str">
            <v>INSPE</v>
          </cell>
          <cell r="C66">
            <v>0</v>
          </cell>
          <cell r="D66">
            <v>23899.43</v>
          </cell>
          <cell r="E66" t="str">
            <v/>
          </cell>
          <cell r="F66">
            <v>27211.52</v>
          </cell>
        </row>
        <row r="67">
          <cell r="A67">
            <v>990</v>
          </cell>
          <cell r="B67" t="str">
            <v>Services centraux</v>
          </cell>
          <cell r="C67">
            <v>133623</v>
          </cell>
          <cell r="D67">
            <v>409094.6</v>
          </cell>
          <cell r="E67">
            <v>3.0615582646700044</v>
          </cell>
          <cell r="F67">
            <v>1471905.7699999998</v>
          </cell>
        </row>
        <row r="68">
          <cell r="A68">
            <v>991</v>
          </cell>
          <cell r="B68" t="str">
            <v>Actions transversales</v>
          </cell>
          <cell r="C68">
            <v>11400000</v>
          </cell>
          <cell r="D68">
            <v>4052098.7100000004</v>
          </cell>
          <cell r="E68">
            <v>0.35544725526315796</v>
          </cell>
          <cell r="F68">
            <v>6211574.1100000003</v>
          </cell>
        </row>
      </sheetData>
      <sheetData sheetId="5"/>
      <sheetData sheetId="6"/>
      <sheetData sheetId="7">
        <row r="2">
          <cell r="A2" t="str">
            <v>01ADMIN</v>
          </cell>
          <cell r="H2">
            <v>58000</v>
          </cell>
        </row>
        <row r="3">
          <cell r="A3" t="str">
            <v>01COM2019</v>
          </cell>
          <cell r="H3">
            <v>7000</v>
          </cell>
        </row>
        <row r="4">
          <cell r="A4" t="str">
            <v>01COM2019</v>
          </cell>
          <cell r="H4">
            <v>290</v>
          </cell>
        </row>
        <row r="5">
          <cell r="A5" t="str">
            <v>01COM2019</v>
          </cell>
          <cell r="H5">
            <v>710</v>
          </cell>
        </row>
        <row r="6">
          <cell r="A6" t="str">
            <v>01COM2019</v>
          </cell>
          <cell r="H6">
            <v>8800</v>
          </cell>
        </row>
        <row r="7">
          <cell r="A7" t="str">
            <v>01COM2019</v>
          </cell>
          <cell r="H7">
            <v>12000</v>
          </cell>
        </row>
        <row r="8">
          <cell r="A8" t="str">
            <v>01COM2019</v>
          </cell>
          <cell r="H8">
            <v>20000</v>
          </cell>
        </row>
        <row r="9">
          <cell r="A9" t="str">
            <v>01COM2019</v>
          </cell>
          <cell r="H9">
            <v>8000</v>
          </cell>
        </row>
        <row r="10">
          <cell r="A10" t="str">
            <v>01COM2019</v>
          </cell>
          <cell r="H10">
            <v>13920</v>
          </cell>
        </row>
        <row r="11">
          <cell r="A11" t="str">
            <v>01COM2019</v>
          </cell>
          <cell r="H11">
            <v>2400</v>
          </cell>
        </row>
        <row r="12">
          <cell r="A12" t="str">
            <v>02COM2019</v>
          </cell>
          <cell r="H12">
            <v>2880</v>
          </cell>
        </row>
        <row r="13">
          <cell r="A13" t="str">
            <v>02COM2019</v>
          </cell>
          <cell r="H13">
            <v>324</v>
          </cell>
        </row>
        <row r="14">
          <cell r="A14" t="str">
            <v>02COM2019</v>
          </cell>
          <cell r="H14">
            <v>796</v>
          </cell>
        </row>
        <row r="15">
          <cell r="A15" t="str">
            <v>02COM2019</v>
          </cell>
          <cell r="H15">
            <v>1600</v>
          </cell>
        </row>
        <row r="16">
          <cell r="A16" t="str">
            <v>02COM2019</v>
          </cell>
          <cell r="H16">
            <v>3200</v>
          </cell>
        </row>
        <row r="17">
          <cell r="A17" t="str">
            <v>02COM2019</v>
          </cell>
          <cell r="H17">
            <v>-0.15</v>
          </cell>
        </row>
        <row r="18">
          <cell r="A18" t="str">
            <v>02COM2019</v>
          </cell>
          <cell r="H18">
            <v>112000</v>
          </cell>
        </row>
        <row r="19">
          <cell r="A19" t="str">
            <v>02COM2019</v>
          </cell>
          <cell r="H19">
            <v>2700</v>
          </cell>
        </row>
        <row r="20">
          <cell r="A20" t="str">
            <v>02COM2019</v>
          </cell>
          <cell r="H20">
            <v>7700</v>
          </cell>
        </row>
        <row r="21">
          <cell r="A21" t="str">
            <v>02COM2019</v>
          </cell>
          <cell r="H21">
            <v>2400</v>
          </cell>
        </row>
        <row r="22">
          <cell r="A22" t="str">
            <v>02COM2019</v>
          </cell>
          <cell r="H22">
            <v>3014</v>
          </cell>
        </row>
        <row r="23">
          <cell r="A23" t="str">
            <v>02COM2019</v>
          </cell>
          <cell r="H23">
            <v>7386.15</v>
          </cell>
        </row>
        <row r="24">
          <cell r="A24" t="str">
            <v>02F1010</v>
          </cell>
          <cell r="H24">
            <v>5988</v>
          </cell>
        </row>
        <row r="25">
          <cell r="A25" t="str">
            <v>02F1010</v>
          </cell>
          <cell r="H25">
            <v>14012</v>
          </cell>
        </row>
        <row r="26">
          <cell r="A26" t="str">
            <v>02F1010</v>
          </cell>
          <cell r="H26">
            <v>1500</v>
          </cell>
        </row>
        <row r="27">
          <cell r="A27" t="str">
            <v>02F1010</v>
          </cell>
          <cell r="H27">
            <v>68206</v>
          </cell>
        </row>
        <row r="28">
          <cell r="A28" t="str">
            <v>02F1010</v>
          </cell>
          <cell r="H28">
            <v>1554</v>
          </cell>
        </row>
        <row r="29">
          <cell r="A29" t="str">
            <v>02F1010</v>
          </cell>
          <cell r="H29">
            <v>20000</v>
          </cell>
        </row>
        <row r="30">
          <cell r="A30" t="str">
            <v>02F1010</v>
          </cell>
          <cell r="H30">
            <v>348300</v>
          </cell>
        </row>
        <row r="31">
          <cell r="A31" t="str">
            <v>02F1010</v>
          </cell>
          <cell r="H31">
            <v>18000</v>
          </cell>
        </row>
        <row r="32">
          <cell r="A32" t="str">
            <v>02F1010</v>
          </cell>
          <cell r="H32">
            <v>118855</v>
          </cell>
        </row>
        <row r="33">
          <cell r="A33" t="str">
            <v>02F1010</v>
          </cell>
          <cell r="H33">
            <v>3000</v>
          </cell>
        </row>
        <row r="34">
          <cell r="A34" t="str">
            <v>02F1010</v>
          </cell>
          <cell r="H34">
            <v>869</v>
          </cell>
        </row>
        <row r="35">
          <cell r="A35" t="str">
            <v>02F1010</v>
          </cell>
          <cell r="H35">
            <v>2131</v>
          </cell>
        </row>
        <row r="36">
          <cell r="A36" t="str">
            <v>02F1010</v>
          </cell>
          <cell r="H36">
            <v>266999</v>
          </cell>
        </row>
        <row r="37">
          <cell r="A37" t="str">
            <v>02F1010</v>
          </cell>
          <cell r="H37">
            <v>5796</v>
          </cell>
        </row>
        <row r="38">
          <cell r="A38" t="str">
            <v>02F1010</v>
          </cell>
          <cell r="H38">
            <v>14205</v>
          </cell>
        </row>
        <row r="39">
          <cell r="A39" t="str">
            <v>02F1010</v>
          </cell>
          <cell r="H39">
            <v>2898</v>
          </cell>
        </row>
        <row r="40">
          <cell r="A40" t="str">
            <v>02F1010</v>
          </cell>
          <cell r="H40">
            <v>7102</v>
          </cell>
        </row>
        <row r="41">
          <cell r="A41" t="str">
            <v>02F1010</v>
          </cell>
          <cell r="H41">
            <v>6955</v>
          </cell>
        </row>
        <row r="42">
          <cell r="A42" t="str">
            <v>02F1010</v>
          </cell>
          <cell r="H42">
            <v>17045</v>
          </cell>
        </row>
        <row r="43">
          <cell r="A43" t="str">
            <v>02F1010</v>
          </cell>
          <cell r="H43">
            <v>4057</v>
          </cell>
        </row>
        <row r="44">
          <cell r="A44" t="str">
            <v>02F1010</v>
          </cell>
          <cell r="H44">
            <v>9943</v>
          </cell>
        </row>
        <row r="45">
          <cell r="A45" t="str">
            <v>02F1010</v>
          </cell>
          <cell r="H45">
            <v>2463</v>
          </cell>
        </row>
        <row r="46">
          <cell r="A46" t="str">
            <v>02F1010</v>
          </cell>
          <cell r="H46">
            <v>6037</v>
          </cell>
        </row>
        <row r="47">
          <cell r="A47" t="str">
            <v>02F1020</v>
          </cell>
          <cell r="H47">
            <v>2500</v>
          </cell>
        </row>
        <row r="48">
          <cell r="A48" t="str">
            <v>02F1020</v>
          </cell>
          <cell r="H48">
            <v>2500</v>
          </cell>
        </row>
        <row r="49">
          <cell r="A49" t="str">
            <v>02F1020</v>
          </cell>
          <cell r="H49">
            <v>991</v>
          </cell>
        </row>
        <row r="50">
          <cell r="A50" t="str">
            <v>02F1020</v>
          </cell>
          <cell r="H50">
            <v>300</v>
          </cell>
        </row>
        <row r="51">
          <cell r="A51" t="str">
            <v>02F1020</v>
          </cell>
          <cell r="H51">
            <v>1726</v>
          </cell>
        </row>
        <row r="52">
          <cell r="A52" t="str">
            <v>02F1020</v>
          </cell>
          <cell r="H52">
            <v>4232</v>
          </cell>
        </row>
        <row r="53">
          <cell r="A53" t="str">
            <v>02F1020</v>
          </cell>
          <cell r="H53">
            <v>1776</v>
          </cell>
        </row>
        <row r="54">
          <cell r="A54" t="str">
            <v>02F1020</v>
          </cell>
          <cell r="H54">
            <v>2383</v>
          </cell>
        </row>
        <row r="55">
          <cell r="A55" t="str">
            <v>02F1020</v>
          </cell>
          <cell r="H55">
            <v>5841</v>
          </cell>
        </row>
        <row r="56">
          <cell r="A56" t="str">
            <v>02F1020</v>
          </cell>
          <cell r="H56">
            <v>2000</v>
          </cell>
        </row>
        <row r="57">
          <cell r="A57" t="str">
            <v>02F1020</v>
          </cell>
          <cell r="H57">
            <v>1055</v>
          </cell>
        </row>
        <row r="58">
          <cell r="A58" t="str">
            <v>02F1020</v>
          </cell>
          <cell r="H58">
            <v>2585</v>
          </cell>
        </row>
        <row r="59">
          <cell r="A59" t="str">
            <v>02F1020</v>
          </cell>
          <cell r="H59">
            <v>2000</v>
          </cell>
        </row>
        <row r="60">
          <cell r="A60" t="str">
            <v>02F1020</v>
          </cell>
          <cell r="H60">
            <v>10900</v>
          </cell>
        </row>
        <row r="61">
          <cell r="A61" t="str">
            <v>02F1020</v>
          </cell>
          <cell r="H61">
            <v>1005</v>
          </cell>
        </row>
        <row r="62">
          <cell r="A62" t="str">
            <v>02F1020</v>
          </cell>
          <cell r="H62">
            <v>143</v>
          </cell>
        </row>
        <row r="63">
          <cell r="A63" t="str">
            <v>02F1020</v>
          </cell>
          <cell r="H63">
            <v>352</v>
          </cell>
        </row>
        <row r="64">
          <cell r="A64" t="str">
            <v>02F1020</v>
          </cell>
          <cell r="H64">
            <v>6500</v>
          </cell>
        </row>
        <row r="65">
          <cell r="A65" t="str">
            <v>02F1020</v>
          </cell>
          <cell r="H65">
            <v>500</v>
          </cell>
        </row>
        <row r="66">
          <cell r="A66" t="str">
            <v>02F1020</v>
          </cell>
          <cell r="H66">
            <v>273</v>
          </cell>
        </row>
        <row r="67">
          <cell r="A67" t="str">
            <v>02F1020</v>
          </cell>
          <cell r="H67">
            <v>667</v>
          </cell>
        </row>
        <row r="68">
          <cell r="A68" t="str">
            <v>02F1020</v>
          </cell>
          <cell r="H68">
            <v>442</v>
          </cell>
        </row>
        <row r="69">
          <cell r="A69" t="str">
            <v>02F1020</v>
          </cell>
          <cell r="H69">
            <v>1085</v>
          </cell>
        </row>
        <row r="70">
          <cell r="A70" t="str">
            <v>02F1020</v>
          </cell>
          <cell r="H70">
            <v>580</v>
          </cell>
        </row>
        <row r="71">
          <cell r="A71" t="str">
            <v>02F1020</v>
          </cell>
          <cell r="H71">
            <v>1420</v>
          </cell>
        </row>
        <row r="72">
          <cell r="A72" t="str">
            <v>02F1020</v>
          </cell>
          <cell r="H72">
            <v>152</v>
          </cell>
        </row>
        <row r="73">
          <cell r="A73" t="str">
            <v>02F1020</v>
          </cell>
          <cell r="H73">
            <v>373</v>
          </cell>
        </row>
        <row r="74">
          <cell r="A74" t="str">
            <v>02F1020</v>
          </cell>
          <cell r="H74">
            <v>2450</v>
          </cell>
        </row>
        <row r="75">
          <cell r="A75" t="str">
            <v>02F1020</v>
          </cell>
          <cell r="H75">
            <v>6005</v>
          </cell>
        </row>
        <row r="76">
          <cell r="A76" t="str">
            <v>02F1020</v>
          </cell>
          <cell r="H76">
            <v>343</v>
          </cell>
        </row>
        <row r="77">
          <cell r="A77" t="str">
            <v>02F1020</v>
          </cell>
          <cell r="H77">
            <v>1523</v>
          </cell>
        </row>
        <row r="78">
          <cell r="A78" t="str">
            <v>02F1020</v>
          </cell>
          <cell r="H78">
            <v>3734</v>
          </cell>
        </row>
        <row r="79">
          <cell r="A79" t="str">
            <v>02F1020</v>
          </cell>
          <cell r="H79">
            <v>1300</v>
          </cell>
        </row>
        <row r="80">
          <cell r="A80" t="str">
            <v>02F1020</v>
          </cell>
          <cell r="H80">
            <v>25</v>
          </cell>
        </row>
        <row r="81">
          <cell r="A81" t="str">
            <v>02F1020</v>
          </cell>
          <cell r="H81">
            <v>62</v>
          </cell>
        </row>
        <row r="82">
          <cell r="A82" t="str">
            <v>02F1020</v>
          </cell>
          <cell r="H82">
            <v>10000</v>
          </cell>
        </row>
        <row r="83">
          <cell r="A83" t="str">
            <v>02F1020</v>
          </cell>
          <cell r="H83">
            <v>3300</v>
          </cell>
        </row>
        <row r="84">
          <cell r="A84" t="str">
            <v>02F1020</v>
          </cell>
          <cell r="H84">
            <v>815</v>
          </cell>
        </row>
        <row r="85">
          <cell r="A85" t="str">
            <v>02F1020</v>
          </cell>
          <cell r="H85">
            <v>545</v>
          </cell>
        </row>
        <row r="86">
          <cell r="A86" t="str">
            <v>02F1020</v>
          </cell>
          <cell r="H86">
            <v>1336</v>
          </cell>
        </row>
        <row r="87">
          <cell r="A87" t="str">
            <v>02F1020</v>
          </cell>
          <cell r="H87">
            <v>6000</v>
          </cell>
        </row>
        <row r="88">
          <cell r="A88" t="str">
            <v>02F1020</v>
          </cell>
          <cell r="H88">
            <v>3000</v>
          </cell>
        </row>
        <row r="89">
          <cell r="A89" t="str">
            <v>02F1020</v>
          </cell>
          <cell r="H89">
            <v>3000</v>
          </cell>
        </row>
        <row r="90">
          <cell r="A90" t="str">
            <v>02F1020</v>
          </cell>
          <cell r="H90">
            <v>158</v>
          </cell>
        </row>
        <row r="91">
          <cell r="A91" t="str">
            <v>02F1020</v>
          </cell>
          <cell r="H91">
            <v>3842</v>
          </cell>
        </row>
        <row r="92">
          <cell r="A92" t="str">
            <v>02F1020</v>
          </cell>
          <cell r="H92">
            <v>579</v>
          </cell>
        </row>
        <row r="93">
          <cell r="A93" t="str">
            <v>02F1020</v>
          </cell>
          <cell r="H93">
            <v>1420</v>
          </cell>
        </row>
        <row r="94">
          <cell r="A94" t="str">
            <v>02F1020</v>
          </cell>
          <cell r="H94">
            <v>300</v>
          </cell>
        </row>
        <row r="95">
          <cell r="A95" t="str">
            <v>02F1020</v>
          </cell>
          <cell r="H95">
            <v>536</v>
          </cell>
        </row>
        <row r="96">
          <cell r="A96" t="str">
            <v>02F1020</v>
          </cell>
          <cell r="H96">
            <v>1314</v>
          </cell>
        </row>
        <row r="97">
          <cell r="A97" t="str">
            <v>02F1020</v>
          </cell>
          <cell r="H97">
            <v>1000</v>
          </cell>
        </row>
        <row r="98">
          <cell r="A98" t="str">
            <v>02F1020</v>
          </cell>
          <cell r="H98">
            <v>564</v>
          </cell>
        </row>
        <row r="99">
          <cell r="A99" t="str">
            <v>02F1020</v>
          </cell>
          <cell r="H99">
            <v>383</v>
          </cell>
        </row>
        <row r="100">
          <cell r="A100" t="str">
            <v>02F1020</v>
          </cell>
          <cell r="H100">
            <v>938</v>
          </cell>
        </row>
        <row r="101">
          <cell r="A101" t="str">
            <v>02F1020</v>
          </cell>
          <cell r="H101">
            <v>379</v>
          </cell>
        </row>
        <row r="102">
          <cell r="A102" t="str">
            <v>02F1020</v>
          </cell>
          <cell r="H102">
            <v>926</v>
          </cell>
        </row>
        <row r="103">
          <cell r="A103" t="str">
            <v>02F1020</v>
          </cell>
          <cell r="H103">
            <v>608</v>
          </cell>
        </row>
        <row r="104">
          <cell r="A104" t="str">
            <v>02F1020</v>
          </cell>
          <cell r="H104">
            <v>1492</v>
          </cell>
        </row>
        <row r="105">
          <cell r="A105" t="str">
            <v>02F1020</v>
          </cell>
          <cell r="H105">
            <v>1548</v>
          </cell>
        </row>
        <row r="106">
          <cell r="A106" t="str">
            <v>02F1020</v>
          </cell>
          <cell r="H106">
            <v>3794</v>
          </cell>
        </row>
        <row r="107">
          <cell r="A107" t="str">
            <v>02F1020</v>
          </cell>
          <cell r="H107">
            <v>7000</v>
          </cell>
        </row>
        <row r="108">
          <cell r="A108" t="str">
            <v>02F1020</v>
          </cell>
          <cell r="H108">
            <v>21500</v>
          </cell>
        </row>
        <row r="109">
          <cell r="A109" t="str">
            <v>02F1020</v>
          </cell>
          <cell r="H109">
            <v>579</v>
          </cell>
        </row>
        <row r="110">
          <cell r="A110" t="str">
            <v>02F1020</v>
          </cell>
          <cell r="H110">
            <v>1421</v>
          </cell>
        </row>
        <row r="111">
          <cell r="A111" t="str">
            <v>02F1020</v>
          </cell>
          <cell r="H111">
            <v>7000</v>
          </cell>
        </row>
        <row r="112">
          <cell r="A112" t="str">
            <v>02F1030</v>
          </cell>
          <cell r="H112">
            <v>4573.8</v>
          </cell>
        </row>
        <row r="113">
          <cell r="A113" t="str">
            <v>02F1030</v>
          </cell>
          <cell r="H113">
            <v>9545.17</v>
          </cell>
        </row>
        <row r="114">
          <cell r="A114" t="str">
            <v>02F1030</v>
          </cell>
          <cell r="H114">
            <v>3700</v>
          </cell>
        </row>
        <row r="115">
          <cell r="A115" t="str">
            <v>02F1030</v>
          </cell>
          <cell r="H115">
            <v>472</v>
          </cell>
        </row>
        <row r="116">
          <cell r="A116" t="str">
            <v>02F1030</v>
          </cell>
          <cell r="H116">
            <v>1156</v>
          </cell>
        </row>
        <row r="117">
          <cell r="A117" t="str">
            <v>02F1030</v>
          </cell>
          <cell r="H117">
            <v>920.77</v>
          </cell>
        </row>
        <row r="118">
          <cell r="A118" t="str">
            <v>02F1030</v>
          </cell>
          <cell r="H118">
            <v>3950.56</v>
          </cell>
        </row>
        <row r="119">
          <cell r="A119" t="str">
            <v>02F1030</v>
          </cell>
          <cell r="H119">
            <v>3744.97</v>
          </cell>
        </row>
        <row r="120">
          <cell r="A120" t="str">
            <v>02F1030</v>
          </cell>
          <cell r="H120">
            <v>2032.8</v>
          </cell>
        </row>
        <row r="121">
          <cell r="A121" t="str">
            <v>02F1030</v>
          </cell>
          <cell r="H121">
            <v>300.3</v>
          </cell>
        </row>
        <row r="122">
          <cell r="A122" t="str">
            <v>02F1030</v>
          </cell>
          <cell r="H122">
            <v>3395.7</v>
          </cell>
        </row>
        <row r="123">
          <cell r="A123" t="str">
            <v>02F1030</v>
          </cell>
          <cell r="H123">
            <v>2356.1999999999998</v>
          </cell>
        </row>
        <row r="124">
          <cell r="A124" t="str">
            <v>02F1030</v>
          </cell>
          <cell r="H124">
            <v>8696.23</v>
          </cell>
        </row>
        <row r="125">
          <cell r="A125" t="str">
            <v>02F1030</v>
          </cell>
          <cell r="H125">
            <v>2696</v>
          </cell>
        </row>
        <row r="126">
          <cell r="A126" t="str">
            <v>02F1030</v>
          </cell>
          <cell r="H126">
            <v>1000</v>
          </cell>
        </row>
        <row r="127">
          <cell r="A127" t="str">
            <v>02F1030</v>
          </cell>
          <cell r="H127">
            <v>1663.2</v>
          </cell>
        </row>
        <row r="128">
          <cell r="A128" t="str">
            <v>02F1030</v>
          </cell>
          <cell r="H128">
            <v>762.3</v>
          </cell>
        </row>
        <row r="129">
          <cell r="A129" t="str">
            <v>02F1030</v>
          </cell>
          <cell r="H129">
            <v>508.2</v>
          </cell>
        </row>
        <row r="130">
          <cell r="A130" t="str">
            <v>02F1030</v>
          </cell>
          <cell r="H130">
            <v>5613.3</v>
          </cell>
        </row>
        <row r="131">
          <cell r="A131" t="str">
            <v>02F1030</v>
          </cell>
          <cell r="H131">
            <v>1270.5</v>
          </cell>
        </row>
        <row r="132">
          <cell r="A132" t="str">
            <v>02F1030</v>
          </cell>
          <cell r="H132">
            <v>470.5</v>
          </cell>
        </row>
        <row r="133">
          <cell r="A133" t="str">
            <v>02F1030</v>
          </cell>
          <cell r="H133">
            <v>5105.1000000000004</v>
          </cell>
        </row>
        <row r="134">
          <cell r="A134" t="str">
            <v>02F1030</v>
          </cell>
          <cell r="H134">
            <v>1711.48</v>
          </cell>
        </row>
        <row r="135">
          <cell r="A135" t="str">
            <v>02F1030</v>
          </cell>
          <cell r="H135">
            <v>1000</v>
          </cell>
        </row>
        <row r="136">
          <cell r="A136" t="str">
            <v>02F1030</v>
          </cell>
          <cell r="H136">
            <v>2286.9</v>
          </cell>
        </row>
        <row r="137">
          <cell r="A137" t="str">
            <v>02F1030</v>
          </cell>
          <cell r="H137">
            <v>647</v>
          </cell>
        </row>
        <row r="138">
          <cell r="A138" t="str">
            <v>02F1030</v>
          </cell>
          <cell r="H138">
            <v>2656.3</v>
          </cell>
        </row>
        <row r="139">
          <cell r="A139" t="str">
            <v>02F1030</v>
          </cell>
          <cell r="H139">
            <v>2459.8000000000002</v>
          </cell>
        </row>
        <row r="140">
          <cell r="A140" t="str">
            <v>02F1030</v>
          </cell>
          <cell r="H140">
            <v>2576</v>
          </cell>
        </row>
        <row r="141">
          <cell r="A141" t="str">
            <v>02F1030</v>
          </cell>
          <cell r="H141">
            <v>1663.2</v>
          </cell>
        </row>
        <row r="142">
          <cell r="A142" t="str">
            <v>02F1030</v>
          </cell>
          <cell r="H142">
            <v>498.96</v>
          </cell>
        </row>
        <row r="143">
          <cell r="A143" t="str">
            <v>02F1030</v>
          </cell>
          <cell r="H143">
            <v>2564.1</v>
          </cell>
        </row>
        <row r="144">
          <cell r="A144" t="str">
            <v>02F1030</v>
          </cell>
          <cell r="H144">
            <v>2090.21</v>
          </cell>
        </row>
        <row r="145">
          <cell r="A145" t="str">
            <v>02F1030</v>
          </cell>
          <cell r="H145">
            <v>2176</v>
          </cell>
        </row>
        <row r="146">
          <cell r="A146" t="str">
            <v>02F1030</v>
          </cell>
          <cell r="H146">
            <v>51</v>
          </cell>
        </row>
        <row r="147">
          <cell r="A147" t="str">
            <v>02F1030</v>
          </cell>
          <cell r="H147">
            <v>124</v>
          </cell>
        </row>
        <row r="148">
          <cell r="A148" t="str">
            <v>02F1030</v>
          </cell>
          <cell r="H148">
            <v>3557.4</v>
          </cell>
        </row>
        <row r="149">
          <cell r="A149" t="str">
            <v>02F1030</v>
          </cell>
          <cell r="H149">
            <v>3227.3</v>
          </cell>
        </row>
        <row r="150">
          <cell r="A150" t="str">
            <v>02F1030</v>
          </cell>
          <cell r="H150">
            <v>1000</v>
          </cell>
        </row>
        <row r="151">
          <cell r="A151" t="str">
            <v>02F1030</v>
          </cell>
          <cell r="H151">
            <v>1687.45</v>
          </cell>
        </row>
        <row r="152">
          <cell r="A152" t="str">
            <v>02F1030</v>
          </cell>
          <cell r="H152">
            <v>3000</v>
          </cell>
        </row>
        <row r="153">
          <cell r="A153" t="str">
            <v>02F1030</v>
          </cell>
          <cell r="H153">
            <v>831.6</v>
          </cell>
        </row>
        <row r="154">
          <cell r="A154" t="str">
            <v>02F1030</v>
          </cell>
          <cell r="H154">
            <v>970.2</v>
          </cell>
        </row>
        <row r="155">
          <cell r="A155" t="str">
            <v>02F1030</v>
          </cell>
          <cell r="H155">
            <v>2079</v>
          </cell>
        </row>
        <row r="156">
          <cell r="A156" t="str">
            <v>02F1030</v>
          </cell>
          <cell r="H156">
            <v>7458.07</v>
          </cell>
        </row>
        <row r="157">
          <cell r="A157" t="str">
            <v>02F1030</v>
          </cell>
          <cell r="H157">
            <v>4851</v>
          </cell>
        </row>
        <row r="158">
          <cell r="A158" t="str">
            <v>02F1030</v>
          </cell>
          <cell r="H158">
            <v>2000</v>
          </cell>
        </row>
        <row r="159">
          <cell r="A159" t="str">
            <v>02F1030</v>
          </cell>
          <cell r="H159">
            <v>476.43</v>
          </cell>
        </row>
        <row r="160">
          <cell r="A160" t="str">
            <v>02F1030</v>
          </cell>
          <cell r="H160">
            <v>10297.4</v>
          </cell>
        </row>
        <row r="161">
          <cell r="A161" t="str">
            <v>02F1030</v>
          </cell>
          <cell r="H161">
            <v>2500</v>
          </cell>
        </row>
        <row r="162">
          <cell r="A162" t="str">
            <v>02F1030</v>
          </cell>
          <cell r="H162">
            <v>8916.6</v>
          </cell>
        </row>
        <row r="163">
          <cell r="A163" t="str">
            <v>02F1030</v>
          </cell>
          <cell r="H163">
            <v>254.1</v>
          </cell>
        </row>
        <row r="164">
          <cell r="A164" t="str">
            <v>02F1030</v>
          </cell>
          <cell r="H164">
            <v>1386</v>
          </cell>
        </row>
        <row r="165">
          <cell r="A165" t="str">
            <v>02F1030</v>
          </cell>
          <cell r="H165">
            <v>2402.4</v>
          </cell>
        </row>
        <row r="166">
          <cell r="A166" t="str">
            <v>02F1030</v>
          </cell>
          <cell r="H166">
            <v>877.8</v>
          </cell>
        </row>
        <row r="167">
          <cell r="A167" t="str">
            <v>02F1030</v>
          </cell>
          <cell r="H167">
            <v>3005.53</v>
          </cell>
        </row>
        <row r="168">
          <cell r="A168" t="str">
            <v>02F1030</v>
          </cell>
          <cell r="H168">
            <v>1529</v>
          </cell>
        </row>
        <row r="169">
          <cell r="A169" t="str">
            <v>02F1030</v>
          </cell>
          <cell r="H169">
            <v>5197.5</v>
          </cell>
        </row>
        <row r="170">
          <cell r="A170" t="str">
            <v>02F1030</v>
          </cell>
          <cell r="H170">
            <v>5082</v>
          </cell>
        </row>
        <row r="171">
          <cell r="A171" t="str">
            <v>02F1030</v>
          </cell>
          <cell r="H171">
            <v>5197.5</v>
          </cell>
        </row>
        <row r="172">
          <cell r="A172" t="str">
            <v>02F1030</v>
          </cell>
          <cell r="H172">
            <v>1016.4</v>
          </cell>
        </row>
        <row r="173">
          <cell r="A173" t="str">
            <v>02F1030</v>
          </cell>
          <cell r="H173">
            <v>2534.3000000000002</v>
          </cell>
        </row>
        <row r="174">
          <cell r="A174" t="str">
            <v>02F1030</v>
          </cell>
          <cell r="H174">
            <v>1000</v>
          </cell>
        </row>
        <row r="175">
          <cell r="A175" t="str">
            <v>02F1030</v>
          </cell>
          <cell r="H175">
            <v>623.70000000000005</v>
          </cell>
        </row>
        <row r="176">
          <cell r="A176" t="str">
            <v>02F1030</v>
          </cell>
          <cell r="H176">
            <v>2356.1999999999998</v>
          </cell>
        </row>
        <row r="177">
          <cell r="A177" t="str">
            <v>02F1030</v>
          </cell>
          <cell r="H177">
            <v>1250.6300000000001</v>
          </cell>
        </row>
        <row r="178">
          <cell r="A178" t="str">
            <v>02F1030</v>
          </cell>
          <cell r="H178">
            <v>1201.2</v>
          </cell>
        </row>
        <row r="179">
          <cell r="A179" t="str">
            <v>02F1030</v>
          </cell>
          <cell r="H179">
            <v>1963.5</v>
          </cell>
        </row>
        <row r="180">
          <cell r="A180" t="str">
            <v>02F1030</v>
          </cell>
          <cell r="H180">
            <v>6032.1</v>
          </cell>
        </row>
        <row r="181">
          <cell r="A181" t="str">
            <v>02F1030</v>
          </cell>
          <cell r="H181">
            <v>3000</v>
          </cell>
        </row>
        <row r="182">
          <cell r="A182" t="str">
            <v>02F1030</v>
          </cell>
          <cell r="H182">
            <v>207.9</v>
          </cell>
        </row>
        <row r="183">
          <cell r="A183" t="str">
            <v>02F1030</v>
          </cell>
          <cell r="H183">
            <v>2772</v>
          </cell>
        </row>
        <row r="184">
          <cell r="A184" t="str">
            <v>02F1030</v>
          </cell>
          <cell r="H184">
            <v>14999.54</v>
          </cell>
        </row>
        <row r="185">
          <cell r="A185" t="str">
            <v>02F1030</v>
          </cell>
          <cell r="H185">
            <v>9999.7000000000007</v>
          </cell>
        </row>
        <row r="186">
          <cell r="A186" t="str">
            <v>02F1030</v>
          </cell>
          <cell r="H186">
            <v>346</v>
          </cell>
        </row>
        <row r="187">
          <cell r="A187" t="str">
            <v>02F1030</v>
          </cell>
          <cell r="H187">
            <v>850</v>
          </cell>
        </row>
        <row r="188">
          <cell r="A188" t="str">
            <v>02F1030</v>
          </cell>
          <cell r="H188">
            <v>7140</v>
          </cell>
        </row>
        <row r="189">
          <cell r="A189" t="str">
            <v>02F1030</v>
          </cell>
          <cell r="H189">
            <v>7515</v>
          </cell>
        </row>
        <row r="190">
          <cell r="A190" t="str">
            <v>02F1050</v>
          </cell>
          <cell r="H190">
            <v>8524</v>
          </cell>
        </row>
        <row r="191">
          <cell r="A191" t="str">
            <v>02F1050</v>
          </cell>
          <cell r="H191">
            <v>2776</v>
          </cell>
        </row>
        <row r="192">
          <cell r="A192" t="str">
            <v>02F1060</v>
          </cell>
          <cell r="H192">
            <v>2677.45</v>
          </cell>
        </row>
        <row r="193">
          <cell r="A193" t="str">
            <v>02F1060</v>
          </cell>
          <cell r="H193">
            <v>2450</v>
          </cell>
        </row>
        <row r="194">
          <cell r="A194" t="str">
            <v>02F1060</v>
          </cell>
          <cell r="H194">
            <v>3000</v>
          </cell>
        </row>
        <row r="195">
          <cell r="A195" t="str">
            <v>02F1060</v>
          </cell>
          <cell r="H195">
            <v>755.06</v>
          </cell>
        </row>
        <row r="196">
          <cell r="A196" t="str">
            <v>02F1060</v>
          </cell>
          <cell r="H196">
            <v>5935</v>
          </cell>
        </row>
        <row r="197">
          <cell r="A197" t="str">
            <v>02F1200</v>
          </cell>
          <cell r="H197">
            <v>18700</v>
          </cell>
        </row>
        <row r="198">
          <cell r="A198" t="str">
            <v>02F1900</v>
          </cell>
          <cell r="H198">
            <v>20000</v>
          </cell>
        </row>
        <row r="199">
          <cell r="A199" t="str">
            <v>02F1900</v>
          </cell>
          <cell r="H199">
            <v>4347</v>
          </cell>
        </row>
        <row r="200">
          <cell r="A200" t="str">
            <v>02F1900</v>
          </cell>
          <cell r="H200">
            <v>10653</v>
          </cell>
        </row>
        <row r="201">
          <cell r="A201" t="str">
            <v>02P3000</v>
          </cell>
          <cell r="H201">
            <v>33200</v>
          </cell>
        </row>
        <row r="202">
          <cell r="A202" t="str">
            <v>02P3000</v>
          </cell>
          <cell r="H202">
            <v>5000</v>
          </cell>
        </row>
        <row r="203">
          <cell r="A203" t="str">
            <v>02P3000</v>
          </cell>
          <cell r="H203">
            <v>5000</v>
          </cell>
        </row>
        <row r="204">
          <cell r="A204" t="str">
            <v>02P3000</v>
          </cell>
          <cell r="H204">
            <v>21498</v>
          </cell>
        </row>
        <row r="205">
          <cell r="A205" t="str">
            <v>02P3000</v>
          </cell>
          <cell r="H205">
            <v>50302</v>
          </cell>
        </row>
        <row r="206">
          <cell r="A206" t="str">
            <v>03COM2019</v>
          </cell>
          <cell r="H206">
            <v>148140</v>
          </cell>
        </row>
        <row r="207">
          <cell r="A207" t="str">
            <v>03COM2019</v>
          </cell>
          <cell r="H207">
            <v>19860</v>
          </cell>
        </row>
        <row r="208">
          <cell r="A208" t="str">
            <v>03F1000</v>
          </cell>
          <cell r="H208">
            <v>-0.17</v>
          </cell>
        </row>
        <row r="209">
          <cell r="A209" t="str">
            <v>03F1000</v>
          </cell>
          <cell r="H209">
            <v>94</v>
          </cell>
        </row>
        <row r="210">
          <cell r="A210" t="str">
            <v>03F1000</v>
          </cell>
          <cell r="H210">
            <v>221.23</v>
          </cell>
        </row>
        <row r="211">
          <cell r="A211" t="str">
            <v>03F1000</v>
          </cell>
          <cell r="H211">
            <v>12000</v>
          </cell>
        </row>
        <row r="212">
          <cell r="A212" t="str">
            <v>03F1000</v>
          </cell>
          <cell r="H212">
            <v>2396</v>
          </cell>
        </row>
        <row r="213">
          <cell r="A213" t="str">
            <v>03F1000</v>
          </cell>
          <cell r="H213">
            <v>5605</v>
          </cell>
        </row>
        <row r="214">
          <cell r="A214" t="str">
            <v>03F1000</v>
          </cell>
          <cell r="H214">
            <v>9886</v>
          </cell>
        </row>
        <row r="215">
          <cell r="A215" t="str">
            <v>03F1000</v>
          </cell>
          <cell r="H215">
            <v>1114</v>
          </cell>
        </row>
        <row r="216">
          <cell r="A216" t="str">
            <v>03F1000</v>
          </cell>
          <cell r="H216">
            <v>85000</v>
          </cell>
        </row>
        <row r="217">
          <cell r="A217" t="str">
            <v>03F1000</v>
          </cell>
          <cell r="H217">
            <v>315513</v>
          </cell>
        </row>
        <row r="218">
          <cell r="A218" t="str">
            <v>03F1000</v>
          </cell>
          <cell r="H218">
            <v>170000</v>
          </cell>
        </row>
        <row r="219">
          <cell r="A219" t="str">
            <v>03F1000</v>
          </cell>
          <cell r="H219">
            <v>1000</v>
          </cell>
        </row>
        <row r="220">
          <cell r="A220" t="str">
            <v>03F1000</v>
          </cell>
          <cell r="H220">
            <v>40000</v>
          </cell>
        </row>
        <row r="221">
          <cell r="A221" t="str">
            <v>03F1000</v>
          </cell>
          <cell r="H221">
            <v>40000</v>
          </cell>
        </row>
        <row r="222">
          <cell r="A222" t="str">
            <v>03F1000</v>
          </cell>
          <cell r="H222">
            <v>10806</v>
          </cell>
        </row>
        <row r="223">
          <cell r="A223" t="str">
            <v>03F1000</v>
          </cell>
          <cell r="H223">
            <v>36894</v>
          </cell>
        </row>
        <row r="224">
          <cell r="A224" t="str">
            <v>03F1000</v>
          </cell>
          <cell r="H224">
            <v>5883</v>
          </cell>
        </row>
        <row r="225">
          <cell r="A225" t="str">
            <v>03F1000</v>
          </cell>
          <cell r="H225">
            <v>4000</v>
          </cell>
        </row>
        <row r="226">
          <cell r="A226" t="str">
            <v>03F1000</v>
          </cell>
          <cell r="H226">
            <v>5935</v>
          </cell>
        </row>
        <row r="227">
          <cell r="A227" t="str">
            <v>03F1000</v>
          </cell>
          <cell r="H227">
            <v>133200</v>
          </cell>
        </row>
        <row r="228">
          <cell r="A228" t="str">
            <v>03F1010</v>
          </cell>
          <cell r="H228">
            <v>10000</v>
          </cell>
        </row>
        <row r="229">
          <cell r="A229" t="str">
            <v>03F1010</v>
          </cell>
          <cell r="H229">
            <v>107307</v>
          </cell>
        </row>
        <row r="230">
          <cell r="A230" t="str">
            <v>03F1010</v>
          </cell>
          <cell r="H230">
            <v>7220</v>
          </cell>
        </row>
        <row r="231">
          <cell r="A231" t="str">
            <v>03F1010</v>
          </cell>
          <cell r="H231">
            <v>20000</v>
          </cell>
        </row>
        <row r="232">
          <cell r="A232" t="str">
            <v>03F1010</v>
          </cell>
          <cell r="H232">
            <v>13037</v>
          </cell>
        </row>
        <row r="233">
          <cell r="A233" t="str">
            <v>03F1010</v>
          </cell>
          <cell r="H233">
            <v>31955</v>
          </cell>
        </row>
        <row r="234">
          <cell r="A234" t="str">
            <v>03F1900</v>
          </cell>
          <cell r="H234">
            <v>11000</v>
          </cell>
        </row>
        <row r="235">
          <cell r="A235" t="str">
            <v>03P3000</v>
          </cell>
          <cell r="H235">
            <v>5500</v>
          </cell>
        </row>
        <row r="236">
          <cell r="A236" t="str">
            <v>03P3000</v>
          </cell>
          <cell r="H236">
            <v>17500</v>
          </cell>
        </row>
        <row r="237">
          <cell r="A237" t="str">
            <v>03S4000</v>
          </cell>
          <cell r="H237">
            <v>370000</v>
          </cell>
        </row>
        <row r="238">
          <cell r="A238" t="str">
            <v>06AFGSU</v>
          </cell>
          <cell r="H238">
            <v>90000</v>
          </cell>
        </row>
        <row r="239">
          <cell r="A239" t="str">
            <v>06AFGSU</v>
          </cell>
          <cell r="H239">
            <v>4000</v>
          </cell>
        </row>
        <row r="240">
          <cell r="A240" t="str">
            <v>06CCEM</v>
          </cell>
          <cell r="H240">
            <v>15000</v>
          </cell>
        </row>
        <row r="241">
          <cell r="A241" t="str">
            <v>06CCEM</v>
          </cell>
          <cell r="H241">
            <v>12000</v>
          </cell>
        </row>
        <row r="242">
          <cell r="A242" t="str">
            <v>06CCEM</v>
          </cell>
          <cell r="H242">
            <v>3000</v>
          </cell>
        </row>
        <row r="243">
          <cell r="A243" t="str">
            <v>06CCES</v>
          </cell>
          <cell r="H243">
            <v>43239</v>
          </cell>
        </row>
        <row r="244">
          <cell r="A244" t="str">
            <v>06CCES</v>
          </cell>
          <cell r="H244">
            <v>5274</v>
          </cell>
        </row>
        <row r="245">
          <cell r="A245" t="str">
            <v>06CCES</v>
          </cell>
          <cell r="H245">
            <v>12339</v>
          </cell>
        </row>
        <row r="246">
          <cell r="A246" t="str">
            <v>06HONPED3C</v>
          </cell>
          <cell r="H246">
            <v>1200000</v>
          </cell>
        </row>
        <row r="247">
          <cell r="A247" t="str">
            <v>06IMT</v>
          </cell>
          <cell r="H247">
            <v>23917</v>
          </cell>
        </row>
        <row r="248">
          <cell r="A248" t="str">
            <v>06IMT</v>
          </cell>
          <cell r="H248">
            <v>2000</v>
          </cell>
        </row>
        <row r="249">
          <cell r="A249" t="str">
            <v>06IMT</v>
          </cell>
          <cell r="H249">
            <v>13182</v>
          </cell>
        </row>
        <row r="250">
          <cell r="A250" t="str">
            <v>06IMT</v>
          </cell>
          <cell r="H250">
            <v>30901</v>
          </cell>
        </row>
        <row r="251">
          <cell r="A251" t="str">
            <v>06MEDGEN3C</v>
          </cell>
          <cell r="H251">
            <v>96000</v>
          </cell>
        </row>
        <row r="252">
          <cell r="A252" t="str">
            <v>06MUSEE</v>
          </cell>
          <cell r="H252">
            <v>5000</v>
          </cell>
        </row>
        <row r="253">
          <cell r="A253" t="str">
            <v>06MUSEE</v>
          </cell>
          <cell r="H253">
            <v>1000</v>
          </cell>
        </row>
        <row r="254">
          <cell r="A254" t="str">
            <v>06RECIF</v>
          </cell>
          <cell r="H254">
            <v>-2010</v>
          </cell>
        </row>
        <row r="255">
          <cell r="A255" t="str">
            <v>06RECIF</v>
          </cell>
          <cell r="H255">
            <v>7249</v>
          </cell>
        </row>
        <row r="256">
          <cell r="A256" t="str">
            <v>06RECIF</v>
          </cell>
          <cell r="H256">
            <v>16961</v>
          </cell>
        </row>
        <row r="257">
          <cell r="A257" t="str">
            <v>06SAMSEI</v>
          </cell>
          <cell r="H257">
            <v>80000.429999999993</v>
          </cell>
        </row>
        <row r="258">
          <cell r="A258" t="str">
            <v>06SAMSEI</v>
          </cell>
          <cell r="H258">
            <v>80000.210000000006</v>
          </cell>
        </row>
        <row r="259">
          <cell r="A259" t="str">
            <v>06SAMSEI</v>
          </cell>
          <cell r="H259">
            <v>75453</v>
          </cell>
        </row>
        <row r="260">
          <cell r="A260" t="str">
            <v>06SAMSEI</v>
          </cell>
          <cell r="H260">
            <v>176549.16</v>
          </cell>
        </row>
        <row r="261">
          <cell r="A261" t="str">
            <v>06SAMSEI</v>
          </cell>
          <cell r="H261">
            <v>7000</v>
          </cell>
        </row>
        <row r="262">
          <cell r="A262" t="str">
            <v>06SAMSEI</v>
          </cell>
          <cell r="H262">
            <v>120000</v>
          </cell>
        </row>
        <row r="263">
          <cell r="A263" t="str">
            <v>06SAMSEI</v>
          </cell>
          <cell r="H263">
            <v>10000</v>
          </cell>
        </row>
        <row r="264">
          <cell r="A264" t="str">
            <v>06SAMSEI</v>
          </cell>
          <cell r="H264">
            <v>20651</v>
          </cell>
        </row>
        <row r="265">
          <cell r="A265" t="str">
            <v>06SCOLCOM</v>
          </cell>
          <cell r="H265">
            <v>3000</v>
          </cell>
        </row>
        <row r="266">
          <cell r="A266" t="str">
            <v>06SCOLCOM</v>
          </cell>
          <cell r="H266">
            <v>47500</v>
          </cell>
        </row>
        <row r="267">
          <cell r="A267" t="str">
            <v>06SCOLCOM</v>
          </cell>
          <cell r="H267">
            <v>3000</v>
          </cell>
        </row>
        <row r="268">
          <cell r="A268" t="str">
            <v>06SCOLCOM</v>
          </cell>
          <cell r="H268">
            <v>15290</v>
          </cell>
        </row>
        <row r="269">
          <cell r="A269" t="str">
            <v>06SCOLCOM</v>
          </cell>
          <cell r="H269">
            <v>36210</v>
          </cell>
        </row>
        <row r="270">
          <cell r="A270" t="str">
            <v>06SLPE201</v>
          </cell>
          <cell r="H270">
            <v>185000</v>
          </cell>
        </row>
        <row r="271">
          <cell r="A271" t="str">
            <v>06SLPE201</v>
          </cell>
          <cell r="H271">
            <v>171036</v>
          </cell>
        </row>
        <row r="272">
          <cell r="A272" t="str">
            <v>06SLPE201</v>
          </cell>
          <cell r="H272">
            <v>15738</v>
          </cell>
        </row>
        <row r="273">
          <cell r="A273" t="str">
            <v>06SLPE201</v>
          </cell>
          <cell r="H273">
            <v>36826</v>
          </cell>
        </row>
        <row r="274">
          <cell r="A274" t="str">
            <v>06SLPE201</v>
          </cell>
          <cell r="H274">
            <v>25000</v>
          </cell>
        </row>
        <row r="275">
          <cell r="A275" t="str">
            <v>06SLPE202</v>
          </cell>
          <cell r="H275">
            <v>315000</v>
          </cell>
        </row>
        <row r="276">
          <cell r="A276" t="str">
            <v>06SLPE204</v>
          </cell>
          <cell r="H276">
            <v>45000</v>
          </cell>
        </row>
        <row r="277">
          <cell r="A277" t="str">
            <v>06SLPE204</v>
          </cell>
          <cell r="H277">
            <v>15000</v>
          </cell>
        </row>
        <row r="278">
          <cell r="A278" t="str">
            <v>06SLPE205</v>
          </cell>
          <cell r="H278">
            <v>30000</v>
          </cell>
        </row>
        <row r="279">
          <cell r="A279" t="str">
            <v>07COM2019</v>
          </cell>
          <cell r="H279">
            <v>12760</v>
          </cell>
        </row>
        <row r="280">
          <cell r="A280" t="str">
            <v>07COM2019</v>
          </cell>
          <cell r="H280">
            <v>1000</v>
          </cell>
        </row>
        <row r="281">
          <cell r="A281" t="str">
            <v>07COM2019</v>
          </cell>
          <cell r="H281">
            <v>960</v>
          </cell>
        </row>
        <row r="282">
          <cell r="A282" t="str">
            <v>07COM2019</v>
          </cell>
          <cell r="H282">
            <v>10800</v>
          </cell>
        </row>
        <row r="283">
          <cell r="A283" t="str">
            <v>07COM2019</v>
          </cell>
          <cell r="H283">
            <v>1520</v>
          </cell>
        </row>
        <row r="284">
          <cell r="A284" t="str">
            <v>07COM2019</v>
          </cell>
          <cell r="H284">
            <v>24000</v>
          </cell>
        </row>
        <row r="285">
          <cell r="A285" t="str">
            <v>07COM2019</v>
          </cell>
          <cell r="H285">
            <v>16000</v>
          </cell>
        </row>
        <row r="286">
          <cell r="A286" t="str">
            <v>07COM2019</v>
          </cell>
          <cell r="H286">
            <v>15600</v>
          </cell>
        </row>
        <row r="287">
          <cell r="A287" t="str">
            <v>07COM2019</v>
          </cell>
          <cell r="H287">
            <v>3040</v>
          </cell>
        </row>
        <row r="288">
          <cell r="A288" t="str">
            <v>07COM2019</v>
          </cell>
          <cell r="H288">
            <v>1360</v>
          </cell>
        </row>
        <row r="289">
          <cell r="A289" t="str">
            <v>08COM2019</v>
          </cell>
          <cell r="H289">
            <v>12400</v>
          </cell>
        </row>
        <row r="290">
          <cell r="A290" t="str">
            <v>08COM2019</v>
          </cell>
          <cell r="H290">
            <v>8000</v>
          </cell>
        </row>
        <row r="291">
          <cell r="A291" t="str">
            <v>08COM2019</v>
          </cell>
          <cell r="H291">
            <v>11200</v>
          </cell>
        </row>
        <row r="292">
          <cell r="A292" t="str">
            <v>08COM2019</v>
          </cell>
          <cell r="H292">
            <v>42400</v>
          </cell>
        </row>
        <row r="293">
          <cell r="A293" t="str">
            <v>08COM2019</v>
          </cell>
          <cell r="H293">
            <v>1600</v>
          </cell>
        </row>
        <row r="294">
          <cell r="A294" t="str">
            <v>08COM2019</v>
          </cell>
          <cell r="H294">
            <v>7280</v>
          </cell>
        </row>
        <row r="295">
          <cell r="A295" t="str">
            <v>08COM2019</v>
          </cell>
          <cell r="H295">
            <v>3120</v>
          </cell>
        </row>
        <row r="296">
          <cell r="A296" t="str">
            <v>08COM2019</v>
          </cell>
          <cell r="H296">
            <v>3440</v>
          </cell>
        </row>
        <row r="297">
          <cell r="A297" t="str">
            <v>456</v>
          </cell>
          <cell r="H297">
            <v>0.45</v>
          </cell>
        </row>
        <row r="298">
          <cell r="A298" t="str">
            <v>456</v>
          </cell>
          <cell r="H298">
            <v>5511.9</v>
          </cell>
        </row>
        <row r="299">
          <cell r="A299" t="str">
            <v>456</v>
          </cell>
          <cell r="H299">
            <v>-10000</v>
          </cell>
        </row>
        <row r="300">
          <cell r="A300" t="str">
            <v>456</v>
          </cell>
          <cell r="H300">
            <v>11929.33</v>
          </cell>
        </row>
        <row r="301">
          <cell r="A301" t="str">
            <v>456</v>
          </cell>
          <cell r="H301">
            <v>-0.45</v>
          </cell>
        </row>
        <row r="302">
          <cell r="A302" t="str">
            <v>456</v>
          </cell>
          <cell r="H302">
            <v>504193.77</v>
          </cell>
        </row>
        <row r="303">
          <cell r="A303" t="str">
            <v>456</v>
          </cell>
          <cell r="H303">
            <v>158764</v>
          </cell>
        </row>
        <row r="304">
          <cell r="A304" t="str">
            <v>456</v>
          </cell>
          <cell r="H304">
            <v>67500</v>
          </cell>
        </row>
        <row r="305">
          <cell r="A305" t="str">
            <v>457</v>
          </cell>
          <cell r="H305">
            <v>48000</v>
          </cell>
        </row>
        <row r="306">
          <cell r="A306" t="str">
            <v>457</v>
          </cell>
          <cell r="H306">
            <v>771615</v>
          </cell>
        </row>
        <row r="307">
          <cell r="A307" t="str">
            <v>457</v>
          </cell>
          <cell r="H307">
            <v>-912792</v>
          </cell>
        </row>
        <row r="308">
          <cell r="A308" t="str">
            <v>457</v>
          </cell>
          <cell r="H308">
            <v>275000</v>
          </cell>
        </row>
        <row r="309">
          <cell r="A309" t="str">
            <v>457</v>
          </cell>
          <cell r="H309">
            <v>17456</v>
          </cell>
        </row>
        <row r="310">
          <cell r="A310" t="str">
            <v>457</v>
          </cell>
          <cell r="H310">
            <v>46293</v>
          </cell>
        </row>
        <row r="311">
          <cell r="A311" t="str">
            <v>457</v>
          </cell>
          <cell r="H311">
            <v>141080</v>
          </cell>
        </row>
        <row r="312">
          <cell r="A312" t="str">
            <v>5802-2071F</v>
          </cell>
          <cell r="H312">
            <v>3000</v>
          </cell>
        </row>
        <row r="313">
          <cell r="A313" t="str">
            <v>5802-5003F</v>
          </cell>
          <cell r="H313">
            <v>164016</v>
          </cell>
        </row>
        <row r="314">
          <cell r="A314" t="str">
            <v>5802-5003F</v>
          </cell>
          <cell r="H314">
            <v>-27839</v>
          </cell>
        </row>
        <row r="315">
          <cell r="A315" t="str">
            <v>5802-5003F</v>
          </cell>
          <cell r="H315">
            <v>2118</v>
          </cell>
        </row>
        <row r="316">
          <cell r="A316" t="str">
            <v>5802-5003F</v>
          </cell>
          <cell r="H316">
            <v>5205</v>
          </cell>
        </row>
        <row r="317">
          <cell r="A317" t="str">
            <v>5802-5007F</v>
          </cell>
          <cell r="H317">
            <v>8121.8</v>
          </cell>
        </row>
        <row r="318">
          <cell r="A318" t="str">
            <v>5802-5007F</v>
          </cell>
          <cell r="H318">
            <v>3378</v>
          </cell>
        </row>
        <row r="319">
          <cell r="A319" t="str">
            <v>5802-5007F</v>
          </cell>
          <cell r="H319">
            <v>8300</v>
          </cell>
        </row>
        <row r="320">
          <cell r="A320" t="str">
            <v>5802-5008F</v>
          </cell>
          <cell r="H320">
            <v>3793.16</v>
          </cell>
        </row>
        <row r="321">
          <cell r="A321" t="str">
            <v>5802-5009F</v>
          </cell>
          <cell r="H321">
            <v>5010.13</v>
          </cell>
        </row>
        <row r="322">
          <cell r="A322" t="str">
            <v>5802-5009F</v>
          </cell>
          <cell r="H322">
            <v>1112</v>
          </cell>
        </row>
        <row r="323">
          <cell r="A323" t="str">
            <v>5802-5009F</v>
          </cell>
          <cell r="H323">
            <v>2733</v>
          </cell>
        </row>
        <row r="324">
          <cell r="A324" t="str">
            <v>5802-5015F</v>
          </cell>
          <cell r="H324">
            <v>8042.2</v>
          </cell>
        </row>
        <row r="325">
          <cell r="A325" t="str">
            <v>5802-5015F</v>
          </cell>
          <cell r="H325">
            <v>1058</v>
          </cell>
        </row>
        <row r="326">
          <cell r="A326" t="str">
            <v>5802-5015F</v>
          </cell>
          <cell r="H326">
            <v>2600</v>
          </cell>
        </row>
        <row r="327">
          <cell r="A327" t="str">
            <v>5802-5021F</v>
          </cell>
          <cell r="H327">
            <v>16000.4</v>
          </cell>
        </row>
        <row r="328">
          <cell r="A328" t="str">
            <v>5802-5022F</v>
          </cell>
          <cell r="H328">
            <v>8858</v>
          </cell>
        </row>
        <row r="329">
          <cell r="A329" t="str">
            <v>5802-5022F</v>
          </cell>
          <cell r="H329">
            <v>-2056.4</v>
          </cell>
        </row>
        <row r="330">
          <cell r="A330" t="str">
            <v>5802-5022F</v>
          </cell>
          <cell r="H330">
            <v>1098</v>
          </cell>
        </row>
        <row r="331">
          <cell r="A331" t="str">
            <v>5802-5022F</v>
          </cell>
          <cell r="H331">
            <v>2700</v>
          </cell>
        </row>
        <row r="332">
          <cell r="A332" t="str">
            <v>5802-5024F</v>
          </cell>
          <cell r="H332">
            <v>6022</v>
          </cell>
        </row>
        <row r="333">
          <cell r="A333" t="str">
            <v>5802-5024F</v>
          </cell>
          <cell r="H333">
            <v>428</v>
          </cell>
        </row>
        <row r="334">
          <cell r="A334" t="str">
            <v>5802-5024F</v>
          </cell>
          <cell r="H334">
            <v>1050</v>
          </cell>
        </row>
        <row r="335">
          <cell r="A335" t="str">
            <v>5802-5026F</v>
          </cell>
          <cell r="H335">
            <v>2399.6</v>
          </cell>
        </row>
        <row r="336">
          <cell r="A336" t="str">
            <v>5802-5029F</v>
          </cell>
          <cell r="H336">
            <v>1400.4</v>
          </cell>
        </row>
        <row r="337">
          <cell r="A337" t="str">
            <v>5802-5034F</v>
          </cell>
          <cell r="H337">
            <v>9100</v>
          </cell>
        </row>
        <row r="338">
          <cell r="A338" t="str">
            <v>5802-5037F</v>
          </cell>
          <cell r="H338">
            <v>19039.599999999999</v>
          </cell>
        </row>
        <row r="339">
          <cell r="A339" t="str">
            <v>5802-5039F</v>
          </cell>
          <cell r="H339">
            <v>68734</v>
          </cell>
        </row>
        <row r="340">
          <cell r="A340" t="str">
            <v>5802-5039F</v>
          </cell>
          <cell r="H340">
            <v>-11872.8</v>
          </cell>
        </row>
        <row r="341">
          <cell r="A341" t="str">
            <v>5802-5039F</v>
          </cell>
          <cell r="H341">
            <v>2239</v>
          </cell>
        </row>
        <row r="342">
          <cell r="A342" t="str">
            <v>5802-5039F</v>
          </cell>
          <cell r="H342">
            <v>5500</v>
          </cell>
        </row>
        <row r="343">
          <cell r="A343" t="str">
            <v>5802-5040F</v>
          </cell>
          <cell r="H343">
            <v>-1008.8</v>
          </cell>
        </row>
        <row r="344">
          <cell r="A344" t="str">
            <v>5802-5040F</v>
          </cell>
          <cell r="H344">
            <v>2018</v>
          </cell>
        </row>
        <row r="345">
          <cell r="A345" t="str">
            <v>5802-5040F</v>
          </cell>
          <cell r="H345">
            <v>1180</v>
          </cell>
        </row>
        <row r="346">
          <cell r="A346" t="str">
            <v>5802-5040F</v>
          </cell>
          <cell r="H346">
            <v>3011</v>
          </cell>
        </row>
        <row r="347">
          <cell r="A347" t="str">
            <v>5802-5041F</v>
          </cell>
          <cell r="H347">
            <v>-2.4</v>
          </cell>
        </row>
        <row r="348">
          <cell r="A348" t="str">
            <v>5802-5051F</v>
          </cell>
          <cell r="H348">
            <v>5564</v>
          </cell>
        </row>
        <row r="349">
          <cell r="A349" t="str">
            <v>5802-5051F</v>
          </cell>
          <cell r="H349">
            <v>936</v>
          </cell>
        </row>
        <row r="350">
          <cell r="A350" t="str">
            <v>5802-5051F</v>
          </cell>
          <cell r="H350">
            <v>2300</v>
          </cell>
        </row>
        <row r="351">
          <cell r="A351" t="str">
            <v>5802-5055F</v>
          </cell>
          <cell r="H351">
            <v>2200.1999999999998</v>
          </cell>
        </row>
        <row r="352">
          <cell r="A352" t="str">
            <v>5802-5057F</v>
          </cell>
          <cell r="H352">
            <v>7200.2</v>
          </cell>
        </row>
        <row r="353">
          <cell r="A353" t="str">
            <v>5802-5060F</v>
          </cell>
          <cell r="H353">
            <v>1599.6</v>
          </cell>
        </row>
        <row r="354">
          <cell r="A354" t="str">
            <v>5802-5061F</v>
          </cell>
          <cell r="H354">
            <v>22242</v>
          </cell>
        </row>
        <row r="355">
          <cell r="A355" t="str">
            <v>5802-5061F</v>
          </cell>
          <cell r="H355">
            <v>-2774.2</v>
          </cell>
        </row>
        <row r="356">
          <cell r="A356" t="str">
            <v>5802-5061F</v>
          </cell>
          <cell r="H356">
            <v>732</v>
          </cell>
        </row>
        <row r="357">
          <cell r="A357" t="str">
            <v>5802-5061F</v>
          </cell>
          <cell r="H357">
            <v>1800</v>
          </cell>
        </row>
        <row r="358">
          <cell r="A358" t="str">
            <v>5802-5062F</v>
          </cell>
          <cell r="H358">
            <v>8044.6</v>
          </cell>
        </row>
        <row r="359">
          <cell r="A359" t="str">
            <v>5802-5062F</v>
          </cell>
          <cell r="H359">
            <v>305</v>
          </cell>
        </row>
        <row r="360">
          <cell r="A360" t="str">
            <v>5802-5062F</v>
          </cell>
          <cell r="H360">
            <v>750</v>
          </cell>
        </row>
        <row r="361">
          <cell r="A361" t="str">
            <v>5802-5072F</v>
          </cell>
          <cell r="H361">
            <v>1995</v>
          </cell>
        </row>
        <row r="362">
          <cell r="A362" t="str">
            <v>5802-5072F</v>
          </cell>
          <cell r="H362">
            <v>-605.28</v>
          </cell>
        </row>
        <row r="363">
          <cell r="A363" t="str">
            <v>5802-5072F</v>
          </cell>
          <cell r="H363">
            <v>1466</v>
          </cell>
        </row>
        <row r="364">
          <cell r="A364" t="str">
            <v>5802-5072F</v>
          </cell>
          <cell r="H364">
            <v>3774</v>
          </cell>
        </row>
        <row r="365">
          <cell r="A365" t="str">
            <v>5802-5073F</v>
          </cell>
          <cell r="H365">
            <v>48874</v>
          </cell>
        </row>
        <row r="366">
          <cell r="A366" t="str">
            <v>5802-5073F</v>
          </cell>
          <cell r="H366">
            <v>-7915.2</v>
          </cell>
        </row>
        <row r="367">
          <cell r="A367" t="str">
            <v>5802-5073F</v>
          </cell>
          <cell r="H367">
            <v>1099</v>
          </cell>
        </row>
        <row r="368">
          <cell r="A368" t="str">
            <v>5802-5073F</v>
          </cell>
          <cell r="H368">
            <v>2702</v>
          </cell>
        </row>
        <row r="369">
          <cell r="A369" t="str">
            <v>5802-5100F</v>
          </cell>
          <cell r="H369">
            <v>23000</v>
          </cell>
        </row>
        <row r="370">
          <cell r="A370" t="str">
            <v>5802-5156F</v>
          </cell>
          <cell r="H370">
            <v>2216</v>
          </cell>
        </row>
        <row r="371">
          <cell r="A371" t="str">
            <v>5802-5156F</v>
          </cell>
          <cell r="H371">
            <v>-1047.5999999999999</v>
          </cell>
        </row>
        <row r="372">
          <cell r="A372" t="str">
            <v>5802-5156F</v>
          </cell>
          <cell r="H372">
            <v>1018</v>
          </cell>
        </row>
        <row r="373">
          <cell r="A373" t="str">
            <v>5802-5156F</v>
          </cell>
          <cell r="H373">
            <v>2814</v>
          </cell>
        </row>
        <row r="374">
          <cell r="A374" t="str">
            <v>5802-5202F</v>
          </cell>
          <cell r="H374">
            <v>9986</v>
          </cell>
        </row>
        <row r="375">
          <cell r="A375" t="str">
            <v>5802-5202F</v>
          </cell>
          <cell r="H375">
            <v>-1746</v>
          </cell>
        </row>
        <row r="376">
          <cell r="A376" t="str">
            <v>5802-5202F</v>
          </cell>
          <cell r="H376">
            <v>220</v>
          </cell>
        </row>
        <row r="377">
          <cell r="A377" t="str">
            <v>5802-5202F</v>
          </cell>
          <cell r="H377">
            <v>540</v>
          </cell>
        </row>
        <row r="378">
          <cell r="A378" t="str">
            <v>5802-5220F</v>
          </cell>
          <cell r="H378">
            <v>4500</v>
          </cell>
        </row>
        <row r="379">
          <cell r="A379" t="str">
            <v>5802-5223F</v>
          </cell>
          <cell r="H379">
            <v>24013.96</v>
          </cell>
        </row>
        <row r="380">
          <cell r="A380" t="str">
            <v>5802-5223F</v>
          </cell>
          <cell r="H380">
            <v>1469</v>
          </cell>
        </row>
        <row r="381">
          <cell r="A381" t="str">
            <v>5802-5223F</v>
          </cell>
          <cell r="H381">
            <v>3610</v>
          </cell>
        </row>
        <row r="382">
          <cell r="A382" t="str">
            <v>5802-5224F</v>
          </cell>
          <cell r="H382">
            <v>19800</v>
          </cell>
        </row>
        <row r="383">
          <cell r="A383" t="str">
            <v>5802-5225F</v>
          </cell>
          <cell r="H383">
            <v>21333</v>
          </cell>
        </row>
        <row r="384">
          <cell r="A384" t="str">
            <v>5802-5225F</v>
          </cell>
          <cell r="H384">
            <v>2507</v>
          </cell>
        </row>
        <row r="385">
          <cell r="A385" t="str">
            <v>5802-5225F</v>
          </cell>
          <cell r="H385">
            <v>6160</v>
          </cell>
        </row>
        <row r="386">
          <cell r="A386" t="str">
            <v>5802-5228F</v>
          </cell>
          <cell r="H386">
            <v>1800</v>
          </cell>
        </row>
        <row r="387">
          <cell r="A387" t="str">
            <v>5802-5235F</v>
          </cell>
          <cell r="H387">
            <v>54000</v>
          </cell>
        </row>
        <row r="388">
          <cell r="A388" t="str">
            <v>5802-5255F</v>
          </cell>
          <cell r="H388">
            <v>12063</v>
          </cell>
        </row>
        <row r="389">
          <cell r="A389" t="str">
            <v>5802-5255F</v>
          </cell>
          <cell r="H389">
            <v>-63.05</v>
          </cell>
        </row>
        <row r="390">
          <cell r="A390" t="str">
            <v>5802-5274F</v>
          </cell>
          <cell r="H390">
            <v>12311</v>
          </cell>
        </row>
        <row r="391">
          <cell r="A391" t="str">
            <v>5802-5274F</v>
          </cell>
          <cell r="H391">
            <v>489</v>
          </cell>
        </row>
        <row r="392">
          <cell r="A392" t="str">
            <v>5802-5274F</v>
          </cell>
          <cell r="H392">
            <v>1200</v>
          </cell>
        </row>
        <row r="393">
          <cell r="A393" t="str">
            <v>5802-5505F</v>
          </cell>
          <cell r="H393">
            <v>39972</v>
          </cell>
        </row>
        <row r="394">
          <cell r="A394" t="str">
            <v>5802-5505F</v>
          </cell>
          <cell r="H394">
            <v>-6984</v>
          </cell>
        </row>
        <row r="395">
          <cell r="A395" t="str">
            <v>5802-5505F</v>
          </cell>
          <cell r="H395">
            <v>1598</v>
          </cell>
        </row>
        <row r="396">
          <cell r="A396" t="str">
            <v>5802-5505F</v>
          </cell>
          <cell r="H396">
            <v>3754</v>
          </cell>
        </row>
        <row r="397">
          <cell r="A397" t="str">
            <v>5802-5509F</v>
          </cell>
          <cell r="H397">
            <v>2400.4</v>
          </cell>
        </row>
        <row r="398">
          <cell r="A398" t="str">
            <v>5802-5510F</v>
          </cell>
          <cell r="H398">
            <v>1000</v>
          </cell>
        </row>
        <row r="399">
          <cell r="A399" t="str">
            <v>5802-5516F</v>
          </cell>
          <cell r="H399">
            <v>46624.2</v>
          </cell>
        </row>
        <row r="400">
          <cell r="A400" t="str">
            <v>5802-5516F</v>
          </cell>
          <cell r="H400">
            <v>896</v>
          </cell>
        </row>
        <row r="401">
          <cell r="A401" t="str">
            <v>5802-5516F</v>
          </cell>
          <cell r="H401">
            <v>2200</v>
          </cell>
        </row>
        <row r="402">
          <cell r="A402" t="str">
            <v>5802-5517F</v>
          </cell>
          <cell r="H402">
            <v>13317</v>
          </cell>
        </row>
        <row r="403">
          <cell r="A403" t="str">
            <v>5802-5517F</v>
          </cell>
          <cell r="H403">
            <v>-3317.4</v>
          </cell>
        </row>
        <row r="404">
          <cell r="A404" t="str">
            <v>5802-5517F</v>
          </cell>
          <cell r="H404">
            <v>2850</v>
          </cell>
        </row>
        <row r="405">
          <cell r="A405" t="str">
            <v>5802-5517F</v>
          </cell>
          <cell r="H405">
            <v>7150</v>
          </cell>
        </row>
        <row r="406">
          <cell r="A406" t="str">
            <v>5802-5544F</v>
          </cell>
          <cell r="H406">
            <v>6370.34</v>
          </cell>
        </row>
        <row r="407">
          <cell r="A407" t="str">
            <v>5802-5568F</v>
          </cell>
          <cell r="H407">
            <v>9899.7999999999993</v>
          </cell>
        </row>
        <row r="408">
          <cell r="A408" t="str">
            <v>5802-5570F</v>
          </cell>
          <cell r="H408">
            <v>5129.2</v>
          </cell>
        </row>
        <row r="409">
          <cell r="A409" t="str">
            <v>5802-5570F</v>
          </cell>
          <cell r="H409">
            <v>831</v>
          </cell>
        </row>
        <row r="410">
          <cell r="A410" t="str">
            <v>5802-5570F</v>
          </cell>
          <cell r="H410">
            <v>2040</v>
          </cell>
        </row>
        <row r="411">
          <cell r="A411" t="str">
            <v>5802-5607F</v>
          </cell>
          <cell r="H411">
            <v>4500.2</v>
          </cell>
        </row>
        <row r="412">
          <cell r="A412" t="str">
            <v>5802-5610F</v>
          </cell>
          <cell r="H412">
            <v>1000</v>
          </cell>
        </row>
        <row r="413">
          <cell r="A413" t="str">
            <v>5802-5614F</v>
          </cell>
          <cell r="H413">
            <v>3500</v>
          </cell>
        </row>
        <row r="414">
          <cell r="A414" t="str">
            <v>5802-5616F</v>
          </cell>
          <cell r="H414">
            <v>7253</v>
          </cell>
        </row>
        <row r="415">
          <cell r="A415" t="str">
            <v>5802-5616F</v>
          </cell>
          <cell r="H415">
            <v>122</v>
          </cell>
        </row>
        <row r="416">
          <cell r="A416" t="str">
            <v>5802-5616F</v>
          </cell>
          <cell r="H416">
            <v>300</v>
          </cell>
        </row>
        <row r="417">
          <cell r="A417" t="str">
            <v>5802-5630F</v>
          </cell>
          <cell r="H417">
            <v>31695</v>
          </cell>
        </row>
        <row r="418">
          <cell r="A418" t="str">
            <v>5802-5630F</v>
          </cell>
          <cell r="H418">
            <v>-6285.6</v>
          </cell>
        </row>
        <row r="419">
          <cell r="A419" t="str">
            <v>5802-5630F</v>
          </cell>
          <cell r="H419">
            <v>3758</v>
          </cell>
        </row>
        <row r="420">
          <cell r="A420" t="str">
            <v>5802-5630F</v>
          </cell>
          <cell r="H420">
            <v>9233</v>
          </cell>
        </row>
        <row r="421">
          <cell r="A421" t="str">
            <v>5802-5634F</v>
          </cell>
          <cell r="H421">
            <v>1000</v>
          </cell>
        </row>
        <row r="422">
          <cell r="A422" t="str">
            <v>5802-5638F</v>
          </cell>
          <cell r="H422">
            <v>10999.6</v>
          </cell>
        </row>
        <row r="423">
          <cell r="A423" t="str">
            <v>5802-5639F</v>
          </cell>
          <cell r="H423">
            <v>2599.6</v>
          </cell>
        </row>
        <row r="424">
          <cell r="A424" t="str">
            <v>5802-5651F</v>
          </cell>
          <cell r="H424">
            <v>19831</v>
          </cell>
        </row>
        <row r="425">
          <cell r="A425" t="str">
            <v>5802-5651F</v>
          </cell>
          <cell r="H425">
            <v>339</v>
          </cell>
        </row>
        <row r="426">
          <cell r="A426" t="str">
            <v>5802-5651F</v>
          </cell>
          <cell r="H426">
            <v>830</v>
          </cell>
        </row>
        <row r="427">
          <cell r="A427" t="str">
            <v>5802-5655F</v>
          </cell>
          <cell r="H427">
            <v>9864.16</v>
          </cell>
        </row>
        <row r="428">
          <cell r="A428" t="str">
            <v>5802-5655F</v>
          </cell>
          <cell r="H428">
            <v>2224</v>
          </cell>
        </row>
        <row r="429">
          <cell r="A429" t="str">
            <v>5802-5655F</v>
          </cell>
          <cell r="H429">
            <v>5205</v>
          </cell>
        </row>
        <row r="430">
          <cell r="A430" t="str">
            <v>5802-5656F</v>
          </cell>
          <cell r="H430">
            <v>6686</v>
          </cell>
        </row>
        <row r="431">
          <cell r="A431" t="str">
            <v>5802-5656F</v>
          </cell>
          <cell r="H431">
            <v>814</v>
          </cell>
        </row>
        <row r="432">
          <cell r="A432" t="str">
            <v>5802-5656F</v>
          </cell>
          <cell r="H432">
            <v>2000</v>
          </cell>
        </row>
        <row r="433">
          <cell r="A433" t="str">
            <v>5802-5661F</v>
          </cell>
          <cell r="H433">
            <v>5600.4</v>
          </cell>
        </row>
        <row r="434">
          <cell r="A434" t="str">
            <v>5802-5664F</v>
          </cell>
          <cell r="H434">
            <v>4799.8</v>
          </cell>
        </row>
        <row r="435">
          <cell r="A435" t="str">
            <v>5802-5665F</v>
          </cell>
          <cell r="H435">
            <v>2800</v>
          </cell>
        </row>
        <row r="436">
          <cell r="A436" t="str">
            <v>5802-5668F</v>
          </cell>
          <cell r="H436">
            <v>7653.6</v>
          </cell>
        </row>
        <row r="437">
          <cell r="A437" t="str">
            <v>5802-5668F</v>
          </cell>
          <cell r="H437">
            <v>2646</v>
          </cell>
        </row>
        <row r="438">
          <cell r="A438" t="str">
            <v>5802-5668F</v>
          </cell>
          <cell r="H438">
            <v>6500</v>
          </cell>
        </row>
        <row r="439">
          <cell r="A439" t="str">
            <v>5802-5684F</v>
          </cell>
          <cell r="H439">
            <v>17838</v>
          </cell>
        </row>
        <row r="440">
          <cell r="A440" t="str">
            <v>5802-5684F</v>
          </cell>
          <cell r="H440">
            <v>-2638.4</v>
          </cell>
        </row>
        <row r="441">
          <cell r="A441" t="str">
            <v>5802-5685F</v>
          </cell>
          <cell r="H441">
            <v>2599.8000000000002</v>
          </cell>
        </row>
        <row r="442">
          <cell r="A442" t="str">
            <v>5802-5688F</v>
          </cell>
          <cell r="H442">
            <v>14999.5</v>
          </cell>
        </row>
        <row r="443">
          <cell r="A443" t="str">
            <v>5802-5690F</v>
          </cell>
          <cell r="H443">
            <v>19310</v>
          </cell>
        </row>
        <row r="444">
          <cell r="A444" t="str">
            <v>5802-5690F</v>
          </cell>
          <cell r="H444">
            <v>200</v>
          </cell>
        </row>
        <row r="445">
          <cell r="A445" t="str">
            <v>5802-5690F</v>
          </cell>
          <cell r="H445">
            <v>490</v>
          </cell>
        </row>
        <row r="446">
          <cell r="A446" t="str">
            <v>5802-5763F</v>
          </cell>
          <cell r="H446">
            <v>2536.8000000000002</v>
          </cell>
        </row>
        <row r="447">
          <cell r="A447" t="str">
            <v>5802-5763F</v>
          </cell>
          <cell r="H447">
            <v>76</v>
          </cell>
        </row>
        <row r="448">
          <cell r="A448" t="str">
            <v>5802-5763F</v>
          </cell>
          <cell r="H448">
            <v>187</v>
          </cell>
        </row>
        <row r="449">
          <cell r="A449" t="str">
            <v>5802-5766F</v>
          </cell>
          <cell r="H449">
            <v>13200.2</v>
          </cell>
        </row>
        <row r="450">
          <cell r="A450" t="str">
            <v>5802-5774F</v>
          </cell>
          <cell r="H450">
            <v>2100.4</v>
          </cell>
        </row>
        <row r="451">
          <cell r="A451" t="str">
            <v>5802-5777F</v>
          </cell>
          <cell r="H451">
            <v>4200.2</v>
          </cell>
        </row>
        <row r="452">
          <cell r="A452" t="str">
            <v>5802-5779F</v>
          </cell>
          <cell r="H452">
            <v>2276</v>
          </cell>
        </row>
        <row r="453">
          <cell r="A453" t="str">
            <v>5802-5779F</v>
          </cell>
          <cell r="H453">
            <v>3102</v>
          </cell>
        </row>
        <row r="454">
          <cell r="A454" t="str">
            <v>5802-5779F</v>
          </cell>
          <cell r="H454">
            <v>7622</v>
          </cell>
        </row>
        <row r="455">
          <cell r="A455" t="str">
            <v>5802-5784F</v>
          </cell>
          <cell r="H455">
            <v>5399.8</v>
          </cell>
        </row>
        <row r="456">
          <cell r="A456" t="str">
            <v>5802-5787F</v>
          </cell>
          <cell r="H456">
            <v>2000</v>
          </cell>
        </row>
        <row r="457">
          <cell r="A457" t="str">
            <v>5802-5790F</v>
          </cell>
          <cell r="H457">
            <v>26160</v>
          </cell>
        </row>
        <row r="458">
          <cell r="A458" t="str">
            <v>5802-5790F</v>
          </cell>
          <cell r="H458">
            <v>2896</v>
          </cell>
        </row>
        <row r="459">
          <cell r="A459" t="str">
            <v>5802-5790F</v>
          </cell>
          <cell r="H459">
            <v>6944</v>
          </cell>
        </row>
        <row r="460">
          <cell r="A460" t="str">
            <v>5802-5792F</v>
          </cell>
          <cell r="H460">
            <v>0.4</v>
          </cell>
        </row>
        <row r="461">
          <cell r="A461" t="str">
            <v>5802-5792F</v>
          </cell>
          <cell r="H461">
            <v>366</v>
          </cell>
        </row>
        <row r="462">
          <cell r="A462" t="str">
            <v>5802-5792F</v>
          </cell>
          <cell r="H462">
            <v>1034</v>
          </cell>
        </row>
        <row r="463">
          <cell r="A463" t="str">
            <v>5802-5800F</v>
          </cell>
          <cell r="H463">
            <v>6734</v>
          </cell>
        </row>
        <row r="464">
          <cell r="A464" t="str">
            <v>5802-5802F</v>
          </cell>
          <cell r="H464">
            <v>13597</v>
          </cell>
        </row>
        <row r="465">
          <cell r="A465" t="str">
            <v>5802-5802F</v>
          </cell>
          <cell r="H465">
            <v>-2564.6799999999998</v>
          </cell>
        </row>
        <row r="466">
          <cell r="A466" t="str">
            <v>5802-5802F</v>
          </cell>
          <cell r="H466">
            <v>523</v>
          </cell>
        </row>
        <row r="467">
          <cell r="A467" t="str">
            <v>5802-5802F</v>
          </cell>
          <cell r="H467">
            <v>1285</v>
          </cell>
        </row>
        <row r="468">
          <cell r="A468" t="str">
            <v>5802-5803F</v>
          </cell>
          <cell r="H468">
            <v>20800.400000000001</v>
          </cell>
        </row>
        <row r="469">
          <cell r="A469" t="str">
            <v>5802-5804F</v>
          </cell>
          <cell r="H469">
            <v>1553</v>
          </cell>
        </row>
        <row r="470">
          <cell r="A470" t="str">
            <v>5802-5804F</v>
          </cell>
          <cell r="H470">
            <v>-407.4</v>
          </cell>
        </row>
        <row r="471">
          <cell r="A471" t="str">
            <v>5802-5804F</v>
          </cell>
          <cell r="H471">
            <v>854</v>
          </cell>
        </row>
        <row r="472">
          <cell r="A472" t="str">
            <v>5802-5804F</v>
          </cell>
          <cell r="H472">
            <v>2100</v>
          </cell>
        </row>
        <row r="473">
          <cell r="A473" t="str">
            <v>5802-5807F</v>
          </cell>
          <cell r="H473">
            <v>6551</v>
          </cell>
        </row>
        <row r="474">
          <cell r="A474" t="str">
            <v>5802-5807F</v>
          </cell>
          <cell r="H474">
            <v>-950.6</v>
          </cell>
        </row>
        <row r="475">
          <cell r="A475" t="str">
            <v>5802-5808F</v>
          </cell>
          <cell r="H475">
            <v>5645</v>
          </cell>
        </row>
        <row r="476">
          <cell r="A476" t="str">
            <v>5802-5808F</v>
          </cell>
          <cell r="H476">
            <v>2185</v>
          </cell>
        </row>
        <row r="477">
          <cell r="A477" t="str">
            <v>5802-5808F</v>
          </cell>
          <cell r="H477">
            <v>5370</v>
          </cell>
        </row>
        <row r="478">
          <cell r="A478" t="str">
            <v>5802-5811F</v>
          </cell>
          <cell r="H478">
            <v>743.2</v>
          </cell>
        </row>
        <row r="479">
          <cell r="A479" t="str">
            <v>5802-5811F</v>
          </cell>
          <cell r="H479">
            <v>5400</v>
          </cell>
        </row>
        <row r="480">
          <cell r="A480" t="str">
            <v>5802-5811F</v>
          </cell>
          <cell r="H480">
            <v>306</v>
          </cell>
        </row>
        <row r="481">
          <cell r="A481" t="str">
            <v>5802-5811F</v>
          </cell>
          <cell r="H481">
            <v>751</v>
          </cell>
        </row>
        <row r="482">
          <cell r="A482" t="str">
            <v>5802-5815F</v>
          </cell>
          <cell r="H482">
            <v>25300</v>
          </cell>
        </row>
        <row r="483">
          <cell r="A483" t="str">
            <v>5802-5821F</v>
          </cell>
          <cell r="H483">
            <v>799.8</v>
          </cell>
        </row>
        <row r="484">
          <cell r="A484" t="str">
            <v>5802-5824F</v>
          </cell>
          <cell r="H484">
            <v>8165</v>
          </cell>
        </row>
        <row r="485">
          <cell r="A485" t="str">
            <v>5802-5824F</v>
          </cell>
          <cell r="H485">
            <v>-2793.6</v>
          </cell>
        </row>
        <row r="486">
          <cell r="A486" t="str">
            <v>5802-5824F</v>
          </cell>
          <cell r="H486">
            <v>2959</v>
          </cell>
        </row>
        <row r="487">
          <cell r="A487" t="str">
            <v>5802-5824F</v>
          </cell>
          <cell r="H487">
            <v>7270</v>
          </cell>
        </row>
        <row r="488">
          <cell r="A488" t="str">
            <v>5802-5826F</v>
          </cell>
          <cell r="H488">
            <v>7000</v>
          </cell>
        </row>
        <row r="489">
          <cell r="A489" t="str">
            <v>5802-5828F</v>
          </cell>
          <cell r="H489">
            <v>22500.2</v>
          </cell>
        </row>
        <row r="490">
          <cell r="A490" t="str">
            <v>5802-5831F</v>
          </cell>
          <cell r="H490">
            <v>2099.6</v>
          </cell>
        </row>
        <row r="491">
          <cell r="A491" t="str">
            <v>5802-5835F</v>
          </cell>
          <cell r="H491">
            <v>4657</v>
          </cell>
        </row>
        <row r="492">
          <cell r="A492" t="str">
            <v>5802-5835F</v>
          </cell>
          <cell r="H492">
            <v>-756.6</v>
          </cell>
        </row>
        <row r="493">
          <cell r="A493" t="str">
            <v>5802-5847F</v>
          </cell>
          <cell r="H493">
            <v>17522.400000000001</v>
          </cell>
        </row>
        <row r="494">
          <cell r="A494" t="str">
            <v>5802-5847F</v>
          </cell>
          <cell r="H494">
            <v>1614</v>
          </cell>
        </row>
        <row r="495">
          <cell r="A495" t="str">
            <v>5802-5847F</v>
          </cell>
          <cell r="H495">
            <v>3964</v>
          </cell>
        </row>
        <row r="496">
          <cell r="A496" t="str">
            <v>5802-5848F</v>
          </cell>
          <cell r="H496">
            <v>3592.4</v>
          </cell>
        </row>
        <row r="497">
          <cell r="A497" t="str">
            <v>5802-5848F</v>
          </cell>
          <cell r="H497">
            <v>523</v>
          </cell>
        </row>
        <row r="498">
          <cell r="A498" t="str">
            <v>5802-5848F</v>
          </cell>
          <cell r="H498">
            <v>1285</v>
          </cell>
        </row>
        <row r="499">
          <cell r="A499" t="str">
            <v>5802-5853F</v>
          </cell>
          <cell r="H499">
            <v>40327</v>
          </cell>
        </row>
        <row r="500">
          <cell r="A500" t="str">
            <v>5802-5853F</v>
          </cell>
          <cell r="H500">
            <v>4063</v>
          </cell>
        </row>
        <row r="501">
          <cell r="A501" t="str">
            <v>5802-5853F</v>
          </cell>
          <cell r="H501">
            <v>9982</v>
          </cell>
        </row>
        <row r="502">
          <cell r="A502" t="str">
            <v>5802-5854F</v>
          </cell>
          <cell r="H502">
            <v>17700.2</v>
          </cell>
        </row>
        <row r="503">
          <cell r="A503" t="str">
            <v>5802-5858F</v>
          </cell>
          <cell r="H503">
            <v>5943</v>
          </cell>
        </row>
        <row r="504">
          <cell r="A504" t="str">
            <v>5802-5858F</v>
          </cell>
          <cell r="H504">
            <v>-1571.4</v>
          </cell>
        </row>
        <row r="505">
          <cell r="A505" t="str">
            <v>5802-5858F</v>
          </cell>
          <cell r="H505">
            <v>1078</v>
          </cell>
        </row>
        <row r="506">
          <cell r="A506" t="str">
            <v>5802-5858F</v>
          </cell>
          <cell r="H506">
            <v>2650</v>
          </cell>
        </row>
        <row r="507">
          <cell r="A507" t="str">
            <v>5802-5863F</v>
          </cell>
          <cell r="H507">
            <v>7685.8</v>
          </cell>
        </row>
        <row r="508">
          <cell r="A508" t="str">
            <v>5802-5868F</v>
          </cell>
          <cell r="H508">
            <v>2400.4</v>
          </cell>
        </row>
        <row r="509">
          <cell r="A509" t="str">
            <v>5802-5872F</v>
          </cell>
          <cell r="H509">
            <v>44655.15</v>
          </cell>
        </row>
        <row r="510">
          <cell r="A510" t="str">
            <v>5802-5872F</v>
          </cell>
          <cell r="H510">
            <v>5902</v>
          </cell>
        </row>
        <row r="511">
          <cell r="A511" t="str">
            <v>5802-5872F</v>
          </cell>
          <cell r="H511">
            <v>15200</v>
          </cell>
        </row>
        <row r="512">
          <cell r="A512" t="str">
            <v>5802-5874F</v>
          </cell>
          <cell r="H512">
            <v>19097.8</v>
          </cell>
        </row>
        <row r="513">
          <cell r="A513" t="str">
            <v>5802-5874F</v>
          </cell>
          <cell r="H513">
            <v>782</v>
          </cell>
        </row>
        <row r="514">
          <cell r="A514" t="str">
            <v>5802-5874F</v>
          </cell>
          <cell r="H514">
            <v>1920</v>
          </cell>
        </row>
        <row r="515">
          <cell r="A515" t="str">
            <v>5802-5876F</v>
          </cell>
          <cell r="H515">
            <v>30855</v>
          </cell>
        </row>
        <row r="516">
          <cell r="A516" t="str">
            <v>5802-5876F</v>
          </cell>
          <cell r="H516">
            <v>-7216.8</v>
          </cell>
        </row>
        <row r="517">
          <cell r="A517" t="str">
            <v>5802-5876F</v>
          </cell>
          <cell r="H517">
            <v>3540</v>
          </cell>
        </row>
        <row r="518">
          <cell r="A518" t="str">
            <v>5802-5876F</v>
          </cell>
          <cell r="H518">
            <v>8522</v>
          </cell>
        </row>
        <row r="519">
          <cell r="A519" t="str">
            <v>5802-5892F</v>
          </cell>
          <cell r="H519">
            <v>34187</v>
          </cell>
        </row>
        <row r="520">
          <cell r="A520" t="str">
            <v>5802-5892F</v>
          </cell>
          <cell r="H520">
            <v>-6634.8</v>
          </cell>
        </row>
        <row r="521">
          <cell r="A521" t="str">
            <v>5802-5892F</v>
          </cell>
          <cell r="H521">
            <v>2183</v>
          </cell>
        </row>
        <row r="522">
          <cell r="A522" t="str">
            <v>5802-5892F</v>
          </cell>
          <cell r="H522">
            <v>5365</v>
          </cell>
        </row>
        <row r="523">
          <cell r="A523" t="str">
            <v>5802-5893F</v>
          </cell>
          <cell r="H523">
            <v>3770.4</v>
          </cell>
        </row>
        <row r="524">
          <cell r="A524" t="str">
            <v>5802-5893F</v>
          </cell>
          <cell r="H524">
            <v>530</v>
          </cell>
        </row>
        <row r="525">
          <cell r="A525" t="str">
            <v>5802-5893F</v>
          </cell>
          <cell r="H525">
            <v>1300</v>
          </cell>
        </row>
        <row r="526">
          <cell r="A526" t="str">
            <v>5802-5897F</v>
          </cell>
          <cell r="H526">
            <v>15599.6</v>
          </cell>
        </row>
        <row r="527">
          <cell r="A527" t="str">
            <v>5802-5907F</v>
          </cell>
          <cell r="H527">
            <v>79361</v>
          </cell>
        </row>
        <row r="528">
          <cell r="A528" t="str">
            <v>5802-5907F</v>
          </cell>
          <cell r="H528">
            <v>-13774</v>
          </cell>
        </row>
        <row r="529">
          <cell r="A529" t="str">
            <v>5802-5907F</v>
          </cell>
          <cell r="H529">
            <v>1456</v>
          </cell>
        </row>
        <row r="530">
          <cell r="A530" t="str">
            <v>5802-5907F</v>
          </cell>
          <cell r="H530">
            <v>3577</v>
          </cell>
        </row>
        <row r="531">
          <cell r="A531" t="str">
            <v>5802-5915F</v>
          </cell>
          <cell r="H531">
            <v>2700</v>
          </cell>
        </row>
        <row r="532">
          <cell r="A532" t="str">
            <v>5802-5925F</v>
          </cell>
          <cell r="H532">
            <v>2700.2</v>
          </cell>
        </row>
        <row r="533">
          <cell r="A533" t="str">
            <v>5802-5926F</v>
          </cell>
          <cell r="H533">
            <v>2000</v>
          </cell>
        </row>
        <row r="534">
          <cell r="A534" t="str">
            <v>5802-5934F</v>
          </cell>
          <cell r="H534">
            <v>14902.4</v>
          </cell>
        </row>
        <row r="535">
          <cell r="A535" t="str">
            <v>5802-5934F</v>
          </cell>
          <cell r="H535">
            <v>867</v>
          </cell>
        </row>
        <row r="536">
          <cell r="A536" t="str">
            <v>5802-5934F</v>
          </cell>
          <cell r="H536">
            <v>2131</v>
          </cell>
        </row>
        <row r="537">
          <cell r="A537" t="str">
            <v>5802-5951F</v>
          </cell>
          <cell r="H537">
            <v>24400.400000000001</v>
          </cell>
        </row>
        <row r="538">
          <cell r="A538" t="str">
            <v>5802-5953F</v>
          </cell>
          <cell r="H538">
            <v>11970.6</v>
          </cell>
        </row>
        <row r="539">
          <cell r="A539" t="str">
            <v>5802-5953F</v>
          </cell>
          <cell r="H539">
            <v>368</v>
          </cell>
        </row>
        <row r="540">
          <cell r="A540" t="str">
            <v>5802-5953F</v>
          </cell>
          <cell r="H540">
            <v>861</v>
          </cell>
        </row>
        <row r="541">
          <cell r="A541" t="str">
            <v>5802-5965F</v>
          </cell>
          <cell r="H541">
            <v>6299.8</v>
          </cell>
        </row>
        <row r="542">
          <cell r="A542" t="str">
            <v>5802-5967F</v>
          </cell>
          <cell r="H542">
            <v>6889</v>
          </cell>
        </row>
        <row r="543">
          <cell r="A543" t="str">
            <v>5802-5967F</v>
          </cell>
          <cell r="H543">
            <v>611</v>
          </cell>
        </row>
        <row r="544">
          <cell r="A544" t="str">
            <v>5802-5967F</v>
          </cell>
          <cell r="H544">
            <v>1500</v>
          </cell>
        </row>
        <row r="545">
          <cell r="A545" t="str">
            <v>5802-5971F</v>
          </cell>
          <cell r="H545">
            <v>23632.2</v>
          </cell>
        </row>
        <row r="546">
          <cell r="A546" t="str">
            <v>5802-5971F</v>
          </cell>
          <cell r="H546">
            <v>801</v>
          </cell>
        </row>
        <row r="547">
          <cell r="A547" t="str">
            <v>5802-5971F</v>
          </cell>
          <cell r="H547">
            <v>1967</v>
          </cell>
        </row>
        <row r="548">
          <cell r="A548" t="str">
            <v>5802-5973F</v>
          </cell>
          <cell r="H548">
            <v>1400.4</v>
          </cell>
        </row>
        <row r="549">
          <cell r="A549" t="str">
            <v>5802-5974F</v>
          </cell>
          <cell r="H549">
            <v>1799.8</v>
          </cell>
        </row>
        <row r="550">
          <cell r="A550" t="str">
            <v>5802-5983F</v>
          </cell>
          <cell r="H550">
            <v>5599.6</v>
          </cell>
        </row>
        <row r="551">
          <cell r="A551" t="str">
            <v>5802-5984F</v>
          </cell>
          <cell r="H551">
            <v>24067.8</v>
          </cell>
        </row>
        <row r="552">
          <cell r="A552" t="str">
            <v>5802-5984F</v>
          </cell>
          <cell r="H552">
            <v>3567</v>
          </cell>
        </row>
        <row r="553">
          <cell r="A553" t="str">
            <v>5802-5984F</v>
          </cell>
          <cell r="H553">
            <v>8765</v>
          </cell>
        </row>
        <row r="554">
          <cell r="A554" t="str">
            <v>5802-5985F</v>
          </cell>
          <cell r="H554">
            <v>38010.400000000001</v>
          </cell>
        </row>
        <row r="555">
          <cell r="A555" t="str">
            <v>5802-5985F</v>
          </cell>
          <cell r="H555">
            <v>330</v>
          </cell>
        </row>
        <row r="556">
          <cell r="A556" t="str">
            <v>5802-5985F</v>
          </cell>
          <cell r="H556">
            <v>810</v>
          </cell>
        </row>
        <row r="557">
          <cell r="A557" t="str">
            <v>5803-5002F</v>
          </cell>
          <cell r="H557">
            <v>3799.8</v>
          </cell>
        </row>
        <row r="558">
          <cell r="A558" t="str">
            <v>5803-5006F</v>
          </cell>
          <cell r="H558">
            <v>7756</v>
          </cell>
        </row>
        <row r="559">
          <cell r="A559" t="str">
            <v>5803-5006F</v>
          </cell>
          <cell r="H559">
            <v>649</v>
          </cell>
        </row>
        <row r="560">
          <cell r="A560" t="str">
            <v>5803-5006F</v>
          </cell>
          <cell r="H560">
            <v>1595</v>
          </cell>
        </row>
        <row r="561">
          <cell r="A561" t="str">
            <v>5803-5010F</v>
          </cell>
          <cell r="H561">
            <v>62925.3</v>
          </cell>
        </row>
        <row r="562">
          <cell r="A562" t="str">
            <v>5803-5010F</v>
          </cell>
          <cell r="H562">
            <v>5992</v>
          </cell>
        </row>
        <row r="563">
          <cell r="A563" t="str">
            <v>5803-5010F</v>
          </cell>
          <cell r="H563">
            <v>15253</v>
          </cell>
        </row>
        <row r="564">
          <cell r="A564" t="str">
            <v>5803-5012F</v>
          </cell>
          <cell r="H564">
            <v>4400.3999999999996</v>
          </cell>
        </row>
        <row r="565">
          <cell r="A565" t="str">
            <v>5803-5013F</v>
          </cell>
          <cell r="H565">
            <v>15674.6</v>
          </cell>
        </row>
        <row r="566">
          <cell r="A566" t="str">
            <v>5803-5013F</v>
          </cell>
          <cell r="H566">
            <v>3363</v>
          </cell>
        </row>
        <row r="567">
          <cell r="A567" t="str">
            <v>5803-5013F</v>
          </cell>
          <cell r="H567">
            <v>8262</v>
          </cell>
        </row>
        <row r="568">
          <cell r="A568" t="str">
            <v>5803-5014F</v>
          </cell>
          <cell r="H568">
            <v>2300</v>
          </cell>
        </row>
        <row r="569">
          <cell r="A569" t="str">
            <v>5803-5014F</v>
          </cell>
          <cell r="H569">
            <v>1018</v>
          </cell>
        </row>
        <row r="570">
          <cell r="A570" t="str">
            <v>5803-5014F</v>
          </cell>
          <cell r="H570">
            <v>2682</v>
          </cell>
        </row>
        <row r="571">
          <cell r="A571" t="str">
            <v>5803-5018F</v>
          </cell>
          <cell r="H571">
            <v>799.8</v>
          </cell>
        </row>
        <row r="572">
          <cell r="A572" t="str">
            <v>5803-5020F</v>
          </cell>
          <cell r="H572">
            <v>6399.8</v>
          </cell>
        </row>
        <row r="573">
          <cell r="A573" t="str">
            <v>5803-5025F</v>
          </cell>
          <cell r="H573">
            <v>12799.8</v>
          </cell>
        </row>
        <row r="574">
          <cell r="A574" t="str">
            <v>5803-5031F</v>
          </cell>
          <cell r="H574">
            <v>14767</v>
          </cell>
        </row>
        <row r="575">
          <cell r="A575" t="str">
            <v>5803-5031F</v>
          </cell>
          <cell r="H575">
            <v>-3530.8</v>
          </cell>
        </row>
        <row r="576">
          <cell r="A576" t="str">
            <v>5803-5031F</v>
          </cell>
          <cell r="H576">
            <v>2014</v>
          </cell>
        </row>
        <row r="577">
          <cell r="A577" t="str">
            <v>5803-5031F</v>
          </cell>
          <cell r="H577">
            <v>4950</v>
          </cell>
        </row>
        <row r="578">
          <cell r="A578" t="str">
            <v>5803-5035F</v>
          </cell>
          <cell r="H578">
            <v>10264</v>
          </cell>
        </row>
        <row r="579">
          <cell r="A579" t="str">
            <v>5803-5035F</v>
          </cell>
          <cell r="H579">
            <v>-3686</v>
          </cell>
        </row>
        <row r="580">
          <cell r="A580" t="str">
            <v>5803-5035F</v>
          </cell>
          <cell r="H580">
            <v>4172</v>
          </cell>
        </row>
        <row r="581">
          <cell r="A581" t="str">
            <v>5803-5035F</v>
          </cell>
          <cell r="H581">
            <v>10250</v>
          </cell>
        </row>
        <row r="582">
          <cell r="A582" t="str">
            <v>5803-5038F</v>
          </cell>
          <cell r="H582">
            <v>3582</v>
          </cell>
        </row>
        <row r="583">
          <cell r="A583" t="str">
            <v>5803-5038F</v>
          </cell>
          <cell r="H583">
            <v>-582</v>
          </cell>
        </row>
        <row r="584">
          <cell r="A584" t="str">
            <v>5803-5056F</v>
          </cell>
          <cell r="H584">
            <v>14312.6</v>
          </cell>
        </row>
        <row r="585">
          <cell r="A585" t="str">
            <v>5803-5056F</v>
          </cell>
          <cell r="H585">
            <v>25</v>
          </cell>
        </row>
        <row r="586">
          <cell r="A586" t="str">
            <v>5803-5056F</v>
          </cell>
          <cell r="H586">
            <v>62</v>
          </cell>
        </row>
        <row r="587">
          <cell r="A587" t="str">
            <v>5803-5059F</v>
          </cell>
          <cell r="H587">
            <v>26365</v>
          </cell>
        </row>
        <row r="588">
          <cell r="A588" t="str">
            <v>5803-5059F</v>
          </cell>
          <cell r="H588">
            <v>7326</v>
          </cell>
        </row>
        <row r="589">
          <cell r="A589" t="str">
            <v>5803-5059F</v>
          </cell>
          <cell r="H589">
            <v>19009</v>
          </cell>
        </row>
        <row r="590">
          <cell r="A590" t="str">
            <v>5803-5067F</v>
          </cell>
          <cell r="H590">
            <v>93670</v>
          </cell>
        </row>
        <row r="591">
          <cell r="A591" t="str">
            <v>5803-5067F</v>
          </cell>
          <cell r="H591">
            <v>-16393</v>
          </cell>
        </row>
        <row r="592">
          <cell r="A592" t="str">
            <v>5803-5067F</v>
          </cell>
          <cell r="H592">
            <v>2090</v>
          </cell>
        </row>
        <row r="593">
          <cell r="A593" t="str">
            <v>5803-5067F</v>
          </cell>
          <cell r="H593">
            <v>5133</v>
          </cell>
        </row>
        <row r="594">
          <cell r="A594" t="str">
            <v>5803-5075F</v>
          </cell>
          <cell r="H594">
            <v>20008</v>
          </cell>
        </row>
        <row r="595">
          <cell r="A595" t="str">
            <v>5803-5075F</v>
          </cell>
          <cell r="H595">
            <v>-3492</v>
          </cell>
        </row>
        <row r="596">
          <cell r="A596" t="str">
            <v>5803-5075F</v>
          </cell>
          <cell r="H596">
            <v>430</v>
          </cell>
        </row>
        <row r="597">
          <cell r="A597" t="str">
            <v>5803-5075F</v>
          </cell>
          <cell r="H597">
            <v>1054</v>
          </cell>
        </row>
        <row r="598">
          <cell r="A598" t="str">
            <v>5803-5109F</v>
          </cell>
          <cell r="H598">
            <v>617</v>
          </cell>
        </row>
        <row r="599">
          <cell r="A599" t="str">
            <v>5803-5109F</v>
          </cell>
          <cell r="H599">
            <v>284</v>
          </cell>
        </row>
        <row r="600">
          <cell r="A600" t="str">
            <v>5803-5109F</v>
          </cell>
          <cell r="H600">
            <v>799</v>
          </cell>
        </row>
        <row r="601">
          <cell r="A601" t="str">
            <v>5803-5112F</v>
          </cell>
          <cell r="H601">
            <v>6227.85</v>
          </cell>
        </row>
        <row r="602">
          <cell r="A602" t="str">
            <v>5803-5112F</v>
          </cell>
          <cell r="H602">
            <v>2850</v>
          </cell>
        </row>
        <row r="603">
          <cell r="A603" t="str">
            <v>5803-5112F</v>
          </cell>
          <cell r="H603">
            <v>7422</v>
          </cell>
        </row>
        <row r="604">
          <cell r="A604" t="str">
            <v>5803-5157F</v>
          </cell>
          <cell r="H604">
            <v>18823</v>
          </cell>
        </row>
        <row r="605">
          <cell r="A605" t="str">
            <v>5803-5157F</v>
          </cell>
          <cell r="H605">
            <v>-1270.7</v>
          </cell>
        </row>
        <row r="606">
          <cell r="A606" t="str">
            <v>5803-5157F</v>
          </cell>
          <cell r="H606">
            <v>708</v>
          </cell>
        </row>
        <row r="607">
          <cell r="A607" t="str">
            <v>5803-5157F</v>
          </cell>
          <cell r="H607">
            <v>1740</v>
          </cell>
        </row>
        <row r="608">
          <cell r="A608" t="str">
            <v>5803-5221F</v>
          </cell>
          <cell r="H608">
            <v>22936.799999999999</v>
          </cell>
        </row>
        <row r="609">
          <cell r="A609" t="str">
            <v>5803-5221F</v>
          </cell>
          <cell r="H609">
            <v>683</v>
          </cell>
        </row>
        <row r="610">
          <cell r="A610" t="str">
            <v>5803-5221F</v>
          </cell>
          <cell r="H610">
            <v>1680</v>
          </cell>
        </row>
        <row r="611">
          <cell r="A611" t="str">
            <v>5803-5234F</v>
          </cell>
          <cell r="H611">
            <v>6756</v>
          </cell>
        </row>
        <row r="612">
          <cell r="A612" t="str">
            <v>5803-5234F</v>
          </cell>
          <cell r="H612">
            <v>-1629.6</v>
          </cell>
        </row>
        <row r="613">
          <cell r="A613" t="str">
            <v>5803-5234F</v>
          </cell>
          <cell r="H613">
            <v>814</v>
          </cell>
        </row>
        <row r="614">
          <cell r="A614" t="str">
            <v>5803-5234F</v>
          </cell>
          <cell r="H614">
            <v>2460</v>
          </cell>
        </row>
        <row r="615">
          <cell r="A615" t="str">
            <v>5803-5403F</v>
          </cell>
          <cell r="H615">
            <v>12100</v>
          </cell>
        </row>
        <row r="616">
          <cell r="A616" t="str">
            <v>5803-5462F</v>
          </cell>
          <cell r="H616">
            <v>26026</v>
          </cell>
        </row>
        <row r="617">
          <cell r="A617" t="str">
            <v>5803-5462F</v>
          </cell>
          <cell r="H617">
            <v>-5432</v>
          </cell>
        </row>
        <row r="618">
          <cell r="A618" t="str">
            <v>5803-5462F</v>
          </cell>
          <cell r="H618">
            <v>1506</v>
          </cell>
        </row>
        <row r="619">
          <cell r="A619" t="str">
            <v>5803-5462F</v>
          </cell>
          <cell r="H619">
            <v>4900</v>
          </cell>
        </row>
        <row r="620">
          <cell r="A620" t="str">
            <v>5803-5463F</v>
          </cell>
          <cell r="H620">
            <v>24155</v>
          </cell>
        </row>
        <row r="621">
          <cell r="A621" t="str">
            <v>5803-5463F</v>
          </cell>
          <cell r="H621">
            <v>-4136.08</v>
          </cell>
        </row>
        <row r="622">
          <cell r="A622" t="str">
            <v>5803-5463F</v>
          </cell>
          <cell r="H622">
            <v>1331</v>
          </cell>
        </row>
        <row r="623">
          <cell r="A623" t="str">
            <v>5803-5463F</v>
          </cell>
          <cell r="H623">
            <v>3270</v>
          </cell>
        </row>
        <row r="624">
          <cell r="A624" t="str">
            <v>5803-5511F</v>
          </cell>
          <cell r="H624">
            <v>60160</v>
          </cell>
        </row>
        <row r="625">
          <cell r="A625" t="str">
            <v>5803-5511F</v>
          </cell>
          <cell r="H625">
            <v>-10359.6</v>
          </cell>
        </row>
        <row r="626">
          <cell r="A626" t="str">
            <v>5803-5512F</v>
          </cell>
          <cell r="H626">
            <v>71963.600000000006</v>
          </cell>
        </row>
        <row r="627">
          <cell r="A627" t="str">
            <v>5803-5512F</v>
          </cell>
          <cell r="H627">
            <v>8196</v>
          </cell>
        </row>
        <row r="628">
          <cell r="A628" t="str">
            <v>5803-5512F</v>
          </cell>
          <cell r="H628">
            <v>19440</v>
          </cell>
        </row>
        <row r="629">
          <cell r="A629" t="str">
            <v>5803-5617F</v>
          </cell>
          <cell r="H629">
            <v>22941</v>
          </cell>
        </row>
        <row r="630">
          <cell r="A630" t="str">
            <v>5803-5617F</v>
          </cell>
          <cell r="H630">
            <v>-5955.8</v>
          </cell>
        </row>
        <row r="631">
          <cell r="A631" t="str">
            <v>5803-5617F</v>
          </cell>
          <cell r="H631">
            <v>1075</v>
          </cell>
        </row>
        <row r="632">
          <cell r="A632" t="str">
            <v>5803-5617F</v>
          </cell>
          <cell r="H632">
            <v>2640</v>
          </cell>
        </row>
        <row r="633">
          <cell r="A633" t="str">
            <v>5803-5632F</v>
          </cell>
          <cell r="H633">
            <v>4599.6000000000004</v>
          </cell>
        </row>
        <row r="634">
          <cell r="A634" t="str">
            <v>5803-5658F</v>
          </cell>
          <cell r="H634">
            <v>1849.6</v>
          </cell>
        </row>
        <row r="635">
          <cell r="A635" t="str">
            <v>5803-5658F</v>
          </cell>
          <cell r="H635">
            <v>408</v>
          </cell>
        </row>
        <row r="636">
          <cell r="A636" t="str">
            <v>5803-5658F</v>
          </cell>
          <cell r="H636">
            <v>1342</v>
          </cell>
        </row>
        <row r="637">
          <cell r="A637" t="str">
            <v>5803-5680F</v>
          </cell>
          <cell r="H637">
            <v>1500</v>
          </cell>
        </row>
        <row r="638">
          <cell r="A638" t="str">
            <v>5803-5682F</v>
          </cell>
          <cell r="H638">
            <v>19996</v>
          </cell>
        </row>
        <row r="639">
          <cell r="A639" t="str">
            <v>5803-5682F</v>
          </cell>
          <cell r="H639">
            <v>2894</v>
          </cell>
        </row>
        <row r="640">
          <cell r="A640" t="str">
            <v>5803-5682F</v>
          </cell>
          <cell r="H640">
            <v>7110</v>
          </cell>
        </row>
        <row r="641">
          <cell r="A641" t="str">
            <v>5803-5692F</v>
          </cell>
          <cell r="H641">
            <v>27371.8</v>
          </cell>
        </row>
        <row r="642">
          <cell r="A642" t="str">
            <v>5803-5692F</v>
          </cell>
          <cell r="H642">
            <v>1338</v>
          </cell>
        </row>
        <row r="643">
          <cell r="A643" t="str">
            <v>5803-5692F</v>
          </cell>
          <cell r="H643">
            <v>3290</v>
          </cell>
        </row>
        <row r="644">
          <cell r="A644" t="str">
            <v>5803-5714F</v>
          </cell>
          <cell r="H644">
            <v>2500</v>
          </cell>
        </row>
        <row r="645">
          <cell r="A645" t="str">
            <v>5803-5715F</v>
          </cell>
          <cell r="H645">
            <v>110613</v>
          </cell>
        </row>
        <row r="646">
          <cell r="A646" t="str">
            <v>5803-5715F</v>
          </cell>
          <cell r="H646">
            <v>-17692.8</v>
          </cell>
        </row>
        <row r="647">
          <cell r="A647" t="str">
            <v>5803-5724F</v>
          </cell>
          <cell r="H647">
            <v>14380.2</v>
          </cell>
        </row>
        <row r="648">
          <cell r="A648" t="str">
            <v>5803-5724F</v>
          </cell>
          <cell r="H648">
            <v>960</v>
          </cell>
        </row>
        <row r="649">
          <cell r="A649" t="str">
            <v>5803-5724F</v>
          </cell>
          <cell r="H649">
            <v>2360</v>
          </cell>
        </row>
        <row r="650">
          <cell r="A650" t="str">
            <v>5803-5773F</v>
          </cell>
          <cell r="H650">
            <v>1628</v>
          </cell>
        </row>
        <row r="651">
          <cell r="A651" t="str">
            <v>5803-5773F</v>
          </cell>
          <cell r="H651">
            <v>5372</v>
          </cell>
        </row>
        <row r="652">
          <cell r="A652" t="str">
            <v>5803-5785F</v>
          </cell>
          <cell r="H652">
            <v>5600</v>
          </cell>
        </row>
        <row r="653">
          <cell r="A653" t="str">
            <v>5803-5789F</v>
          </cell>
          <cell r="H653">
            <v>11699.6</v>
          </cell>
        </row>
        <row r="654">
          <cell r="A654" t="str">
            <v>5803-5816F</v>
          </cell>
          <cell r="H654">
            <v>-2793.6</v>
          </cell>
        </row>
        <row r="655">
          <cell r="A655" t="str">
            <v>5803-5816F</v>
          </cell>
          <cell r="H655">
            <v>16894</v>
          </cell>
        </row>
        <row r="656">
          <cell r="A656" t="str">
            <v>5803-5827F</v>
          </cell>
          <cell r="H656">
            <v>7199.6</v>
          </cell>
        </row>
        <row r="657">
          <cell r="A657" t="str">
            <v>5803-5834F</v>
          </cell>
          <cell r="H657">
            <v>-2910.77</v>
          </cell>
        </row>
        <row r="658">
          <cell r="A658" t="str">
            <v>5803-5834F</v>
          </cell>
          <cell r="H658">
            <v>17915</v>
          </cell>
        </row>
        <row r="659">
          <cell r="A659" t="str">
            <v>5803-5846F</v>
          </cell>
          <cell r="H659">
            <v>2800.2</v>
          </cell>
        </row>
        <row r="660">
          <cell r="A660" t="str">
            <v>5803-5865F</v>
          </cell>
          <cell r="H660">
            <v>1799.8</v>
          </cell>
        </row>
        <row r="661">
          <cell r="A661" t="str">
            <v>5803-5867F</v>
          </cell>
          <cell r="H661">
            <v>5500</v>
          </cell>
        </row>
        <row r="662">
          <cell r="A662" t="str">
            <v>5803-5869F</v>
          </cell>
          <cell r="H662">
            <v>51779.199999999997</v>
          </cell>
        </row>
        <row r="663">
          <cell r="A663" t="str">
            <v>5803-5869F</v>
          </cell>
          <cell r="H663">
            <v>11721</v>
          </cell>
        </row>
        <row r="664">
          <cell r="A664" t="str">
            <v>5803-5869F</v>
          </cell>
          <cell r="H664">
            <v>28800</v>
          </cell>
        </row>
        <row r="665">
          <cell r="A665" t="str">
            <v>5803-5881F</v>
          </cell>
          <cell r="H665">
            <v>8381.4</v>
          </cell>
        </row>
        <row r="666">
          <cell r="A666" t="str">
            <v>5803-5881F</v>
          </cell>
          <cell r="H666">
            <v>439</v>
          </cell>
        </row>
        <row r="667">
          <cell r="A667" t="str">
            <v>5803-5881F</v>
          </cell>
          <cell r="H667">
            <v>1080</v>
          </cell>
        </row>
        <row r="668">
          <cell r="A668" t="str">
            <v>5803-5889F</v>
          </cell>
          <cell r="H668">
            <v>32187</v>
          </cell>
        </row>
        <row r="669">
          <cell r="A669" t="str">
            <v>5803-5889F</v>
          </cell>
          <cell r="H669">
            <v>18208</v>
          </cell>
        </row>
        <row r="670">
          <cell r="A670" t="str">
            <v>5803-5889F</v>
          </cell>
          <cell r="H670">
            <v>43205</v>
          </cell>
        </row>
        <row r="671">
          <cell r="A671" t="str">
            <v>5803-5914F</v>
          </cell>
          <cell r="H671">
            <v>42000</v>
          </cell>
        </row>
        <row r="672">
          <cell r="A672" t="str">
            <v>5803-5920F</v>
          </cell>
          <cell r="H672">
            <v>31709</v>
          </cell>
        </row>
        <row r="673">
          <cell r="A673" t="str">
            <v>5803-5920F</v>
          </cell>
          <cell r="H673">
            <v>-5587.2</v>
          </cell>
        </row>
        <row r="674">
          <cell r="A674" t="str">
            <v>5803-5920F</v>
          </cell>
          <cell r="H674">
            <v>1816</v>
          </cell>
        </row>
        <row r="675">
          <cell r="A675" t="str">
            <v>5803-5920F</v>
          </cell>
          <cell r="H675">
            <v>4462</v>
          </cell>
        </row>
        <row r="676">
          <cell r="A676" t="str">
            <v>5803-5923F</v>
          </cell>
          <cell r="H676">
            <v>13749</v>
          </cell>
        </row>
        <row r="677">
          <cell r="A677" t="str">
            <v>5803-5923F</v>
          </cell>
          <cell r="H677">
            <v>-3104</v>
          </cell>
        </row>
        <row r="678">
          <cell r="A678" t="str">
            <v>5803-5923F</v>
          </cell>
          <cell r="H678">
            <v>1838</v>
          </cell>
        </row>
        <row r="679">
          <cell r="A679" t="str">
            <v>5803-5923F</v>
          </cell>
          <cell r="H679">
            <v>4517</v>
          </cell>
        </row>
        <row r="680">
          <cell r="A680" t="str">
            <v>5803-5952F</v>
          </cell>
          <cell r="H680">
            <v>12704</v>
          </cell>
        </row>
        <row r="681">
          <cell r="A681" t="str">
            <v>5803-5952F</v>
          </cell>
          <cell r="H681">
            <v>1243</v>
          </cell>
        </row>
        <row r="682">
          <cell r="A682" t="str">
            <v>5803-5952F</v>
          </cell>
          <cell r="H682">
            <v>3053</v>
          </cell>
        </row>
        <row r="683">
          <cell r="A683" t="str">
            <v>5803-5966F</v>
          </cell>
          <cell r="H683">
            <v>-1222.2</v>
          </cell>
        </row>
        <row r="684">
          <cell r="A684" t="str">
            <v>5803-5966F</v>
          </cell>
          <cell r="H684">
            <v>7522</v>
          </cell>
        </row>
        <row r="685">
          <cell r="A685" t="str">
            <v>5803-5972F</v>
          </cell>
          <cell r="H685">
            <v>12100</v>
          </cell>
        </row>
        <row r="686">
          <cell r="A686" t="str">
            <v>5803-5992F</v>
          </cell>
          <cell r="H686">
            <v>15524</v>
          </cell>
        </row>
        <row r="687">
          <cell r="A687" t="str">
            <v>5803-5992F</v>
          </cell>
          <cell r="H687">
            <v>282</v>
          </cell>
        </row>
        <row r="688">
          <cell r="A688" t="str">
            <v>5803-5992F</v>
          </cell>
          <cell r="H688">
            <v>694</v>
          </cell>
        </row>
        <row r="689">
          <cell r="A689" t="str">
            <v>5803-DIV-F</v>
          </cell>
          <cell r="H689">
            <v>3324.79</v>
          </cell>
        </row>
        <row r="690">
          <cell r="A690" t="str">
            <v>5803-DIV-F</v>
          </cell>
          <cell r="H690">
            <v>438</v>
          </cell>
        </row>
        <row r="691">
          <cell r="A691" t="str">
            <v>5803-DIV-F</v>
          </cell>
          <cell r="H691">
            <v>1077</v>
          </cell>
        </row>
        <row r="692">
          <cell r="A692" t="str">
            <v>5804-2327F</v>
          </cell>
          <cell r="H692">
            <v>11250</v>
          </cell>
        </row>
        <row r="693">
          <cell r="A693" t="str">
            <v>5809-2027F</v>
          </cell>
          <cell r="H693">
            <v>5440</v>
          </cell>
        </row>
        <row r="694">
          <cell r="A694" t="str">
            <v>5809-2027F</v>
          </cell>
          <cell r="H694">
            <v>-950.6</v>
          </cell>
        </row>
        <row r="695">
          <cell r="A695" t="str">
            <v>5809-2027F</v>
          </cell>
          <cell r="H695">
            <v>411</v>
          </cell>
        </row>
        <row r="696">
          <cell r="A696" t="str">
            <v>5809-2104F</v>
          </cell>
          <cell r="H696">
            <v>37129</v>
          </cell>
        </row>
        <row r="697">
          <cell r="A697" t="str">
            <v>5809-2104F</v>
          </cell>
          <cell r="H697">
            <v>-11078.56</v>
          </cell>
        </row>
        <row r="698">
          <cell r="A698" t="str">
            <v>5809-2104F</v>
          </cell>
          <cell r="H698">
            <v>9298</v>
          </cell>
        </row>
        <row r="699">
          <cell r="A699" t="str">
            <v>5809-2104F</v>
          </cell>
          <cell r="H699">
            <v>21758</v>
          </cell>
        </row>
        <row r="700">
          <cell r="A700" t="str">
            <v>5809-2106F</v>
          </cell>
          <cell r="H700">
            <v>17227.48</v>
          </cell>
        </row>
        <row r="701">
          <cell r="A701" t="str">
            <v>5809-2106F</v>
          </cell>
          <cell r="H701">
            <v>5309</v>
          </cell>
        </row>
        <row r="702">
          <cell r="A702" t="str">
            <v>5809-2106F</v>
          </cell>
          <cell r="H702">
            <v>13044</v>
          </cell>
        </row>
        <row r="703">
          <cell r="A703" t="str">
            <v>5809-2108A</v>
          </cell>
          <cell r="H703">
            <v>311305</v>
          </cell>
        </row>
        <row r="704">
          <cell r="A704" t="str">
            <v>5809-2108A</v>
          </cell>
          <cell r="H704">
            <v>-42317.46</v>
          </cell>
        </row>
        <row r="705">
          <cell r="A705" t="str">
            <v>5809-2108A</v>
          </cell>
          <cell r="H705">
            <v>26284</v>
          </cell>
        </row>
        <row r="706">
          <cell r="A706" t="str">
            <v>5809-2108A</v>
          </cell>
          <cell r="H706">
            <v>11251</v>
          </cell>
        </row>
        <row r="707">
          <cell r="A707" t="str">
            <v>5809-2108A</v>
          </cell>
          <cell r="H707">
            <v>46091</v>
          </cell>
        </row>
        <row r="708">
          <cell r="A708" t="str">
            <v>5809-2108F</v>
          </cell>
          <cell r="H708">
            <v>44585</v>
          </cell>
        </row>
        <row r="709">
          <cell r="A709" t="str">
            <v>5809-2108F</v>
          </cell>
          <cell r="H709">
            <v>-7854.09</v>
          </cell>
        </row>
        <row r="710">
          <cell r="A710" t="str">
            <v>5809-2108F</v>
          </cell>
          <cell r="H710">
            <v>1443</v>
          </cell>
        </row>
        <row r="711">
          <cell r="A711" t="str">
            <v>5809-2108F</v>
          </cell>
          <cell r="H711">
            <v>368</v>
          </cell>
        </row>
        <row r="712">
          <cell r="A712" t="str">
            <v>5809-2108F</v>
          </cell>
          <cell r="H712">
            <v>1943</v>
          </cell>
        </row>
        <row r="713">
          <cell r="A713" t="str">
            <v>5809-2122F</v>
          </cell>
          <cell r="H713">
            <v>7924</v>
          </cell>
        </row>
        <row r="714">
          <cell r="A714" t="str">
            <v>5809-2122F</v>
          </cell>
          <cell r="H714">
            <v>-2130.12</v>
          </cell>
        </row>
        <row r="715">
          <cell r="A715" t="str">
            <v>5809-2122F</v>
          </cell>
          <cell r="H715">
            <v>1500</v>
          </cell>
        </row>
        <row r="716">
          <cell r="A716" t="str">
            <v>5809-2122F</v>
          </cell>
          <cell r="H716">
            <v>3686</v>
          </cell>
        </row>
        <row r="717">
          <cell r="A717" t="str">
            <v>5809-2197F</v>
          </cell>
          <cell r="H717">
            <v>23032</v>
          </cell>
        </row>
        <row r="718">
          <cell r="A718" t="str">
            <v>5809-2197F</v>
          </cell>
          <cell r="H718">
            <v>-11640</v>
          </cell>
        </row>
        <row r="719">
          <cell r="A719" t="str">
            <v>5809-2197F</v>
          </cell>
          <cell r="H719">
            <v>14436</v>
          </cell>
        </row>
        <row r="720">
          <cell r="A720" t="str">
            <v>5809-2197F</v>
          </cell>
          <cell r="H720">
            <v>34172</v>
          </cell>
        </row>
        <row r="721">
          <cell r="A721" t="str">
            <v>5809-2219F</v>
          </cell>
          <cell r="H721">
            <v>13193</v>
          </cell>
        </row>
        <row r="722">
          <cell r="A722" t="str">
            <v>5809-2219F</v>
          </cell>
          <cell r="H722">
            <v>-8148</v>
          </cell>
        </row>
        <row r="723">
          <cell r="A723" t="str">
            <v>5809-2219F</v>
          </cell>
          <cell r="H723">
            <v>11065</v>
          </cell>
        </row>
        <row r="724">
          <cell r="A724" t="str">
            <v>5809-2219F</v>
          </cell>
          <cell r="H724">
            <v>25890</v>
          </cell>
        </row>
        <row r="725">
          <cell r="A725" t="str">
            <v>5809-2396A</v>
          </cell>
          <cell r="H725">
            <v>106037</v>
          </cell>
        </row>
        <row r="726">
          <cell r="A726" t="str">
            <v>5809-2396A</v>
          </cell>
          <cell r="H726">
            <v>-16582.560000000001</v>
          </cell>
        </row>
        <row r="727">
          <cell r="A727" t="str">
            <v>5809-2396A</v>
          </cell>
          <cell r="H727">
            <v>5204</v>
          </cell>
        </row>
        <row r="728">
          <cell r="A728" t="str">
            <v>5809-2396A</v>
          </cell>
          <cell r="H728">
            <v>11829</v>
          </cell>
        </row>
        <row r="729">
          <cell r="A729" t="str">
            <v>5809-2396A</v>
          </cell>
          <cell r="H729">
            <v>31701</v>
          </cell>
        </row>
        <row r="730">
          <cell r="A730" t="str">
            <v>5809-2396F</v>
          </cell>
          <cell r="H730">
            <v>33074</v>
          </cell>
        </row>
        <row r="731">
          <cell r="A731" t="str">
            <v>5809-2396F</v>
          </cell>
          <cell r="H731">
            <v>-5373.8</v>
          </cell>
        </row>
        <row r="732">
          <cell r="A732" t="str">
            <v>5809-2791F</v>
          </cell>
          <cell r="H732">
            <v>1190</v>
          </cell>
        </row>
        <row r="733">
          <cell r="A733" t="str">
            <v>5809-2791F</v>
          </cell>
          <cell r="H733">
            <v>-582</v>
          </cell>
        </row>
        <row r="734">
          <cell r="A734" t="str">
            <v>5809-2791F</v>
          </cell>
          <cell r="H734">
            <v>692</v>
          </cell>
        </row>
        <row r="735">
          <cell r="A735" t="str">
            <v>5809-2791F</v>
          </cell>
          <cell r="H735">
            <v>1700</v>
          </cell>
        </row>
        <row r="736">
          <cell r="A736" t="str">
            <v>5809-2897F</v>
          </cell>
          <cell r="H736">
            <v>82988</v>
          </cell>
        </row>
        <row r="737">
          <cell r="A737" t="str">
            <v>5809-2897F</v>
          </cell>
          <cell r="H737">
            <v>-14782.8</v>
          </cell>
        </row>
        <row r="738">
          <cell r="A738" t="str">
            <v>5809-2897F</v>
          </cell>
          <cell r="H738">
            <v>2313</v>
          </cell>
        </row>
        <row r="739">
          <cell r="A739" t="str">
            <v>5809-2897F</v>
          </cell>
          <cell r="H739">
            <v>5682</v>
          </cell>
        </row>
        <row r="740">
          <cell r="A740" t="str">
            <v>5809-APA-F</v>
          </cell>
          <cell r="H740">
            <v>2177</v>
          </cell>
        </row>
        <row r="741">
          <cell r="A741" t="str">
            <v>5809-APA-F</v>
          </cell>
          <cell r="H741">
            <v>-388</v>
          </cell>
        </row>
        <row r="742">
          <cell r="A742" t="str">
            <v>5809-APA-F</v>
          </cell>
          <cell r="H742">
            <v>61</v>
          </cell>
        </row>
        <row r="743">
          <cell r="A743" t="str">
            <v>5809-APA-F</v>
          </cell>
          <cell r="H743">
            <v>150</v>
          </cell>
        </row>
        <row r="744">
          <cell r="A744" t="str">
            <v>5809-DIV-F</v>
          </cell>
          <cell r="H744">
            <v>1870.22</v>
          </cell>
        </row>
        <row r="745">
          <cell r="A745" t="str">
            <v>5809-ENT-F</v>
          </cell>
          <cell r="H745">
            <v>4599.6000000000004</v>
          </cell>
        </row>
        <row r="746">
          <cell r="A746" t="str">
            <v>5809-MOS-F</v>
          </cell>
          <cell r="H746">
            <v>31396</v>
          </cell>
        </row>
        <row r="747">
          <cell r="A747" t="str">
            <v>5809-MOS-F</v>
          </cell>
          <cell r="H747">
            <v>174</v>
          </cell>
        </row>
        <row r="748">
          <cell r="A748" t="str">
            <v>5809-MOS-F</v>
          </cell>
          <cell r="H748">
            <v>430</v>
          </cell>
        </row>
        <row r="749">
          <cell r="A749" t="str">
            <v>5811-2039F</v>
          </cell>
          <cell r="H749">
            <v>-2793.6</v>
          </cell>
        </row>
        <row r="750">
          <cell r="A750" t="str">
            <v>5811-2039F</v>
          </cell>
          <cell r="H750">
            <v>10754</v>
          </cell>
        </row>
        <row r="751">
          <cell r="A751" t="str">
            <v>5811-2039F</v>
          </cell>
          <cell r="H751">
            <v>590</v>
          </cell>
        </row>
        <row r="752">
          <cell r="A752" t="str">
            <v>5811-2039F</v>
          </cell>
          <cell r="H752">
            <v>1450</v>
          </cell>
        </row>
        <row r="753">
          <cell r="A753" t="str">
            <v>5811-2118A</v>
          </cell>
          <cell r="H753">
            <v>-19958</v>
          </cell>
        </row>
        <row r="754">
          <cell r="A754" t="str">
            <v>5811-2118A</v>
          </cell>
          <cell r="H754">
            <v>181269</v>
          </cell>
        </row>
        <row r="755">
          <cell r="A755" t="str">
            <v>5811-2118A</v>
          </cell>
          <cell r="H755">
            <v>27926</v>
          </cell>
        </row>
        <row r="756">
          <cell r="A756" t="str">
            <v>5811-2118A</v>
          </cell>
          <cell r="H756">
            <v>19319</v>
          </cell>
        </row>
        <row r="757">
          <cell r="A757" t="str">
            <v>5811-2118A</v>
          </cell>
          <cell r="H757">
            <v>66844</v>
          </cell>
        </row>
        <row r="758">
          <cell r="A758" t="str">
            <v>5811-2118F</v>
          </cell>
          <cell r="H758">
            <v>47654.83</v>
          </cell>
        </row>
        <row r="759">
          <cell r="A759" t="str">
            <v>5811-2424F</v>
          </cell>
          <cell r="H759">
            <v>19270.849999999999</v>
          </cell>
        </row>
        <row r="760">
          <cell r="A760" t="str">
            <v>5811-2424F</v>
          </cell>
          <cell r="H760">
            <v>204</v>
          </cell>
        </row>
        <row r="761">
          <cell r="A761" t="str">
            <v>5811-2424F</v>
          </cell>
          <cell r="H761">
            <v>500</v>
          </cell>
        </row>
        <row r="762">
          <cell r="A762" t="str">
            <v>5811-2425A</v>
          </cell>
          <cell r="H762">
            <v>54467.839999999997</v>
          </cell>
        </row>
        <row r="763">
          <cell r="A763" t="str">
            <v>5811-2425F</v>
          </cell>
          <cell r="H763">
            <v>0.12</v>
          </cell>
        </row>
        <row r="764">
          <cell r="A764" t="str">
            <v>5811-2540F</v>
          </cell>
          <cell r="H764">
            <v>6267.88</v>
          </cell>
        </row>
        <row r="765">
          <cell r="A765" t="str">
            <v>5811-2913A</v>
          </cell>
          <cell r="H765">
            <v>93730.6</v>
          </cell>
        </row>
        <row r="766">
          <cell r="A766" t="str">
            <v>5811-2913A</v>
          </cell>
          <cell r="H766">
            <v>4422</v>
          </cell>
        </row>
        <row r="767">
          <cell r="A767" t="str">
            <v>5811-2913A</v>
          </cell>
          <cell r="H767">
            <v>10867</v>
          </cell>
        </row>
        <row r="768">
          <cell r="A768" t="str">
            <v>5811-2913F</v>
          </cell>
          <cell r="H768">
            <v>0.06</v>
          </cell>
        </row>
        <row r="769">
          <cell r="A769" t="str">
            <v>5811-5027F</v>
          </cell>
          <cell r="H769">
            <v>35699.599999999999</v>
          </cell>
        </row>
        <row r="770">
          <cell r="A770" t="str">
            <v>5811-5027F</v>
          </cell>
          <cell r="H770">
            <v>4694</v>
          </cell>
        </row>
        <row r="771">
          <cell r="A771" t="str">
            <v>5811-5027F</v>
          </cell>
          <cell r="H771">
            <v>11406</v>
          </cell>
        </row>
        <row r="772">
          <cell r="A772" t="str">
            <v>5811-5033F</v>
          </cell>
          <cell r="H772">
            <v>14599.6</v>
          </cell>
        </row>
        <row r="773">
          <cell r="A773" t="str">
            <v>5811-5033F</v>
          </cell>
          <cell r="H773">
            <v>290</v>
          </cell>
        </row>
        <row r="774">
          <cell r="A774" t="str">
            <v>5811-5033F</v>
          </cell>
          <cell r="H774">
            <v>710</v>
          </cell>
        </row>
        <row r="775">
          <cell r="A775" t="str">
            <v>5811-5111F</v>
          </cell>
          <cell r="H775">
            <v>5000</v>
          </cell>
        </row>
        <row r="776">
          <cell r="A776" t="str">
            <v>5811-5159F</v>
          </cell>
          <cell r="H776">
            <v>5214.6000000000004</v>
          </cell>
        </row>
        <row r="777">
          <cell r="A777" t="str">
            <v>5811-5159F</v>
          </cell>
          <cell r="H777">
            <v>574</v>
          </cell>
        </row>
        <row r="778">
          <cell r="A778" t="str">
            <v>5811-5159F</v>
          </cell>
          <cell r="H778">
            <v>1411</v>
          </cell>
        </row>
        <row r="779">
          <cell r="A779" t="str">
            <v>5811-5533F</v>
          </cell>
          <cell r="H779">
            <v>8089.03</v>
          </cell>
        </row>
        <row r="780">
          <cell r="A780" t="str">
            <v>5811-5533F</v>
          </cell>
          <cell r="H780">
            <v>434</v>
          </cell>
        </row>
        <row r="781">
          <cell r="A781" t="str">
            <v>5811-5533F</v>
          </cell>
          <cell r="H781">
            <v>1066</v>
          </cell>
        </row>
        <row r="782">
          <cell r="A782" t="str">
            <v>5811-5895F</v>
          </cell>
          <cell r="H782">
            <v>7694.59</v>
          </cell>
        </row>
        <row r="783">
          <cell r="A783" t="str">
            <v>5811-5895F</v>
          </cell>
          <cell r="H783">
            <v>3936</v>
          </cell>
        </row>
        <row r="784">
          <cell r="A784" t="str">
            <v>5811-5895F</v>
          </cell>
          <cell r="H784">
            <v>9670</v>
          </cell>
        </row>
        <row r="785">
          <cell r="A785" t="str">
            <v>5811-5928F</v>
          </cell>
          <cell r="H785">
            <v>1088.47</v>
          </cell>
        </row>
        <row r="786">
          <cell r="A786" t="str">
            <v>5811-5928F</v>
          </cell>
          <cell r="H786">
            <v>3061</v>
          </cell>
        </row>
        <row r="787">
          <cell r="A787" t="str">
            <v>5811-5928F</v>
          </cell>
          <cell r="H787">
            <v>7395</v>
          </cell>
        </row>
        <row r="788">
          <cell r="A788" t="str">
            <v>5811-5938F</v>
          </cell>
          <cell r="H788">
            <v>16464</v>
          </cell>
        </row>
        <row r="789">
          <cell r="A789" t="str">
            <v>5811-5938F</v>
          </cell>
          <cell r="H789">
            <v>-2860.33</v>
          </cell>
        </row>
        <row r="790">
          <cell r="A790" t="str">
            <v>5811-5938F</v>
          </cell>
          <cell r="H790">
            <v>1090</v>
          </cell>
        </row>
        <row r="791">
          <cell r="A791" t="str">
            <v>5811-5938F</v>
          </cell>
          <cell r="H791">
            <v>2550</v>
          </cell>
        </row>
        <row r="792">
          <cell r="A792" t="str">
            <v>5811-9647A</v>
          </cell>
          <cell r="H792">
            <v>18604</v>
          </cell>
        </row>
        <row r="793">
          <cell r="A793" t="str">
            <v>5811-9647A</v>
          </cell>
          <cell r="H793">
            <v>5934.24</v>
          </cell>
        </row>
        <row r="794">
          <cell r="A794" t="str">
            <v>5811-9647A</v>
          </cell>
          <cell r="H794">
            <v>6026</v>
          </cell>
        </row>
        <row r="795">
          <cell r="A795" t="str">
            <v>5811-9647A</v>
          </cell>
          <cell r="H795">
            <v>14100</v>
          </cell>
        </row>
        <row r="796">
          <cell r="A796" t="str">
            <v>5811-9647F</v>
          </cell>
          <cell r="H796">
            <v>6824.95</v>
          </cell>
        </row>
        <row r="797">
          <cell r="A797" t="str">
            <v>5811-DIV-F</v>
          </cell>
          <cell r="H797">
            <v>1057.75</v>
          </cell>
        </row>
        <row r="798">
          <cell r="A798" t="str">
            <v>5813-5080F</v>
          </cell>
          <cell r="H798">
            <v>20115.03</v>
          </cell>
        </row>
        <row r="799">
          <cell r="A799" t="str">
            <v>5813-5080F</v>
          </cell>
          <cell r="H799">
            <v>4249</v>
          </cell>
        </row>
        <row r="800">
          <cell r="A800" t="str">
            <v>5813-5080F</v>
          </cell>
          <cell r="H800">
            <v>10440</v>
          </cell>
        </row>
        <row r="801">
          <cell r="A801" t="str">
            <v>5813-5082F</v>
          </cell>
          <cell r="H801">
            <v>17639.46</v>
          </cell>
        </row>
        <row r="802">
          <cell r="A802" t="str">
            <v>5813-5082F</v>
          </cell>
          <cell r="H802">
            <v>3817</v>
          </cell>
        </row>
        <row r="803">
          <cell r="A803" t="str">
            <v>5813-5082F</v>
          </cell>
          <cell r="H803">
            <v>9380</v>
          </cell>
        </row>
        <row r="804">
          <cell r="A804" t="str">
            <v>5813-5087F</v>
          </cell>
          <cell r="H804">
            <v>7501.37</v>
          </cell>
        </row>
        <row r="805">
          <cell r="A805" t="str">
            <v>5813-5087F</v>
          </cell>
          <cell r="H805">
            <v>2036</v>
          </cell>
        </row>
        <row r="806">
          <cell r="A806" t="str">
            <v>5813-5087F</v>
          </cell>
          <cell r="H806">
            <v>6858</v>
          </cell>
        </row>
        <row r="807">
          <cell r="A807" t="str">
            <v>5813-5131F</v>
          </cell>
          <cell r="H807">
            <v>2599.6</v>
          </cell>
        </row>
        <row r="808">
          <cell r="A808" t="str">
            <v>5813-5527F</v>
          </cell>
          <cell r="H808">
            <v>1792.6</v>
          </cell>
        </row>
        <row r="809">
          <cell r="A809" t="str">
            <v>5813-5660F</v>
          </cell>
          <cell r="H809">
            <v>5984.74</v>
          </cell>
        </row>
        <row r="810">
          <cell r="A810" t="str">
            <v>5813-5660F</v>
          </cell>
          <cell r="H810">
            <v>1315</v>
          </cell>
        </row>
        <row r="811">
          <cell r="A811" t="str">
            <v>5813-5660F</v>
          </cell>
          <cell r="H811">
            <v>3230</v>
          </cell>
        </row>
        <row r="812">
          <cell r="A812" t="str">
            <v>5813-5702F</v>
          </cell>
          <cell r="H812">
            <v>64900</v>
          </cell>
        </row>
        <row r="813">
          <cell r="A813" t="str">
            <v>5813-5703F</v>
          </cell>
          <cell r="H813">
            <v>17700.400000000001</v>
          </cell>
        </row>
        <row r="814">
          <cell r="A814" t="str">
            <v>5813-5704F</v>
          </cell>
          <cell r="H814">
            <v>5900.4</v>
          </cell>
        </row>
        <row r="815">
          <cell r="A815" t="str">
            <v>5813-5705F</v>
          </cell>
          <cell r="H815">
            <v>3264.45</v>
          </cell>
        </row>
        <row r="816">
          <cell r="A816" t="str">
            <v>5813-5707F</v>
          </cell>
          <cell r="H816">
            <v>19367.439999999999</v>
          </cell>
        </row>
        <row r="817">
          <cell r="A817" t="str">
            <v>5813-5940F</v>
          </cell>
          <cell r="H817">
            <v>50960</v>
          </cell>
        </row>
        <row r="818">
          <cell r="A818" t="str">
            <v>5813-5940F</v>
          </cell>
          <cell r="H818">
            <v>-9067.56</v>
          </cell>
        </row>
        <row r="819">
          <cell r="A819" t="str">
            <v>5813-5940F</v>
          </cell>
          <cell r="H819">
            <v>8038</v>
          </cell>
        </row>
        <row r="820">
          <cell r="A820" t="str">
            <v>5813-5940F</v>
          </cell>
          <cell r="H820">
            <v>19750</v>
          </cell>
        </row>
        <row r="821">
          <cell r="A821" t="str">
            <v>5813-5995F</v>
          </cell>
          <cell r="H821">
            <v>9159</v>
          </cell>
        </row>
        <row r="822">
          <cell r="A822" t="str">
            <v>5813-5995F</v>
          </cell>
          <cell r="H822">
            <v>-1676.55</v>
          </cell>
        </row>
        <row r="823">
          <cell r="A823" t="str">
            <v>5814-5042F</v>
          </cell>
          <cell r="H823">
            <v>18882.400000000001</v>
          </cell>
        </row>
        <row r="824">
          <cell r="A824" t="str">
            <v>5814-5042F</v>
          </cell>
          <cell r="H824">
            <v>1018</v>
          </cell>
        </row>
        <row r="825">
          <cell r="A825" t="str">
            <v>5814-5042F</v>
          </cell>
          <cell r="H825">
            <v>2500</v>
          </cell>
        </row>
        <row r="826">
          <cell r="A826" t="str">
            <v>5814-5046F</v>
          </cell>
          <cell r="H826">
            <v>45900.4</v>
          </cell>
        </row>
        <row r="827">
          <cell r="A827" t="str">
            <v>5814-5049F</v>
          </cell>
          <cell r="H827">
            <v>39163</v>
          </cell>
        </row>
        <row r="828">
          <cell r="A828" t="str">
            <v>5814-5049F</v>
          </cell>
          <cell r="H828">
            <v>-6363.2</v>
          </cell>
        </row>
        <row r="829">
          <cell r="A829" t="str">
            <v>5814-5200F</v>
          </cell>
          <cell r="H829">
            <v>35595</v>
          </cell>
        </row>
        <row r="830">
          <cell r="A830" t="str">
            <v>5814-5200F</v>
          </cell>
          <cell r="H830">
            <v>-2475.44</v>
          </cell>
        </row>
        <row r="831">
          <cell r="A831" t="str">
            <v>5814-5212F</v>
          </cell>
          <cell r="H831">
            <v>0.13</v>
          </cell>
        </row>
        <row r="832">
          <cell r="A832" t="str">
            <v>5814-5216F</v>
          </cell>
          <cell r="H832">
            <v>35568</v>
          </cell>
        </row>
        <row r="833">
          <cell r="A833" t="str">
            <v>5814-5216F</v>
          </cell>
          <cell r="H833">
            <v>1282</v>
          </cell>
        </row>
        <row r="834">
          <cell r="A834" t="str">
            <v>5814-5216F</v>
          </cell>
          <cell r="H834">
            <v>3150</v>
          </cell>
        </row>
        <row r="835">
          <cell r="A835" t="str">
            <v>5814-5217F</v>
          </cell>
          <cell r="H835">
            <v>3599.6</v>
          </cell>
        </row>
        <row r="836">
          <cell r="A836" t="str">
            <v>5814-5219F</v>
          </cell>
          <cell r="H836">
            <v>65449.7</v>
          </cell>
        </row>
        <row r="837">
          <cell r="A837" t="str">
            <v>5825-2564F</v>
          </cell>
          <cell r="H837">
            <v>2897.55</v>
          </cell>
        </row>
        <row r="838">
          <cell r="A838" t="str">
            <v>5825-5670F</v>
          </cell>
          <cell r="H838">
            <v>12360.16</v>
          </cell>
        </row>
        <row r="839">
          <cell r="A839" t="str">
            <v>5825-5883F</v>
          </cell>
          <cell r="H839">
            <v>66432.2</v>
          </cell>
        </row>
        <row r="840">
          <cell r="A840" t="str">
            <v>5825-5883F</v>
          </cell>
          <cell r="H840">
            <v>2942</v>
          </cell>
        </row>
        <row r="841">
          <cell r="A841" t="str">
            <v>5825-5883F</v>
          </cell>
          <cell r="H841">
            <v>7226</v>
          </cell>
        </row>
        <row r="842">
          <cell r="A842" t="str">
            <v>5825-5884F</v>
          </cell>
          <cell r="H842">
            <v>2599.6</v>
          </cell>
        </row>
        <row r="843">
          <cell r="A843" t="str">
            <v>5825-5894F</v>
          </cell>
          <cell r="H843">
            <v>35197</v>
          </cell>
        </row>
        <row r="844">
          <cell r="A844" t="str">
            <v>5825-5894F</v>
          </cell>
          <cell r="H844">
            <v>15761</v>
          </cell>
        </row>
        <row r="845">
          <cell r="A845" t="str">
            <v>5825-5894F</v>
          </cell>
          <cell r="H845">
            <v>38042</v>
          </cell>
        </row>
        <row r="846">
          <cell r="A846" t="str">
            <v>5825-DIV-F</v>
          </cell>
          <cell r="H846">
            <v>13922.93</v>
          </cell>
        </row>
        <row r="847">
          <cell r="A847" t="str">
            <v>5825-DIV-F</v>
          </cell>
          <cell r="H847">
            <v>65</v>
          </cell>
        </row>
        <row r="848">
          <cell r="A848" t="str">
            <v>5825-DIV-F</v>
          </cell>
          <cell r="H848">
            <v>160</v>
          </cell>
        </row>
        <row r="849">
          <cell r="A849" t="str">
            <v>5827-5762F</v>
          </cell>
          <cell r="H849">
            <v>2500</v>
          </cell>
        </row>
        <row r="850">
          <cell r="A850" t="str">
            <v>5828-2004F</v>
          </cell>
          <cell r="H850">
            <v>44644.73</v>
          </cell>
        </row>
        <row r="851">
          <cell r="A851" t="str">
            <v>5828-2004F</v>
          </cell>
          <cell r="H851">
            <v>1440</v>
          </cell>
        </row>
        <row r="852">
          <cell r="A852" t="str">
            <v>5828-2004F</v>
          </cell>
          <cell r="H852">
            <v>3370</v>
          </cell>
        </row>
        <row r="853">
          <cell r="A853" t="str">
            <v>5828-2028A</v>
          </cell>
          <cell r="H853">
            <v>-48660</v>
          </cell>
        </row>
        <row r="854">
          <cell r="A854" t="str">
            <v>5828-2028A</v>
          </cell>
          <cell r="H854">
            <v>265453.36</v>
          </cell>
        </row>
        <row r="855">
          <cell r="A855" t="str">
            <v>5828-2028A</v>
          </cell>
          <cell r="H855">
            <v>24465</v>
          </cell>
        </row>
        <row r="856">
          <cell r="A856" t="str">
            <v>5828-2028A</v>
          </cell>
          <cell r="H856">
            <v>57434</v>
          </cell>
        </row>
        <row r="857">
          <cell r="A857" t="str">
            <v>5828-2238F</v>
          </cell>
          <cell r="H857">
            <v>81339.7</v>
          </cell>
        </row>
        <row r="858">
          <cell r="A858" t="str">
            <v>5828-2238F</v>
          </cell>
          <cell r="H858">
            <v>7702</v>
          </cell>
        </row>
        <row r="859">
          <cell r="A859" t="str">
            <v>5828-2238F</v>
          </cell>
          <cell r="H859">
            <v>18445</v>
          </cell>
        </row>
        <row r="860">
          <cell r="A860" t="str">
            <v>5828-2268F</v>
          </cell>
          <cell r="H860">
            <v>8000</v>
          </cell>
        </row>
        <row r="861">
          <cell r="A861" t="str">
            <v>5828-2368A</v>
          </cell>
          <cell r="H861">
            <v>18596.88</v>
          </cell>
        </row>
        <row r="862">
          <cell r="A862" t="str">
            <v>5828-2368A</v>
          </cell>
          <cell r="H862">
            <v>7355</v>
          </cell>
        </row>
        <row r="863">
          <cell r="A863" t="str">
            <v>5828-2368A</v>
          </cell>
          <cell r="H863">
            <v>17210</v>
          </cell>
        </row>
        <row r="864">
          <cell r="A864" t="str">
            <v>5828-2368F</v>
          </cell>
          <cell r="H864">
            <v>13291.31</v>
          </cell>
        </row>
        <row r="865">
          <cell r="A865" t="str">
            <v>5828-2368F</v>
          </cell>
          <cell r="H865">
            <v>1853</v>
          </cell>
        </row>
        <row r="866">
          <cell r="A866" t="str">
            <v>5828-2368F</v>
          </cell>
          <cell r="H866">
            <v>4334</v>
          </cell>
        </row>
        <row r="867">
          <cell r="A867" t="str">
            <v>5828-2371F</v>
          </cell>
          <cell r="H867">
            <v>15433</v>
          </cell>
        </row>
        <row r="868">
          <cell r="A868" t="str">
            <v>5828-2371F</v>
          </cell>
          <cell r="H868">
            <v>3926</v>
          </cell>
        </row>
        <row r="869">
          <cell r="A869" t="str">
            <v>5828-2371F</v>
          </cell>
          <cell r="H869">
            <v>9953</v>
          </cell>
        </row>
        <row r="870">
          <cell r="A870" t="str">
            <v>5842-2003F</v>
          </cell>
          <cell r="H870">
            <v>20715</v>
          </cell>
        </row>
        <row r="871">
          <cell r="A871" t="str">
            <v>5842-2162F</v>
          </cell>
          <cell r="H871">
            <v>28148.06</v>
          </cell>
        </row>
        <row r="872">
          <cell r="A872" t="str">
            <v>5842-2162F</v>
          </cell>
          <cell r="H872">
            <v>3287</v>
          </cell>
        </row>
        <row r="873">
          <cell r="A873" t="str">
            <v>5842-2162F</v>
          </cell>
          <cell r="H873">
            <v>8075</v>
          </cell>
        </row>
        <row r="874">
          <cell r="A874" t="str">
            <v>5842-2369A</v>
          </cell>
          <cell r="H874">
            <v>4634</v>
          </cell>
        </row>
        <row r="875">
          <cell r="A875" t="str">
            <v>5842-2369A</v>
          </cell>
          <cell r="H875">
            <v>232231.96</v>
          </cell>
        </row>
        <row r="876">
          <cell r="A876" t="str">
            <v>5842-2369A</v>
          </cell>
          <cell r="H876">
            <v>8304</v>
          </cell>
        </row>
        <row r="877">
          <cell r="A877" t="str">
            <v>5842-2369A</v>
          </cell>
          <cell r="H877">
            <v>19430</v>
          </cell>
        </row>
        <row r="878">
          <cell r="A878" t="str">
            <v>5842-2369F</v>
          </cell>
          <cell r="H878">
            <v>342922</v>
          </cell>
        </row>
        <row r="879">
          <cell r="A879" t="str">
            <v>5842-2369F</v>
          </cell>
          <cell r="H879">
            <v>46954</v>
          </cell>
        </row>
        <row r="880">
          <cell r="A880" t="str">
            <v>5842-2369F</v>
          </cell>
          <cell r="H880">
            <v>110124</v>
          </cell>
        </row>
        <row r="881">
          <cell r="A881" t="str">
            <v>5842-2370F</v>
          </cell>
          <cell r="H881">
            <v>44000</v>
          </cell>
        </row>
        <row r="882">
          <cell r="A882" t="str">
            <v>5842-2469F</v>
          </cell>
          <cell r="H882">
            <v>5583.7</v>
          </cell>
        </row>
        <row r="883">
          <cell r="A883" t="str">
            <v>5858-1237F</v>
          </cell>
          <cell r="H883">
            <v>7626</v>
          </cell>
        </row>
        <row r="884">
          <cell r="A884" t="str">
            <v>5858-1237F</v>
          </cell>
          <cell r="H884">
            <v>36472</v>
          </cell>
        </row>
        <row r="885">
          <cell r="A885" t="str">
            <v>5858-1237F</v>
          </cell>
          <cell r="H885">
            <v>23818</v>
          </cell>
        </row>
        <row r="886">
          <cell r="A886" t="str">
            <v>5858-1237F</v>
          </cell>
          <cell r="H886">
            <v>81498</v>
          </cell>
        </row>
        <row r="887">
          <cell r="A887" t="str">
            <v>5858-1347-</v>
          </cell>
          <cell r="H887">
            <v>-1488864</v>
          </cell>
        </row>
        <row r="888">
          <cell r="A888" t="str">
            <v>5858-1347-</v>
          </cell>
          <cell r="H888">
            <v>267880</v>
          </cell>
        </row>
        <row r="889">
          <cell r="A889" t="str">
            <v>5858-1347-</v>
          </cell>
          <cell r="H889">
            <v>305402</v>
          </cell>
        </row>
        <row r="890">
          <cell r="A890" t="str">
            <v>5858-1347-</v>
          </cell>
          <cell r="H890">
            <v>915582</v>
          </cell>
        </row>
        <row r="891">
          <cell r="A891" t="str">
            <v>5858-1447-</v>
          </cell>
          <cell r="H891">
            <v>1782711</v>
          </cell>
        </row>
        <row r="892">
          <cell r="A892" t="str">
            <v>5858-1547-</v>
          </cell>
          <cell r="H892">
            <v>0.18</v>
          </cell>
        </row>
        <row r="893">
          <cell r="A893" t="str">
            <v>5858-1910-</v>
          </cell>
          <cell r="H893">
            <v>9910</v>
          </cell>
        </row>
        <row r="894">
          <cell r="A894" t="str">
            <v>5858-2001F</v>
          </cell>
          <cell r="H894">
            <v>27000</v>
          </cell>
        </row>
        <row r="895">
          <cell r="A895" t="str">
            <v>5858-2001F</v>
          </cell>
          <cell r="H895">
            <v>55149.23</v>
          </cell>
        </row>
        <row r="896">
          <cell r="A896" t="str">
            <v>5858-2018F</v>
          </cell>
          <cell r="H896">
            <v>212943</v>
          </cell>
        </row>
        <row r="897">
          <cell r="A897" t="str">
            <v>5858-2083F</v>
          </cell>
          <cell r="H897">
            <v>284</v>
          </cell>
        </row>
        <row r="898">
          <cell r="A898" t="str">
            <v>5858-2083F</v>
          </cell>
          <cell r="H898">
            <v>716</v>
          </cell>
        </row>
        <row r="899">
          <cell r="A899" t="str">
            <v>5858-2239F</v>
          </cell>
          <cell r="H899">
            <v>84911.2</v>
          </cell>
        </row>
        <row r="900">
          <cell r="A900" t="str">
            <v>5858-2239F</v>
          </cell>
          <cell r="H900">
            <v>7026</v>
          </cell>
        </row>
        <row r="901">
          <cell r="A901" t="str">
            <v>5858-2239F</v>
          </cell>
          <cell r="H901">
            <v>23263</v>
          </cell>
        </row>
        <row r="902">
          <cell r="A902" t="str">
            <v>5858-2450F</v>
          </cell>
          <cell r="H902">
            <v>-0.19</v>
          </cell>
        </row>
        <row r="903">
          <cell r="A903" t="str">
            <v>5858-5908F</v>
          </cell>
          <cell r="H903">
            <v>1863</v>
          </cell>
        </row>
        <row r="904">
          <cell r="A904" t="str">
            <v>5858-5908F</v>
          </cell>
          <cell r="H904">
            <v>-302.64</v>
          </cell>
        </row>
        <row r="905">
          <cell r="A905" t="str">
            <v>5858-7400F</v>
          </cell>
          <cell r="H905">
            <v>750</v>
          </cell>
        </row>
        <row r="906">
          <cell r="A906" t="str">
            <v>5861-2014F</v>
          </cell>
          <cell r="H906">
            <v>19380.419999999998</v>
          </cell>
        </row>
        <row r="907">
          <cell r="A907" t="str">
            <v>5861-2025A</v>
          </cell>
          <cell r="H907">
            <v>57758</v>
          </cell>
        </row>
        <row r="908">
          <cell r="A908" t="str">
            <v>5861-2025A</v>
          </cell>
          <cell r="H908">
            <v>-7601.04</v>
          </cell>
        </row>
        <row r="909">
          <cell r="A909" t="str">
            <v>5861-2025A</v>
          </cell>
          <cell r="H909">
            <v>3929</v>
          </cell>
        </row>
        <row r="910">
          <cell r="A910" t="str">
            <v>5861-2025A</v>
          </cell>
          <cell r="H910">
            <v>9193</v>
          </cell>
        </row>
        <row r="911">
          <cell r="A911" t="str">
            <v>5861-2031F</v>
          </cell>
          <cell r="H911">
            <v>35961</v>
          </cell>
        </row>
        <row r="912">
          <cell r="A912" t="str">
            <v>5861-2031F</v>
          </cell>
          <cell r="H912">
            <v>-5747.93</v>
          </cell>
        </row>
        <row r="913">
          <cell r="A913" t="str">
            <v>5861-2031F</v>
          </cell>
          <cell r="H913">
            <v>1608</v>
          </cell>
        </row>
        <row r="914">
          <cell r="A914" t="str">
            <v>5861-2031F</v>
          </cell>
          <cell r="H914">
            <v>3951</v>
          </cell>
        </row>
        <row r="915">
          <cell r="A915" t="str">
            <v>5861-2033A</v>
          </cell>
          <cell r="H915">
            <v>37827</v>
          </cell>
        </row>
        <row r="916">
          <cell r="A916" t="str">
            <v>5861-2033A</v>
          </cell>
          <cell r="H916">
            <v>-3891.24</v>
          </cell>
        </row>
        <row r="917">
          <cell r="A917" t="str">
            <v>5861-2033F</v>
          </cell>
          <cell r="H917">
            <v>3292</v>
          </cell>
        </row>
        <row r="918">
          <cell r="A918" t="str">
            <v>5861-2033F</v>
          </cell>
          <cell r="H918">
            <v>-1422.02</v>
          </cell>
        </row>
        <row r="919">
          <cell r="A919" t="str">
            <v>5861-2040A</v>
          </cell>
          <cell r="H919">
            <v>39210</v>
          </cell>
        </row>
        <row r="920">
          <cell r="A920" t="str">
            <v>5861-2040A</v>
          </cell>
          <cell r="H920">
            <v>-4392</v>
          </cell>
        </row>
        <row r="921">
          <cell r="A921" t="str">
            <v>5861-2040A</v>
          </cell>
          <cell r="H921">
            <v>514</v>
          </cell>
        </row>
        <row r="922">
          <cell r="A922" t="str">
            <v>5861-2040A</v>
          </cell>
          <cell r="H922">
            <v>1263</v>
          </cell>
        </row>
        <row r="923">
          <cell r="A923" t="str">
            <v>5861-2040F</v>
          </cell>
          <cell r="H923">
            <v>14901</v>
          </cell>
        </row>
        <row r="924">
          <cell r="A924" t="str">
            <v>5861-2040F</v>
          </cell>
          <cell r="H924">
            <v>-2421.12</v>
          </cell>
        </row>
        <row r="925">
          <cell r="A925" t="str">
            <v>5861-2225A</v>
          </cell>
          <cell r="H925">
            <v>44078.84</v>
          </cell>
        </row>
        <row r="926">
          <cell r="A926" t="str">
            <v>5861-2225A</v>
          </cell>
          <cell r="H926">
            <v>4995</v>
          </cell>
        </row>
        <row r="927">
          <cell r="A927" t="str">
            <v>5861-2225A</v>
          </cell>
          <cell r="H927">
            <v>13711</v>
          </cell>
        </row>
        <row r="928">
          <cell r="A928" t="str">
            <v>5861-2225A</v>
          </cell>
          <cell r="H928">
            <v>35831</v>
          </cell>
        </row>
        <row r="929">
          <cell r="A929" t="str">
            <v>5861-2225F</v>
          </cell>
          <cell r="H929">
            <v>147871.98000000001</v>
          </cell>
        </row>
        <row r="930">
          <cell r="A930" t="str">
            <v>5861-2225F</v>
          </cell>
          <cell r="H930">
            <v>14358</v>
          </cell>
        </row>
        <row r="931">
          <cell r="A931" t="str">
            <v>5861-2225F</v>
          </cell>
          <cell r="H931">
            <v>12740</v>
          </cell>
        </row>
        <row r="932">
          <cell r="A932" t="str">
            <v>5861-2225F</v>
          </cell>
          <cell r="H932">
            <v>40584</v>
          </cell>
        </row>
        <row r="933">
          <cell r="A933" t="str">
            <v>5861-2325F</v>
          </cell>
          <cell r="H933">
            <v>2792.2</v>
          </cell>
        </row>
        <row r="934">
          <cell r="A934" t="str">
            <v>5861-2325F</v>
          </cell>
          <cell r="H934">
            <v>1098</v>
          </cell>
        </row>
        <row r="935">
          <cell r="A935" t="str">
            <v>5861-2325F</v>
          </cell>
          <cell r="H935">
            <v>2810</v>
          </cell>
        </row>
        <row r="936">
          <cell r="A936" t="str">
            <v>5861-2364F</v>
          </cell>
          <cell r="H936">
            <v>4366.49</v>
          </cell>
        </row>
        <row r="937">
          <cell r="A937" t="str">
            <v>5861-2364F</v>
          </cell>
          <cell r="H937">
            <v>304</v>
          </cell>
        </row>
        <row r="938">
          <cell r="A938" t="str">
            <v>5861-2364F</v>
          </cell>
          <cell r="H938">
            <v>745</v>
          </cell>
        </row>
        <row r="939">
          <cell r="A939" t="str">
            <v>5861-2366A</v>
          </cell>
          <cell r="H939">
            <v>81634</v>
          </cell>
        </row>
        <row r="940">
          <cell r="A940" t="str">
            <v>5861-2366A</v>
          </cell>
          <cell r="H940">
            <v>-10601.76</v>
          </cell>
        </row>
        <row r="941">
          <cell r="A941" t="str">
            <v>5861-2366A</v>
          </cell>
          <cell r="H941">
            <v>5184</v>
          </cell>
        </row>
        <row r="942">
          <cell r="A942" t="str">
            <v>5861-2366A</v>
          </cell>
          <cell r="H942">
            <v>12132</v>
          </cell>
        </row>
        <row r="943">
          <cell r="A943" t="str">
            <v>5861-2366F</v>
          </cell>
          <cell r="H943">
            <v>7621</v>
          </cell>
        </row>
        <row r="944">
          <cell r="A944" t="str">
            <v>5861-2366F</v>
          </cell>
          <cell r="H944">
            <v>-3026.4</v>
          </cell>
        </row>
        <row r="945">
          <cell r="A945" t="str">
            <v>5861-2366F</v>
          </cell>
          <cell r="H945">
            <v>960</v>
          </cell>
        </row>
        <row r="946">
          <cell r="A946" t="str">
            <v>5861-2366F</v>
          </cell>
          <cell r="H946">
            <v>2245</v>
          </cell>
        </row>
        <row r="947">
          <cell r="A947" t="str">
            <v>5861-2725F</v>
          </cell>
          <cell r="H947">
            <v>8537</v>
          </cell>
        </row>
        <row r="948">
          <cell r="A948" t="str">
            <v>5861-2725F</v>
          </cell>
          <cell r="H948">
            <v>-1387.1</v>
          </cell>
        </row>
        <row r="949">
          <cell r="A949" t="str">
            <v>5861-2825F</v>
          </cell>
          <cell r="H949">
            <v>1943.06</v>
          </cell>
        </row>
        <row r="950">
          <cell r="A950" t="str">
            <v>5861-2904F</v>
          </cell>
          <cell r="H950">
            <v>29399.97</v>
          </cell>
        </row>
        <row r="951">
          <cell r="A951" t="str">
            <v>5861-2904F</v>
          </cell>
          <cell r="H951">
            <v>162</v>
          </cell>
        </row>
        <row r="952">
          <cell r="A952" t="str">
            <v>5861-2904F</v>
          </cell>
          <cell r="H952">
            <v>438</v>
          </cell>
        </row>
        <row r="953">
          <cell r="A953" t="str">
            <v>5861-2949F</v>
          </cell>
          <cell r="H953">
            <v>1943.06</v>
          </cell>
        </row>
        <row r="954">
          <cell r="A954" t="str">
            <v>5861-9044A</v>
          </cell>
          <cell r="H954">
            <v>72583</v>
          </cell>
        </row>
        <row r="955">
          <cell r="A955" t="str">
            <v>5861-9044A</v>
          </cell>
          <cell r="H955">
            <v>-8539.2000000000007</v>
          </cell>
        </row>
        <row r="956">
          <cell r="A956" t="str">
            <v>5861-9044F</v>
          </cell>
          <cell r="H956">
            <v>6721</v>
          </cell>
        </row>
        <row r="957">
          <cell r="A957" t="str">
            <v>5861-9044F</v>
          </cell>
          <cell r="H957">
            <v>-1301.74</v>
          </cell>
        </row>
        <row r="958">
          <cell r="A958" t="str">
            <v>5861-9044F</v>
          </cell>
          <cell r="H958">
            <v>374</v>
          </cell>
        </row>
        <row r="959">
          <cell r="A959" t="str">
            <v>5861-9044F</v>
          </cell>
          <cell r="H959">
            <v>917</v>
          </cell>
        </row>
        <row r="960">
          <cell r="A960" t="str">
            <v>5861-9058F</v>
          </cell>
          <cell r="H960">
            <v>1011.67</v>
          </cell>
        </row>
        <row r="961">
          <cell r="A961" t="str">
            <v>5861-DIV-F</v>
          </cell>
          <cell r="H961">
            <v>8850.16</v>
          </cell>
        </row>
        <row r="962">
          <cell r="A962" t="str">
            <v>5862-2045A</v>
          </cell>
          <cell r="H962">
            <v>-900</v>
          </cell>
        </row>
        <row r="963">
          <cell r="A963" t="str">
            <v>5862-2045A</v>
          </cell>
          <cell r="H963">
            <v>48457</v>
          </cell>
        </row>
        <row r="964">
          <cell r="A964" t="str">
            <v>5862-2045A</v>
          </cell>
          <cell r="H964">
            <v>2163</v>
          </cell>
        </row>
        <row r="965">
          <cell r="A965" t="str">
            <v>5862-2045A</v>
          </cell>
          <cell r="H965">
            <v>5090</v>
          </cell>
        </row>
        <row r="966">
          <cell r="A966" t="str">
            <v>5862-2045F</v>
          </cell>
          <cell r="H966">
            <v>5268.5</v>
          </cell>
        </row>
        <row r="967">
          <cell r="A967" t="str">
            <v>5862-2045F</v>
          </cell>
          <cell r="H967">
            <v>408</v>
          </cell>
        </row>
        <row r="968">
          <cell r="A968" t="str">
            <v>5862-2045F</v>
          </cell>
          <cell r="H968">
            <v>1073</v>
          </cell>
        </row>
        <row r="969">
          <cell r="A969" t="str">
            <v>5862-2047F</v>
          </cell>
          <cell r="H969">
            <v>28457</v>
          </cell>
        </row>
        <row r="970">
          <cell r="A970" t="str">
            <v>5862-2048F</v>
          </cell>
          <cell r="H970">
            <v>37198</v>
          </cell>
        </row>
        <row r="971">
          <cell r="A971" t="str">
            <v>5862-2052F</v>
          </cell>
          <cell r="H971">
            <v>20025.150000000001</v>
          </cell>
        </row>
        <row r="972">
          <cell r="A972" t="str">
            <v>5862-2221A</v>
          </cell>
          <cell r="H972">
            <v>4700</v>
          </cell>
        </row>
        <row r="973">
          <cell r="A973" t="str">
            <v>5862-2221A</v>
          </cell>
          <cell r="H973">
            <v>155495</v>
          </cell>
        </row>
        <row r="974">
          <cell r="A974" t="str">
            <v>5862-2221A</v>
          </cell>
          <cell r="H974">
            <v>11119</v>
          </cell>
        </row>
        <row r="975">
          <cell r="A975" t="str">
            <v>5862-2221A</v>
          </cell>
          <cell r="H975">
            <v>26016</v>
          </cell>
        </row>
        <row r="976">
          <cell r="A976" t="str">
            <v>5862-2221F</v>
          </cell>
          <cell r="H976">
            <v>163589.76999999999</v>
          </cell>
        </row>
        <row r="977">
          <cell r="A977" t="str">
            <v>5862-2221F</v>
          </cell>
          <cell r="H977">
            <v>1920</v>
          </cell>
        </row>
        <row r="978">
          <cell r="A978" t="str">
            <v>5862-2221F</v>
          </cell>
          <cell r="H978">
            <v>4490</v>
          </cell>
        </row>
        <row r="979">
          <cell r="A979" t="str">
            <v>5862-2222A</v>
          </cell>
          <cell r="H979">
            <v>12300</v>
          </cell>
        </row>
        <row r="980">
          <cell r="A980" t="str">
            <v>5862-2222A</v>
          </cell>
          <cell r="H980">
            <v>1770</v>
          </cell>
        </row>
        <row r="981">
          <cell r="A981" t="str">
            <v>5862-2222A</v>
          </cell>
          <cell r="H981">
            <v>304</v>
          </cell>
        </row>
        <row r="982">
          <cell r="A982" t="str">
            <v>5862-2222A</v>
          </cell>
          <cell r="H982">
            <v>746</v>
          </cell>
        </row>
        <row r="983">
          <cell r="A983" t="str">
            <v>5862-2226A</v>
          </cell>
          <cell r="H983">
            <v>-6618</v>
          </cell>
        </row>
        <row r="984">
          <cell r="A984" t="str">
            <v>5862-2226A</v>
          </cell>
          <cell r="H984">
            <v>75761.440000000002</v>
          </cell>
        </row>
        <row r="985">
          <cell r="A985" t="str">
            <v>5862-2226A</v>
          </cell>
          <cell r="H985">
            <v>9984</v>
          </cell>
        </row>
        <row r="986">
          <cell r="A986" t="str">
            <v>5862-2226A</v>
          </cell>
          <cell r="H986">
            <v>26681</v>
          </cell>
        </row>
        <row r="987">
          <cell r="A987" t="str">
            <v>5862-2226F</v>
          </cell>
          <cell r="H987">
            <v>14400.4</v>
          </cell>
        </row>
        <row r="988">
          <cell r="A988" t="str">
            <v>5862-2326A</v>
          </cell>
          <cell r="H988">
            <v>104969</v>
          </cell>
        </row>
        <row r="989">
          <cell r="A989" t="str">
            <v>5862-2326A</v>
          </cell>
          <cell r="H989">
            <v>-14359.68</v>
          </cell>
        </row>
        <row r="990">
          <cell r="A990" t="str">
            <v>5862-2326A</v>
          </cell>
          <cell r="H990">
            <v>5059</v>
          </cell>
        </row>
        <row r="991">
          <cell r="A991" t="str">
            <v>5862-2326A</v>
          </cell>
          <cell r="H991">
            <v>23980</v>
          </cell>
        </row>
        <row r="992">
          <cell r="A992" t="str">
            <v>5862-2356A</v>
          </cell>
          <cell r="H992">
            <v>82110</v>
          </cell>
        </row>
        <row r="993">
          <cell r="A993" t="str">
            <v>5862-2356A</v>
          </cell>
          <cell r="H993">
            <v>-9849.84</v>
          </cell>
        </row>
        <row r="994">
          <cell r="A994" t="str">
            <v>5862-2356A</v>
          </cell>
          <cell r="H994">
            <v>3600</v>
          </cell>
        </row>
        <row r="995">
          <cell r="A995" t="str">
            <v>5862-2356A</v>
          </cell>
          <cell r="H995">
            <v>8425</v>
          </cell>
        </row>
        <row r="996">
          <cell r="A996" t="str">
            <v>5862-2555A</v>
          </cell>
          <cell r="H996">
            <v>4008</v>
          </cell>
        </row>
        <row r="997">
          <cell r="A997" t="str">
            <v>5862-2843A</v>
          </cell>
          <cell r="H997">
            <v>103032</v>
          </cell>
        </row>
        <row r="998">
          <cell r="A998" t="str">
            <v>5862-2843A</v>
          </cell>
          <cell r="H998">
            <v>-12012</v>
          </cell>
        </row>
        <row r="999">
          <cell r="A999" t="str">
            <v>5862-2843A</v>
          </cell>
          <cell r="H999">
            <v>2426</v>
          </cell>
        </row>
        <row r="1000">
          <cell r="A1000" t="str">
            <v>5862-2843A</v>
          </cell>
          <cell r="H1000">
            <v>5848</v>
          </cell>
        </row>
        <row r="1001">
          <cell r="A1001" t="str">
            <v>5862-DIV-F</v>
          </cell>
          <cell r="H1001">
            <v>0.12</v>
          </cell>
        </row>
        <row r="1002">
          <cell r="A1002" t="str">
            <v>5863-2021F</v>
          </cell>
          <cell r="H1002">
            <v>52604.74</v>
          </cell>
        </row>
        <row r="1003">
          <cell r="A1003" t="str">
            <v>5863-2035F</v>
          </cell>
          <cell r="H1003">
            <v>247419</v>
          </cell>
        </row>
        <row r="1004">
          <cell r="A1004" t="str">
            <v>5863-2035F</v>
          </cell>
          <cell r="H1004">
            <v>-41457.21</v>
          </cell>
        </row>
        <row r="1005">
          <cell r="A1005" t="str">
            <v>5863-2213A</v>
          </cell>
          <cell r="H1005">
            <v>7438</v>
          </cell>
        </row>
        <row r="1006">
          <cell r="A1006" t="str">
            <v>5863-2213A</v>
          </cell>
          <cell r="H1006">
            <v>79913.72</v>
          </cell>
        </row>
        <row r="1007">
          <cell r="A1007" t="str">
            <v>5863-2213A</v>
          </cell>
          <cell r="H1007">
            <v>2699</v>
          </cell>
        </row>
        <row r="1008">
          <cell r="A1008" t="str">
            <v>5863-2213A</v>
          </cell>
          <cell r="H1008">
            <v>6630</v>
          </cell>
        </row>
        <row r="1009">
          <cell r="A1009" t="str">
            <v>5863-2213F</v>
          </cell>
          <cell r="H1009">
            <v>15119.72</v>
          </cell>
        </row>
        <row r="1010">
          <cell r="A1010" t="str">
            <v>5863-2862F</v>
          </cell>
          <cell r="H1010">
            <v>359315.65</v>
          </cell>
        </row>
        <row r="1011">
          <cell r="A1011" t="str">
            <v>5863-2862F</v>
          </cell>
          <cell r="H1011">
            <v>17884</v>
          </cell>
        </row>
        <row r="1012">
          <cell r="A1012" t="str">
            <v>5863-2862F</v>
          </cell>
          <cell r="H1012">
            <v>42800</v>
          </cell>
        </row>
        <row r="1013">
          <cell r="A1013" t="str">
            <v>5863-2865F</v>
          </cell>
          <cell r="H1013">
            <v>99728.16</v>
          </cell>
        </row>
        <row r="1014">
          <cell r="A1014" t="str">
            <v>5863-2865F</v>
          </cell>
          <cell r="H1014">
            <v>472</v>
          </cell>
        </row>
        <row r="1015">
          <cell r="A1015" t="str">
            <v>5863-2865F</v>
          </cell>
          <cell r="H1015">
            <v>1160</v>
          </cell>
        </row>
        <row r="1016">
          <cell r="A1016" t="str">
            <v>5864-2030F</v>
          </cell>
          <cell r="H1016">
            <v>185904.01</v>
          </cell>
        </row>
        <row r="1017">
          <cell r="A1017" t="str">
            <v>5864-2030F</v>
          </cell>
          <cell r="H1017">
            <v>2060</v>
          </cell>
        </row>
        <row r="1018">
          <cell r="A1018" t="str">
            <v>5864-2030F</v>
          </cell>
          <cell r="H1018">
            <v>4836</v>
          </cell>
        </row>
        <row r="1019">
          <cell r="A1019" t="str">
            <v>5864-2034F</v>
          </cell>
          <cell r="H1019">
            <v>17888.580000000002</v>
          </cell>
        </row>
        <row r="1020">
          <cell r="A1020" t="str">
            <v>5864-2034F</v>
          </cell>
          <cell r="H1020">
            <v>4705</v>
          </cell>
        </row>
        <row r="1021">
          <cell r="A1021" t="str">
            <v>5864-2034F</v>
          </cell>
          <cell r="H1021">
            <v>11336</v>
          </cell>
        </row>
        <row r="1022">
          <cell r="A1022" t="str">
            <v>5864-2037F</v>
          </cell>
          <cell r="H1022">
            <v>72000</v>
          </cell>
        </row>
        <row r="1023">
          <cell r="A1023" t="str">
            <v>5864-2078A</v>
          </cell>
          <cell r="H1023">
            <v>13290</v>
          </cell>
        </row>
        <row r="1024">
          <cell r="A1024" t="str">
            <v>5864-2078A</v>
          </cell>
          <cell r="H1024">
            <v>27306.400000000001</v>
          </cell>
        </row>
        <row r="1025">
          <cell r="A1025" t="str">
            <v>5864-2078A</v>
          </cell>
          <cell r="H1025">
            <v>5751</v>
          </cell>
        </row>
        <row r="1026">
          <cell r="A1026" t="str">
            <v>5864-2078A</v>
          </cell>
          <cell r="H1026">
            <v>13458</v>
          </cell>
        </row>
        <row r="1027">
          <cell r="A1027" t="str">
            <v>5864-2078F</v>
          </cell>
          <cell r="H1027">
            <v>31949.7</v>
          </cell>
        </row>
        <row r="1028">
          <cell r="A1028" t="str">
            <v>5864-2080F</v>
          </cell>
          <cell r="H1028">
            <v>130479</v>
          </cell>
        </row>
        <row r="1029">
          <cell r="A1029" t="str">
            <v>5864-2080F</v>
          </cell>
          <cell r="H1029">
            <v>-23955.119999999999</v>
          </cell>
        </row>
        <row r="1030">
          <cell r="A1030" t="str">
            <v>5864-2080F</v>
          </cell>
          <cell r="H1030">
            <v>4970</v>
          </cell>
        </row>
        <row r="1031">
          <cell r="A1031" t="str">
            <v>5864-2080F</v>
          </cell>
          <cell r="H1031">
            <v>11986</v>
          </cell>
        </row>
        <row r="1032">
          <cell r="A1032" t="str">
            <v>5864-2505A</v>
          </cell>
          <cell r="H1032">
            <v>20773</v>
          </cell>
        </row>
        <row r="1033">
          <cell r="A1033" t="str">
            <v>5864-2505A</v>
          </cell>
          <cell r="H1033">
            <v>-3332.16</v>
          </cell>
        </row>
        <row r="1034">
          <cell r="A1034" t="str">
            <v>5864-2505A</v>
          </cell>
          <cell r="H1034">
            <v>2850</v>
          </cell>
        </row>
        <row r="1035">
          <cell r="A1035" t="str">
            <v>5864-2505A</v>
          </cell>
          <cell r="H1035">
            <v>7473</v>
          </cell>
        </row>
        <row r="1036">
          <cell r="A1036" t="str">
            <v>5864-2505F</v>
          </cell>
          <cell r="H1036">
            <v>2030</v>
          </cell>
        </row>
        <row r="1037">
          <cell r="A1037" t="str">
            <v>5864-2505F</v>
          </cell>
          <cell r="H1037">
            <v>-329.8</v>
          </cell>
        </row>
        <row r="1038">
          <cell r="A1038" t="str">
            <v>5864-DIV-F</v>
          </cell>
          <cell r="H1038">
            <v>2403</v>
          </cell>
        </row>
        <row r="1039">
          <cell r="A1039" t="str">
            <v>5864-DIV-F</v>
          </cell>
          <cell r="H1039">
            <v>-659.6</v>
          </cell>
        </row>
        <row r="1040">
          <cell r="A1040" t="str">
            <v>5865-9022F</v>
          </cell>
          <cell r="H1040">
            <v>16589.54</v>
          </cell>
        </row>
        <row r="1041">
          <cell r="A1041" t="str">
            <v>5865-9027F</v>
          </cell>
          <cell r="H1041">
            <v>34528.910000000003</v>
          </cell>
        </row>
        <row r="1042">
          <cell r="A1042" t="str">
            <v>5865-9027F</v>
          </cell>
          <cell r="H1042">
            <v>691</v>
          </cell>
        </row>
        <row r="1043">
          <cell r="A1043" t="str">
            <v>5865-9027F</v>
          </cell>
          <cell r="H1043">
            <v>1698</v>
          </cell>
        </row>
        <row r="1044">
          <cell r="A1044" t="str">
            <v>5867-2002F</v>
          </cell>
          <cell r="H1044">
            <v>12599.6</v>
          </cell>
        </row>
        <row r="1045">
          <cell r="A1045" t="str">
            <v>5867-2036F</v>
          </cell>
          <cell r="H1045">
            <v>56700.2</v>
          </cell>
        </row>
        <row r="1046">
          <cell r="A1046" t="str">
            <v>5867-2038F</v>
          </cell>
          <cell r="H1046">
            <v>23151</v>
          </cell>
        </row>
        <row r="1047">
          <cell r="A1047" t="str">
            <v>5867-2038F</v>
          </cell>
          <cell r="H1047">
            <v>-7999.98</v>
          </cell>
        </row>
        <row r="1048">
          <cell r="A1048" t="str">
            <v>5867-2038F</v>
          </cell>
          <cell r="H1048">
            <v>7204</v>
          </cell>
        </row>
        <row r="1049">
          <cell r="A1049" t="str">
            <v>5867-2038F</v>
          </cell>
          <cell r="H1049">
            <v>18882</v>
          </cell>
        </row>
        <row r="1050">
          <cell r="A1050" t="str">
            <v>5867-2050F</v>
          </cell>
          <cell r="H1050">
            <v>5220.32</v>
          </cell>
        </row>
        <row r="1051">
          <cell r="A1051" t="str">
            <v>5867-2845A</v>
          </cell>
          <cell r="H1051">
            <v>87624.44</v>
          </cell>
        </row>
        <row r="1052">
          <cell r="A1052" t="str">
            <v>5867-2845A</v>
          </cell>
          <cell r="H1052">
            <v>843</v>
          </cell>
        </row>
        <row r="1053">
          <cell r="A1053" t="str">
            <v>5867-2845A</v>
          </cell>
          <cell r="H1053">
            <v>2071</v>
          </cell>
        </row>
        <row r="1054">
          <cell r="A1054" t="str">
            <v>5867-2845F</v>
          </cell>
          <cell r="H1054">
            <v>32651.599999999999</v>
          </cell>
        </row>
        <row r="1055">
          <cell r="A1055" t="str">
            <v>5867-2845F</v>
          </cell>
          <cell r="H1055">
            <v>708</v>
          </cell>
        </row>
        <row r="1056">
          <cell r="A1056" t="str">
            <v>5867-2845F</v>
          </cell>
          <cell r="H1056">
            <v>1740</v>
          </cell>
        </row>
        <row r="1057">
          <cell r="A1057" t="str">
            <v>5867-DIV-F</v>
          </cell>
          <cell r="H1057">
            <v>4350.3599999999997</v>
          </cell>
        </row>
        <row r="1058">
          <cell r="A1058" t="str">
            <v>5868-2259F</v>
          </cell>
          <cell r="H1058">
            <v>1910</v>
          </cell>
        </row>
        <row r="1059">
          <cell r="A1059" t="str">
            <v>5868-2259F</v>
          </cell>
          <cell r="H1059">
            <v>-310.39999999999998</v>
          </cell>
        </row>
        <row r="1060">
          <cell r="A1060" t="str">
            <v>5868-2260F</v>
          </cell>
          <cell r="H1060">
            <v>43275.61</v>
          </cell>
        </row>
        <row r="1061">
          <cell r="A1061" t="str">
            <v>5868-2260F</v>
          </cell>
          <cell r="H1061">
            <v>4096</v>
          </cell>
        </row>
        <row r="1062">
          <cell r="A1062" t="str">
            <v>5868-2260F</v>
          </cell>
          <cell r="H1062">
            <v>10063</v>
          </cell>
        </row>
        <row r="1063">
          <cell r="A1063" t="str">
            <v>5868-2266F</v>
          </cell>
          <cell r="H1063">
            <v>18744.060000000001</v>
          </cell>
        </row>
        <row r="1064">
          <cell r="A1064" t="str">
            <v>5868-2266F</v>
          </cell>
          <cell r="H1064">
            <v>366</v>
          </cell>
        </row>
        <row r="1065">
          <cell r="A1065" t="str">
            <v>5868-2266F</v>
          </cell>
          <cell r="H1065">
            <v>900</v>
          </cell>
        </row>
        <row r="1066">
          <cell r="A1066" t="str">
            <v>5868-2267A</v>
          </cell>
          <cell r="H1066">
            <v>5520.48</v>
          </cell>
        </row>
        <row r="1067">
          <cell r="A1067" t="str">
            <v>5868-2267A</v>
          </cell>
          <cell r="H1067">
            <v>162</v>
          </cell>
        </row>
        <row r="1068">
          <cell r="A1068" t="str">
            <v>5868-2267A</v>
          </cell>
          <cell r="H1068">
            <v>488</v>
          </cell>
        </row>
        <row r="1069">
          <cell r="A1069" t="str">
            <v>5868-2367A</v>
          </cell>
          <cell r="H1069">
            <v>29681</v>
          </cell>
        </row>
        <row r="1070">
          <cell r="A1070" t="str">
            <v>5868-2367A</v>
          </cell>
          <cell r="H1070">
            <v>-5407.2</v>
          </cell>
        </row>
        <row r="1071">
          <cell r="A1071" t="str">
            <v>5868-2367A</v>
          </cell>
          <cell r="H1071">
            <v>4884</v>
          </cell>
        </row>
        <row r="1072">
          <cell r="A1072" t="str">
            <v>5868-2367A</v>
          </cell>
          <cell r="H1072">
            <v>15950</v>
          </cell>
        </row>
        <row r="1073">
          <cell r="A1073" t="str">
            <v>5868-2367F</v>
          </cell>
          <cell r="H1073">
            <v>16081</v>
          </cell>
        </row>
        <row r="1074">
          <cell r="A1074" t="str">
            <v>5868-2367F</v>
          </cell>
          <cell r="H1074">
            <v>-2612.79</v>
          </cell>
        </row>
        <row r="1075">
          <cell r="A1075" t="str">
            <v>5868-2944F</v>
          </cell>
          <cell r="H1075">
            <v>4137.6000000000004</v>
          </cell>
        </row>
        <row r="1076">
          <cell r="A1076" t="str">
            <v>5868-2944F</v>
          </cell>
          <cell r="H1076">
            <v>692</v>
          </cell>
        </row>
        <row r="1077">
          <cell r="A1077" t="str">
            <v>5868-2944F</v>
          </cell>
          <cell r="H1077">
            <v>1770</v>
          </cell>
        </row>
        <row r="1078">
          <cell r="A1078" t="str">
            <v>5868-DIV-F</v>
          </cell>
          <cell r="H1078">
            <v>6054</v>
          </cell>
        </row>
        <row r="1079">
          <cell r="A1079" t="str">
            <v>5868-DIV-F</v>
          </cell>
          <cell r="H1079">
            <v>-983.58</v>
          </cell>
        </row>
        <row r="1080">
          <cell r="A1080" t="str">
            <v>5872-2471F</v>
          </cell>
          <cell r="H1080">
            <v>83089.960000000006</v>
          </cell>
        </row>
        <row r="1081">
          <cell r="A1081" t="str">
            <v>5872-2914F</v>
          </cell>
          <cell r="H1081">
            <v>145000.35999999999</v>
          </cell>
        </row>
        <row r="1082">
          <cell r="A1082" t="str">
            <v>5872-5728F</v>
          </cell>
          <cell r="H1082">
            <v>16663.5</v>
          </cell>
        </row>
        <row r="1083">
          <cell r="A1083" t="str">
            <v>5872-5728F</v>
          </cell>
          <cell r="H1083">
            <v>1500</v>
          </cell>
        </row>
        <row r="1084">
          <cell r="A1084" t="str">
            <v>5872-5728F</v>
          </cell>
          <cell r="H1084">
            <v>3686</v>
          </cell>
        </row>
        <row r="1085">
          <cell r="A1085" t="str">
            <v>909COM2019</v>
          </cell>
          <cell r="H1085">
            <v>3200</v>
          </cell>
        </row>
        <row r="1086">
          <cell r="A1086" t="str">
            <v>909COM2019</v>
          </cell>
          <cell r="H1086">
            <v>600</v>
          </cell>
        </row>
        <row r="1087">
          <cell r="A1087" t="str">
            <v>909COM2019</v>
          </cell>
          <cell r="H1087">
            <v>800</v>
          </cell>
        </row>
        <row r="1088">
          <cell r="A1088" t="str">
            <v>909COM2019</v>
          </cell>
          <cell r="H1088">
            <v>3200</v>
          </cell>
        </row>
        <row r="1089">
          <cell r="A1089" t="str">
            <v>909COM2019</v>
          </cell>
          <cell r="H1089">
            <v>44800</v>
          </cell>
        </row>
        <row r="1090">
          <cell r="A1090" t="str">
            <v>909COM2019</v>
          </cell>
          <cell r="H1090">
            <v>10600</v>
          </cell>
        </row>
        <row r="1091">
          <cell r="A1091" t="str">
            <v>909COM2019</v>
          </cell>
          <cell r="H1091">
            <v>1600</v>
          </cell>
        </row>
        <row r="1092">
          <cell r="A1092" t="str">
            <v>909COM2019</v>
          </cell>
          <cell r="H1092">
            <v>3200</v>
          </cell>
        </row>
        <row r="1093">
          <cell r="A1093" t="str">
            <v>909D5000</v>
          </cell>
          <cell r="H1093">
            <v>50854</v>
          </cell>
        </row>
        <row r="1094">
          <cell r="A1094" t="str">
            <v>909D5000</v>
          </cell>
          <cell r="H1094">
            <v>3000</v>
          </cell>
        </row>
        <row r="1095">
          <cell r="A1095" t="str">
            <v>909D5000</v>
          </cell>
          <cell r="H1095">
            <v>1840</v>
          </cell>
        </row>
        <row r="1096">
          <cell r="A1096" t="str">
            <v>909D5000</v>
          </cell>
          <cell r="H1096">
            <v>4306</v>
          </cell>
        </row>
        <row r="1097">
          <cell r="A1097" t="str">
            <v>909F1002</v>
          </cell>
          <cell r="H1097">
            <v>39984</v>
          </cell>
        </row>
        <row r="1098">
          <cell r="A1098" t="str">
            <v>909F1002</v>
          </cell>
          <cell r="H1098">
            <v>1000</v>
          </cell>
        </row>
        <row r="1099">
          <cell r="A1099" t="str">
            <v>909F1002</v>
          </cell>
          <cell r="H1099">
            <v>1104</v>
          </cell>
        </row>
        <row r="1100">
          <cell r="A1100" t="str">
            <v>909F1002</v>
          </cell>
          <cell r="H1100">
            <v>3000</v>
          </cell>
        </row>
        <row r="1101">
          <cell r="A1101" t="str">
            <v>909F1002</v>
          </cell>
          <cell r="H1101">
            <v>2000</v>
          </cell>
        </row>
        <row r="1102">
          <cell r="A1102" t="str">
            <v>909F1010</v>
          </cell>
          <cell r="H1102">
            <v>2080</v>
          </cell>
        </row>
        <row r="1103">
          <cell r="A1103" t="str">
            <v>909F1010</v>
          </cell>
          <cell r="H1103">
            <v>4868</v>
          </cell>
        </row>
        <row r="1104">
          <cell r="A1104" t="str">
            <v>909F1010</v>
          </cell>
          <cell r="H1104">
            <v>-0.49</v>
          </cell>
        </row>
        <row r="1105">
          <cell r="A1105" t="str">
            <v>909F1010</v>
          </cell>
          <cell r="H1105">
            <v>2138.6799999999998</v>
          </cell>
        </row>
        <row r="1106">
          <cell r="A1106" t="str">
            <v>909F1010</v>
          </cell>
          <cell r="H1106">
            <v>3293</v>
          </cell>
        </row>
        <row r="1107">
          <cell r="A1107" t="str">
            <v>909F1010</v>
          </cell>
          <cell r="H1107">
            <v>7706</v>
          </cell>
        </row>
        <row r="1108">
          <cell r="A1108" t="str">
            <v>909F1010</v>
          </cell>
          <cell r="H1108">
            <v>4191</v>
          </cell>
        </row>
        <row r="1109">
          <cell r="A1109" t="str">
            <v>909F1010</v>
          </cell>
          <cell r="H1109">
            <v>9808</v>
          </cell>
        </row>
        <row r="1110">
          <cell r="A1110" t="str">
            <v>909F1010</v>
          </cell>
          <cell r="H1110">
            <v>3122</v>
          </cell>
        </row>
        <row r="1111">
          <cell r="A1111" t="str">
            <v>909F1010</v>
          </cell>
          <cell r="H1111">
            <v>1686</v>
          </cell>
        </row>
        <row r="1112">
          <cell r="A1112" t="str">
            <v>909F1010</v>
          </cell>
          <cell r="H1112">
            <v>11186</v>
          </cell>
        </row>
        <row r="1113">
          <cell r="A1113" t="str">
            <v>909F1010</v>
          </cell>
          <cell r="H1113">
            <v>5000</v>
          </cell>
        </row>
        <row r="1114">
          <cell r="A1114" t="str">
            <v>909F1010</v>
          </cell>
          <cell r="H1114">
            <v>1198</v>
          </cell>
        </row>
        <row r="1115">
          <cell r="A1115" t="str">
            <v>909F1010</v>
          </cell>
          <cell r="H1115">
            <v>2803</v>
          </cell>
        </row>
        <row r="1116">
          <cell r="A1116" t="str">
            <v>909F1010</v>
          </cell>
          <cell r="H1116">
            <v>3788</v>
          </cell>
        </row>
        <row r="1117">
          <cell r="A1117" t="str">
            <v>909F1010</v>
          </cell>
          <cell r="H1117">
            <v>6500</v>
          </cell>
        </row>
        <row r="1118">
          <cell r="A1118" t="str">
            <v>909F1010</v>
          </cell>
          <cell r="H1118">
            <v>18845</v>
          </cell>
        </row>
        <row r="1119">
          <cell r="A1119" t="str">
            <v>909F1010</v>
          </cell>
          <cell r="H1119">
            <v>3600</v>
          </cell>
        </row>
        <row r="1120">
          <cell r="A1120" t="str">
            <v>909F1010</v>
          </cell>
          <cell r="H1120">
            <v>4943</v>
          </cell>
        </row>
        <row r="1121">
          <cell r="A1121" t="str">
            <v>909F1010</v>
          </cell>
          <cell r="H1121">
            <v>5200</v>
          </cell>
        </row>
        <row r="1122">
          <cell r="A1122" t="str">
            <v>909F1020</v>
          </cell>
          <cell r="H1122">
            <v>1055</v>
          </cell>
        </row>
        <row r="1123">
          <cell r="A1123" t="str">
            <v>909F1030</v>
          </cell>
          <cell r="H1123">
            <v>512</v>
          </cell>
        </row>
        <row r="1124">
          <cell r="A1124" t="str">
            <v>909F1030</v>
          </cell>
          <cell r="H1124">
            <v>346</v>
          </cell>
        </row>
        <row r="1125">
          <cell r="A1125" t="str">
            <v>909F1030</v>
          </cell>
          <cell r="H1125">
            <v>809.24</v>
          </cell>
        </row>
        <row r="1126">
          <cell r="A1126" t="str">
            <v>909F1030</v>
          </cell>
          <cell r="H1126">
            <v>1856</v>
          </cell>
        </row>
        <row r="1127">
          <cell r="A1127" t="str">
            <v>909F1030</v>
          </cell>
          <cell r="H1127">
            <v>3433</v>
          </cell>
        </row>
        <row r="1128">
          <cell r="A1128" t="str">
            <v>909F1030</v>
          </cell>
          <cell r="H1128">
            <v>2690</v>
          </cell>
        </row>
        <row r="1129">
          <cell r="A1129" t="str">
            <v>909F1030</v>
          </cell>
          <cell r="H1129">
            <v>1454</v>
          </cell>
        </row>
        <row r="1130">
          <cell r="A1130" t="str">
            <v>909F1030</v>
          </cell>
          <cell r="H1130">
            <v>10351</v>
          </cell>
        </row>
        <row r="1131">
          <cell r="A1131" t="str">
            <v>909F1030</v>
          </cell>
          <cell r="H1131">
            <v>1500</v>
          </cell>
        </row>
        <row r="1132">
          <cell r="A1132" t="str">
            <v>909F1030</v>
          </cell>
          <cell r="H1132">
            <v>813</v>
          </cell>
        </row>
        <row r="1133">
          <cell r="A1133" t="str">
            <v>909F1900</v>
          </cell>
          <cell r="H1133">
            <v>21000</v>
          </cell>
        </row>
        <row r="1134">
          <cell r="A1134" t="str">
            <v>909F1900</v>
          </cell>
          <cell r="H1134">
            <v>4000</v>
          </cell>
        </row>
        <row r="1135">
          <cell r="A1135" t="str">
            <v>909P3000</v>
          </cell>
          <cell r="H1135">
            <v>94243</v>
          </cell>
        </row>
        <row r="1136">
          <cell r="A1136" t="str">
            <v>909P3000</v>
          </cell>
          <cell r="H1136">
            <v>15000</v>
          </cell>
        </row>
        <row r="1137">
          <cell r="A1137" t="str">
            <v>909P3000</v>
          </cell>
          <cell r="H1137">
            <v>5689</v>
          </cell>
        </row>
        <row r="1138">
          <cell r="A1138" t="str">
            <v>909P3000</v>
          </cell>
          <cell r="H1138">
            <v>13311</v>
          </cell>
        </row>
        <row r="1139">
          <cell r="A1139" t="str">
            <v>911COM2019</v>
          </cell>
          <cell r="H1139">
            <v>496.92</v>
          </cell>
        </row>
        <row r="1140">
          <cell r="A1140" t="str">
            <v>911COM2019</v>
          </cell>
          <cell r="H1140">
            <v>510</v>
          </cell>
        </row>
        <row r="1141">
          <cell r="A1141" t="str">
            <v>911COM2019</v>
          </cell>
          <cell r="H1141">
            <v>1250</v>
          </cell>
        </row>
        <row r="1142">
          <cell r="A1142" t="str">
            <v>911COM2019</v>
          </cell>
          <cell r="H1142">
            <v>579</v>
          </cell>
        </row>
        <row r="1143">
          <cell r="A1143" t="str">
            <v>911COM2019</v>
          </cell>
          <cell r="H1143">
            <v>1421</v>
          </cell>
        </row>
        <row r="1144">
          <cell r="A1144" t="str">
            <v>911COM2019</v>
          </cell>
          <cell r="H1144">
            <v>397.54</v>
          </cell>
        </row>
        <row r="1145">
          <cell r="A1145" t="str">
            <v>911COM2019</v>
          </cell>
          <cell r="H1145">
            <v>3720.49</v>
          </cell>
        </row>
        <row r="1146">
          <cell r="A1146" t="str">
            <v>911F1000</v>
          </cell>
          <cell r="H1146">
            <v>0.2</v>
          </cell>
        </row>
        <row r="1147">
          <cell r="A1147" t="str">
            <v>911F1000</v>
          </cell>
          <cell r="H1147">
            <v>-0.38</v>
          </cell>
        </row>
        <row r="1148">
          <cell r="A1148" t="str">
            <v>911F1000</v>
          </cell>
          <cell r="H1148">
            <v>8000</v>
          </cell>
        </row>
        <row r="1149">
          <cell r="A1149" t="str">
            <v>911F1000</v>
          </cell>
          <cell r="H1149">
            <v>61000</v>
          </cell>
        </row>
        <row r="1150">
          <cell r="A1150" t="str">
            <v>911F1000</v>
          </cell>
          <cell r="H1150">
            <v>4191</v>
          </cell>
        </row>
        <row r="1151">
          <cell r="A1151" t="str">
            <v>911F1000</v>
          </cell>
          <cell r="H1151">
            <v>9808</v>
          </cell>
        </row>
        <row r="1152">
          <cell r="A1152" t="str">
            <v>911F1000</v>
          </cell>
          <cell r="H1152">
            <v>37923</v>
          </cell>
        </row>
        <row r="1153">
          <cell r="A1153" t="str">
            <v>911F1000</v>
          </cell>
          <cell r="H1153">
            <v>30800</v>
          </cell>
        </row>
        <row r="1154">
          <cell r="A1154" t="str">
            <v>911F1000</v>
          </cell>
          <cell r="H1154">
            <v>23631</v>
          </cell>
        </row>
        <row r="1155">
          <cell r="A1155" t="str">
            <v>911F1000</v>
          </cell>
          <cell r="H1155">
            <v>11704</v>
          </cell>
        </row>
        <row r="1156">
          <cell r="A1156" t="str">
            <v>911F1000</v>
          </cell>
          <cell r="H1156">
            <v>45111</v>
          </cell>
        </row>
        <row r="1157">
          <cell r="A1157" t="str">
            <v>911F1000</v>
          </cell>
          <cell r="H1157">
            <v>4000</v>
          </cell>
        </row>
        <row r="1158">
          <cell r="A1158" t="str">
            <v>911F1002</v>
          </cell>
          <cell r="H1158">
            <v>3315</v>
          </cell>
        </row>
        <row r="1159">
          <cell r="A1159" t="str">
            <v>911F1002</v>
          </cell>
          <cell r="H1159">
            <v>5092</v>
          </cell>
        </row>
        <row r="1160">
          <cell r="A1160" t="str">
            <v>911F1003</v>
          </cell>
          <cell r="H1160">
            <v>1034</v>
          </cell>
        </row>
        <row r="1161">
          <cell r="A1161" t="str">
            <v>911F1003</v>
          </cell>
          <cell r="H1161">
            <v>2919</v>
          </cell>
        </row>
        <row r="1162">
          <cell r="A1162" t="str">
            <v>911F1004</v>
          </cell>
          <cell r="H1162">
            <v>5473</v>
          </cell>
        </row>
        <row r="1163">
          <cell r="A1163" t="str">
            <v>911F1005</v>
          </cell>
          <cell r="H1163">
            <v>1668</v>
          </cell>
        </row>
        <row r="1164">
          <cell r="A1164" t="str">
            <v>911F1006</v>
          </cell>
          <cell r="H1164">
            <v>12650</v>
          </cell>
        </row>
        <row r="1165">
          <cell r="A1165" t="str">
            <v>911F1006</v>
          </cell>
          <cell r="H1165">
            <v>128</v>
          </cell>
        </row>
        <row r="1166">
          <cell r="A1166" t="str">
            <v>911F1007</v>
          </cell>
          <cell r="H1166">
            <v>23157</v>
          </cell>
        </row>
        <row r="1167">
          <cell r="A1167" t="str">
            <v>911F1008</v>
          </cell>
          <cell r="H1167">
            <v>1222</v>
          </cell>
        </row>
        <row r="1168">
          <cell r="A1168" t="str">
            <v>911F1009</v>
          </cell>
          <cell r="H1168">
            <v>1855</v>
          </cell>
        </row>
        <row r="1169">
          <cell r="A1169" t="str">
            <v>911F1011</v>
          </cell>
          <cell r="H1169">
            <v>397</v>
          </cell>
        </row>
        <row r="1170">
          <cell r="A1170" t="str">
            <v>911F1011</v>
          </cell>
          <cell r="H1170">
            <v>1560</v>
          </cell>
        </row>
        <row r="1171">
          <cell r="A1171" t="str">
            <v>911F1011</v>
          </cell>
          <cell r="H1171">
            <v>1546</v>
          </cell>
        </row>
        <row r="1172">
          <cell r="A1172" t="str">
            <v>911F1011</v>
          </cell>
          <cell r="H1172">
            <v>4073</v>
          </cell>
        </row>
        <row r="1173">
          <cell r="A1173" t="str">
            <v>911F1011</v>
          </cell>
          <cell r="H1173">
            <v>1132</v>
          </cell>
        </row>
        <row r="1174">
          <cell r="A1174" t="str">
            <v>911F1012</v>
          </cell>
          <cell r="H1174">
            <v>6752</v>
          </cell>
        </row>
        <row r="1175">
          <cell r="A1175" t="str">
            <v>911F1900</v>
          </cell>
          <cell r="H1175">
            <v>104667</v>
          </cell>
        </row>
        <row r="1176">
          <cell r="A1176" t="str">
            <v>911F1900</v>
          </cell>
          <cell r="H1176">
            <v>10000</v>
          </cell>
        </row>
        <row r="1177">
          <cell r="A1177" t="str">
            <v>911F1900</v>
          </cell>
          <cell r="H1177">
            <v>2200</v>
          </cell>
        </row>
        <row r="1178">
          <cell r="A1178" t="str">
            <v>911F1900</v>
          </cell>
          <cell r="H1178">
            <v>2133</v>
          </cell>
        </row>
        <row r="1179">
          <cell r="A1179" t="str">
            <v>911F1900</v>
          </cell>
          <cell r="H1179">
            <v>222</v>
          </cell>
        </row>
        <row r="1180">
          <cell r="A1180" t="str">
            <v>911F1902</v>
          </cell>
          <cell r="H1180">
            <v>10795</v>
          </cell>
        </row>
        <row r="1181">
          <cell r="A1181" t="str">
            <v>911F1902</v>
          </cell>
          <cell r="H1181">
            <v>3938</v>
          </cell>
        </row>
        <row r="1182">
          <cell r="A1182" t="str">
            <v>911F1902</v>
          </cell>
          <cell r="H1182">
            <v>69</v>
          </cell>
        </row>
        <row r="1183">
          <cell r="A1183" t="str">
            <v>911F1903</v>
          </cell>
          <cell r="H1183">
            <v>1350</v>
          </cell>
        </row>
        <row r="1184">
          <cell r="A1184" t="str">
            <v>911F1903</v>
          </cell>
          <cell r="H1184">
            <v>231</v>
          </cell>
        </row>
        <row r="1185">
          <cell r="A1185" t="str">
            <v>911F1903</v>
          </cell>
          <cell r="H1185">
            <v>11197</v>
          </cell>
        </row>
        <row r="1186">
          <cell r="A1186" t="str">
            <v>911F1903</v>
          </cell>
          <cell r="H1186">
            <v>847</v>
          </cell>
        </row>
        <row r="1187">
          <cell r="A1187" t="str">
            <v>911F1903</v>
          </cell>
          <cell r="H1187">
            <v>6139</v>
          </cell>
        </row>
        <row r="1188">
          <cell r="A1188" t="str">
            <v>911F1903</v>
          </cell>
          <cell r="H1188">
            <v>773</v>
          </cell>
        </row>
        <row r="1189">
          <cell r="A1189" t="str">
            <v>911F1903</v>
          </cell>
          <cell r="H1189">
            <v>335</v>
          </cell>
        </row>
        <row r="1190">
          <cell r="A1190" t="str">
            <v>911F1904</v>
          </cell>
          <cell r="H1190">
            <v>9041</v>
          </cell>
        </row>
        <row r="1191">
          <cell r="A1191" t="str">
            <v>911F1904</v>
          </cell>
          <cell r="H1191">
            <v>595</v>
          </cell>
        </row>
        <row r="1192">
          <cell r="A1192" t="str">
            <v>911F1904</v>
          </cell>
          <cell r="H1192">
            <v>1760</v>
          </cell>
        </row>
        <row r="1193">
          <cell r="A1193" t="str">
            <v>911F1905</v>
          </cell>
          <cell r="H1193">
            <v>6691</v>
          </cell>
        </row>
        <row r="1194">
          <cell r="A1194" t="str">
            <v>911F1906</v>
          </cell>
          <cell r="H1194">
            <v>7696</v>
          </cell>
        </row>
        <row r="1195">
          <cell r="A1195" t="str">
            <v>911F1907</v>
          </cell>
          <cell r="H1195">
            <v>4124</v>
          </cell>
        </row>
        <row r="1196">
          <cell r="A1196" t="str">
            <v>911F1912</v>
          </cell>
          <cell r="H1196">
            <v>25197</v>
          </cell>
        </row>
        <row r="1197">
          <cell r="A1197" t="str">
            <v>911P3001</v>
          </cell>
          <cell r="H1197">
            <v>500</v>
          </cell>
        </row>
        <row r="1198">
          <cell r="A1198" t="str">
            <v>911P3001</v>
          </cell>
          <cell r="H1198">
            <v>20000</v>
          </cell>
        </row>
        <row r="1199">
          <cell r="A1199" t="str">
            <v>911P3002</v>
          </cell>
          <cell r="H1199">
            <v>10000</v>
          </cell>
        </row>
        <row r="1200">
          <cell r="A1200" t="str">
            <v>911P3003</v>
          </cell>
          <cell r="H1200">
            <v>4300</v>
          </cell>
        </row>
        <row r="1201">
          <cell r="A1201" t="str">
            <v>913COM2019</v>
          </cell>
          <cell r="H1201">
            <v>3500</v>
          </cell>
        </row>
        <row r="1202">
          <cell r="A1202" t="str">
            <v>913COM2019</v>
          </cell>
          <cell r="H1202">
            <v>800</v>
          </cell>
        </row>
        <row r="1203">
          <cell r="A1203" t="str">
            <v>913COM2019</v>
          </cell>
          <cell r="H1203">
            <v>2000</v>
          </cell>
        </row>
        <row r="1204">
          <cell r="A1204" t="str">
            <v>913COM2019</v>
          </cell>
          <cell r="H1204">
            <v>5000</v>
          </cell>
        </row>
        <row r="1205">
          <cell r="A1205" t="str">
            <v>913COM2019</v>
          </cell>
          <cell r="H1205">
            <v>2800</v>
          </cell>
        </row>
        <row r="1206">
          <cell r="A1206" t="str">
            <v>913COM2019</v>
          </cell>
          <cell r="H1206">
            <v>225300</v>
          </cell>
        </row>
        <row r="1207">
          <cell r="A1207" t="str">
            <v>913COM2019</v>
          </cell>
          <cell r="H1207">
            <v>1100</v>
          </cell>
        </row>
        <row r="1208">
          <cell r="A1208" t="str">
            <v>913COM2019</v>
          </cell>
          <cell r="H1208">
            <v>1500</v>
          </cell>
        </row>
        <row r="1209">
          <cell r="A1209" t="str">
            <v>913COM2019</v>
          </cell>
          <cell r="H1209">
            <v>6000</v>
          </cell>
        </row>
        <row r="1210">
          <cell r="A1210" t="str">
            <v>913F1010</v>
          </cell>
          <cell r="H1210">
            <v>11600</v>
          </cell>
        </row>
        <row r="1211">
          <cell r="A1211" t="str">
            <v>913F1020</v>
          </cell>
          <cell r="H1211">
            <v>10656</v>
          </cell>
        </row>
        <row r="1212">
          <cell r="A1212" t="str">
            <v>913F1020</v>
          </cell>
          <cell r="H1212">
            <v>4000</v>
          </cell>
        </row>
        <row r="1213">
          <cell r="A1213" t="str">
            <v>913F1030</v>
          </cell>
          <cell r="H1213">
            <v>58756</v>
          </cell>
        </row>
        <row r="1214">
          <cell r="A1214" t="str">
            <v>913F1050</v>
          </cell>
          <cell r="H1214">
            <v>10294</v>
          </cell>
        </row>
        <row r="1215">
          <cell r="A1215" t="str">
            <v>913F1050</v>
          </cell>
          <cell r="H1215">
            <v>3299</v>
          </cell>
        </row>
        <row r="1216">
          <cell r="A1216" t="str">
            <v>913F1070</v>
          </cell>
          <cell r="H1216">
            <v>1230</v>
          </cell>
        </row>
        <row r="1217">
          <cell r="A1217" t="str">
            <v>913F1080</v>
          </cell>
          <cell r="H1217">
            <v>22814</v>
          </cell>
        </row>
        <row r="1218">
          <cell r="A1218" t="str">
            <v>913F1081</v>
          </cell>
          <cell r="H1218">
            <v>9085</v>
          </cell>
        </row>
        <row r="1219">
          <cell r="A1219" t="str">
            <v>913F1100</v>
          </cell>
          <cell r="H1219">
            <v>3689</v>
          </cell>
        </row>
        <row r="1220">
          <cell r="A1220" t="str">
            <v>913F1200</v>
          </cell>
          <cell r="H1220">
            <v>18299</v>
          </cell>
        </row>
        <row r="1221">
          <cell r="A1221" t="str">
            <v>913F1200</v>
          </cell>
          <cell r="H1221">
            <v>21701</v>
          </cell>
        </row>
        <row r="1222">
          <cell r="A1222" t="str">
            <v>913F1200</v>
          </cell>
          <cell r="H1222">
            <v>146000</v>
          </cell>
        </row>
        <row r="1223">
          <cell r="A1223" t="str">
            <v>913F1200</v>
          </cell>
          <cell r="H1223">
            <v>107000</v>
          </cell>
        </row>
        <row r="1224">
          <cell r="A1224" t="str">
            <v>913F1200</v>
          </cell>
          <cell r="H1224">
            <v>157000</v>
          </cell>
        </row>
        <row r="1225">
          <cell r="A1225" t="str">
            <v>913F1200</v>
          </cell>
          <cell r="H1225">
            <v>124000</v>
          </cell>
        </row>
        <row r="1226">
          <cell r="A1226" t="str">
            <v>913F1200</v>
          </cell>
          <cell r="H1226">
            <v>90000</v>
          </cell>
        </row>
        <row r="1227">
          <cell r="A1227" t="str">
            <v>913F1200</v>
          </cell>
          <cell r="H1227">
            <v>141000</v>
          </cell>
        </row>
        <row r="1228">
          <cell r="A1228" t="str">
            <v>913F1900</v>
          </cell>
          <cell r="H1228">
            <v>60000</v>
          </cell>
        </row>
        <row r="1229">
          <cell r="A1229" t="str">
            <v>913P3000</v>
          </cell>
          <cell r="H1229">
            <v>2000</v>
          </cell>
        </row>
        <row r="1230">
          <cell r="A1230" t="str">
            <v>913P3000</v>
          </cell>
          <cell r="H1230">
            <v>24537</v>
          </cell>
        </row>
        <row r="1231">
          <cell r="A1231" t="str">
            <v>913P3000</v>
          </cell>
          <cell r="H1231">
            <v>62351</v>
          </cell>
        </row>
        <row r="1232">
          <cell r="A1232" t="str">
            <v>913P3000</v>
          </cell>
          <cell r="H1232">
            <v>146649</v>
          </cell>
        </row>
        <row r="1233">
          <cell r="A1233" t="str">
            <v>913P3000</v>
          </cell>
          <cell r="H1233">
            <v>64590</v>
          </cell>
        </row>
        <row r="1234">
          <cell r="A1234" t="str">
            <v>913P3000</v>
          </cell>
          <cell r="H1234">
            <v>1014</v>
          </cell>
        </row>
        <row r="1235">
          <cell r="A1235" t="str">
            <v>913P3000</v>
          </cell>
          <cell r="H1235">
            <v>2486</v>
          </cell>
        </row>
        <row r="1236">
          <cell r="A1236" t="str">
            <v>913P3000</v>
          </cell>
          <cell r="H1236">
            <v>23593</v>
          </cell>
        </row>
        <row r="1237">
          <cell r="A1237" t="str">
            <v>913P3000</v>
          </cell>
          <cell r="H1237">
            <v>19919</v>
          </cell>
        </row>
        <row r="1238">
          <cell r="A1238" t="str">
            <v>913P3000</v>
          </cell>
          <cell r="H1238">
            <v>47081</v>
          </cell>
        </row>
        <row r="1239">
          <cell r="A1239" t="str">
            <v>913P3000</v>
          </cell>
          <cell r="H1239">
            <v>59699</v>
          </cell>
        </row>
        <row r="1240">
          <cell r="A1240" t="str">
            <v>913P3000</v>
          </cell>
          <cell r="H1240">
            <v>26335</v>
          </cell>
        </row>
        <row r="1241">
          <cell r="A1241" t="str">
            <v>913P3000</v>
          </cell>
          <cell r="H1241">
            <v>62665</v>
          </cell>
        </row>
        <row r="1242">
          <cell r="A1242" t="str">
            <v>913P3000</v>
          </cell>
          <cell r="H1242">
            <v>7172</v>
          </cell>
        </row>
        <row r="1243">
          <cell r="A1243" t="str">
            <v>913P3000</v>
          </cell>
          <cell r="H1243">
            <v>8527</v>
          </cell>
        </row>
        <row r="1244">
          <cell r="A1244" t="str">
            <v>913P3000</v>
          </cell>
          <cell r="H1244">
            <v>19973</v>
          </cell>
        </row>
        <row r="1245">
          <cell r="A1245" t="str">
            <v>913P3000</v>
          </cell>
          <cell r="H1245">
            <v>21516</v>
          </cell>
        </row>
        <row r="1246">
          <cell r="A1246" t="str">
            <v>913P3000</v>
          </cell>
          <cell r="H1246">
            <v>1159</v>
          </cell>
        </row>
        <row r="1247">
          <cell r="A1247" t="str">
            <v>913P3000</v>
          </cell>
          <cell r="H1247">
            <v>2841</v>
          </cell>
        </row>
        <row r="1248">
          <cell r="A1248" t="str">
            <v>913P3000</v>
          </cell>
          <cell r="H1248">
            <v>209508</v>
          </cell>
        </row>
        <row r="1249">
          <cell r="A1249" t="str">
            <v>913P3000</v>
          </cell>
          <cell r="H1249">
            <v>76951</v>
          </cell>
        </row>
        <row r="1250">
          <cell r="A1250" t="str">
            <v>913P3000</v>
          </cell>
          <cell r="H1250">
            <v>183049</v>
          </cell>
        </row>
        <row r="1251">
          <cell r="A1251" t="str">
            <v>913P3000</v>
          </cell>
          <cell r="H1251">
            <v>48770</v>
          </cell>
        </row>
        <row r="1252">
          <cell r="A1252" t="str">
            <v>913P3000</v>
          </cell>
          <cell r="H1252">
            <v>18210</v>
          </cell>
        </row>
        <row r="1253">
          <cell r="A1253" t="str">
            <v>913P3000</v>
          </cell>
          <cell r="H1253">
            <v>42790</v>
          </cell>
        </row>
        <row r="1254">
          <cell r="A1254" t="str">
            <v>913P3000</v>
          </cell>
          <cell r="H1254">
            <v>37150</v>
          </cell>
        </row>
        <row r="1255">
          <cell r="A1255" t="str">
            <v>913P3000</v>
          </cell>
          <cell r="H1255">
            <v>52851</v>
          </cell>
        </row>
        <row r="1256">
          <cell r="A1256" t="str">
            <v>913P3000</v>
          </cell>
          <cell r="H1256">
            <v>125147</v>
          </cell>
        </row>
        <row r="1257">
          <cell r="A1257" t="str">
            <v>914COM2019</v>
          </cell>
          <cell r="H1257">
            <v>50344</v>
          </cell>
        </row>
        <row r="1258">
          <cell r="A1258" t="str">
            <v>914COM2019</v>
          </cell>
          <cell r="H1258">
            <v>1047</v>
          </cell>
        </row>
        <row r="1259">
          <cell r="A1259" t="str">
            <v>914COM2019</v>
          </cell>
          <cell r="H1259">
            <v>1409</v>
          </cell>
        </row>
        <row r="1260">
          <cell r="A1260" t="str">
            <v>914F1000</v>
          </cell>
          <cell r="H1260">
            <v>98362</v>
          </cell>
        </row>
        <row r="1261">
          <cell r="A1261" t="str">
            <v>914F1000</v>
          </cell>
          <cell r="H1261">
            <v>35000</v>
          </cell>
        </row>
        <row r="1262">
          <cell r="A1262" t="str">
            <v>914F1900</v>
          </cell>
          <cell r="H1262">
            <v>15000</v>
          </cell>
        </row>
        <row r="1263">
          <cell r="A1263" t="str">
            <v>914P3000</v>
          </cell>
          <cell r="H1263">
            <v>37364</v>
          </cell>
        </row>
        <row r="1264">
          <cell r="A1264" t="str">
            <v>925COM2019</v>
          </cell>
          <cell r="H1264">
            <v>3200</v>
          </cell>
        </row>
        <row r="1265">
          <cell r="A1265" t="str">
            <v>925COM2019</v>
          </cell>
          <cell r="H1265">
            <v>400</v>
          </cell>
        </row>
        <row r="1266">
          <cell r="A1266" t="str">
            <v>925COM2019</v>
          </cell>
          <cell r="H1266">
            <v>800</v>
          </cell>
        </row>
        <row r="1267">
          <cell r="A1267" t="str">
            <v>925COM2019</v>
          </cell>
          <cell r="H1267">
            <v>2400</v>
          </cell>
        </row>
        <row r="1268">
          <cell r="A1268" t="str">
            <v>925F1010</v>
          </cell>
          <cell r="H1268">
            <v>700</v>
          </cell>
        </row>
        <row r="1269">
          <cell r="A1269" t="str">
            <v>925F1010</v>
          </cell>
          <cell r="H1269">
            <v>450</v>
          </cell>
        </row>
        <row r="1270">
          <cell r="A1270" t="str">
            <v>925F1010</v>
          </cell>
          <cell r="H1270">
            <v>300</v>
          </cell>
        </row>
        <row r="1271">
          <cell r="A1271" t="str">
            <v>925F1010</v>
          </cell>
          <cell r="H1271">
            <v>350</v>
          </cell>
        </row>
        <row r="1272">
          <cell r="A1272" t="str">
            <v>925F1010</v>
          </cell>
          <cell r="H1272">
            <v>350</v>
          </cell>
        </row>
        <row r="1273">
          <cell r="A1273" t="str">
            <v>925F1010</v>
          </cell>
          <cell r="H1273">
            <v>300</v>
          </cell>
        </row>
        <row r="1274">
          <cell r="A1274" t="str">
            <v>925F1010</v>
          </cell>
          <cell r="H1274">
            <v>350</v>
          </cell>
        </row>
        <row r="1275">
          <cell r="A1275" t="str">
            <v>925F1010</v>
          </cell>
          <cell r="H1275">
            <v>300</v>
          </cell>
        </row>
        <row r="1276">
          <cell r="A1276" t="str">
            <v>925F1010</v>
          </cell>
          <cell r="H1276">
            <v>300</v>
          </cell>
        </row>
        <row r="1277">
          <cell r="A1277" t="str">
            <v>925F1010</v>
          </cell>
          <cell r="H1277">
            <v>350</v>
          </cell>
        </row>
        <row r="1278">
          <cell r="A1278" t="str">
            <v>925F1010</v>
          </cell>
          <cell r="H1278">
            <v>300</v>
          </cell>
        </row>
        <row r="1279">
          <cell r="A1279" t="str">
            <v>925F1010</v>
          </cell>
          <cell r="H1279">
            <v>350</v>
          </cell>
        </row>
        <row r="1280">
          <cell r="A1280" t="str">
            <v>925F1010</v>
          </cell>
          <cell r="H1280">
            <v>300</v>
          </cell>
        </row>
        <row r="1281">
          <cell r="A1281" t="str">
            <v>925F1010</v>
          </cell>
          <cell r="H1281">
            <v>300</v>
          </cell>
        </row>
        <row r="1282">
          <cell r="A1282" t="str">
            <v>925F1010</v>
          </cell>
          <cell r="H1282">
            <v>350</v>
          </cell>
        </row>
        <row r="1283">
          <cell r="A1283" t="str">
            <v>925F1010</v>
          </cell>
          <cell r="H1283">
            <v>600</v>
          </cell>
        </row>
        <row r="1284">
          <cell r="A1284" t="str">
            <v>925F1010</v>
          </cell>
          <cell r="H1284">
            <v>450</v>
          </cell>
        </row>
        <row r="1285">
          <cell r="A1285" t="str">
            <v>925F1010</v>
          </cell>
          <cell r="H1285">
            <v>300</v>
          </cell>
        </row>
        <row r="1286">
          <cell r="A1286" t="str">
            <v>925F1010</v>
          </cell>
          <cell r="H1286">
            <v>450</v>
          </cell>
        </row>
        <row r="1287">
          <cell r="A1287" t="str">
            <v>925F1010</v>
          </cell>
          <cell r="H1287">
            <v>450</v>
          </cell>
        </row>
        <row r="1288">
          <cell r="A1288" t="str">
            <v>925F1010</v>
          </cell>
          <cell r="H1288">
            <v>450</v>
          </cell>
        </row>
        <row r="1289">
          <cell r="A1289" t="str">
            <v>925F1010</v>
          </cell>
          <cell r="H1289">
            <v>300</v>
          </cell>
        </row>
        <row r="1290">
          <cell r="A1290" t="str">
            <v>925F1010</v>
          </cell>
          <cell r="H1290">
            <v>350</v>
          </cell>
        </row>
        <row r="1291">
          <cell r="A1291" t="str">
            <v>925F1010</v>
          </cell>
          <cell r="H1291">
            <v>300</v>
          </cell>
        </row>
        <row r="1292">
          <cell r="A1292" t="str">
            <v>925F1010</v>
          </cell>
          <cell r="H1292">
            <v>300</v>
          </cell>
        </row>
        <row r="1293">
          <cell r="A1293" t="str">
            <v>925F1010</v>
          </cell>
          <cell r="H1293">
            <v>300</v>
          </cell>
        </row>
        <row r="1294">
          <cell r="A1294" t="str">
            <v>925F1010</v>
          </cell>
          <cell r="H1294">
            <v>450</v>
          </cell>
        </row>
        <row r="1295">
          <cell r="A1295" t="str">
            <v>925F1010</v>
          </cell>
          <cell r="H1295">
            <v>900</v>
          </cell>
        </row>
        <row r="1296">
          <cell r="A1296" t="str">
            <v>925F1010</v>
          </cell>
          <cell r="H1296">
            <v>350</v>
          </cell>
        </row>
        <row r="1297">
          <cell r="A1297" t="str">
            <v>925F1010</v>
          </cell>
          <cell r="H1297">
            <v>350</v>
          </cell>
        </row>
        <row r="1298">
          <cell r="A1298" t="str">
            <v>925F1010</v>
          </cell>
          <cell r="H1298">
            <v>350</v>
          </cell>
        </row>
        <row r="1299">
          <cell r="A1299" t="str">
            <v>925F1020</v>
          </cell>
          <cell r="H1299">
            <v>1600</v>
          </cell>
        </row>
        <row r="1300">
          <cell r="A1300" t="str">
            <v>925F1020</v>
          </cell>
          <cell r="H1300">
            <v>2872</v>
          </cell>
        </row>
        <row r="1301">
          <cell r="A1301" t="str">
            <v>925F1020</v>
          </cell>
          <cell r="H1301">
            <v>14446</v>
          </cell>
        </row>
        <row r="1302">
          <cell r="A1302" t="str">
            <v>925F1020</v>
          </cell>
          <cell r="H1302">
            <v>2000</v>
          </cell>
        </row>
        <row r="1303">
          <cell r="A1303" t="str">
            <v>925F1030</v>
          </cell>
          <cell r="H1303">
            <v>902</v>
          </cell>
        </row>
        <row r="1304">
          <cell r="A1304" t="str">
            <v>925F1030</v>
          </cell>
          <cell r="H1304">
            <v>2446</v>
          </cell>
        </row>
        <row r="1305">
          <cell r="A1305" t="str">
            <v>925F1030</v>
          </cell>
          <cell r="H1305">
            <v>3574</v>
          </cell>
        </row>
        <row r="1306">
          <cell r="A1306" t="str">
            <v>925F1030</v>
          </cell>
          <cell r="H1306">
            <v>1808</v>
          </cell>
        </row>
        <row r="1307">
          <cell r="A1307" t="str">
            <v>925F1030</v>
          </cell>
          <cell r="H1307">
            <v>1030</v>
          </cell>
        </row>
        <row r="1308">
          <cell r="A1308" t="str">
            <v>925F1030</v>
          </cell>
          <cell r="H1308">
            <v>1838</v>
          </cell>
        </row>
        <row r="1309">
          <cell r="A1309" t="str">
            <v>925F1030</v>
          </cell>
          <cell r="H1309">
            <v>1582</v>
          </cell>
        </row>
        <row r="1310">
          <cell r="A1310" t="str">
            <v>925F1030</v>
          </cell>
          <cell r="H1310">
            <v>6026</v>
          </cell>
        </row>
        <row r="1311">
          <cell r="A1311" t="str">
            <v>925F1030</v>
          </cell>
          <cell r="H1311">
            <v>14100</v>
          </cell>
        </row>
        <row r="1312">
          <cell r="A1312" t="str">
            <v>925F1050</v>
          </cell>
          <cell r="H1312">
            <v>4677.76</v>
          </cell>
        </row>
        <row r="1313">
          <cell r="A1313" t="str">
            <v>925F1050</v>
          </cell>
          <cell r="H1313">
            <v>8977</v>
          </cell>
        </row>
        <row r="1314">
          <cell r="A1314" t="str">
            <v>925F1050</v>
          </cell>
          <cell r="H1314">
            <v>21004.27</v>
          </cell>
        </row>
        <row r="1315">
          <cell r="A1315" t="str">
            <v>925F1050</v>
          </cell>
          <cell r="H1315">
            <v>20601</v>
          </cell>
        </row>
        <row r="1316">
          <cell r="A1316" t="str">
            <v>925F1050</v>
          </cell>
          <cell r="H1316">
            <v>12375</v>
          </cell>
        </row>
        <row r="1317">
          <cell r="A1317" t="str">
            <v>925F1050</v>
          </cell>
          <cell r="H1317">
            <v>28955</v>
          </cell>
        </row>
        <row r="1318">
          <cell r="A1318" t="str">
            <v>925F1900</v>
          </cell>
          <cell r="H1318">
            <v>1000</v>
          </cell>
        </row>
        <row r="1319">
          <cell r="A1319" t="str">
            <v>925P3000</v>
          </cell>
          <cell r="H1319">
            <v>8166</v>
          </cell>
        </row>
        <row r="1320">
          <cell r="A1320" t="str">
            <v>925P3000</v>
          </cell>
          <cell r="H1320">
            <v>1000</v>
          </cell>
        </row>
        <row r="1321">
          <cell r="A1321" t="str">
            <v>925P3000</v>
          </cell>
          <cell r="H1321">
            <v>1497</v>
          </cell>
        </row>
        <row r="1322">
          <cell r="A1322" t="str">
            <v>925P3000</v>
          </cell>
          <cell r="H1322">
            <v>3503</v>
          </cell>
        </row>
        <row r="1323">
          <cell r="A1323" t="str">
            <v>925P3000</v>
          </cell>
          <cell r="H1323">
            <v>6733</v>
          </cell>
        </row>
        <row r="1324">
          <cell r="A1324" t="str">
            <v>925P3000</v>
          </cell>
          <cell r="H1324">
            <v>15755</v>
          </cell>
        </row>
        <row r="1325">
          <cell r="A1325" t="str">
            <v>927COM2019</v>
          </cell>
          <cell r="H1325">
            <v>800</v>
          </cell>
        </row>
        <row r="1326">
          <cell r="A1326" t="str">
            <v>927COM2019</v>
          </cell>
          <cell r="H1326">
            <v>497.6</v>
          </cell>
        </row>
        <row r="1327">
          <cell r="A1327" t="str">
            <v>927COM2019</v>
          </cell>
          <cell r="H1327">
            <v>1048</v>
          </cell>
        </row>
        <row r="1328">
          <cell r="A1328" t="str">
            <v>927COM2019</v>
          </cell>
          <cell r="H1328">
            <v>1656</v>
          </cell>
        </row>
        <row r="1329">
          <cell r="A1329" t="str">
            <v>927COM2019</v>
          </cell>
          <cell r="H1329">
            <v>26400</v>
          </cell>
        </row>
        <row r="1330">
          <cell r="A1330" t="str">
            <v>927COM2019</v>
          </cell>
          <cell r="H1330">
            <v>21102.400000000001</v>
          </cell>
        </row>
        <row r="1331">
          <cell r="A1331" t="str">
            <v>927D5000</v>
          </cell>
          <cell r="H1331">
            <v>1400</v>
          </cell>
        </row>
        <row r="1332">
          <cell r="A1332" t="str">
            <v>927F1020</v>
          </cell>
          <cell r="H1332">
            <v>12997</v>
          </cell>
        </row>
        <row r="1333">
          <cell r="A1333" t="str">
            <v>927F1020</v>
          </cell>
          <cell r="H1333">
            <v>2452</v>
          </cell>
        </row>
        <row r="1334">
          <cell r="A1334" t="str">
            <v>927F1030</v>
          </cell>
          <cell r="H1334">
            <v>4111</v>
          </cell>
        </row>
        <row r="1335">
          <cell r="A1335" t="str">
            <v>927F1030</v>
          </cell>
          <cell r="H1335">
            <v>1200</v>
          </cell>
        </row>
        <row r="1336">
          <cell r="A1336" t="str">
            <v>927F1900</v>
          </cell>
          <cell r="H1336">
            <v>3000</v>
          </cell>
        </row>
        <row r="1337">
          <cell r="A1337" t="str">
            <v>927S4010</v>
          </cell>
          <cell r="H1337">
            <v>155750.09</v>
          </cell>
        </row>
        <row r="1338">
          <cell r="A1338" t="str">
            <v>928COM2019</v>
          </cell>
          <cell r="H1338">
            <v>2400</v>
          </cell>
        </row>
        <row r="1339">
          <cell r="A1339" t="str">
            <v>928COM2019</v>
          </cell>
          <cell r="H1339">
            <v>1600</v>
          </cell>
        </row>
        <row r="1340">
          <cell r="A1340" t="str">
            <v>928COM2019</v>
          </cell>
          <cell r="H1340">
            <v>3200</v>
          </cell>
        </row>
        <row r="1341">
          <cell r="A1341" t="str">
            <v>928COM2019</v>
          </cell>
          <cell r="H1341">
            <v>2400</v>
          </cell>
        </row>
        <row r="1342">
          <cell r="A1342" t="str">
            <v>928COM2019</v>
          </cell>
          <cell r="H1342">
            <v>3600</v>
          </cell>
        </row>
        <row r="1343">
          <cell r="A1343" t="str">
            <v>928COM2019</v>
          </cell>
          <cell r="H1343">
            <v>800</v>
          </cell>
        </row>
        <row r="1344">
          <cell r="A1344" t="str">
            <v>928COM2019</v>
          </cell>
          <cell r="H1344">
            <v>800</v>
          </cell>
        </row>
        <row r="1345">
          <cell r="A1345" t="str">
            <v>928COM2019</v>
          </cell>
          <cell r="H1345">
            <v>2240</v>
          </cell>
        </row>
        <row r="1346">
          <cell r="A1346" t="str">
            <v>928F1010</v>
          </cell>
          <cell r="H1346">
            <v>6000</v>
          </cell>
        </row>
        <row r="1347">
          <cell r="A1347" t="str">
            <v>928F1010</v>
          </cell>
          <cell r="H1347">
            <v>1000</v>
          </cell>
        </row>
        <row r="1348">
          <cell r="A1348" t="str">
            <v>928F1020</v>
          </cell>
          <cell r="H1348">
            <v>7000</v>
          </cell>
        </row>
        <row r="1349">
          <cell r="A1349" t="str">
            <v>928F1020</v>
          </cell>
          <cell r="H1349">
            <v>1000</v>
          </cell>
        </row>
        <row r="1350">
          <cell r="A1350" t="str">
            <v>928F1030</v>
          </cell>
          <cell r="H1350">
            <v>3000</v>
          </cell>
        </row>
        <row r="1351">
          <cell r="A1351" t="str">
            <v>928F1030</v>
          </cell>
          <cell r="H1351">
            <v>1000</v>
          </cell>
        </row>
        <row r="1352">
          <cell r="A1352" t="str">
            <v>928F1040</v>
          </cell>
          <cell r="H1352">
            <v>70000</v>
          </cell>
        </row>
        <row r="1353">
          <cell r="A1353" t="str">
            <v>928F1040</v>
          </cell>
          <cell r="H1353">
            <v>10000</v>
          </cell>
        </row>
        <row r="1354">
          <cell r="A1354" t="str">
            <v>928F1050</v>
          </cell>
          <cell r="H1354">
            <v>2000</v>
          </cell>
        </row>
        <row r="1355">
          <cell r="A1355" t="str">
            <v>928F1050</v>
          </cell>
          <cell r="H1355">
            <v>1000</v>
          </cell>
        </row>
        <row r="1356">
          <cell r="A1356" t="str">
            <v>928F1060</v>
          </cell>
          <cell r="H1356">
            <v>7550</v>
          </cell>
        </row>
        <row r="1357">
          <cell r="A1357" t="str">
            <v>928F1060</v>
          </cell>
          <cell r="H1357">
            <v>2000</v>
          </cell>
        </row>
        <row r="1358">
          <cell r="A1358" t="str">
            <v>928F1070</v>
          </cell>
          <cell r="H1358">
            <v>2000</v>
          </cell>
        </row>
        <row r="1359">
          <cell r="A1359" t="str">
            <v>928F1070</v>
          </cell>
          <cell r="H1359">
            <v>1000</v>
          </cell>
        </row>
        <row r="1360">
          <cell r="A1360" t="str">
            <v>928F1080</v>
          </cell>
          <cell r="H1360">
            <v>13000</v>
          </cell>
        </row>
        <row r="1361">
          <cell r="A1361" t="str">
            <v>928F1080</v>
          </cell>
          <cell r="H1361">
            <v>1000</v>
          </cell>
        </row>
        <row r="1362">
          <cell r="A1362" t="str">
            <v>928F1090</v>
          </cell>
          <cell r="H1362">
            <v>13311</v>
          </cell>
        </row>
        <row r="1363">
          <cell r="A1363" t="str">
            <v>928F1090</v>
          </cell>
          <cell r="H1363">
            <v>0.08</v>
          </cell>
        </row>
        <row r="1364">
          <cell r="A1364" t="str">
            <v>928F1090</v>
          </cell>
          <cell r="H1364">
            <v>82023</v>
          </cell>
        </row>
        <row r="1365">
          <cell r="A1365" t="str">
            <v>928F1090</v>
          </cell>
          <cell r="H1365">
            <v>31292.38</v>
          </cell>
        </row>
        <row r="1366">
          <cell r="A1366" t="str">
            <v>928F1090</v>
          </cell>
          <cell r="H1366">
            <v>16078</v>
          </cell>
        </row>
        <row r="1367">
          <cell r="A1367" t="str">
            <v>928F1090</v>
          </cell>
          <cell r="H1367">
            <v>-0.28000000000000003</v>
          </cell>
        </row>
        <row r="1368">
          <cell r="A1368" t="str">
            <v>928F1090</v>
          </cell>
          <cell r="H1368">
            <v>37619</v>
          </cell>
        </row>
        <row r="1369">
          <cell r="A1369" t="str">
            <v>928F1090</v>
          </cell>
          <cell r="H1369">
            <v>1538</v>
          </cell>
        </row>
        <row r="1370">
          <cell r="A1370" t="str">
            <v>928F1090</v>
          </cell>
          <cell r="H1370">
            <v>-2711.29</v>
          </cell>
        </row>
        <row r="1371">
          <cell r="A1371" t="str">
            <v>928F1090</v>
          </cell>
          <cell r="H1371">
            <v>950</v>
          </cell>
        </row>
        <row r="1372">
          <cell r="A1372" t="str">
            <v>928F1090</v>
          </cell>
          <cell r="H1372">
            <v>299</v>
          </cell>
        </row>
        <row r="1373">
          <cell r="A1373" t="str">
            <v>928F1090</v>
          </cell>
          <cell r="H1373">
            <v>701</v>
          </cell>
        </row>
        <row r="1374">
          <cell r="A1374" t="str">
            <v>928F1090</v>
          </cell>
          <cell r="H1374">
            <v>8776</v>
          </cell>
        </row>
        <row r="1375">
          <cell r="A1375" t="str">
            <v>928F1090</v>
          </cell>
          <cell r="H1375">
            <v>-4969.2</v>
          </cell>
        </row>
        <row r="1376">
          <cell r="A1376" t="str">
            <v>928F1090</v>
          </cell>
          <cell r="H1376">
            <v>2024</v>
          </cell>
        </row>
        <row r="1377">
          <cell r="A1377" t="str">
            <v>928F1090</v>
          </cell>
          <cell r="H1377">
            <v>5024.5</v>
          </cell>
        </row>
        <row r="1378">
          <cell r="A1378" t="str">
            <v>928F1090</v>
          </cell>
          <cell r="H1378">
            <v>34011</v>
          </cell>
        </row>
        <row r="1379">
          <cell r="A1379" t="str">
            <v>928F1100</v>
          </cell>
          <cell r="H1379">
            <v>5500</v>
          </cell>
        </row>
        <row r="1380">
          <cell r="A1380" t="str">
            <v>928P3000</v>
          </cell>
          <cell r="H1380">
            <v>-1000</v>
          </cell>
        </row>
        <row r="1381">
          <cell r="A1381" t="str">
            <v>928P3010</v>
          </cell>
          <cell r="H1381">
            <v>77203</v>
          </cell>
        </row>
        <row r="1382">
          <cell r="A1382" t="str">
            <v>928P3010</v>
          </cell>
          <cell r="H1382">
            <v>39507</v>
          </cell>
        </row>
        <row r="1383">
          <cell r="A1383" t="str">
            <v>928P3010</v>
          </cell>
          <cell r="H1383">
            <v>43003</v>
          </cell>
        </row>
        <row r="1384">
          <cell r="A1384" t="str">
            <v>928P3010</v>
          </cell>
          <cell r="H1384">
            <v>101981</v>
          </cell>
        </row>
        <row r="1385">
          <cell r="A1385" t="str">
            <v>928P3020</v>
          </cell>
          <cell r="H1385">
            <v>22600</v>
          </cell>
        </row>
        <row r="1386">
          <cell r="A1386" t="str">
            <v>928P3030</v>
          </cell>
          <cell r="H1386">
            <v>70000</v>
          </cell>
        </row>
        <row r="1387">
          <cell r="A1387" t="str">
            <v>928P3030</v>
          </cell>
          <cell r="H1387">
            <v>10000</v>
          </cell>
        </row>
        <row r="1388">
          <cell r="A1388" t="str">
            <v>928S4000</v>
          </cell>
          <cell r="H1388">
            <v>41935</v>
          </cell>
        </row>
        <row r="1389">
          <cell r="A1389" t="str">
            <v>928V6000</v>
          </cell>
          <cell r="H1389">
            <v>28000</v>
          </cell>
        </row>
        <row r="1390">
          <cell r="A1390" t="str">
            <v>933457</v>
          </cell>
          <cell r="H1390">
            <v>104011</v>
          </cell>
        </row>
        <row r="1391">
          <cell r="A1391" t="str">
            <v>933457</v>
          </cell>
          <cell r="H1391">
            <v>30000</v>
          </cell>
        </row>
        <row r="1392">
          <cell r="A1392" t="str">
            <v>933457</v>
          </cell>
          <cell r="H1392">
            <v>4489</v>
          </cell>
        </row>
        <row r="1393">
          <cell r="A1393" t="str">
            <v>933457</v>
          </cell>
          <cell r="H1393">
            <v>11500</v>
          </cell>
        </row>
        <row r="1394">
          <cell r="A1394" t="str">
            <v>933961GENE</v>
          </cell>
          <cell r="H1394">
            <v>3200</v>
          </cell>
        </row>
        <row r="1395">
          <cell r="A1395" t="str">
            <v>933962AUTR</v>
          </cell>
          <cell r="H1395">
            <v>3000</v>
          </cell>
        </row>
        <row r="1396">
          <cell r="A1396" t="str">
            <v>933965</v>
          </cell>
          <cell r="H1396">
            <v>10912</v>
          </cell>
        </row>
        <row r="1397">
          <cell r="A1397" t="str">
            <v>933965</v>
          </cell>
          <cell r="H1397">
            <v>1088</v>
          </cell>
        </row>
        <row r="1398">
          <cell r="A1398" t="str">
            <v>933967</v>
          </cell>
          <cell r="H1398">
            <v>500</v>
          </cell>
        </row>
        <row r="1399">
          <cell r="A1399" t="str">
            <v>933967</v>
          </cell>
          <cell r="H1399">
            <v>6000</v>
          </cell>
        </row>
        <row r="1400">
          <cell r="A1400" t="str">
            <v>933R013728</v>
          </cell>
          <cell r="H1400">
            <v>4497.45</v>
          </cell>
        </row>
        <row r="1401">
          <cell r="A1401" t="str">
            <v>933R013728</v>
          </cell>
          <cell r="H1401">
            <v>2500</v>
          </cell>
        </row>
        <row r="1402">
          <cell r="A1402" t="str">
            <v>933R013728</v>
          </cell>
          <cell r="H1402">
            <v>8372</v>
          </cell>
        </row>
        <row r="1403">
          <cell r="A1403" t="str">
            <v>933R013728</v>
          </cell>
          <cell r="H1403">
            <v>3000</v>
          </cell>
        </row>
        <row r="1404">
          <cell r="A1404" t="str">
            <v>933R013728</v>
          </cell>
          <cell r="H1404">
            <v>6000</v>
          </cell>
        </row>
        <row r="1405">
          <cell r="A1405" t="str">
            <v>933R013728</v>
          </cell>
          <cell r="H1405">
            <v>3000</v>
          </cell>
        </row>
        <row r="1406">
          <cell r="A1406" t="str">
            <v>933R013728</v>
          </cell>
          <cell r="H1406">
            <v>1000</v>
          </cell>
        </row>
        <row r="1407">
          <cell r="A1407" t="str">
            <v>933R014271</v>
          </cell>
          <cell r="H1407">
            <v>800</v>
          </cell>
        </row>
        <row r="1408">
          <cell r="A1408" t="str">
            <v>933R25ALEC</v>
          </cell>
          <cell r="H1408">
            <v>50958</v>
          </cell>
        </row>
        <row r="1409">
          <cell r="A1409" t="str">
            <v>933R25ALEC</v>
          </cell>
          <cell r="H1409">
            <v>85698</v>
          </cell>
        </row>
        <row r="1410">
          <cell r="A1410" t="str">
            <v>933R25ANAP</v>
          </cell>
          <cell r="H1410">
            <v>5500</v>
          </cell>
        </row>
        <row r="1411">
          <cell r="A1411" t="str">
            <v>933R25ANIC</v>
          </cell>
          <cell r="H1411">
            <v>20000</v>
          </cell>
        </row>
        <row r="1412">
          <cell r="A1412" t="str">
            <v>933R25APHY</v>
          </cell>
          <cell r="H1412">
            <v>1800</v>
          </cell>
        </row>
        <row r="1413">
          <cell r="A1413" t="str">
            <v>933R25CIQL</v>
          </cell>
          <cell r="H1413">
            <v>130000</v>
          </cell>
        </row>
        <row r="1414">
          <cell r="A1414" t="str">
            <v>933R25CRNL</v>
          </cell>
          <cell r="H1414">
            <v>1000</v>
          </cell>
        </row>
        <row r="1415">
          <cell r="A1415" t="str">
            <v>933R25PHEN</v>
          </cell>
          <cell r="H1415">
            <v>14535</v>
          </cell>
        </row>
        <row r="1416">
          <cell r="A1416" t="str">
            <v>933R25PRIM</v>
          </cell>
          <cell r="H1416">
            <v>7700</v>
          </cell>
        </row>
        <row r="1417">
          <cell r="A1417" t="str">
            <v>933R25PROF</v>
          </cell>
          <cell r="H1417">
            <v>30000</v>
          </cell>
        </row>
        <row r="1418">
          <cell r="A1418" t="str">
            <v>933R25SCAR</v>
          </cell>
          <cell r="H1418">
            <v>30000</v>
          </cell>
        </row>
        <row r="1419">
          <cell r="A1419" t="str">
            <v>933R25ZEBR</v>
          </cell>
          <cell r="H1419">
            <v>1319</v>
          </cell>
        </row>
        <row r="1420">
          <cell r="A1420" t="str">
            <v>933R27C14</v>
          </cell>
          <cell r="H1420">
            <v>30000</v>
          </cell>
        </row>
        <row r="1421">
          <cell r="A1421" t="str">
            <v>933R27DC</v>
          </cell>
          <cell r="H1421">
            <v>4314</v>
          </cell>
        </row>
        <row r="1422">
          <cell r="A1422" t="str">
            <v>933R27INFO</v>
          </cell>
          <cell r="H1422">
            <v>1000</v>
          </cell>
        </row>
        <row r="1423">
          <cell r="A1423" t="str">
            <v>933R27LOC</v>
          </cell>
          <cell r="H1423">
            <v>750</v>
          </cell>
        </row>
        <row r="1424">
          <cell r="A1424" t="str">
            <v>933R27LOC</v>
          </cell>
          <cell r="H1424">
            <v>1250</v>
          </cell>
        </row>
        <row r="1425">
          <cell r="A1425" t="str">
            <v>933R27VEHI</v>
          </cell>
          <cell r="H1425">
            <v>1800</v>
          </cell>
        </row>
        <row r="1426">
          <cell r="A1426" t="str">
            <v>933R615557</v>
          </cell>
          <cell r="H1426">
            <v>2464</v>
          </cell>
        </row>
        <row r="1427">
          <cell r="A1427" t="str">
            <v>933R625246</v>
          </cell>
          <cell r="H1427">
            <v>5000</v>
          </cell>
        </row>
        <row r="1428">
          <cell r="A1428" t="str">
            <v>933R625246</v>
          </cell>
          <cell r="H1428">
            <v>5000</v>
          </cell>
        </row>
        <row r="1429">
          <cell r="A1429" t="str">
            <v>933R635270</v>
          </cell>
          <cell r="H1429">
            <v>150</v>
          </cell>
        </row>
        <row r="1430">
          <cell r="A1430" t="str">
            <v>942COM2019</v>
          </cell>
          <cell r="H1430">
            <v>10370</v>
          </cell>
        </row>
        <row r="1431">
          <cell r="A1431" t="str">
            <v>942COM2019</v>
          </cell>
          <cell r="H1431">
            <v>630</v>
          </cell>
        </row>
        <row r="1432">
          <cell r="A1432" t="str">
            <v>942COM2019</v>
          </cell>
          <cell r="H1432">
            <v>15000</v>
          </cell>
        </row>
        <row r="1433">
          <cell r="A1433" t="str">
            <v>942F1000</v>
          </cell>
          <cell r="H1433">
            <v>35175</v>
          </cell>
        </row>
        <row r="1434">
          <cell r="A1434" t="str">
            <v>942F1000</v>
          </cell>
          <cell r="H1434">
            <v>5632</v>
          </cell>
        </row>
        <row r="1435">
          <cell r="A1435" t="str">
            <v>942F1000</v>
          </cell>
          <cell r="H1435">
            <v>13178</v>
          </cell>
        </row>
        <row r="1436">
          <cell r="A1436" t="str">
            <v>942F1000</v>
          </cell>
          <cell r="H1436">
            <v>4394</v>
          </cell>
        </row>
        <row r="1437">
          <cell r="A1437" t="str">
            <v>942F1000</v>
          </cell>
          <cell r="H1437">
            <v>57818</v>
          </cell>
        </row>
        <row r="1438">
          <cell r="A1438" t="str">
            <v>942F1000</v>
          </cell>
          <cell r="H1438">
            <v>18872</v>
          </cell>
        </row>
        <row r="1439">
          <cell r="A1439" t="str">
            <v>942F1000</v>
          </cell>
          <cell r="H1439">
            <v>10270</v>
          </cell>
        </row>
        <row r="1440">
          <cell r="A1440" t="str">
            <v>942F1000</v>
          </cell>
          <cell r="H1440">
            <v>24030</v>
          </cell>
        </row>
        <row r="1441">
          <cell r="A1441" t="str">
            <v>942F1900</v>
          </cell>
          <cell r="H1441">
            <v>186367</v>
          </cell>
        </row>
        <row r="1442">
          <cell r="A1442" t="str">
            <v>942F1900</v>
          </cell>
          <cell r="H1442">
            <v>4082</v>
          </cell>
        </row>
        <row r="1443">
          <cell r="A1443" t="str">
            <v>942F1900</v>
          </cell>
          <cell r="H1443">
            <v>9551</v>
          </cell>
        </row>
        <row r="1444">
          <cell r="A1444" t="str">
            <v>942P3000</v>
          </cell>
          <cell r="H1444">
            <v>60000</v>
          </cell>
        </row>
        <row r="1445">
          <cell r="A1445" t="str">
            <v>942P3000</v>
          </cell>
          <cell r="H1445">
            <v>5988</v>
          </cell>
        </row>
        <row r="1446">
          <cell r="A1446" t="str">
            <v>942P3000</v>
          </cell>
          <cell r="H1446">
            <v>14012</v>
          </cell>
        </row>
        <row r="1447">
          <cell r="A1447" t="str">
            <v>951D5000</v>
          </cell>
          <cell r="H1447">
            <v>-120000</v>
          </cell>
        </row>
        <row r="1448">
          <cell r="A1448" t="str">
            <v>951D5101</v>
          </cell>
          <cell r="H1448">
            <v>68000</v>
          </cell>
        </row>
        <row r="1449">
          <cell r="A1449" t="str">
            <v>951D5101</v>
          </cell>
          <cell r="H1449">
            <v>113700</v>
          </cell>
        </row>
        <row r="1450">
          <cell r="A1450" t="str">
            <v>951D5101</v>
          </cell>
          <cell r="H1450">
            <v>150200</v>
          </cell>
        </row>
        <row r="1451">
          <cell r="A1451" t="str">
            <v>951D5101</v>
          </cell>
          <cell r="H1451">
            <v>4500</v>
          </cell>
        </row>
        <row r="1452">
          <cell r="A1452" t="str">
            <v>951D5101</v>
          </cell>
          <cell r="H1452">
            <v>5000</v>
          </cell>
        </row>
        <row r="1453">
          <cell r="A1453" t="str">
            <v>951D5101</v>
          </cell>
          <cell r="H1453">
            <v>14000</v>
          </cell>
        </row>
        <row r="1454">
          <cell r="A1454" t="str">
            <v>951D5101</v>
          </cell>
          <cell r="H1454">
            <v>8000</v>
          </cell>
        </row>
        <row r="1455">
          <cell r="A1455" t="str">
            <v>951D5101</v>
          </cell>
          <cell r="H1455">
            <v>-4000</v>
          </cell>
        </row>
        <row r="1456">
          <cell r="A1456" t="str">
            <v>951D5101</v>
          </cell>
          <cell r="H1456">
            <v>1500</v>
          </cell>
        </row>
        <row r="1457">
          <cell r="A1457" t="str">
            <v>951D5101</v>
          </cell>
          <cell r="H1457">
            <v>9777</v>
          </cell>
        </row>
        <row r="1458">
          <cell r="A1458" t="str">
            <v>951D5101</v>
          </cell>
          <cell r="H1458">
            <v>23129</v>
          </cell>
        </row>
        <row r="1459">
          <cell r="A1459" t="str">
            <v>951D5101</v>
          </cell>
          <cell r="H1459">
            <v>500</v>
          </cell>
        </row>
        <row r="1460">
          <cell r="A1460" t="str">
            <v>951D5101</v>
          </cell>
          <cell r="H1460">
            <v>14000</v>
          </cell>
        </row>
        <row r="1461">
          <cell r="A1461" t="str">
            <v>951D5101</v>
          </cell>
          <cell r="H1461">
            <v>6000</v>
          </cell>
        </row>
        <row r="1462">
          <cell r="A1462" t="str">
            <v>951D5102</v>
          </cell>
          <cell r="H1462">
            <v>64000</v>
          </cell>
        </row>
        <row r="1463">
          <cell r="A1463" t="str">
            <v>951D5102</v>
          </cell>
          <cell r="H1463">
            <v>18000</v>
          </cell>
        </row>
        <row r="1464">
          <cell r="A1464" t="str">
            <v>951D5102</v>
          </cell>
          <cell r="H1464">
            <v>1200</v>
          </cell>
        </row>
        <row r="1465">
          <cell r="A1465" t="str">
            <v>951D5102</v>
          </cell>
          <cell r="H1465">
            <v>4000</v>
          </cell>
        </row>
        <row r="1466">
          <cell r="A1466" t="str">
            <v>951D5102</v>
          </cell>
          <cell r="H1466">
            <v>4000</v>
          </cell>
        </row>
        <row r="1467">
          <cell r="A1467" t="str">
            <v>951D5102</v>
          </cell>
          <cell r="H1467">
            <v>-116000</v>
          </cell>
        </row>
        <row r="1468">
          <cell r="A1468" t="str">
            <v>951D5102</v>
          </cell>
          <cell r="H1468">
            <v>1500</v>
          </cell>
        </row>
        <row r="1469">
          <cell r="A1469" t="str">
            <v>951D5102</v>
          </cell>
          <cell r="H1469">
            <v>3500</v>
          </cell>
        </row>
        <row r="1470">
          <cell r="A1470" t="str">
            <v>951D5102</v>
          </cell>
          <cell r="H1470">
            <v>-7000</v>
          </cell>
        </row>
        <row r="1471">
          <cell r="A1471" t="str">
            <v>951D5102</v>
          </cell>
          <cell r="H1471">
            <v>2028</v>
          </cell>
        </row>
        <row r="1472">
          <cell r="A1472" t="str">
            <v>951D5102</v>
          </cell>
          <cell r="H1472">
            <v>4972</v>
          </cell>
        </row>
        <row r="1473">
          <cell r="A1473" t="str">
            <v>951D5102</v>
          </cell>
          <cell r="H1473">
            <v>800</v>
          </cell>
        </row>
        <row r="1474">
          <cell r="A1474" t="str">
            <v>951D5103</v>
          </cell>
          <cell r="H1474">
            <v>26500</v>
          </cell>
        </row>
        <row r="1475">
          <cell r="A1475" t="str">
            <v>951D5103</v>
          </cell>
          <cell r="H1475">
            <v>187491</v>
          </cell>
        </row>
        <row r="1476">
          <cell r="A1476" t="str">
            <v>951D5103</v>
          </cell>
          <cell r="H1476">
            <v>51000</v>
          </cell>
        </row>
        <row r="1477">
          <cell r="A1477" t="str">
            <v>951D5103</v>
          </cell>
          <cell r="H1477">
            <v>33780</v>
          </cell>
        </row>
        <row r="1478">
          <cell r="A1478" t="str">
            <v>951D5103R</v>
          </cell>
          <cell r="H1478">
            <v>30000</v>
          </cell>
        </row>
        <row r="1479">
          <cell r="A1479" t="str">
            <v>951D5103R</v>
          </cell>
          <cell r="H1479">
            <v>930000</v>
          </cell>
        </row>
        <row r="1480">
          <cell r="A1480" t="str">
            <v>951D5103R</v>
          </cell>
          <cell r="H1480">
            <v>90000</v>
          </cell>
        </row>
        <row r="1481">
          <cell r="A1481" t="str">
            <v>951D5104</v>
          </cell>
          <cell r="H1481">
            <v>1712580</v>
          </cell>
        </row>
        <row r="1482">
          <cell r="A1482" t="str">
            <v>951D5104</v>
          </cell>
          <cell r="H1482">
            <v>300613</v>
          </cell>
        </row>
        <row r="1483">
          <cell r="A1483" t="str">
            <v>951D5200</v>
          </cell>
          <cell r="H1483">
            <v>-0.44</v>
          </cell>
        </row>
        <row r="1484">
          <cell r="A1484" t="str">
            <v>951D5200</v>
          </cell>
          <cell r="H1484">
            <v>12679</v>
          </cell>
        </row>
        <row r="1485">
          <cell r="A1485" t="str">
            <v>951D5200</v>
          </cell>
          <cell r="H1485">
            <v>31076.73</v>
          </cell>
        </row>
        <row r="1486">
          <cell r="A1486" t="str">
            <v>951D5200</v>
          </cell>
          <cell r="H1486">
            <v>-0.34</v>
          </cell>
        </row>
        <row r="1487">
          <cell r="A1487" t="str">
            <v>951D5200</v>
          </cell>
          <cell r="H1487">
            <v>20958</v>
          </cell>
        </row>
        <row r="1488">
          <cell r="A1488" t="str">
            <v>951D5200</v>
          </cell>
          <cell r="H1488">
            <v>49041</v>
          </cell>
        </row>
        <row r="1489">
          <cell r="A1489" t="str">
            <v>951D5200</v>
          </cell>
          <cell r="H1489">
            <v>800</v>
          </cell>
        </row>
        <row r="1490">
          <cell r="A1490" t="str">
            <v>951D5200</v>
          </cell>
          <cell r="H1490">
            <v>6760</v>
          </cell>
        </row>
        <row r="1491">
          <cell r="A1491" t="str">
            <v>951D5200</v>
          </cell>
          <cell r="H1491">
            <v>1533</v>
          </cell>
        </row>
        <row r="1492">
          <cell r="A1492" t="str">
            <v>951D5200</v>
          </cell>
          <cell r="H1492">
            <v>-12320</v>
          </cell>
        </row>
        <row r="1493">
          <cell r="A1493" t="str">
            <v>951D5200</v>
          </cell>
          <cell r="H1493">
            <v>3570</v>
          </cell>
        </row>
        <row r="1494">
          <cell r="A1494" t="str">
            <v>951D5200</v>
          </cell>
          <cell r="H1494">
            <v>8750</v>
          </cell>
        </row>
        <row r="1495">
          <cell r="A1495" t="str">
            <v>951D5200</v>
          </cell>
          <cell r="H1495">
            <v>-300</v>
          </cell>
        </row>
        <row r="1496">
          <cell r="A1496" t="str">
            <v>951D5200</v>
          </cell>
          <cell r="H1496">
            <v>4000</v>
          </cell>
        </row>
        <row r="1497">
          <cell r="A1497" t="str">
            <v>951D5200</v>
          </cell>
          <cell r="H1497">
            <v>52231</v>
          </cell>
        </row>
        <row r="1498">
          <cell r="A1498" t="str">
            <v>951D5200</v>
          </cell>
          <cell r="H1498">
            <v>128012</v>
          </cell>
        </row>
        <row r="1499">
          <cell r="A1499" t="str">
            <v>951D5400</v>
          </cell>
          <cell r="H1499">
            <v>6500</v>
          </cell>
        </row>
        <row r="1500">
          <cell r="A1500" t="str">
            <v>951D5400</v>
          </cell>
          <cell r="H1500">
            <v>600</v>
          </cell>
        </row>
        <row r="1501">
          <cell r="A1501" t="str">
            <v>951D5400</v>
          </cell>
          <cell r="H1501">
            <v>100</v>
          </cell>
        </row>
        <row r="1502">
          <cell r="A1502" t="str">
            <v>951D5400</v>
          </cell>
          <cell r="H1502">
            <v>1075</v>
          </cell>
        </row>
        <row r="1503">
          <cell r="A1503" t="str">
            <v>951D5400</v>
          </cell>
          <cell r="H1503">
            <v>3500</v>
          </cell>
        </row>
        <row r="1504">
          <cell r="A1504" t="str">
            <v>951D5400</v>
          </cell>
          <cell r="H1504">
            <v>1500</v>
          </cell>
        </row>
        <row r="1505">
          <cell r="A1505" t="str">
            <v>951D5400</v>
          </cell>
          <cell r="H1505">
            <v>500</v>
          </cell>
        </row>
        <row r="1506">
          <cell r="A1506" t="str">
            <v>951D5400</v>
          </cell>
          <cell r="H1506">
            <v>500</v>
          </cell>
        </row>
        <row r="1507">
          <cell r="A1507" t="str">
            <v>951D5400</v>
          </cell>
          <cell r="H1507">
            <v>10500</v>
          </cell>
        </row>
        <row r="1508">
          <cell r="A1508" t="str">
            <v>951D5400</v>
          </cell>
          <cell r="H1508">
            <v>1500</v>
          </cell>
        </row>
        <row r="1509">
          <cell r="A1509" t="str">
            <v>951D5400</v>
          </cell>
          <cell r="H1509">
            <v>600</v>
          </cell>
        </row>
        <row r="1510">
          <cell r="A1510" t="str">
            <v>951D5400</v>
          </cell>
          <cell r="H1510">
            <v>900</v>
          </cell>
        </row>
        <row r="1511">
          <cell r="A1511" t="str">
            <v>951D5400</v>
          </cell>
          <cell r="H1511">
            <v>10501</v>
          </cell>
        </row>
        <row r="1512">
          <cell r="A1512" t="str">
            <v>951D5400</v>
          </cell>
          <cell r="H1512">
            <v>25</v>
          </cell>
        </row>
        <row r="1513">
          <cell r="A1513" t="str">
            <v>951D5400</v>
          </cell>
          <cell r="H1513">
            <v>2000</v>
          </cell>
        </row>
        <row r="1514">
          <cell r="A1514" t="str">
            <v>951D5400</v>
          </cell>
          <cell r="H1514">
            <v>4500</v>
          </cell>
        </row>
        <row r="1515">
          <cell r="A1515" t="str">
            <v>951D5400</v>
          </cell>
          <cell r="H1515">
            <v>1564</v>
          </cell>
        </row>
        <row r="1516">
          <cell r="A1516" t="str">
            <v>951D5400</v>
          </cell>
          <cell r="H1516">
            <v>3835</v>
          </cell>
        </row>
        <row r="1517">
          <cell r="A1517" t="str">
            <v>951D5400</v>
          </cell>
          <cell r="H1517">
            <v>1700</v>
          </cell>
        </row>
        <row r="1518">
          <cell r="A1518" t="str">
            <v>951D5400</v>
          </cell>
          <cell r="H1518">
            <v>500</v>
          </cell>
        </row>
        <row r="1519">
          <cell r="A1519" t="str">
            <v>951D5400</v>
          </cell>
          <cell r="H1519">
            <v>100</v>
          </cell>
        </row>
        <row r="1520">
          <cell r="A1520" t="str">
            <v>951D5400</v>
          </cell>
          <cell r="H1520">
            <v>200</v>
          </cell>
        </row>
        <row r="1521">
          <cell r="A1521" t="str">
            <v>951P3100</v>
          </cell>
          <cell r="H1521">
            <v>69125</v>
          </cell>
        </row>
        <row r="1522">
          <cell r="A1522" t="str">
            <v>951P3100</v>
          </cell>
          <cell r="H1522">
            <v>3000</v>
          </cell>
        </row>
        <row r="1523">
          <cell r="A1523" t="str">
            <v>951P3100</v>
          </cell>
          <cell r="H1523">
            <v>26000</v>
          </cell>
        </row>
        <row r="1524">
          <cell r="A1524" t="str">
            <v>951P3100</v>
          </cell>
          <cell r="H1524">
            <v>6000</v>
          </cell>
        </row>
        <row r="1525">
          <cell r="A1525" t="str">
            <v>951P3100</v>
          </cell>
          <cell r="H1525">
            <v>3000</v>
          </cell>
        </row>
        <row r="1526">
          <cell r="A1526" t="str">
            <v>951P3100</v>
          </cell>
          <cell r="H1526">
            <v>35000</v>
          </cell>
        </row>
        <row r="1527">
          <cell r="A1527" t="str">
            <v>951P3100</v>
          </cell>
          <cell r="H1527">
            <v>-7000</v>
          </cell>
        </row>
        <row r="1528">
          <cell r="A1528" t="str">
            <v>951P3100</v>
          </cell>
          <cell r="H1528">
            <v>54505</v>
          </cell>
        </row>
        <row r="1529">
          <cell r="A1529" t="str">
            <v>951P3100</v>
          </cell>
          <cell r="H1529">
            <v>7000</v>
          </cell>
        </row>
        <row r="1530">
          <cell r="A1530" t="str">
            <v>951P3100</v>
          </cell>
          <cell r="H1530">
            <v>8500</v>
          </cell>
        </row>
        <row r="1531">
          <cell r="A1531" t="str">
            <v>951P3100</v>
          </cell>
          <cell r="H1531">
            <v>14524</v>
          </cell>
        </row>
        <row r="1532">
          <cell r="A1532" t="str">
            <v>951P3100</v>
          </cell>
          <cell r="H1532">
            <v>33985</v>
          </cell>
        </row>
        <row r="1533">
          <cell r="A1533" t="str">
            <v>951P3200</v>
          </cell>
          <cell r="H1533">
            <v>300</v>
          </cell>
        </row>
        <row r="1534">
          <cell r="A1534" t="str">
            <v>951P3200</v>
          </cell>
          <cell r="H1534">
            <v>2100</v>
          </cell>
        </row>
        <row r="1535">
          <cell r="A1535" t="str">
            <v>951P3200</v>
          </cell>
          <cell r="H1535">
            <v>500</v>
          </cell>
        </row>
        <row r="1536">
          <cell r="A1536" t="str">
            <v>951P3200</v>
          </cell>
          <cell r="H1536">
            <v>1000</v>
          </cell>
        </row>
        <row r="1537">
          <cell r="A1537" t="str">
            <v>951P3200</v>
          </cell>
          <cell r="H1537">
            <v>17170</v>
          </cell>
        </row>
        <row r="1538">
          <cell r="A1538" t="str">
            <v>951P3200</v>
          </cell>
          <cell r="H1538">
            <v>8720</v>
          </cell>
        </row>
        <row r="1539">
          <cell r="A1539" t="str">
            <v>951P3200</v>
          </cell>
          <cell r="H1539">
            <v>-2000</v>
          </cell>
        </row>
        <row r="1540">
          <cell r="A1540" t="str">
            <v>951P3200</v>
          </cell>
          <cell r="H1540">
            <v>2300</v>
          </cell>
        </row>
        <row r="1541">
          <cell r="A1541" t="str">
            <v>951P3200</v>
          </cell>
          <cell r="H1541">
            <v>9120</v>
          </cell>
        </row>
        <row r="1542">
          <cell r="A1542" t="str">
            <v>951P3200</v>
          </cell>
          <cell r="H1542">
            <v>5340</v>
          </cell>
        </row>
        <row r="1543">
          <cell r="A1543" t="str">
            <v>951P3200</v>
          </cell>
          <cell r="H1543">
            <v>1527</v>
          </cell>
        </row>
        <row r="1544">
          <cell r="A1544" t="str">
            <v>951P3200</v>
          </cell>
          <cell r="H1544">
            <v>3573</v>
          </cell>
        </row>
        <row r="1545">
          <cell r="A1545" t="str">
            <v>951P3300</v>
          </cell>
          <cell r="H1545">
            <v>500</v>
          </cell>
        </row>
        <row r="1546">
          <cell r="A1546" t="str">
            <v>951P3300</v>
          </cell>
          <cell r="H1546">
            <v>3000</v>
          </cell>
        </row>
        <row r="1547">
          <cell r="A1547" t="str">
            <v>951P3300</v>
          </cell>
          <cell r="H1547">
            <v>3500</v>
          </cell>
        </row>
        <row r="1548">
          <cell r="A1548" t="str">
            <v>951P3300</v>
          </cell>
          <cell r="H1548">
            <v>1000</v>
          </cell>
        </row>
        <row r="1549">
          <cell r="A1549" t="str">
            <v>951PDC2019</v>
          </cell>
          <cell r="H1549">
            <v>29300</v>
          </cell>
        </row>
        <row r="1550">
          <cell r="A1550" t="str">
            <v>951PDC2019</v>
          </cell>
          <cell r="H1550">
            <v>5000</v>
          </cell>
        </row>
        <row r="1551">
          <cell r="A1551" t="str">
            <v>951PDC2019</v>
          </cell>
          <cell r="H1551">
            <v>19700</v>
          </cell>
        </row>
        <row r="1552">
          <cell r="A1552" t="str">
            <v>951PDC2019</v>
          </cell>
          <cell r="H1552">
            <v>10000</v>
          </cell>
        </row>
        <row r="1553">
          <cell r="A1553" t="str">
            <v>951S4100</v>
          </cell>
          <cell r="H1553">
            <v>2000</v>
          </cell>
        </row>
        <row r="1554">
          <cell r="A1554" t="str">
            <v>951S4100</v>
          </cell>
          <cell r="H1554">
            <v>12000</v>
          </cell>
        </row>
        <row r="1555">
          <cell r="A1555" t="str">
            <v>951S4100</v>
          </cell>
          <cell r="H1555">
            <v>9400</v>
          </cell>
        </row>
        <row r="1556">
          <cell r="A1556" t="str">
            <v>951S4100</v>
          </cell>
          <cell r="H1556">
            <v>10000</v>
          </cell>
        </row>
        <row r="1557">
          <cell r="A1557" t="str">
            <v>951S4100</v>
          </cell>
          <cell r="H1557">
            <v>96000</v>
          </cell>
        </row>
        <row r="1558">
          <cell r="A1558" t="str">
            <v>951S4100</v>
          </cell>
          <cell r="H1558">
            <v>20000</v>
          </cell>
        </row>
        <row r="1559">
          <cell r="A1559" t="str">
            <v>951S4100</v>
          </cell>
          <cell r="H1559">
            <v>48000</v>
          </cell>
        </row>
        <row r="1560">
          <cell r="A1560" t="str">
            <v>951S4100</v>
          </cell>
          <cell r="H1560">
            <v>7300</v>
          </cell>
        </row>
        <row r="1561">
          <cell r="A1561" t="str">
            <v>951S4100</v>
          </cell>
          <cell r="H1561">
            <v>155500</v>
          </cell>
        </row>
        <row r="1562">
          <cell r="A1562" t="str">
            <v>951S4100</v>
          </cell>
          <cell r="H1562">
            <v>-1025</v>
          </cell>
        </row>
        <row r="1563">
          <cell r="A1563" t="str">
            <v>951S4100</v>
          </cell>
          <cell r="H1563">
            <v>8500</v>
          </cell>
        </row>
        <row r="1564">
          <cell r="A1564" t="str">
            <v>951S4100</v>
          </cell>
          <cell r="H1564">
            <v>4000</v>
          </cell>
        </row>
        <row r="1565">
          <cell r="A1565" t="str">
            <v>951S4100</v>
          </cell>
          <cell r="H1565">
            <v>31200</v>
          </cell>
        </row>
        <row r="1566">
          <cell r="A1566" t="str">
            <v>951S4100</v>
          </cell>
          <cell r="H1566">
            <v>87920</v>
          </cell>
        </row>
        <row r="1567">
          <cell r="A1567" t="str">
            <v>951S4200</v>
          </cell>
          <cell r="H1567">
            <v>160</v>
          </cell>
        </row>
        <row r="1568">
          <cell r="A1568" t="str">
            <v>951S4200</v>
          </cell>
          <cell r="H1568">
            <v>31200</v>
          </cell>
        </row>
        <row r="1569">
          <cell r="A1569" t="str">
            <v>951S4200</v>
          </cell>
          <cell r="H1569">
            <v>46170</v>
          </cell>
        </row>
        <row r="1570">
          <cell r="A1570" t="str">
            <v>951S4200</v>
          </cell>
          <cell r="H1570">
            <v>37500</v>
          </cell>
        </row>
        <row r="1571">
          <cell r="A1571" t="str">
            <v>951S4200</v>
          </cell>
          <cell r="H1571">
            <v>5000</v>
          </cell>
        </row>
        <row r="1572">
          <cell r="A1572" t="str">
            <v>951S4200</v>
          </cell>
          <cell r="H1572">
            <v>78877</v>
          </cell>
        </row>
        <row r="1573">
          <cell r="A1573" t="str">
            <v>951S4200</v>
          </cell>
          <cell r="H1573">
            <v>-900</v>
          </cell>
        </row>
        <row r="1574">
          <cell r="A1574" t="str">
            <v>951S4200</v>
          </cell>
          <cell r="H1574">
            <v>5400</v>
          </cell>
        </row>
        <row r="1575">
          <cell r="A1575" t="str">
            <v>951S4200</v>
          </cell>
          <cell r="H1575">
            <v>823</v>
          </cell>
        </row>
        <row r="1576">
          <cell r="A1576" t="str">
            <v>951S4200</v>
          </cell>
          <cell r="H1576">
            <v>1927</v>
          </cell>
        </row>
        <row r="1577">
          <cell r="A1577" t="str">
            <v>961F1000</v>
          </cell>
          <cell r="H1577">
            <v>17395</v>
          </cell>
        </row>
        <row r="1578">
          <cell r="A1578" t="str">
            <v>961F1000</v>
          </cell>
          <cell r="H1578">
            <v>48</v>
          </cell>
        </row>
        <row r="1579">
          <cell r="A1579" t="str">
            <v>961F1010</v>
          </cell>
          <cell r="H1579">
            <v>20160</v>
          </cell>
        </row>
        <row r="1580">
          <cell r="A1580" t="str">
            <v>961F1010</v>
          </cell>
          <cell r="H1580">
            <v>10002</v>
          </cell>
        </row>
        <row r="1581">
          <cell r="A1581" t="str">
            <v>961F1020</v>
          </cell>
          <cell r="H1581">
            <v>12751</v>
          </cell>
        </row>
        <row r="1582">
          <cell r="A1582" t="str">
            <v>961F1020</v>
          </cell>
          <cell r="H1582">
            <v>4000</v>
          </cell>
        </row>
        <row r="1583">
          <cell r="A1583" t="str">
            <v>961F1030</v>
          </cell>
          <cell r="H1583">
            <v>18603</v>
          </cell>
        </row>
        <row r="1584">
          <cell r="A1584" t="str">
            <v>961F1040</v>
          </cell>
          <cell r="H1584">
            <v>4057</v>
          </cell>
        </row>
        <row r="1585">
          <cell r="A1585" t="str">
            <v>961F1040</v>
          </cell>
          <cell r="H1585">
            <v>2159</v>
          </cell>
        </row>
        <row r="1586">
          <cell r="A1586" t="str">
            <v>961F1050</v>
          </cell>
          <cell r="H1586">
            <v>12879</v>
          </cell>
        </row>
        <row r="1587">
          <cell r="A1587" t="str">
            <v>961F1050</v>
          </cell>
          <cell r="H1587">
            <v>12000</v>
          </cell>
        </row>
        <row r="1588">
          <cell r="A1588" t="str">
            <v>961F1060</v>
          </cell>
          <cell r="H1588">
            <v>4729</v>
          </cell>
        </row>
        <row r="1589">
          <cell r="A1589" t="str">
            <v>961F1070</v>
          </cell>
          <cell r="H1589">
            <v>22543</v>
          </cell>
        </row>
        <row r="1590">
          <cell r="A1590" t="str">
            <v>961F1070</v>
          </cell>
          <cell r="H1590">
            <v>10000</v>
          </cell>
        </row>
        <row r="1591">
          <cell r="A1591" t="str">
            <v>961F1080</v>
          </cell>
          <cell r="H1591">
            <v>3268</v>
          </cell>
        </row>
        <row r="1592">
          <cell r="A1592" t="str">
            <v>961F1090</v>
          </cell>
          <cell r="H1592">
            <v>28944</v>
          </cell>
        </row>
        <row r="1593">
          <cell r="A1593" t="str">
            <v>961F1090</v>
          </cell>
          <cell r="H1593">
            <v>5300</v>
          </cell>
        </row>
        <row r="1594">
          <cell r="A1594" t="str">
            <v>961F1100</v>
          </cell>
          <cell r="H1594">
            <v>1278</v>
          </cell>
        </row>
        <row r="1595">
          <cell r="A1595" t="str">
            <v>961F1100</v>
          </cell>
          <cell r="H1595">
            <v>577</v>
          </cell>
        </row>
        <row r="1596">
          <cell r="A1596" t="str">
            <v>961F1100</v>
          </cell>
          <cell r="H1596">
            <v>1349</v>
          </cell>
        </row>
        <row r="1597">
          <cell r="A1597" t="str">
            <v>961F1100</v>
          </cell>
          <cell r="H1597">
            <v>30884</v>
          </cell>
        </row>
        <row r="1598">
          <cell r="A1598" t="str">
            <v>961F1100</v>
          </cell>
          <cell r="H1598">
            <v>1568</v>
          </cell>
        </row>
        <row r="1599">
          <cell r="A1599" t="str">
            <v>961F1900</v>
          </cell>
          <cell r="H1599">
            <v>10000</v>
          </cell>
        </row>
        <row r="1600">
          <cell r="A1600" t="str">
            <v>961P3000</v>
          </cell>
          <cell r="H1600">
            <v>8357</v>
          </cell>
        </row>
        <row r="1601">
          <cell r="A1601" t="str">
            <v>962F1000</v>
          </cell>
          <cell r="H1601">
            <v>8000</v>
          </cell>
        </row>
        <row r="1602">
          <cell r="A1602" t="str">
            <v>962F1020</v>
          </cell>
          <cell r="H1602">
            <v>9609</v>
          </cell>
        </row>
        <row r="1603">
          <cell r="A1603" t="str">
            <v>962F1021</v>
          </cell>
          <cell r="H1603">
            <v>7917</v>
          </cell>
        </row>
        <row r="1604">
          <cell r="A1604" t="str">
            <v>962F1021</v>
          </cell>
          <cell r="H1604">
            <v>7917</v>
          </cell>
        </row>
        <row r="1605">
          <cell r="A1605" t="str">
            <v>962F1022</v>
          </cell>
          <cell r="H1605">
            <v>3863</v>
          </cell>
        </row>
        <row r="1606">
          <cell r="A1606" t="str">
            <v>962F1022</v>
          </cell>
          <cell r="H1606">
            <v>3863</v>
          </cell>
        </row>
        <row r="1607">
          <cell r="A1607" t="str">
            <v>962F1023</v>
          </cell>
          <cell r="H1607">
            <v>2899</v>
          </cell>
        </row>
        <row r="1608">
          <cell r="A1608" t="str">
            <v>962F1023</v>
          </cell>
          <cell r="H1608">
            <v>2899</v>
          </cell>
        </row>
        <row r="1609">
          <cell r="A1609" t="str">
            <v>962F1032</v>
          </cell>
          <cell r="H1609">
            <v>3215</v>
          </cell>
        </row>
        <row r="1610">
          <cell r="A1610" t="str">
            <v>962F1032</v>
          </cell>
          <cell r="H1610">
            <v>4633</v>
          </cell>
        </row>
        <row r="1611">
          <cell r="A1611" t="str">
            <v>962F1036</v>
          </cell>
          <cell r="H1611">
            <v>8901</v>
          </cell>
        </row>
        <row r="1612">
          <cell r="A1612" t="str">
            <v>962F1036</v>
          </cell>
          <cell r="H1612">
            <v>33927.599999999999</v>
          </cell>
        </row>
        <row r="1613">
          <cell r="A1613" t="str">
            <v>962F1036</v>
          </cell>
          <cell r="H1613">
            <v>12000</v>
          </cell>
        </row>
        <row r="1614">
          <cell r="A1614" t="str">
            <v>962F1036</v>
          </cell>
          <cell r="H1614">
            <v>21167</v>
          </cell>
        </row>
        <row r="1615">
          <cell r="A1615" t="str">
            <v>962F1038</v>
          </cell>
          <cell r="H1615">
            <v>7955</v>
          </cell>
        </row>
        <row r="1616">
          <cell r="A1616" t="str">
            <v>962F1900</v>
          </cell>
          <cell r="H1616">
            <v>6042</v>
          </cell>
        </row>
        <row r="1617">
          <cell r="A1617" t="str">
            <v>962P3000</v>
          </cell>
          <cell r="H1617">
            <v>20722</v>
          </cell>
        </row>
        <row r="1618">
          <cell r="A1618" t="str">
            <v>962P3000</v>
          </cell>
          <cell r="H1618">
            <v>2417</v>
          </cell>
        </row>
        <row r="1619">
          <cell r="A1619" t="str">
            <v>962P3000</v>
          </cell>
          <cell r="H1619">
            <v>2700</v>
          </cell>
        </row>
        <row r="1620">
          <cell r="A1620" t="str">
            <v>963F1010</v>
          </cell>
          <cell r="H1620">
            <v>3465</v>
          </cell>
        </row>
        <row r="1621">
          <cell r="A1621" t="str">
            <v>963F1010</v>
          </cell>
          <cell r="H1621">
            <v>5098</v>
          </cell>
        </row>
        <row r="1622">
          <cell r="A1622" t="str">
            <v>963F1010</v>
          </cell>
          <cell r="H1622">
            <v>569.19000000000005</v>
          </cell>
        </row>
        <row r="1623">
          <cell r="A1623" t="str">
            <v>963F1010</v>
          </cell>
          <cell r="H1623">
            <v>3267</v>
          </cell>
        </row>
        <row r="1624">
          <cell r="A1624" t="str">
            <v>963F1010</v>
          </cell>
          <cell r="H1624">
            <v>2666</v>
          </cell>
        </row>
        <row r="1625">
          <cell r="A1625" t="str">
            <v>963F1010</v>
          </cell>
          <cell r="H1625">
            <v>1470</v>
          </cell>
        </row>
        <row r="1626">
          <cell r="A1626" t="str">
            <v>963F1010</v>
          </cell>
          <cell r="H1626">
            <v>2005</v>
          </cell>
        </row>
        <row r="1627">
          <cell r="A1627" t="str">
            <v>963F1010</v>
          </cell>
          <cell r="H1627">
            <v>873</v>
          </cell>
        </row>
        <row r="1628">
          <cell r="A1628" t="str">
            <v>963F1010</v>
          </cell>
          <cell r="H1628">
            <v>3165</v>
          </cell>
        </row>
        <row r="1629">
          <cell r="A1629" t="str">
            <v>963F1020</v>
          </cell>
          <cell r="H1629">
            <v>532.5</v>
          </cell>
        </row>
        <row r="1630">
          <cell r="A1630" t="str">
            <v>963F1020</v>
          </cell>
          <cell r="H1630">
            <v>631</v>
          </cell>
        </row>
        <row r="1631">
          <cell r="A1631" t="str">
            <v>963F1020</v>
          </cell>
          <cell r="H1631">
            <v>3704</v>
          </cell>
        </row>
        <row r="1632">
          <cell r="A1632" t="str">
            <v>963F1020</v>
          </cell>
          <cell r="H1632">
            <v>2663</v>
          </cell>
        </row>
        <row r="1633">
          <cell r="A1633" t="str">
            <v>963F1020</v>
          </cell>
          <cell r="H1633">
            <v>1699</v>
          </cell>
        </row>
        <row r="1634">
          <cell r="A1634" t="str">
            <v>963F1020</v>
          </cell>
          <cell r="H1634">
            <v>2478</v>
          </cell>
        </row>
        <row r="1635">
          <cell r="A1635" t="str">
            <v>963F1020</v>
          </cell>
          <cell r="H1635">
            <v>1615</v>
          </cell>
        </row>
        <row r="1636">
          <cell r="A1636" t="str">
            <v>963F1040</v>
          </cell>
          <cell r="H1636">
            <v>10376</v>
          </cell>
        </row>
        <row r="1637">
          <cell r="A1637" t="str">
            <v>963F1040</v>
          </cell>
          <cell r="H1637">
            <v>4342.3100000000004</v>
          </cell>
        </row>
        <row r="1638">
          <cell r="A1638" t="str">
            <v>963F1040</v>
          </cell>
          <cell r="H1638">
            <v>2000</v>
          </cell>
        </row>
        <row r="1639">
          <cell r="A1639" t="str">
            <v>963F1900</v>
          </cell>
          <cell r="H1639">
            <v>8000</v>
          </cell>
        </row>
        <row r="1640">
          <cell r="A1640" t="str">
            <v>963P3000</v>
          </cell>
          <cell r="H1640">
            <v>11781</v>
          </cell>
        </row>
        <row r="1641">
          <cell r="A1641" t="str">
            <v>963P3000</v>
          </cell>
          <cell r="H1641">
            <v>2000</v>
          </cell>
        </row>
        <row r="1642">
          <cell r="A1642" t="str">
            <v>964F1030</v>
          </cell>
          <cell r="H1642">
            <v>17386.39</v>
          </cell>
        </row>
        <row r="1643">
          <cell r="A1643" t="str">
            <v>964F1030</v>
          </cell>
          <cell r="H1643">
            <v>250.74</v>
          </cell>
        </row>
        <row r="1644">
          <cell r="A1644" t="str">
            <v>964F1030</v>
          </cell>
          <cell r="H1644">
            <v>6000</v>
          </cell>
        </row>
        <row r="1645">
          <cell r="A1645" t="str">
            <v>964F1900</v>
          </cell>
          <cell r="H1645">
            <v>15000</v>
          </cell>
        </row>
        <row r="1646">
          <cell r="A1646" t="str">
            <v>964P3000</v>
          </cell>
          <cell r="H1646">
            <v>64636</v>
          </cell>
        </row>
        <row r="1647">
          <cell r="A1647" t="str">
            <v>964P3000</v>
          </cell>
          <cell r="H1647">
            <v>15424</v>
          </cell>
        </row>
        <row r="1648">
          <cell r="A1648" t="str">
            <v>964P3000</v>
          </cell>
          <cell r="H1648">
            <v>5579.33</v>
          </cell>
        </row>
        <row r="1649">
          <cell r="A1649" t="str">
            <v>964P3020</v>
          </cell>
          <cell r="H1649">
            <v>8538</v>
          </cell>
        </row>
        <row r="1650">
          <cell r="A1650" t="str">
            <v>964P3020</v>
          </cell>
          <cell r="H1650">
            <v>5729</v>
          </cell>
        </row>
        <row r="1651">
          <cell r="A1651" t="str">
            <v>964P3020</v>
          </cell>
          <cell r="H1651">
            <v>13405</v>
          </cell>
        </row>
        <row r="1652">
          <cell r="A1652" t="str">
            <v>965D5000</v>
          </cell>
          <cell r="H1652">
            <v>8000</v>
          </cell>
        </row>
        <row r="1653">
          <cell r="A1653" t="str">
            <v>965D5000</v>
          </cell>
          <cell r="H1653">
            <v>1000</v>
          </cell>
        </row>
        <row r="1654">
          <cell r="A1654" t="str">
            <v>965F1011</v>
          </cell>
          <cell r="H1654">
            <v>4319</v>
          </cell>
        </row>
        <row r="1655">
          <cell r="A1655" t="str">
            <v>965F1012</v>
          </cell>
          <cell r="H1655">
            <v>960</v>
          </cell>
        </row>
        <row r="1656">
          <cell r="A1656" t="str">
            <v>965F1021</v>
          </cell>
          <cell r="H1656">
            <v>800</v>
          </cell>
        </row>
        <row r="1657">
          <cell r="A1657" t="str">
            <v>965F1022</v>
          </cell>
          <cell r="H1657">
            <v>800</v>
          </cell>
        </row>
        <row r="1658">
          <cell r="A1658" t="str">
            <v>965F1030</v>
          </cell>
          <cell r="H1658">
            <v>3744</v>
          </cell>
        </row>
        <row r="1659">
          <cell r="A1659" t="str">
            <v>965F1100</v>
          </cell>
          <cell r="H1659">
            <v>2080</v>
          </cell>
        </row>
        <row r="1660">
          <cell r="A1660" t="str">
            <v>965F1200</v>
          </cell>
          <cell r="H1660">
            <v>2340</v>
          </cell>
        </row>
        <row r="1661">
          <cell r="A1661" t="str">
            <v>965F1400</v>
          </cell>
          <cell r="H1661">
            <v>1600</v>
          </cell>
        </row>
        <row r="1662">
          <cell r="A1662" t="str">
            <v>965P3000</v>
          </cell>
          <cell r="H1662">
            <v>20254.7</v>
          </cell>
        </row>
        <row r="1663">
          <cell r="A1663" t="str">
            <v>965P3000</v>
          </cell>
          <cell r="H1663">
            <v>14061</v>
          </cell>
        </row>
        <row r="1664">
          <cell r="A1664" t="str">
            <v>965P3000</v>
          </cell>
          <cell r="H1664">
            <v>268</v>
          </cell>
        </row>
        <row r="1665">
          <cell r="A1665" t="str">
            <v>965P3000</v>
          </cell>
          <cell r="H1665">
            <v>2006</v>
          </cell>
        </row>
        <row r="1666">
          <cell r="A1666" t="str">
            <v>965P3000</v>
          </cell>
          <cell r="H1666">
            <v>4694</v>
          </cell>
        </row>
        <row r="1667">
          <cell r="A1667" t="str">
            <v>965P3000</v>
          </cell>
          <cell r="H1667">
            <v>78478</v>
          </cell>
        </row>
        <row r="1668">
          <cell r="A1668" t="str">
            <v>965P3000</v>
          </cell>
          <cell r="H1668">
            <v>7000</v>
          </cell>
        </row>
        <row r="1669">
          <cell r="A1669" t="str">
            <v>965P3000</v>
          </cell>
          <cell r="H1669">
            <v>2096</v>
          </cell>
        </row>
        <row r="1670">
          <cell r="A1670" t="str">
            <v>965P3000</v>
          </cell>
          <cell r="H1670">
            <v>4904</v>
          </cell>
        </row>
        <row r="1671">
          <cell r="A1671" t="str">
            <v>965S4000</v>
          </cell>
          <cell r="H1671">
            <v>67464</v>
          </cell>
        </row>
        <row r="1672">
          <cell r="A1672" t="str">
            <v>966F1034</v>
          </cell>
          <cell r="H1672">
            <v>24675</v>
          </cell>
        </row>
        <row r="1673">
          <cell r="A1673" t="str">
            <v>966F1034</v>
          </cell>
          <cell r="H1673">
            <v>3726</v>
          </cell>
        </row>
        <row r="1674">
          <cell r="A1674" t="str">
            <v>966F1035</v>
          </cell>
          <cell r="H1674">
            <v>1776</v>
          </cell>
        </row>
        <row r="1675">
          <cell r="A1675" t="str">
            <v>966F1900</v>
          </cell>
          <cell r="H1675">
            <v>3958</v>
          </cell>
        </row>
        <row r="1676">
          <cell r="A1676" t="str">
            <v>966P3000</v>
          </cell>
          <cell r="H1676">
            <v>9012</v>
          </cell>
        </row>
        <row r="1677">
          <cell r="A1677" t="str">
            <v>967F1010</v>
          </cell>
          <cell r="H1677">
            <v>65794.429999999993</v>
          </cell>
        </row>
        <row r="1678">
          <cell r="A1678" t="str">
            <v>967F1010</v>
          </cell>
          <cell r="H1678">
            <v>25000</v>
          </cell>
        </row>
        <row r="1679">
          <cell r="A1679" t="str">
            <v>967F1010</v>
          </cell>
          <cell r="H1679">
            <v>2995</v>
          </cell>
        </row>
        <row r="1680">
          <cell r="A1680" t="str">
            <v>967F1010</v>
          </cell>
          <cell r="H1680">
            <v>7007</v>
          </cell>
        </row>
        <row r="1681">
          <cell r="A1681" t="str">
            <v>967F1010</v>
          </cell>
          <cell r="H1681">
            <v>8480</v>
          </cell>
        </row>
        <row r="1682">
          <cell r="A1682" t="str">
            <v>967F1010</v>
          </cell>
          <cell r="H1682">
            <v>5600</v>
          </cell>
        </row>
        <row r="1683">
          <cell r="A1683" t="str">
            <v>967F1020</v>
          </cell>
          <cell r="H1683">
            <v>31040</v>
          </cell>
        </row>
        <row r="1684">
          <cell r="A1684" t="str">
            <v>967F1020</v>
          </cell>
          <cell r="H1684">
            <v>7500</v>
          </cell>
        </row>
        <row r="1685">
          <cell r="A1685" t="str">
            <v>967F1900</v>
          </cell>
          <cell r="H1685">
            <v>6000</v>
          </cell>
        </row>
        <row r="1686">
          <cell r="A1686" t="str">
            <v>967P3000</v>
          </cell>
          <cell r="H1686">
            <v>198.12</v>
          </cell>
        </row>
        <row r="1687">
          <cell r="A1687" t="str">
            <v>967P3000</v>
          </cell>
          <cell r="H1687">
            <v>0.42</v>
          </cell>
        </row>
        <row r="1688">
          <cell r="A1688" t="str">
            <v>967P3000</v>
          </cell>
          <cell r="H1688">
            <v>20000</v>
          </cell>
        </row>
        <row r="1689">
          <cell r="A1689" t="str">
            <v>967P3000</v>
          </cell>
          <cell r="H1689">
            <v>-2721</v>
          </cell>
        </row>
        <row r="1690">
          <cell r="A1690" t="str">
            <v>967P3000</v>
          </cell>
          <cell r="H1690">
            <v>3000</v>
          </cell>
        </row>
        <row r="1691">
          <cell r="A1691" t="str">
            <v>967P3000</v>
          </cell>
          <cell r="H1691">
            <v>-6000</v>
          </cell>
        </row>
        <row r="1692">
          <cell r="A1692" t="str">
            <v>967P3000</v>
          </cell>
          <cell r="H1692">
            <v>6000</v>
          </cell>
        </row>
        <row r="1693">
          <cell r="A1693" t="str">
            <v>967P3000</v>
          </cell>
          <cell r="H1693">
            <v>8463</v>
          </cell>
        </row>
        <row r="1694">
          <cell r="A1694" t="str">
            <v>967P3000</v>
          </cell>
          <cell r="H1694">
            <v>3201</v>
          </cell>
        </row>
        <row r="1695">
          <cell r="A1695" t="str">
            <v>968F1010</v>
          </cell>
          <cell r="H1695">
            <v>9798</v>
          </cell>
        </row>
        <row r="1696">
          <cell r="A1696" t="str">
            <v>968F1020</v>
          </cell>
          <cell r="H1696">
            <v>7004</v>
          </cell>
        </row>
        <row r="1697">
          <cell r="A1697" t="str">
            <v>968F1040</v>
          </cell>
          <cell r="H1697">
            <v>5325</v>
          </cell>
        </row>
        <row r="1698">
          <cell r="A1698" t="str">
            <v>968F1040</v>
          </cell>
          <cell r="H1698">
            <v>210</v>
          </cell>
        </row>
        <row r="1699">
          <cell r="A1699" t="str">
            <v>968F1040</v>
          </cell>
          <cell r="H1699">
            <v>490</v>
          </cell>
        </row>
        <row r="1700">
          <cell r="A1700" t="str">
            <v>968F1900</v>
          </cell>
          <cell r="H1700">
            <v>8000</v>
          </cell>
        </row>
        <row r="1701">
          <cell r="A1701" t="str">
            <v>968P3000</v>
          </cell>
          <cell r="H1701">
            <v>45409</v>
          </cell>
        </row>
        <row r="1702">
          <cell r="A1702" t="str">
            <v>968P3000</v>
          </cell>
          <cell r="H1702">
            <v>4000</v>
          </cell>
        </row>
        <row r="1703">
          <cell r="A1703" t="str">
            <v>968P3000</v>
          </cell>
          <cell r="H1703">
            <v>128</v>
          </cell>
        </row>
        <row r="1704">
          <cell r="A1704" t="str">
            <v>968P3000</v>
          </cell>
          <cell r="H1704">
            <v>299</v>
          </cell>
        </row>
        <row r="1705">
          <cell r="A1705" t="str">
            <v>971COM2019</v>
          </cell>
          <cell r="H1705">
            <v>40000</v>
          </cell>
        </row>
        <row r="1706">
          <cell r="A1706" t="str">
            <v>971COM2019</v>
          </cell>
          <cell r="H1706">
            <v>24000</v>
          </cell>
        </row>
        <row r="1707">
          <cell r="A1707" t="str">
            <v>971COM2019</v>
          </cell>
          <cell r="H1707">
            <v>24000</v>
          </cell>
        </row>
        <row r="1708">
          <cell r="A1708" t="str">
            <v>971COM2019</v>
          </cell>
          <cell r="H1708">
            <v>24000</v>
          </cell>
        </row>
        <row r="1709">
          <cell r="A1709" t="str">
            <v>971COM2019</v>
          </cell>
          <cell r="H1709">
            <v>7307.7</v>
          </cell>
        </row>
        <row r="1710">
          <cell r="A1710" t="str">
            <v>971COM2019</v>
          </cell>
          <cell r="H1710">
            <v>64692.3</v>
          </cell>
        </row>
        <row r="1711">
          <cell r="A1711" t="str">
            <v>971COM2019</v>
          </cell>
          <cell r="H1711">
            <v>88000</v>
          </cell>
        </row>
        <row r="1712">
          <cell r="A1712" t="str">
            <v>971D5000</v>
          </cell>
          <cell r="H1712">
            <v>7000</v>
          </cell>
        </row>
        <row r="1713">
          <cell r="A1713" t="str">
            <v>971D5000</v>
          </cell>
          <cell r="H1713">
            <v>15150</v>
          </cell>
        </row>
        <row r="1714">
          <cell r="A1714" t="str">
            <v>971D5000</v>
          </cell>
          <cell r="H1714">
            <v>47500</v>
          </cell>
        </row>
        <row r="1715">
          <cell r="A1715" t="str">
            <v>971D5000</v>
          </cell>
          <cell r="H1715">
            <v>18500</v>
          </cell>
        </row>
        <row r="1716">
          <cell r="A1716" t="str">
            <v>971D5000</v>
          </cell>
          <cell r="H1716">
            <v>25000</v>
          </cell>
        </row>
        <row r="1717">
          <cell r="A1717" t="str">
            <v>971D5000</v>
          </cell>
          <cell r="H1717">
            <v>86850</v>
          </cell>
        </row>
        <row r="1718">
          <cell r="A1718" t="str">
            <v>971F1001</v>
          </cell>
          <cell r="H1718">
            <v>2070500</v>
          </cell>
        </row>
        <row r="1719">
          <cell r="A1719" t="str">
            <v>971F1002</v>
          </cell>
          <cell r="H1719">
            <v>100000</v>
          </cell>
        </row>
        <row r="1720">
          <cell r="A1720" t="str">
            <v>971F1002</v>
          </cell>
          <cell r="H1720">
            <v>731896</v>
          </cell>
        </row>
        <row r="1721">
          <cell r="A1721" t="str">
            <v>971F1002</v>
          </cell>
          <cell r="H1721">
            <v>1731111</v>
          </cell>
        </row>
        <row r="1722">
          <cell r="A1722" t="str">
            <v>971F1003</v>
          </cell>
          <cell r="H1722">
            <v>426523</v>
          </cell>
        </row>
        <row r="1723">
          <cell r="A1723" t="str">
            <v>971F1004</v>
          </cell>
          <cell r="H1723">
            <v>59424</v>
          </cell>
        </row>
        <row r="1724">
          <cell r="A1724" t="str">
            <v>971F1004</v>
          </cell>
          <cell r="H1724">
            <v>116785</v>
          </cell>
        </row>
        <row r="1725">
          <cell r="A1725" t="str">
            <v>971F1004</v>
          </cell>
          <cell r="H1725">
            <v>315320</v>
          </cell>
        </row>
        <row r="1726">
          <cell r="A1726" t="str">
            <v>971F1005</v>
          </cell>
          <cell r="H1726">
            <v>30986</v>
          </cell>
        </row>
        <row r="1727">
          <cell r="A1727" t="str">
            <v>971F1005</v>
          </cell>
          <cell r="H1727">
            <v>330390</v>
          </cell>
        </row>
        <row r="1728">
          <cell r="A1728" t="str">
            <v>971F1010</v>
          </cell>
          <cell r="H1728">
            <v>116060</v>
          </cell>
        </row>
        <row r="1729">
          <cell r="A1729" t="str">
            <v>971F1020</v>
          </cell>
          <cell r="H1729">
            <v>149600</v>
          </cell>
        </row>
        <row r="1730">
          <cell r="A1730" t="str">
            <v>971F1030</v>
          </cell>
          <cell r="H1730">
            <v>32000</v>
          </cell>
        </row>
        <row r="1731">
          <cell r="A1731" t="str">
            <v>971F1040</v>
          </cell>
          <cell r="H1731">
            <v>151360</v>
          </cell>
        </row>
        <row r="1732">
          <cell r="A1732" t="str">
            <v>971F1050</v>
          </cell>
          <cell r="H1732">
            <v>20000</v>
          </cell>
        </row>
        <row r="1733">
          <cell r="A1733" t="str">
            <v>971F1050</v>
          </cell>
          <cell r="H1733">
            <v>152060</v>
          </cell>
        </row>
        <row r="1734">
          <cell r="A1734" t="str">
            <v>971F1060</v>
          </cell>
          <cell r="H1734">
            <v>72922.399999999994</v>
          </cell>
        </row>
        <row r="1735">
          <cell r="A1735" t="str">
            <v>971F1070</v>
          </cell>
          <cell r="H1735">
            <v>135500</v>
          </cell>
        </row>
        <row r="1736">
          <cell r="A1736" t="str">
            <v>971F1080</v>
          </cell>
          <cell r="H1736">
            <v>55450</v>
          </cell>
        </row>
        <row r="1737">
          <cell r="A1737" t="str">
            <v>971F1090</v>
          </cell>
          <cell r="H1737">
            <v>86880</v>
          </cell>
        </row>
        <row r="1738">
          <cell r="A1738" t="str">
            <v>971F1100</v>
          </cell>
          <cell r="H1738">
            <v>220000</v>
          </cell>
        </row>
        <row r="1739">
          <cell r="A1739" t="str">
            <v>971F1110</v>
          </cell>
          <cell r="H1739">
            <v>126000</v>
          </cell>
        </row>
        <row r="1740">
          <cell r="A1740" t="str">
            <v>971F1120</v>
          </cell>
          <cell r="H1740">
            <v>127000</v>
          </cell>
        </row>
        <row r="1741">
          <cell r="A1741" t="str">
            <v>971F1130</v>
          </cell>
          <cell r="H1741">
            <v>90000</v>
          </cell>
        </row>
        <row r="1742">
          <cell r="A1742" t="str">
            <v>971F1140</v>
          </cell>
          <cell r="H1742">
            <v>30000</v>
          </cell>
        </row>
        <row r="1743">
          <cell r="A1743" t="str">
            <v>971F1200</v>
          </cell>
          <cell r="H1743">
            <v>50000</v>
          </cell>
        </row>
        <row r="1744">
          <cell r="A1744" t="str">
            <v>971F1200</v>
          </cell>
          <cell r="H1744">
            <v>20000</v>
          </cell>
        </row>
        <row r="1745">
          <cell r="A1745" t="str">
            <v>971F1200</v>
          </cell>
          <cell r="H1745">
            <v>5000</v>
          </cell>
        </row>
        <row r="1746">
          <cell r="A1746" t="str">
            <v>971F1300</v>
          </cell>
          <cell r="H1746">
            <v>100000</v>
          </cell>
        </row>
        <row r="1747">
          <cell r="A1747" t="str">
            <v>971F1400</v>
          </cell>
          <cell r="H1747">
            <v>0.37</v>
          </cell>
        </row>
        <row r="1748">
          <cell r="A1748" t="str">
            <v>971F1400</v>
          </cell>
          <cell r="H1748">
            <v>-0.1</v>
          </cell>
        </row>
        <row r="1749">
          <cell r="A1749" t="str">
            <v>971F1400</v>
          </cell>
          <cell r="H1749">
            <v>656</v>
          </cell>
        </row>
        <row r="1750">
          <cell r="A1750" t="str">
            <v>971F1400</v>
          </cell>
          <cell r="H1750">
            <v>10000</v>
          </cell>
        </row>
        <row r="1751">
          <cell r="A1751" t="str">
            <v>971F1400</v>
          </cell>
          <cell r="H1751">
            <v>50000</v>
          </cell>
        </row>
        <row r="1752">
          <cell r="A1752" t="str">
            <v>971F1400</v>
          </cell>
          <cell r="H1752">
            <v>60000</v>
          </cell>
        </row>
        <row r="1753">
          <cell r="A1753" t="str">
            <v>971F1400</v>
          </cell>
          <cell r="H1753">
            <v>14971</v>
          </cell>
        </row>
        <row r="1754">
          <cell r="A1754" t="str">
            <v>971F1400</v>
          </cell>
          <cell r="H1754">
            <v>35029</v>
          </cell>
        </row>
        <row r="1755">
          <cell r="A1755" t="str">
            <v>971F1400</v>
          </cell>
          <cell r="H1755">
            <v>2995</v>
          </cell>
        </row>
        <row r="1756">
          <cell r="A1756" t="str">
            <v>971F1400</v>
          </cell>
          <cell r="H1756">
            <v>7007</v>
          </cell>
        </row>
        <row r="1757">
          <cell r="A1757" t="str">
            <v>971F1400</v>
          </cell>
          <cell r="H1757">
            <v>4942</v>
          </cell>
        </row>
        <row r="1758">
          <cell r="A1758" t="str">
            <v>971F1400</v>
          </cell>
          <cell r="H1758">
            <v>0.4</v>
          </cell>
        </row>
        <row r="1759">
          <cell r="A1759" t="str">
            <v>971F1400</v>
          </cell>
          <cell r="H1759">
            <v>10000</v>
          </cell>
        </row>
        <row r="1760">
          <cell r="A1760" t="str">
            <v>971F1500</v>
          </cell>
          <cell r="H1760">
            <v>14100</v>
          </cell>
        </row>
        <row r="1761">
          <cell r="A1761" t="str">
            <v>971F1500</v>
          </cell>
          <cell r="H1761">
            <v>5000</v>
          </cell>
        </row>
        <row r="1762">
          <cell r="A1762" t="str">
            <v>971F1500</v>
          </cell>
          <cell r="H1762">
            <v>6258</v>
          </cell>
        </row>
        <row r="1763">
          <cell r="A1763" t="str">
            <v>971F1500</v>
          </cell>
          <cell r="H1763">
            <v>14642</v>
          </cell>
        </row>
        <row r="1764">
          <cell r="A1764" t="str">
            <v>971F1500</v>
          </cell>
          <cell r="H1764">
            <v>-1077</v>
          </cell>
        </row>
        <row r="1765">
          <cell r="A1765" t="str">
            <v>971F1500</v>
          </cell>
          <cell r="H1765">
            <v>-1077</v>
          </cell>
        </row>
        <row r="1766">
          <cell r="A1766" t="str">
            <v>971F1500</v>
          </cell>
          <cell r="H1766">
            <v>2154</v>
          </cell>
        </row>
        <row r="1767">
          <cell r="A1767" t="str">
            <v>971F1500</v>
          </cell>
          <cell r="H1767">
            <v>6461.76</v>
          </cell>
        </row>
        <row r="1768">
          <cell r="A1768" t="str">
            <v>971P3000</v>
          </cell>
          <cell r="H1768">
            <v>347644.84</v>
          </cell>
        </row>
        <row r="1769">
          <cell r="A1769" t="str">
            <v>971P3000</v>
          </cell>
          <cell r="H1769">
            <v>250000</v>
          </cell>
        </row>
        <row r="1770">
          <cell r="A1770" t="str">
            <v>971P3500</v>
          </cell>
          <cell r="H1770">
            <v>20000</v>
          </cell>
        </row>
        <row r="1771">
          <cell r="A1771" t="str">
            <v>971P3500</v>
          </cell>
          <cell r="H1771">
            <v>70000</v>
          </cell>
        </row>
        <row r="1772">
          <cell r="A1772" t="str">
            <v>971P3500</v>
          </cell>
          <cell r="H1772">
            <v>60000</v>
          </cell>
        </row>
        <row r="1773">
          <cell r="A1773" t="str">
            <v>971P3500</v>
          </cell>
          <cell r="H1773">
            <v>18000</v>
          </cell>
        </row>
        <row r="1774">
          <cell r="A1774" t="str">
            <v>971R2000</v>
          </cell>
          <cell r="H1774">
            <v>22000</v>
          </cell>
        </row>
        <row r="1775">
          <cell r="A1775" t="str">
            <v>971R2000</v>
          </cell>
          <cell r="H1775">
            <v>17000</v>
          </cell>
        </row>
        <row r="1776">
          <cell r="A1776" t="str">
            <v>971R2000</v>
          </cell>
          <cell r="H1776">
            <v>30000</v>
          </cell>
        </row>
        <row r="1777">
          <cell r="A1777" t="str">
            <v>971R2100</v>
          </cell>
          <cell r="H1777">
            <v>10000</v>
          </cell>
        </row>
        <row r="1778">
          <cell r="A1778" t="str">
            <v>971R2100</v>
          </cell>
          <cell r="H1778">
            <v>2995</v>
          </cell>
        </row>
        <row r="1779">
          <cell r="A1779" t="str">
            <v>971R2100</v>
          </cell>
          <cell r="H1779">
            <v>7007</v>
          </cell>
        </row>
        <row r="1780">
          <cell r="A1780" t="str">
            <v>971S4100</v>
          </cell>
          <cell r="H1780">
            <v>400000</v>
          </cell>
        </row>
        <row r="1781">
          <cell r="A1781" t="str">
            <v>971S4100</v>
          </cell>
          <cell r="H1781">
            <v>82790.759999999995</v>
          </cell>
        </row>
        <row r="1782">
          <cell r="A1782" t="str">
            <v>971S4100</v>
          </cell>
          <cell r="H1782">
            <v>300000</v>
          </cell>
        </row>
        <row r="1783">
          <cell r="A1783" t="str">
            <v>971S4100</v>
          </cell>
          <cell r="H1783">
            <v>61283</v>
          </cell>
        </row>
        <row r="1784">
          <cell r="A1784" t="str">
            <v>971S4100</v>
          </cell>
          <cell r="H1784">
            <v>650000</v>
          </cell>
        </row>
        <row r="1785">
          <cell r="A1785" t="str">
            <v>971S4110</v>
          </cell>
          <cell r="H1785">
            <v>180000</v>
          </cell>
        </row>
        <row r="1786">
          <cell r="A1786" t="str">
            <v>971S4120</v>
          </cell>
          <cell r="H1786">
            <v>640000</v>
          </cell>
        </row>
        <row r="1787">
          <cell r="A1787" t="str">
            <v>971S4200</v>
          </cell>
          <cell r="H1787">
            <v>8000</v>
          </cell>
        </row>
        <row r="1788">
          <cell r="A1788" t="str">
            <v>971S4200</v>
          </cell>
          <cell r="H1788">
            <v>3000</v>
          </cell>
        </row>
        <row r="1789">
          <cell r="A1789" t="str">
            <v>971S4200</v>
          </cell>
          <cell r="H1789">
            <v>24000</v>
          </cell>
        </row>
        <row r="1790">
          <cell r="A1790" t="str">
            <v>971S4200</v>
          </cell>
          <cell r="H1790">
            <v>60000</v>
          </cell>
        </row>
        <row r="1791">
          <cell r="A1791" t="str">
            <v>971S4200</v>
          </cell>
          <cell r="H1791">
            <v>60000</v>
          </cell>
        </row>
        <row r="1792">
          <cell r="A1792" t="str">
            <v>971S4300</v>
          </cell>
          <cell r="H1792">
            <v>75000</v>
          </cell>
        </row>
        <row r="1793">
          <cell r="A1793" t="str">
            <v>971S4300</v>
          </cell>
          <cell r="H1793">
            <v>340000</v>
          </cell>
        </row>
        <row r="1794">
          <cell r="A1794" t="str">
            <v>971S4300</v>
          </cell>
          <cell r="H1794">
            <v>310000</v>
          </cell>
        </row>
        <row r="1795">
          <cell r="A1795" t="str">
            <v>971S4410</v>
          </cell>
          <cell r="H1795">
            <v>345000</v>
          </cell>
        </row>
        <row r="1796">
          <cell r="A1796" t="str">
            <v>971S4410</v>
          </cell>
          <cell r="H1796">
            <v>45000</v>
          </cell>
        </row>
        <row r="1797">
          <cell r="A1797" t="str">
            <v>971S4420</v>
          </cell>
          <cell r="H1797">
            <v>456000</v>
          </cell>
        </row>
        <row r="1798">
          <cell r="A1798" t="str">
            <v>971S4430</v>
          </cell>
          <cell r="H1798">
            <v>570004</v>
          </cell>
        </row>
        <row r="1799">
          <cell r="A1799" t="str">
            <v>971S4510</v>
          </cell>
          <cell r="H1799">
            <v>2000</v>
          </cell>
        </row>
        <row r="1800">
          <cell r="A1800" t="str">
            <v>971S4520</v>
          </cell>
          <cell r="H1800">
            <v>54000</v>
          </cell>
        </row>
        <row r="1801">
          <cell r="A1801" t="str">
            <v>971S4600</v>
          </cell>
          <cell r="H1801">
            <v>15000</v>
          </cell>
        </row>
        <row r="1802">
          <cell r="A1802" t="str">
            <v>971S4600</v>
          </cell>
          <cell r="H1802">
            <v>72000</v>
          </cell>
        </row>
        <row r="1803">
          <cell r="A1803" t="str">
            <v>971S4600</v>
          </cell>
          <cell r="H1803">
            <v>34000</v>
          </cell>
        </row>
        <row r="1804">
          <cell r="A1804" t="str">
            <v>971S4700</v>
          </cell>
          <cell r="H1804">
            <v>20000</v>
          </cell>
        </row>
        <row r="1805">
          <cell r="A1805" t="str">
            <v>971S4700</v>
          </cell>
          <cell r="H1805">
            <v>75000</v>
          </cell>
        </row>
        <row r="1806">
          <cell r="A1806" t="str">
            <v>971S4800</v>
          </cell>
          <cell r="H1806">
            <v>19889.189999999999</v>
          </cell>
        </row>
        <row r="1807">
          <cell r="A1807" t="str">
            <v>971S4800</v>
          </cell>
          <cell r="H1807">
            <v>2000</v>
          </cell>
        </row>
        <row r="1808">
          <cell r="A1808" t="str">
            <v>971S4800</v>
          </cell>
          <cell r="H1808">
            <v>2083</v>
          </cell>
        </row>
        <row r="1809">
          <cell r="A1809" t="str">
            <v>971S4800</v>
          </cell>
          <cell r="H1809">
            <v>4873</v>
          </cell>
        </row>
        <row r="1810">
          <cell r="A1810" t="str">
            <v>971S4800</v>
          </cell>
          <cell r="H1810">
            <v>33.090000000000003</v>
          </cell>
        </row>
        <row r="1811">
          <cell r="A1811" t="str">
            <v>971S4800</v>
          </cell>
          <cell r="H1811">
            <v>8000</v>
          </cell>
        </row>
        <row r="1812">
          <cell r="A1812" t="str">
            <v>971S4800</v>
          </cell>
          <cell r="H1812">
            <v>8000</v>
          </cell>
        </row>
        <row r="1813">
          <cell r="A1813" t="str">
            <v>971S4800</v>
          </cell>
          <cell r="H1813">
            <v>30000</v>
          </cell>
        </row>
        <row r="1814">
          <cell r="A1814" t="str">
            <v>971S4800</v>
          </cell>
          <cell r="H1814">
            <v>30000</v>
          </cell>
        </row>
        <row r="1815">
          <cell r="A1815" t="str">
            <v>971V6000</v>
          </cell>
          <cell r="H1815">
            <v>50000</v>
          </cell>
        </row>
        <row r="1816">
          <cell r="A1816" t="str">
            <v>972ASH</v>
          </cell>
          <cell r="H1816">
            <v>2000</v>
          </cell>
        </row>
        <row r="1817">
          <cell r="A1817" t="str">
            <v>972ASH</v>
          </cell>
          <cell r="H1817">
            <v>1000</v>
          </cell>
        </row>
        <row r="1818">
          <cell r="A1818" t="str">
            <v>972ASH</v>
          </cell>
          <cell r="H1818">
            <v>1449</v>
          </cell>
        </row>
        <row r="1819">
          <cell r="A1819" t="str">
            <v>972ASH</v>
          </cell>
          <cell r="H1819">
            <v>3551</v>
          </cell>
        </row>
        <row r="1820">
          <cell r="A1820" t="str">
            <v>972FC</v>
          </cell>
          <cell r="H1820">
            <v>15000</v>
          </cell>
        </row>
        <row r="1821">
          <cell r="A1821" t="str">
            <v>972FC</v>
          </cell>
          <cell r="H1821">
            <v>10000</v>
          </cell>
        </row>
        <row r="1822">
          <cell r="A1822" t="str">
            <v>972FC</v>
          </cell>
          <cell r="H1822">
            <v>9274</v>
          </cell>
        </row>
        <row r="1823">
          <cell r="A1823" t="str">
            <v>972FC</v>
          </cell>
          <cell r="H1823">
            <v>22727</v>
          </cell>
        </row>
        <row r="1824">
          <cell r="A1824" t="str">
            <v>972FC</v>
          </cell>
          <cell r="H1824">
            <v>4999</v>
          </cell>
        </row>
        <row r="1825">
          <cell r="A1825" t="str">
            <v>972FC</v>
          </cell>
          <cell r="H1825">
            <v>4000</v>
          </cell>
        </row>
        <row r="1826">
          <cell r="A1826" t="str">
            <v>972FGENE</v>
          </cell>
          <cell r="H1826">
            <v>4400</v>
          </cell>
        </row>
        <row r="1827">
          <cell r="A1827" t="str">
            <v>972FGENE</v>
          </cell>
          <cell r="H1827">
            <v>6000</v>
          </cell>
        </row>
        <row r="1828">
          <cell r="A1828" t="str">
            <v>972FGENE</v>
          </cell>
          <cell r="H1828">
            <v>11000</v>
          </cell>
        </row>
        <row r="1829">
          <cell r="A1829" t="str">
            <v>972FGENE</v>
          </cell>
          <cell r="H1829">
            <v>8000</v>
          </cell>
        </row>
        <row r="1830">
          <cell r="A1830" t="str">
            <v>972FGENE</v>
          </cell>
          <cell r="H1830">
            <v>114032</v>
          </cell>
        </row>
        <row r="1831">
          <cell r="A1831" t="str">
            <v>972FGENE</v>
          </cell>
          <cell r="H1831">
            <v>5000</v>
          </cell>
        </row>
        <row r="1832">
          <cell r="A1832" t="str">
            <v>972FGENE</v>
          </cell>
          <cell r="H1832">
            <v>950</v>
          </cell>
        </row>
        <row r="1833">
          <cell r="A1833" t="str">
            <v>972FGENE</v>
          </cell>
          <cell r="H1833">
            <v>6000</v>
          </cell>
        </row>
        <row r="1834">
          <cell r="A1834" t="str">
            <v>972FGENE</v>
          </cell>
          <cell r="H1834">
            <v>46900</v>
          </cell>
        </row>
        <row r="1835">
          <cell r="A1835" t="str">
            <v>972FGENE</v>
          </cell>
          <cell r="H1835">
            <v>16000</v>
          </cell>
        </row>
        <row r="1836">
          <cell r="A1836" t="str">
            <v>972FGENE</v>
          </cell>
          <cell r="H1836">
            <v>2500</v>
          </cell>
        </row>
        <row r="1837">
          <cell r="A1837" t="str">
            <v>972FGENE</v>
          </cell>
          <cell r="H1837">
            <v>12000</v>
          </cell>
        </row>
        <row r="1838">
          <cell r="A1838" t="str">
            <v>972FGENE</v>
          </cell>
          <cell r="H1838">
            <v>5000</v>
          </cell>
        </row>
        <row r="1839">
          <cell r="A1839" t="str">
            <v>972FGENE</v>
          </cell>
          <cell r="H1839">
            <v>45777</v>
          </cell>
        </row>
        <row r="1840">
          <cell r="A1840" t="str">
            <v>972FGENE</v>
          </cell>
          <cell r="H1840">
            <v>7000</v>
          </cell>
        </row>
        <row r="1841">
          <cell r="A1841" t="str">
            <v>972FGENE</v>
          </cell>
          <cell r="H1841">
            <v>6160</v>
          </cell>
        </row>
        <row r="1842">
          <cell r="A1842" t="str">
            <v>972FGENE</v>
          </cell>
          <cell r="H1842">
            <v>14415</v>
          </cell>
        </row>
        <row r="1843">
          <cell r="A1843" t="str">
            <v>972FGENE</v>
          </cell>
          <cell r="H1843">
            <v>32000</v>
          </cell>
        </row>
        <row r="1844">
          <cell r="A1844" t="str">
            <v>972FGENE</v>
          </cell>
          <cell r="H1844">
            <v>15000</v>
          </cell>
        </row>
        <row r="1845">
          <cell r="A1845" t="str">
            <v>972FGENE</v>
          </cell>
          <cell r="H1845">
            <v>1050</v>
          </cell>
        </row>
        <row r="1846">
          <cell r="A1846" t="str">
            <v>972FGENE</v>
          </cell>
          <cell r="H1846">
            <v>15000</v>
          </cell>
        </row>
        <row r="1847">
          <cell r="A1847" t="str">
            <v>972FORM</v>
          </cell>
          <cell r="H1847">
            <v>20000</v>
          </cell>
        </row>
        <row r="1848">
          <cell r="A1848" t="str">
            <v>972FORM</v>
          </cell>
          <cell r="H1848">
            <v>1500</v>
          </cell>
        </row>
        <row r="1849">
          <cell r="A1849" t="str">
            <v>972FORM</v>
          </cell>
          <cell r="H1849">
            <v>15000</v>
          </cell>
        </row>
        <row r="1850">
          <cell r="A1850" t="str">
            <v>972FORM</v>
          </cell>
          <cell r="H1850">
            <v>367388</v>
          </cell>
        </row>
        <row r="1851">
          <cell r="A1851" t="str">
            <v>972FORM</v>
          </cell>
          <cell r="H1851">
            <v>579</v>
          </cell>
        </row>
        <row r="1852">
          <cell r="A1852" t="str">
            <v>972FORM</v>
          </cell>
          <cell r="H1852">
            <v>1420</v>
          </cell>
        </row>
        <row r="1853">
          <cell r="A1853" t="str">
            <v>972FORM</v>
          </cell>
          <cell r="H1853">
            <v>434</v>
          </cell>
        </row>
        <row r="1854">
          <cell r="A1854" t="str">
            <v>972FORM</v>
          </cell>
          <cell r="H1854">
            <v>1065</v>
          </cell>
        </row>
        <row r="1855">
          <cell r="A1855" t="str">
            <v>972FORM</v>
          </cell>
          <cell r="H1855">
            <v>6374</v>
          </cell>
        </row>
        <row r="1856">
          <cell r="A1856" t="str">
            <v>972FORM</v>
          </cell>
          <cell r="H1856">
            <v>15625</v>
          </cell>
        </row>
        <row r="1857">
          <cell r="A1857" t="str">
            <v>972FORM</v>
          </cell>
          <cell r="H1857">
            <v>2898</v>
          </cell>
        </row>
        <row r="1858">
          <cell r="A1858" t="str">
            <v>972FORM</v>
          </cell>
          <cell r="H1858">
            <v>7102</v>
          </cell>
        </row>
        <row r="1859">
          <cell r="A1859" t="str">
            <v>972FORM</v>
          </cell>
          <cell r="H1859">
            <v>10143</v>
          </cell>
        </row>
        <row r="1860">
          <cell r="A1860" t="str">
            <v>972FORM</v>
          </cell>
          <cell r="H1860">
            <v>24858</v>
          </cell>
        </row>
        <row r="1861">
          <cell r="A1861" t="str">
            <v>972FORM</v>
          </cell>
          <cell r="H1861">
            <v>4500</v>
          </cell>
        </row>
        <row r="1862">
          <cell r="A1862" t="str">
            <v>972FORM</v>
          </cell>
          <cell r="H1862">
            <v>15112</v>
          </cell>
        </row>
        <row r="1863">
          <cell r="A1863" t="str">
            <v>972FORM</v>
          </cell>
          <cell r="H1863">
            <v>11976</v>
          </cell>
        </row>
        <row r="1864">
          <cell r="A1864" t="str">
            <v>972FORM</v>
          </cell>
          <cell r="H1864">
            <v>28023</v>
          </cell>
        </row>
        <row r="1865">
          <cell r="A1865" t="str">
            <v>972FORM</v>
          </cell>
          <cell r="H1865">
            <v>4926</v>
          </cell>
        </row>
        <row r="1866">
          <cell r="A1866" t="str">
            <v>972FORM</v>
          </cell>
          <cell r="H1866">
            <v>12074</v>
          </cell>
        </row>
        <row r="1867">
          <cell r="A1867" t="str">
            <v>972FORM</v>
          </cell>
          <cell r="H1867">
            <v>10003</v>
          </cell>
        </row>
        <row r="1868">
          <cell r="A1868" t="str">
            <v>972FORM</v>
          </cell>
          <cell r="H1868">
            <v>4347</v>
          </cell>
        </row>
        <row r="1869">
          <cell r="A1869" t="str">
            <v>972FORM</v>
          </cell>
          <cell r="H1869">
            <v>10653</v>
          </cell>
        </row>
        <row r="1870">
          <cell r="A1870" t="str">
            <v>972NUM</v>
          </cell>
          <cell r="H1870">
            <v>61925</v>
          </cell>
        </row>
        <row r="1871">
          <cell r="A1871" t="str">
            <v>972NUM</v>
          </cell>
          <cell r="H1871">
            <v>20000</v>
          </cell>
        </row>
        <row r="1872">
          <cell r="A1872" t="str">
            <v>972RECH</v>
          </cell>
          <cell r="H1872">
            <v>15000</v>
          </cell>
        </row>
        <row r="1873">
          <cell r="A1873" t="str">
            <v>972RECH</v>
          </cell>
          <cell r="H1873">
            <v>10000</v>
          </cell>
        </row>
        <row r="1874">
          <cell r="A1874" t="str">
            <v>972RI</v>
          </cell>
          <cell r="H1874">
            <v>25000</v>
          </cell>
        </row>
        <row r="1875">
          <cell r="A1875" t="str">
            <v>972RI</v>
          </cell>
          <cell r="H1875">
            <v>5000</v>
          </cell>
        </row>
        <row r="1876">
          <cell r="A1876" t="str">
            <v>972VIAB</v>
          </cell>
          <cell r="H1876">
            <v>80000</v>
          </cell>
        </row>
        <row r="1877">
          <cell r="A1877" t="str">
            <v>972VIAB</v>
          </cell>
          <cell r="H1877">
            <v>225000</v>
          </cell>
        </row>
        <row r="1878">
          <cell r="A1878" t="str">
            <v>972VIAB</v>
          </cell>
          <cell r="H1878">
            <v>150000</v>
          </cell>
        </row>
        <row r="1879">
          <cell r="A1879" t="str">
            <v>9900201</v>
          </cell>
          <cell r="H1879">
            <v>36999</v>
          </cell>
        </row>
        <row r="1880">
          <cell r="A1880" t="str">
            <v>9900201</v>
          </cell>
          <cell r="H1880">
            <v>2000</v>
          </cell>
        </row>
        <row r="1881">
          <cell r="A1881" t="str">
            <v>9900201</v>
          </cell>
          <cell r="H1881">
            <v>3294</v>
          </cell>
        </row>
        <row r="1882">
          <cell r="A1882" t="str">
            <v>9900201</v>
          </cell>
          <cell r="H1882">
            <v>7707</v>
          </cell>
        </row>
        <row r="1883">
          <cell r="A1883" t="str">
            <v>9900201</v>
          </cell>
          <cell r="H1883">
            <v>461</v>
          </cell>
        </row>
        <row r="1884">
          <cell r="A1884" t="str">
            <v>9900201</v>
          </cell>
          <cell r="H1884">
            <v>1080.23</v>
          </cell>
        </row>
        <row r="1885">
          <cell r="A1885" t="str">
            <v>9900201</v>
          </cell>
          <cell r="H1885">
            <v>0.13</v>
          </cell>
        </row>
        <row r="1886">
          <cell r="A1886" t="str">
            <v>9900201</v>
          </cell>
          <cell r="H1886">
            <v>11977</v>
          </cell>
        </row>
        <row r="1887">
          <cell r="A1887" t="str">
            <v>9900201</v>
          </cell>
          <cell r="H1887">
            <v>28023</v>
          </cell>
        </row>
        <row r="1888">
          <cell r="A1888" t="str">
            <v>9900201</v>
          </cell>
          <cell r="H1888">
            <v>379835</v>
          </cell>
        </row>
        <row r="1889">
          <cell r="A1889" t="str">
            <v>9900201</v>
          </cell>
          <cell r="H1889">
            <v>38250</v>
          </cell>
        </row>
        <row r="1890">
          <cell r="A1890" t="str">
            <v>9900201</v>
          </cell>
          <cell r="H1890">
            <v>70001</v>
          </cell>
        </row>
        <row r="1891">
          <cell r="A1891" t="str">
            <v>9900201</v>
          </cell>
          <cell r="H1891">
            <v>7485</v>
          </cell>
        </row>
        <row r="1892">
          <cell r="A1892" t="str">
            <v>9900201</v>
          </cell>
          <cell r="H1892">
            <v>17514</v>
          </cell>
        </row>
        <row r="1893">
          <cell r="A1893" t="str">
            <v>9900201</v>
          </cell>
          <cell r="H1893">
            <v>25000</v>
          </cell>
        </row>
        <row r="1894">
          <cell r="A1894" t="str">
            <v>9900201</v>
          </cell>
          <cell r="H1894">
            <v>10000</v>
          </cell>
        </row>
        <row r="1895">
          <cell r="A1895" t="str">
            <v>9900201</v>
          </cell>
          <cell r="H1895">
            <v>27000</v>
          </cell>
        </row>
        <row r="1896">
          <cell r="A1896" t="str">
            <v>9900201</v>
          </cell>
          <cell r="H1896">
            <v>599</v>
          </cell>
        </row>
        <row r="1897">
          <cell r="A1897" t="str">
            <v>9900201</v>
          </cell>
          <cell r="H1897">
            <v>1401</v>
          </cell>
        </row>
        <row r="1898">
          <cell r="A1898" t="str">
            <v>9900201</v>
          </cell>
          <cell r="H1898">
            <v>18000</v>
          </cell>
        </row>
        <row r="1899">
          <cell r="A1899" t="str">
            <v>9900201</v>
          </cell>
          <cell r="H1899">
            <v>8982</v>
          </cell>
        </row>
        <row r="1900">
          <cell r="A1900" t="str">
            <v>9900201</v>
          </cell>
          <cell r="H1900">
            <v>21018</v>
          </cell>
        </row>
        <row r="1901">
          <cell r="A1901" t="str">
            <v>9900201</v>
          </cell>
          <cell r="H1901">
            <v>8001</v>
          </cell>
        </row>
        <row r="1902">
          <cell r="A1902" t="str">
            <v>9900201</v>
          </cell>
          <cell r="H1902">
            <v>1796</v>
          </cell>
        </row>
        <row r="1903">
          <cell r="A1903" t="str">
            <v>9900201</v>
          </cell>
          <cell r="H1903">
            <v>4203</v>
          </cell>
        </row>
        <row r="1904">
          <cell r="A1904" t="str">
            <v>9900201</v>
          </cell>
          <cell r="H1904">
            <v>87500</v>
          </cell>
        </row>
        <row r="1905">
          <cell r="A1905" t="str">
            <v>9900201</v>
          </cell>
          <cell r="H1905">
            <v>72500</v>
          </cell>
        </row>
        <row r="1906">
          <cell r="A1906" t="str">
            <v>9900201</v>
          </cell>
          <cell r="H1906">
            <v>12751</v>
          </cell>
        </row>
        <row r="1907">
          <cell r="A1907" t="str">
            <v>9900201</v>
          </cell>
          <cell r="H1907">
            <v>7485</v>
          </cell>
        </row>
        <row r="1908">
          <cell r="A1908" t="str">
            <v>9900201</v>
          </cell>
          <cell r="H1908">
            <v>17514</v>
          </cell>
        </row>
        <row r="1909">
          <cell r="A1909" t="str">
            <v>9900201</v>
          </cell>
          <cell r="H1909">
            <v>26948</v>
          </cell>
        </row>
        <row r="1910">
          <cell r="A1910" t="str">
            <v>9900201</v>
          </cell>
          <cell r="H1910">
            <v>63052</v>
          </cell>
        </row>
        <row r="1911">
          <cell r="A1911" t="str">
            <v>9900201</v>
          </cell>
          <cell r="H1911">
            <v>52000</v>
          </cell>
        </row>
        <row r="1912">
          <cell r="A1912" t="str">
            <v>9900202</v>
          </cell>
          <cell r="H1912">
            <v>25100</v>
          </cell>
        </row>
        <row r="1913">
          <cell r="A1913" t="str">
            <v>9900206</v>
          </cell>
          <cell r="H1913">
            <v>25000</v>
          </cell>
        </row>
        <row r="1914">
          <cell r="A1914" t="str">
            <v>9900206</v>
          </cell>
          <cell r="H1914">
            <v>1497</v>
          </cell>
        </row>
        <row r="1915">
          <cell r="A1915" t="str">
            <v>9900206</v>
          </cell>
          <cell r="H1915">
            <v>3503</v>
          </cell>
        </row>
        <row r="1916">
          <cell r="A1916" t="str">
            <v>9900206</v>
          </cell>
          <cell r="H1916">
            <v>4791</v>
          </cell>
        </row>
        <row r="1917">
          <cell r="A1917" t="str">
            <v>9900206</v>
          </cell>
          <cell r="H1917">
            <v>11209</v>
          </cell>
        </row>
        <row r="1918">
          <cell r="A1918" t="str">
            <v>9900206</v>
          </cell>
          <cell r="H1918">
            <v>55000</v>
          </cell>
        </row>
        <row r="1919">
          <cell r="A1919" t="str">
            <v>9900206</v>
          </cell>
          <cell r="H1919">
            <v>179100</v>
          </cell>
        </row>
        <row r="1920">
          <cell r="A1920" t="str">
            <v>9900206</v>
          </cell>
          <cell r="H1920">
            <v>5100</v>
          </cell>
        </row>
        <row r="1921">
          <cell r="A1921" t="str">
            <v>9900211</v>
          </cell>
          <cell r="H1921">
            <v>618000</v>
          </cell>
        </row>
        <row r="1922">
          <cell r="A1922" t="str">
            <v>9900221</v>
          </cell>
          <cell r="H1922">
            <v>4000</v>
          </cell>
        </row>
        <row r="1923">
          <cell r="A1923" t="str">
            <v>9900221</v>
          </cell>
          <cell r="H1923">
            <v>15000</v>
          </cell>
        </row>
        <row r="1924">
          <cell r="A1924" t="str">
            <v>9900221</v>
          </cell>
          <cell r="H1924">
            <v>12300</v>
          </cell>
        </row>
        <row r="1925">
          <cell r="A1925" t="str">
            <v>9900226</v>
          </cell>
          <cell r="H1925">
            <v>465.42</v>
          </cell>
        </row>
        <row r="1926">
          <cell r="A1926" t="str">
            <v>9900226</v>
          </cell>
          <cell r="H1926">
            <v>235.86</v>
          </cell>
        </row>
        <row r="1927">
          <cell r="A1927" t="str">
            <v>9900226</v>
          </cell>
          <cell r="H1927">
            <v>97</v>
          </cell>
        </row>
        <row r="1928">
          <cell r="A1928" t="str">
            <v>9900226</v>
          </cell>
          <cell r="H1928">
            <v>228.07</v>
          </cell>
        </row>
        <row r="1929">
          <cell r="A1929" t="str">
            <v>9900226</v>
          </cell>
          <cell r="H1929">
            <v>10000</v>
          </cell>
        </row>
        <row r="1930">
          <cell r="A1930" t="str">
            <v>9900226</v>
          </cell>
          <cell r="H1930">
            <v>11977</v>
          </cell>
        </row>
        <row r="1931">
          <cell r="A1931" t="str">
            <v>9900226</v>
          </cell>
          <cell r="H1931">
            <v>28023</v>
          </cell>
        </row>
        <row r="1932">
          <cell r="A1932" t="str">
            <v>9900226</v>
          </cell>
          <cell r="H1932">
            <v>105000</v>
          </cell>
        </row>
        <row r="1933">
          <cell r="A1933" t="str">
            <v>9900226</v>
          </cell>
          <cell r="H1933">
            <v>40000</v>
          </cell>
        </row>
        <row r="1934">
          <cell r="A1934" t="str">
            <v>9900226</v>
          </cell>
          <cell r="H1934">
            <v>25000</v>
          </cell>
        </row>
        <row r="1935">
          <cell r="A1935" t="str">
            <v>9900226</v>
          </cell>
          <cell r="H1935">
            <v>11869</v>
          </cell>
        </row>
        <row r="1936">
          <cell r="A1936" t="str">
            <v>9900226</v>
          </cell>
          <cell r="H1936">
            <v>8085</v>
          </cell>
        </row>
        <row r="1937">
          <cell r="A1937" t="str">
            <v>9900226</v>
          </cell>
          <cell r="H1937">
            <v>18917</v>
          </cell>
        </row>
        <row r="1938">
          <cell r="A1938" t="str">
            <v>9900226</v>
          </cell>
          <cell r="H1938">
            <v>5000</v>
          </cell>
        </row>
        <row r="1939">
          <cell r="A1939" t="str">
            <v>9900226</v>
          </cell>
          <cell r="H1939">
            <v>9600</v>
          </cell>
        </row>
        <row r="1940">
          <cell r="A1940" t="str">
            <v>9900226</v>
          </cell>
          <cell r="H1940">
            <v>4000</v>
          </cell>
        </row>
        <row r="1941">
          <cell r="A1941" t="str">
            <v>9900226</v>
          </cell>
          <cell r="H1941">
            <v>4000</v>
          </cell>
        </row>
        <row r="1942">
          <cell r="A1942" t="str">
            <v>9900226</v>
          </cell>
          <cell r="H1942">
            <v>20800</v>
          </cell>
        </row>
        <row r="1943">
          <cell r="A1943" t="str">
            <v>9900226</v>
          </cell>
          <cell r="H1943">
            <v>18100</v>
          </cell>
        </row>
        <row r="1944">
          <cell r="A1944" t="str">
            <v>9900226</v>
          </cell>
          <cell r="H1944">
            <v>5200</v>
          </cell>
        </row>
        <row r="1945">
          <cell r="A1945" t="str">
            <v>9900226</v>
          </cell>
          <cell r="H1945">
            <v>3773</v>
          </cell>
        </row>
        <row r="1946">
          <cell r="A1946" t="str">
            <v>9900226</v>
          </cell>
          <cell r="H1946">
            <v>8827</v>
          </cell>
        </row>
        <row r="1947">
          <cell r="A1947" t="str">
            <v>9900226</v>
          </cell>
          <cell r="H1947">
            <v>84554</v>
          </cell>
        </row>
        <row r="1948">
          <cell r="A1948" t="str">
            <v>9900226</v>
          </cell>
          <cell r="H1948">
            <v>197846</v>
          </cell>
        </row>
        <row r="1949">
          <cell r="A1949" t="str">
            <v>9900230</v>
          </cell>
          <cell r="H1949">
            <v>-1895488</v>
          </cell>
        </row>
        <row r="1950">
          <cell r="A1950" t="str">
            <v>9900230</v>
          </cell>
          <cell r="H1950">
            <v>80000</v>
          </cell>
        </row>
        <row r="1951">
          <cell r="A1951" t="str">
            <v>9900230</v>
          </cell>
          <cell r="H1951">
            <v>608383</v>
          </cell>
        </row>
        <row r="1952">
          <cell r="A1952" t="str">
            <v>9900230</v>
          </cell>
          <cell r="H1952">
            <v>1491135</v>
          </cell>
        </row>
        <row r="1953">
          <cell r="A1953" t="str">
            <v>9900230</v>
          </cell>
          <cell r="H1953">
            <v>3394974</v>
          </cell>
        </row>
        <row r="1954">
          <cell r="A1954" t="str">
            <v>9900255</v>
          </cell>
          <cell r="H1954">
            <v>21141</v>
          </cell>
        </row>
        <row r="1955">
          <cell r="A1955" t="str">
            <v>9900255</v>
          </cell>
          <cell r="H1955">
            <v>68284</v>
          </cell>
        </row>
        <row r="1956">
          <cell r="A1956" t="str">
            <v>9900255</v>
          </cell>
          <cell r="H1956">
            <v>159775</v>
          </cell>
        </row>
        <row r="1957">
          <cell r="A1957" t="str">
            <v>9900255</v>
          </cell>
          <cell r="H1957">
            <v>25000</v>
          </cell>
        </row>
        <row r="1958">
          <cell r="A1958" t="str">
            <v>9900255</v>
          </cell>
          <cell r="H1958">
            <v>5000</v>
          </cell>
        </row>
        <row r="1959">
          <cell r="A1959" t="str">
            <v>9900255</v>
          </cell>
          <cell r="H1959">
            <v>10482</v>
          </cell>
        </row>
        <row r="1960">
          <cell r="A1960" t="str">
            <v>9900255</v>
          </cell>
          <cell r="H1960">
            <v>5000</v>
          </cell>
        </row>
        <row r="1961">
          <cell r="A1961" t="str">
            <v>9900255</v>
          </cell>
          <cell r="H1961">
            <v>82636</v>
          </cell>
        </row>
        <row r="1962">
          <cell r="A1962" t="str">
            <v>9900255</v>
          </cell>
          <cell r="H1962">
            <v>193356</v>
          </cell>
        </row>
        <row r="1963">
          <cell r="A1963" t="str">
            <v>9900300</v>
          </cell>
          <cell r="H1963">
            <v>0.98</v>
          </cell>
        </row>
        <row r="1964">
          <cell r="A1964" t="str">
            <v>9900300</v>
          </cell>
          <cell r="H1964">
            <v>1281</v>
          </cell>
        </row>
        <row r="1965">
          <cell r="A1965" t="str">
            <v>9900300</v>
          </cell>
          <cell r="H1965">
            <v>2998.89</v>
          </cell>
        </row>
        <row r="1966">
          <cell r="A1966" t="str">
            <v>9900300</v>
          </cell>
          <cell r="H1966">
            <v>1437</v>
          </cell>
        </row>
        <row r="1967">
          <cell r="A1967" t="str">
            <v>9900300</v>
          </cell>
          <cell r="H1967">
            <v>3363</v>
          </cell>
        </row>
        <row r="1968">
          <cell r="A1968" t="str">
            <v>9900300</v>
          </cell>
          <cell r="H1968">
            <v>2500</v>
          </cell>
        </row>
        <row r="1969">
          <cell r="A1969" t="str">
            <v>9900300</v>
          </cell>
          <cell r="H1969">
            <v>1500</v>
          </cell>
        </row>
        <row r="1970">
          <cell r="A1970" t="str">
            <v>9900300</v>
          </cell>
          <cell r="H1970">
            <v>59249</v>
          </cell>
        </row>
        <row r="1971">
          <cell r="A1971" t="str">
            <v>9900300</v>
          </cell>
          <cell r="H1971">
            <v>2000</v>
          </cell>
        </row>
        <row r="1972">
          <cell r="A1972" t="str">
            <v>9900300</v>
          </cell>
          <cell r="H1972">
            <v>21708</v>
          </cell>
        </row>
        <row r="1973">
          <cell r="A1973" t="str">
            <v>9900300</v>
          </cell>
          <cell r="H1973">
            <v>50793</v>
          </cell>
        </row>
        <row r="1974">
          <cell r="A1974" t="str">
            <v>9900405</v>
          </cell>
          <cell r="H1974">
            <v>36490</v>
          </cell>
        </row>
        <row r="1975">
          <cell r="A1975" t="str">
            <v>9900405</v>
          </cell>
          <cell r="H1975">
            <v>13162</v>
          </cell>
        </row>
        <row r="1976">
          <cell r="A1976" t="str">
            <v>9900405</v>
          </cell>
          <cell r="H1976">
            <v>30798</v>
          </cell>
        </row>
        <row r="1977">
          <cell r="A1977" t="str">
            <v>9900500</v>
          </cell>
          <cell r="H1977">
            <v>-2827</v>
          </cell>
        </row>
        <row r="1978">
          <cell r="A1978" t="str">
            <v>9900500</v>
          </cell>
          <cell r="H1978">
            <v>11996</v>
          </cell>
        </row>
        <row r="1979">
          <cell r="A1979" t="str">
            <v>9900500</v>
          </cell>
          <cell r="H1979">
            <v>4000</v>
          </cell>
        </row>
        <row r="1980">
          <cell r="A1980" t="str">
            <v>9900500</v>
          </cell>
          <cell r="H1980">
            <v>163000</v>
          </cell>
        </row>
        <row r="1981">
          <cell r="A1981" t="str">
            <v>9900500</v>
          </cell>
          <cell r="H1981">
            <v>15000</v>
          </cell>
        </row>
        <row r="1982">
          <cell r="A1982" t="str">
            <v>9900500</v>
          </cell>
          <cell r="H1982">
            <v>11977</v>
          </cell>
        </row>
        <row r="1983">
          <cell r="A1983" t="str">
            <v>9900500</v>
          </cell>
          <cell r="H1983">
            <v>28023</v>
          </cell>
        </row>
        <row r="1984">
          <cell r="A1984" t="str">
            <v>9900500</v>
          </cell>
          <cell r="H1984">
            <v>4200</v>
          </cell>
        </row>
        <row r="1985">
          <cell r="A1985" t="str">
            <v>9900500</v>
          </cell>
          <cell r="H1985">
            <v>1238</v>
          </cell>
        </row>
        <row r="1986">
          <cell r="A1986" t="str">
            <v>9900500</v>
          </cell>
          <cell r="H1986">
            <v>1965</v>
          </cell>
        </row>
        <row r="1987">
          <cell r="A1987" t="str">
            <v>9900500</v>
          </cell>
          <cell r="H1987">
            <v>4597</v>
          </cell>
        </row>
        <row r="1988">
          <cell r="A1988" t="str">
            <v>9900500</v>
          </cell>
          <cell r="H1988">
            <v>12000</v>
          </cell>
        </row>
        <row r="1989">
          <cell r="A1989" t="str">
            <v>9900500</v>
          </cell>
          <cell r="H1989">
            <v>75108</v>
          </cell>
        </row>
        <row r="1990">
          <cell r="A1990" t="str">
            <v>9900500</v>
          </cell>
          <cell r="H1990">
            <v>891</v>
          </cell>
        </row>
        <row r="1991">
          <cell r="A1991" t="str">
            <v>9900500</v>
          </cell>
          <cell r="H1991">
            <v>8384</v>
          </cell>
        </row>
        <row r="1992">
          <cell r="A1992" t="str">
            <v>9900500</v>
          </cell>
          <cell r="H1992">
            <v>19617</v>
          </cell>
        </row>
        <row r="1993">
          <cell r="A1993" t="str">
            <v>9900600</v>
          </cell>
          <cell r="H1993">
            <v>11.25</v>
          </cell>
        </row>
        <row r="1994">
          <cell r="A1994" t="str">
            <v>9900600</v>
          </cell>
          <cell r="H1994">
            <v>29000</v>
          </cell>
        </row>
        <row r="1995">
          <cell r="A1995" t="str">
            <v>9900600</v>
          </cell>
          <cell r="H1995">
            <v>14760</v>
          </cell>
        </row>
        <row r="1996">
          <cell r="A1996" t="str">
            <v>9900600</v>
          </cell>
          <cell r="H1996">
            <v>20500</v>
          </cell>
        </row>
        <row r="1997">
          <cell r="A1997" t="str">
            <v>9900600</v>
          </cell>
          <cell r="H1997">
            <v>2216</v>
          </cell>
        </row>
        <row r="1998">
          <cell r="A1998" t="str">
            <v>9900600</v>
          </cell>
          <cell r="H1998">
            <v>5184</v>
          </cell>
        </row>
        <row r="1999">
          <cell r="A1999" t="str">
            <v>9900600</v>
          </cell>
          <cell r="H1999">
            <v>16000</v>
          </cell>
        </row>
        <row r="2000">
          <cell r="A2000" t="str">
            <v>9900600</v>
          </cell>
          <cell r="H2000">
            <v>141900</v>
          </cell>
        </row>
        <row r="2001">
          <cell r="A2001" t="str">
            <v>9900600</v>
          </cell>
          <cell r="H2001">
            <v>2600</v>
          </cell>
        </row>
        <row r="2002">
          <cell r="A2002" t="str">
            <v>9900600</v>
          </cell>
          <cell r="H2002">
            <v>8982</v>
          </cell>
        </row>
        <row r="2003">
          <cell r="A2003" t="str">
            <v>9900600</v>
          </cell>
          <cell r="H2003">
            <v>21018</v>
          </cell>
        </row>
        <row r="2004">
          <cell r="A2004" t="str">
            <v>9900600</v>
          </cell>
          <cell r="H2004">
            <v>12000</v>
          </cell>
        </row>
        <row r="2005">
          <cell r="A2005" t="str">
            <v>9900700</v>
          </cell>
          <cell r="H2005">
            <v>10000</v>
          </cell>
        </row>
        <row r="2006">
          <cell r="A2006" t="str">
            <v>9900700</v>
          </cell>
          <cell r="H2006">
            <v>20000</v>
          </cell>
        </row>
        <row r="2007">
          <cell r="A2007" t="str">
            <v>9900700</v>
          </cell>
          <cell r="H2007">
            <v>60000</v>
          </cell>
        </row>
        <row r="2008">
          <cell r="A2008" t="str">
            <v>9900706</v>
          </cell>
          <cell r="H2008">
            <v>28000</v>
          </cell>
        </row>
        <row r="2009">
          <cell r="A2009" t="str">
            <v>9900706</v>
          </cell>
          <cell r="H2009">
            <v>11078</v>
          </cell>
        </row>
        <row r="2010">
          <cell r="A2010" t="str">
            <v>9900706</v>
          </cell>
          <cell r="H2010">
            <v>25922</v>
          </cell>
        </row>
        <row r="2011">
          <cell r="A2011" t="str">
            <v>9900706</v>
          </cell>
          <cell r="H2011">
            <v>13900</v>
          </cell>
        </row>
        <row r="2012">
          <cell r="A2012" t="str">
            <v>9900706</v>
          </cell>
          <cell r="H2012">
            <v>30000</v>
          </cell>
        </row>
        <row r="2013">
          <cell r="A2013" t="str">
            <v>99008010</v>
          </cell>
          <cell r="H2013">
            <v>158001</v>
          </cell>
        </row>
        <row r="2014">
          <cell r="A2014" t="str">
            <v>99008010</v>
          </cell>
          <cell r="H2014">
            <v>21449863</v>
          </cell>
        </row>
        <row r="2015">
          <cell r="A2015" t="str">
            <v>99008010</v>
          </cell>
          <cell r="H2015">
            <v>16225574</v>
          </cell>
        </row>
        <row r="2016">
          <cell r="A2016" t="str">
            <v>99008010</v>
          </cell>
          <cell r="H2016">
            <v>191617</v>
          </cell>
        </row>
        <row r="2017">
          <cell r="A2017" t="str">
            <v>99008010</v>
          </cell>
          <cell r="H2017">
            <v>1592495</v>
          </cell>
        </row>
        <row r="2018">
          <cell r="A2018" t="str">
            <v>99008010</v>
          </cell>
          <cell r="H2018">
            <v>18347966</v>
          </cell>
        </row>
        <row r="2019">
          <cell r="A2019" t="str">
            <v>99008010</v>
          </cell>
          <cell r="H2019">
            <v>3564689</v>
          </cell>
        </row>
        <row r="2020">
          <cell r="A2020" t="str">
            <v>99008010</v>
          </cell>
          <cell r="H2020">
            <v>7777542</v>
          </cell>
        </row>
        <row r="2021">
          <cell r="A2021" t="str">
            <v>99008010</v>
          </cell>
          <cell r="H2021">
            <v>844287</v>
          </cell>
        </row>
        <row r="2022">
          <cell r="A2022" t="str">
            <v>99008010</v>
          </cell>
          <cell r="H2022">
            <v>1891694</v>
          </cell>
        </row>
        <row r="2023">
          <cell r="A2023" t="str">
            <v>99008010</v>
          </cell>
          <cell r="H2023">
            <v>1369121</v>
          </cell>
        </row>
        <row r="2024">
          <cell r="A2024" t="str">
            <v>99008010</v>
          </cell>
          <cell r="H2024">
            <v>1827492</v>
          </cell>
        </row>
        <row r="2025">
          <cell r="A2025" t="str">
            <v>99008010</v>
          </cell>
          <cell r="H2025">
            <v>110894</v>
          </cell>
        </row>
        <row r="2026">
          <cell r="A2026" t="str">
            <v>99008010</v>
          </cell>
          <cell r="H2026">
            <v>5340056</v>
          </cell>
        </row>
        <row r="2027">
          <cell r="A2027" t="str">
            <v>99008010</v>
          </cell>
          <cell r="H2027">
            <v>5289426</v>
          </cell>
        </row>
        <row r="2028">
          <cell r="A2028" t="str">
            <v>99008010</v>
          </cell>
          <cell r="H2028">
            <v>67604</v>
          </cell>
        </row>
        <row r="2029">
          <cell r="A2029" t="str">
            <v>99008010</v>
          </cell>
          <cell r="H2029">
            <v>1101</v>
          </cell>
        </row>
        <row r="2030">
          <cell r="A2030" t="str">
            <v>99008010</v>
          </cell>
          <cell r="H2030">
            <v>235355</v>
          </cell>
        </row>
        <row r="2031">
          <cell r="A2031" t="str">
            <v>99008010</v>
          </cell>
          <cell r="H2031">
            <v>7730427</v>
          </cell>
        </row>
        <row r="2032">
          <cell r="A2032" t="str">
            <v>99008010</v>
          </cell>
          <cell r="H2032">
            <v>5711990</v>
          </cell>
        </row>
        <row r="2033">
          <cell r="A2033" t="str">
            <v>99008010</v>
          </cell>
          <cell r="H2033">
            <v>69181</v>
          </cell>
        </row>
        <row r="2034">
          <cell r="A2034" t="str">
            <v>99008010</v>
          </cell>
          <cell r="H2034">
            <v>500183</v>
          </cell>
        </row>
        <row r="2035">
          <cell r="A2035" t="str">
            <v>99008010</v>
          </cell>
          <cell r="H2035">
            <v>5015990</v>
          </cell>
        </row>
        <row r="2036">
          <cell r="A2036" t="str">
            <v>99008010</v>
          </cell>
          <cell r="H2036">
            <v>1176713</v>
          </cell>
        </row>
        <row r="2037">
          <cell r="A2037" t="str">
            <v>99008010</v>
          </cell>
          <cell r="H2037">
            <v>2415934</v>
          </cell>
        </row>
        <row r="2038">
          <cell r="A2038" t="str">
            <v>99008010</v>
          </cell>
          <cell r="H2038">
            <v>304959</v>
          </cell>
        </row>
        <row r="2039">
          <cell r="A2039" t="str">
            <v>99008010</v>
          </cell>
          <cell r="H2039">
            <v>502897</v>
          </cell>
        </row>
        <row r="2040">
          <cell r="A2040" t="str">
            <v>99008010</v>
          </cell>
          <cell r="H2040">
            <v>502474</v>
          </cell>
        </row>
        <row r="2041">
          <cell r="A2041" t="str">
            <v>99008010</v>
          </cell>
          <cell r="H2041">
            <v>464940</v>
          </cell>
        </row>
        <row r="2042">
          <cell r="A2042" t="str">
            <v>99008010</v>
          </cell>
          <cell r="H2042">
            <v>48343</v>
          </cell>
        </row>
        <row r="2043">
          <cell r="A2043" t="str">
            <v>99008010</v>
          </cell>
          <cell r="H2043">
            <v>1930545</v>
          </cell>
        </row>
        <row r="2044">
          <cell r="A2044" t="str">
            <v>99008010</v>
          </cell>
          <cell r="H2044">
            <v>1852285</v>
          </cell>
        </row>
        <row r="2045">
          <cell r="A2045" t="str">
            <v>99008010</v>
          </cell>
          <cell r="H2045">
            <v>17005</v>
          </cell>
        </row>
        <row r="2046">
          <cell r="A2046" t="str">
            <v>99008010</v>
          </cell>
          <cell r="H2046">
            <v>477</v>
          </cell>
        </row>
        <row r="2047">
          <cell r="A2047" t="str">
            <v>99008010</v>
          </cell>
          <cell r="H2047">
            <v>48977</v>
          </cell>
        </row>
        <row r="2048">
          <cell r="A2048" t="str">
            <v>99008010</v>
          </cell>
          <cell r="H2048">
            <v>37754927</v>
          </cell>
        </row>
        <row r="2049">
          <cell r="A2049" t="str">
            <v>99008010</v>
          </cell>
          <cell r="H2049">
            <v>28217958</v>
          </cell>
        </row>
        <row r="2050">
          <cell r="A2050" t="str">
            <v>99008010</v>
          </cell>
          <cell r="H2050">
            <v>360180</v>
          </cell>
        </row>
        <row r="2051">
          <cell r="A2051" t="str">
            <v>99008010</v>
          </cell>
          <cell r="H2051">
            <v>2795294</v>
          </cell>
        </row>
        <row r="2052">
          <cell r="A2052" t="str">
            <v>99008010</v>
          </cell>
          <cell r="H2052">
            <v>28270021</v>
          </cell>
        </row>
        <row r="2053">
          <cell r="A2053" t="str">
            <v>99008010</v>
          </cell>
          <cell r="H2053">
            <v>6024855</v>
          </cell>
        </row>
        <row r="2054">
          <cell r="A2054" t="str">
            <v>99008010</v>
          </cell>
          <cell r="H2054">
            <v>12898640</v>
          </cell>
        </row>
        <row r="2055">
          <cell r="A2055" t="str">
            <v>99008010</v>
          </cell>
          <cell r="H2055">
            <v>1531845</v>
          </cell>
        </row>
        <row r="2056">
          <cell r="A2056" t="str">
            <v>99008010</v>
          </cell>
          <cell r="H2056">
            <v>2889127</v>
          </cell>
        </row>
        <row r="2057">
          <cell r="A2057" t="str">
            <v>99008010</v>
          </cell>
          <cell r="H2057">
            <v>2443132</v>
          </cell>
        </row>
        <row r="2058">
          <cell r="A2058" t="str">
            <v>99008010</v>
          </cell>
          <cell r="H2058">
            <v>2737775</v>
          </cell>
        </row>
        <row r="2059">
          <cell r="A2059" t="str">
            <v>99008010</v>
          </cell>
          <cell r="H2059">
            <v>237241</v>
          </cell>
        </row>
        <row r="2060">
          <cell r="A2060" t="str">
            <v>99008010</v>
          </cell>
          <cell r="H2060">
            <v>10330174</v>
          </cell>
        </row>
        <row r="2061">
          <cell r="A2061" t="str">
            <v>99008010</v>
          </cell>
          <cell r="H2061">
            <v>9974115</v>
          </cell>
        </row>
        <row r="2062">
          <cell r="A2062" t="str">
            <v>99008010</v>
          </cell>
          <cell r="H2062">
            <v>105595</v>
          </cell>
        </row>
        <row r="2063">
          <cell r="A2063" t="str">
            <v>99008010</v>
          </cell>
          <cell r="H2063">
            <v>2450</v>
          </cell>
        </row>
        <row r="2064">
          <cell r="A2064" t="str">
            <v>99008010</v>
          </cell>
          <cell r="H2064">
            <v>338007</v>
          </cell>
        </row>
        <row r="2065">
          <cell r="A2065" t="str">
            <v>99008010</v>
          </cell>
          <cell r="H2065">
            <v>138575</v>
          </cell>
        </row>
        <row r="2066">
          <cell r="A2066" t="str">
            <v>99008010</v>
          </cell>
          <cell r="H2066">
            <v>118758</v>
          </cell>
        </row>
        <row r="2067">
          <cell r="A2067" t="str">
            <v>99008010</v>
          </cell>
          <cell r="H2067">
            <v>1127</v>
          </cell>
        </row>
        <row r="2068">
          <cell r="A2068" t="str">
            <v>99008010</v>
          </cell>
          <cell r="H2068">
            <v>13309</v>
          </cell>
        </row>
        <row r="2069">
          <cell r="A2069" t="str">
            <v>99008010</v>
          </cell>
          <cell r="H2069">
            <v>242650</v>
          </cell>
        </row>
        <row r="2070">
          <cell r="A2070" t="str">
            <v>99008010</v>
          </cell>
          <cell r="H2070">
            <v>30526</v>
          </cell>
        </row>
        <row r="2071">
          <cell r="A2071" t="str">
            <v>99008010</v>
          </cell>
          <cell r="H2071">
            <v>77758</v>
          </cell>
        </row>
        <row r="2072">
          <cell r="A2072" t="str">
            <v>99008010</v>
          </cell>
          <cell r="H2072">
            <v>5248</v>
          </cell>
        </row>
        <row r="2073">
          <cell r="A2073" t="str">
            <v>99008010</v>
          </cell>
          <cell r="H2073">
            <v>25477</v>
          </cell>
        </row>
        <row r="2074">
          <cell r="A2074" t="str">
            <v>99008010</v>
          </cell>
          <cell r="H2074">
            <v>8243</v>
          </cell>
        </row>
        <row r="2075">
          <cell r="A2075" t="str">
            <v>99008010</v>
          </cell>
          <cell r="H2075">
            <v>26580</v>
          </cell>
        </row>
        <row r="2076">
          <cell r="A2076" t="str">
            <v>99008010</v>
          </cell>
          <cell r="H2076">
            <v>-1</v>
          </cell>
        </row>
        <row r="2077">
          <cell r="A2077" t="str">
            <v>99008010</v>
          </cell>
          <cell r="H2077">
            <v>29871</v>
          </cell>
        </row>
        <row r="2078">
          <cell r="A2078" t="str">
            <v>99008010</v>
          </cell>
          <cell r="H2078">
            <v>30338</v>
          </cell>
        </row>
        <row r="2079">
          <cell r="A2079" t="str">
            <v>99008010</v>
          </cell>
          <cell r="H2079">
            <v>967</v>
          </cell>
        </row>
        <row r="2080">
          <cell r="A2080" t="str">
            <v>99008010</v>
          </cell>
          <cell r="H2080">
            <v>4074</v>
          </cell>
        </row>
        <row r="2081">
          <cell r="A2081" t="str">
            <v>99008011</v>
          </cell>
          <cell r="H2081">
            <v>11000</v>
          </cell>
        </row>
        <row r="2082">
          <cell r="A2082" t="str">
            <v>99008011</v>
          </cell>
          <cell r="H2082">
            <v>13474</v>
          </cell>
        </row>
        <row r="2083">
          <cell r="A2083" t="str">
            <v>99008011</v>
          </cell>
          <cell r="H2083">
            <v>31526</v>
          </cell>
        </row>
        <row r="2084">
          <cell r="A2084" t="str">
            <v>99008011</v>
          </cell>
          <cell r="H2084">
            <v>1500</v>
          </cell>
        </row>
        <row r="2085">
          <cell r="A2085" t="str">
            <v>99008011</v>
          </cell>
          <cell r="H2085">
            <v>-1500</v>
          </cell>
        </row>
        <row r="2086">
          <cell r="A2086" t="str">
            <v>99008011</v>
          </cell>
          <cell r="H2086">
            <v>959</v>
          </cell>
        </row>
        <row r="2087">
          <cell r="A2087" t="str">
            <v>99008011</v>
          </cell>
          <cell r="H2087">
            <v>2242</v>
          </cell>
        </row>
        <row r="2088">
          <cell r="A2088" t="str">
            <v>99008011</v>
          </cell>
          <cell r="H2088">
            <v>11500</v>
          </cell>
        </row>
        <row r="2089">
          <cell r="A2089" t="str">
            <v>99008011</v>
          </cell>
          <cell r="H2089">
            <v>16000</v>
          </cell>
        </row>
        <row r="2090">
          <cell r="A2090" t="str">
            <v>99008011</v>
          </cell>
          <cell r="H2090">
            <v>39600</v>
          </cell>
        </row>
        <row r="2091">
          <cell r="A2091" t="str">
            <v>99008011</v>
          </cell>
          <cell r="H2091">
            <v>32500</v>
          </cell>
        </row>
        <row r="2092">
          <cell r="A2092" t="str">
            <v>99008011</v>
          </cell>
          <cell r="H2092">
            <v>41700</v>
          </cell>
        </row>
        <row r="2093">
          <cell r="A2093" t="str">
            <v>99008011</v>
          </cell>
          <cell r="H2093">
            <v>23188</v>
          </cell>
        </row>
        <row r="2094">
          <cell r="A2094" t="str">
            <v>99008011</v>
          </cell>
          <cell r="H2094">
            <v>37103</v>
          </cell>
        </row>
        <row r="2095">
          <cell r="A2095" t="str">
            <v>99008011</v>
          </cell>
          <cell r="H2095">
            <v>32466</v>
          </cell>
        </row>
        <row r="2096">
          <cell r="A2096" t="str">
            <v>99008011</v>
          </cell>
          <cell r="H2096">
            <v>34714</v>
          </cell>
        </row>
        <row r="2097">
          <cell r="A2097" t="str">
            <v>99008011</v>
          </cell>
          <cell r="H2097">
            <v>120585</v>
          </cell>
        </row>
        <row r="2098">
          <cell r="A2098" t="str">
            <v>99008011</v>
          </cell>
          <cell r="H2098">
            <v>226833</v>
          </cell>
        </row>
        <row r="2099">
          <cell r="A2099" t="str">
            <v>99008011</v>
          </cell>
          <cell r="H2099">
            <v>48277</v>
          </cell>
        </row>
        <row r="2100">
          <cell r="A2100" t="str">
            <v>99008011</v>
          </cell>
          <cell r="H2100">
            <v>77243</v>
          </cell>
        </row>
        <row r="2101">
          <cell r="A2101" t="str">
            <v>99008011</v>
          </cell>
          <cell r="H2101">
            <v>67587</v>
          </cell>
        </row>
        <row r="2102">
          <cell r="A2102" t="str">
            <v>99008011</v>
          </cell>
          <cell r="H2102">
            <v>74045</v>
          </cell>
        </row>
        <row r="2103">
          <cell r="A2103" t="str">
            <v>99008011</v>
          </cell>
          <cell r="H2103">
            <v>251040</v>
          </cell>
        </row>
        <row r="2104">
          <cell r="A2104" t="str">
            <v>99008011</v>
          </cell>
          <cell r="H2104">
            <v>472157</v>
          </cell>
        </row>
        <row r="2105">
          <cell r="A2105" t="str">
            <v>99008011</v>
          </cell>
          <cell r="H2105">
            <v>1001</v>
          </cell>
        </row>
        <row r="2106">
          <cell r="A2106" t="str">
            <v>99008011</v>
          </cell>
          <cell r="H2106">
            <v>7829</v>
          </cell>
        </row>
        <row r="2107">
          <cell r="A2107" t="str">
            <v>99008011</v>
          </cell>
          <cell r="H2107">
            <v>26852</v>
          </cell>
        </row>
        <row r="2108">
          <cell r="A2108" t="str">
            <v>99008011</v>
          </cell>
          <cell r="H2108">
            <v>9839</v>
          </cell>
        </row>
        <row r="2109">
          <cell r="A2109" t="str">
            <v>99008011</v>
          </cell>
          <cell r="H2109">
            <v>23021</v>
          </cell>
        </row>
        <row r="2110">
          <cell r="A2110" t="str">
            <v>99008011</v>
          </cell>
          <cell r="H2110">
            <v>32427</v>
          </cell>
        </row>
        <row r="2111">
          <cell r="A2111" t="str">
            <v>99008011</v>
          </cell>
          <cell r="H2111">
            <v>77573</v>
          </cell>
        </row>
        <row r="2112">
          <cell r="A2112" t="str">
            <v>99008012</v>
          </cell>
          <cell r="H2112">
            <v>76734</v>
          </cell>
        </row>
        <row r="2113">
          <cell r="A2113" t="str">
            <v>99008012</v>
          </cell>
          <cell r="H2113">
            <v>25578</v>
          </cell>
        </row>
        <row r="2114">
          <cell r="A2114" t="str">
            <v>99008012</v>
          </cell>
          <cell r="H2114">
            <v>76734</v>
          </cell>
        </row>
        <row r="2115">
          <cell r="A2115" t="str">
            <v>99008012</v>
          </cell>
          <cell r="H2115">
            <v>102312</v>
          </cell>
        </row>
        <row r="2116">
          <cell r="A2116" t="str">
            <v>99008012</v>
          </cell>
          <cell r="H2116">
            <v>127890</v>
          </cell>
        </row>
        <row r="2117">
          <cell r="A2117" t="str">
            <v>99008012</v>
          </cell>
          <cell r="H2117">
            <v>102312</v>
          </cell>
        </row>
        <row r="2118">
          <cell r="A2118" t="str">
            <v>99008012</v>
          </cell>
          <cell r="H2118">
            <v>19545</v>
          </cell>
        </row>
        <row r="2119">
          <cell r="A2119" t="str">
            <v>99008012</v>
          </cell>
          <cell r="H2119">
            <v>6515</v>
          </cell>
        </row>
        <row r="2120">
          <cell r="A2120" t="str">
            <v>99008012</v>
          </cell>
          <cell r="H2120">
            <v>19545</v>
          </cell>
        </row>
        <row r="2121">
          <cell r="A2121" t="str">
            <v>99008012</v>
          </cell>
          <cell r="H2121">
            <v>26060</v>
          </cell>
        </row>
        <row r="2122">
          <cell r="A2122" t="str">
            <v>99008012</v>
          </cell>
          <cell r="H2122">
            <v>32575</v>
          </cell>
        </row>
        <row r="2123">
          <cell r="A2123" t="str">
            <v>99008012</v>
          </cell>
          <cell r="H2123">
            <v>26060</v>
          </cell>
        </row>
        <row r="2124">
          <cell r="A2124" t="str">
            <v>99008012</v>
          </cell>
          <cell r="H2124">
            <v>103304</v>
          </cell>
        </row>
        <row r="2125">
          <cell r="A2125" t="str">
            <v>99008012</v>
          </cell>
          <cell r="H2125">
            <v>34435</v>
          </cell>
        </row>
        <row r="2126">
          <cell r="A2126" t="str">
            <v>99008012</v>
          </cell>
          <cell r="H2126">
            <v>103304</v>
          </cell>
        </row>
        <row r="2127">
          <cell r="A2127" t="str">
            <v>99008012</v>
          </cell>
          <cell r="H2127">
            <v>137738</v>
          </cell>
        </row>
        <row r="2128">
          <cell r="A2128" t="str">
            <v>99008012</v>
          </cell>
          <cell r="H2128">
            <v>172172</v>
          </cell>
        </row>
        <row r="2129">
          <cell r="A2129" t="str">
            <v>99008012</v>
          </cell>
          <cell r="H2129">
            <v>137738</v>
          </cell>
        </row>
        <row r="2130">
          <cell r="A2130" t="str">
            <v>99008012</v>
          </cell>
          <cell r="H2130">
            <v>150</v>
          </cell>
        </row>
        <row r="2131">
          <cell r="A2131" t="str">
            <v>99008012</v>
          </cell>
          <cell r="H2131">
            <v>50</v>
          </cell>
        </row>
        <row r="2132">
          <cell r="A2132" t="str">
            <v>99008012</v>
          </cell>
          <cell r="H2132">
            <v>150</v>
          </cell>
        </row>
        <row r="2133">
          <cell r="A2133" t="str">
            <v>99008012</v>
          </cell>
          <cell r="H2133">
            <v>200</v>
          </cell>
        </row>
        <row r="2134">
          <cell r="A2134" t="str">
            <v>99008012</v>
          </cell>
          <cell r="H2134">
            <v>249</v>
          </cell>
        </row>
        <row r="2135">
          <cell r="A2135" t="str">
            <v>99008012</v>
          </cell>
          <cell r="H2135">
            <v>200</v>
          </cell>
        </row>
        <row r="2136">
          <cell r="A2136" t="str">
            <v>99008013</v>
          </cell>
          <cell r="H2136">
            <v>9405</v>
          </cell>
        </row>
        <row r="2137">
          <cell r="A2137" t="str">
            <v>99008013</v>
          </cell>
          <cell r="H2137">
            <v>5225</v>
          </cell>
        </row>
        <row r="2138">
          <cell r="A2138" t="str">
            <v>99008013</v>
          </cell>
          <cell r="H2138">
            <v>10450</v>
          </cell>
        </row>
        <row r="2139">
          <cell r="A2139" t="str">
            <v>99008013</v>
          </cell>
          <cell r="H2139">
            <v>35528</v>
          </cell>
        </row>
        <row r="2140">
          <cell r="A2140" t="str">
            <v>99008013</v>
          </cell>
          <cell r="H2140">
            <v>43887</v>
          </cell>
        </row>
        <row r="2141">
          <cell r="A2141" t="str">
            <v>99008013</v>
          </cell>
          <cell r="H2141">
            <v>22005</v>
          </cell>
        </row>
        <row r="2142">
          <cell r="A2142" t="str">
            <v>99008013</v>
          </cell>
          <cell r="H2142">
            <v>12225</v>
          </cell>
        </row>
        <row r="2143">
          <cell r="A2143" t="str">
            <v>99008013</v>
          </cell>
          <cell r="H2143">
            <v>24450</v>
          </cell>
        </row>
        <row r="2144">
          <cell r="A2144" t="str">
            <v>99008013</v>
          </cell>
          <cell r="H2144">
            <v>83132</v>
          </cell>
        </row>
        <row r="2145">
          <cell r="A2145" t="str">
            <v>99008013</v>
          </cell>
          <cell r="H2145">
            <v>102693</v>
          </cell>
        </row>
        <row r="2146">
          <cell r="A2146" t="str">
            <v>99008013</v>
          </cell>
          <cell r="H2146">
            <v>500</v>
          </cell>
        </row>
        <row r="2147">
          <cell r="A2147" t="str">
            <v>99008013</v>
          </cell>
          <cell r="H2147">
            <v>500</v>
          </cell>
        </row>
        <row r="2148">
          <cell r="A2148" t="str">
            <v>99008016</v>
          </cell>
          <cell r="H2148">
            <v>-69065</v>
          </cell>
        </row>
        <row r="2149">
          <cell r="A2149" t="str">
            <v>99008016</v>
          </cell>
          <cell r="H2149">
            <v>32194</v>
          </cell>
        </row>
        <row r="2150">
          <cell r="A2150" t="str">
            <v>99008016</v>
          </cell>
          <cell r="H2150">
            <v>75331</v>
          </cell>
        </row>
        <row r="2151">
          <cell r="A2151" t="str">
            <v>99008016</v>
          </cell>
          <cell r="H2151">
            <v>1</v>
          </cell>
        </row>
        <row r="2152">
          <cell r="A2152" t="str">
            <v>99008017</v>
          </cell>
          <cell r="H2152">
            <v>10000</v>
          </cell>
        </row>
        <row r="2153">
          <cell r="A2153" t="str">
            <v>99008018</v>
          </cell>
          <cell r="H2153">
            <v>50000</v>
          </cell>
        </row>
        <row r="2154">
          <cell r="A2154" t="str">
            <v>99008018</v>
          </cell>
          <cell r="H2154">
            <v>5000</v>
          </cell>
        </row>
        <row r="2155">
          <cell r="A2155" t="str">
            <v>99008018</v>
          </cell>
          <cell r="H2155">
            <v>10000</v>
          </cell>
        </row>
        <row r="2156">
          <cell r="A2156" t="str">
            <v>99008018</v>
          </cell>
          <cell r="H2156">
            <v>18900</v>
          </cell>
        </row>
        <row r="2157">
          <cell r="A2157" t="str">
            <v>99008018</v>
          </cell>
          <cell r="H2157">
            <v>5000</v>
          </cell>
        </row>
        <row r="2158">
          <cell r="A2158" t="str">
            <v>99008018</v>
          </cell>
          <cell r="H2158">
            <v>131600</v>
          </cell>
        </row>
        <row r="2159">
          <cell r="A2159" t="str">
            <v>99008018</v>
          </cell>
          <cell r="H2159">
            <v>15000</v>
          </cell>
        </row>
        <row r="2160">
          <cell r="A2160" t="str">
            <v>99008018</v>
          </cell>
          <cell r="H2160">
            <v>42300</v>
          </cell>
        </row>
        <row r="2161">
          <cell r="A2161" t="str">
            <v>99008018</v>
          </cell>
          <cell r="H2161">
            <v>7000</v>
          </cell>
        </row>
        <row r="2162">
          <cell r="A2162" t="str">
            <v>99008019</v>
          </cell>
          <cell r="H2162">
            <v>13000</v>
          </cell>
        </row>
        <row r="2163">
          <cell r="A2163" t="str">
            <v>99008019</v>
          </cell>
          <cell r="H2163">
            <v>24000</v>
          </cell>
        </row>
        <row r="2164">
          <cell r="A2164" t="str">
            <v>9900802</v>
          </cell>
          <cell r="H2164">
            <v>80000</v>
          </cell>
        </row>
        <row r="2165">
          <cell r="A2165" t="str">
            <v>9900802</v>
          </cell>
          <cell r="H2165">
            <v>59600</v>
          </cell>
        </row>
        <row r="2166">
          <cell r="A2166" t="str">
            <v>9900803</v>
          </cell>
          <cell r="H2166">
            <v>16500</v>
          </cell>
        </row>
        <row r="2167">
          <cell r="A2167" t="str">
            <v>9900803</v>
          </cell>
          <cell r="H2167">
            <v>1048</v>
          </cell>
        </row>
        <row r="2168">
          <cell r="A2168" t="str">
            <v>9900803</v>
          </cell>
          <cell r="H2168">
            <v>2452</v>
          </cell>
        </row>
        <row r="2169">
          <cell r="A2169" t="str">
            <v>9900803</v>
          </cell>
          <cell r="H2169">
            <v>4001</v>
          </cell>
        </row>
        <row r="2170">
          <cell r="A2170" t="str">
            <v>9900803</v>
          </cell>
          <cell r="H2170">
            <v>1197</v>
          </cell>
        </row>
        <row r="2171">
          <cell r="A2171" t="str">
            <v>9900803</v>
          </cell>
          <cell r="H2171">
            <v>2802</v>
          </cell>
        </row>
        <row r="2172">
          <cell r="A2172" t="str">
            <v>9900804</v>
          </cell>
          <cell r="H2172">
            <v>20000</v>
          </cell>
        </row>
        <row r="2173">
          <cell r="A2173" t="str">
            <v>9900804</v>
          </cell>
          <cell r="H2173">
            <v>40000</v>
          </cell>
        </row>
        <row r="2174">
          <cell r="A2174" t="str">
            <v>9900804</v>
          </cell>
          <cell r="H2174">
            <v>1500</v>
          </cell>
        </row>
        <row r="2175">
          <cell r="A2175" t="str">
            <v>9900804</v>
          </cell>
          <cell r="H2175">
            <v>61000</v>
          </cell>
        </row>
        <row r="2176">
          <cell r="A2176" t="str">
            <v>9900804</v>
          </cell>
          <cell r="H2176">
            <v>6700</v>
          </cell>
        </row>
        <row r="2177">
          <cell r="A2177" t="str">
            <v>9900804</v>
          </cell>
          <cell r="H2177">
            <v>500</v>
          </cell>
        </row>
        <row r="2178">
          <cell r="A2178" t="str">
            <v>9900804</v>
          </cell>
          <cell r="H2178">
            <v>5000</v>
          </cell>
        </row>
        <row r="2179">
          <cell r="A2179" t="str">
            <v>9900804</v>
          </cell>
          <cell r="H2179">
            <v>17830</v>
          </cell>
        </row>
        <row r="2180">
          <cell r="A2180" t="str">
            <v>9900804</v>
          </cell>
          <cell r="H2180">
            <v>3516</v>
          </cell>
        </row>
        <row r="2181">
          <cell r="A2181" t="str">
            <v>9900804</v>
          </cell>
          <cell r="H2181">
            <v>88998</v>
          </cell>
        </row>
        <row r="2182">
          <cell r="A2182" t="str">
            <v>9900804</v>
          </cell>
          <cell r="H2182">
            <v>5391</v>
          </cell>
        </row>
        <row r="2183">
          <cell r="A2183" t="str">
            <v>9900804</v>
          </cell>
          <cell r="H2183">
            <v>12611</v>
          </cell>
        </row>
        <row r="2184">
          <cell r="A2184" t="str">
            <v>9900804</v>
          </cell>
          <cell r="H2184">
            <v>67501</v>
          </cell>
        </row>
        <row r="2185">
          <cell r="A2185" t="str">
            <v>9900804</v>
          </cell>
          <cell r="H2185">
            <v>2245</v>
          </cell>
        </row>
        <row r="2186">
          <cell r="A2186" t="str">
            <v>9900804</v>
          </cell>
          <cell r="H2186">
            <v>5254</v>
          </cell>
        </row>
        <row r="2187">
          <cell r="A2187" t="str">
            <v>9900807</v>
          </cell>
          <cell r="H2187">
            <v>19999</v>
          </cell>
        </row>
        <row r="2188">
          <cell r="A2188" t="str">
            <v>9900807</v>
          </cell>
          <cell r="H2188">
            <v>88027</v>
          </cell>
        </row>
        <row r="2189">
          <cell r="A2189" t="str">
            <v>9900807</v>
          </cell>
          <cell r="H2189">
            <v>205973</v>
          </cell>
        </row>
        <row r="2190">
          <cell r="A2190" t="str">
            <v>9900807</v>
          </cell>
          <cell r="H2190">
            <v>20667</v>
          </cell>
        </row>
        <row r="2191">
          <cell r="A2191" t="str">
            <v>9900807</v>
          </cell>
          <cell r="H2191">
            <v>20667</v>
          </cell>
        </row>
        <row r="2192">
          <cell r="A2192" t="str">
            <v>9900807</v>
          </cell>
          <cell r="H2192">
            <v>20667</v>
          </cell>
        </row>
        <row r="2193">
          <cell r="A2193" t="str">
            <v>99008121</v>
          </cell>
          <cell r="H2193">
            <v>92925</v>
          </cell>
        </row>
        <row r="2194">
          <cell r="A2194" t="str">
            <v>99008121</v>
          </cell>
          <cell r="H2194">
            <v>217428.29</v>
          </cell>
        </row>
        <row r="2195">
          <cell r="A2195" t="str">
            <v>990081221</v>
          </cell>
          <cell r="H2195">
            <v>10090</v>
          </cell>
        </row>
        <row r="2196">
          <cell r="A2196" t="str">
            <v>990081221</v>
          </cell>
          <cell r="H2196">
            <v>23610</v>
          </cell>
        </row>
        <row r="2197">
          <cell r="A2197" t="str">
            <v>990081222</v>
          </cell>
          <cell r="H2197">
            <v>21803</v>
          </cell>
        </row>
        <row r="2198">
          <cell r="A2198" t="str">
            <v>990081222</v>
          </cell>
          <cell r="H2198">
            <v>51015</v>
          </cell>
        </row>
        <row r="2199">
          <cell r="A2199" t="str">
            <v>990081222</v>
          </cell>
          <cell r="H2199">
            <v>1199</v>
          </cell>
        </row>
        <row r="2200">
          <cell r="A2200" t="str">
            <v>990081223</v>
          </cell>
          <cell r="H2200">
            <v>94266</v>
          </cell>
        </row>
        <row r="2201">
          <cell r="A2201" t="str">
            <v>990081223</v>
          </cell>
          <cell r="H2201">
            <v>220572</v>
          </cell>
        </row>
        <row r="2202">
          <cell r="A2202" t="str">
            <v>990081223</v>
          </cell>
          <cell r="H2202">
            <v>4200</v>
          </cell>
        </row>
        <row r="2203">
          <cell r="A2203" t="str">
            <v>990081225</v>
          </cell>
          <cell r="H2203">
            <v>116449</v>
          </cell>
        </row>
        <row r="2204">
          <cell r="A2204" t="str">
            <v>990081225</v>
          </cell>
          <cell r="H2204">
            <v>272476</v>
          </cell>
        </row>
        <row r="2205">
          <cell r="A2205" t="str">
            <v>990081225</v>
          </cell>
          <cell r="H2205">
            <v>3300</v>
          </cell>
        </row>
        <row r="2206">
          <cell r="A2206" t="str">
            <v>990081226</v>
          </cell>
          <cell r="H2206">
            <v>64003</v>
          </cell>
        </row>
        <row r="2207">
          <cell r="A2207" t="str">
            <v>990081226</v>
          </cell>
          <cell r="H2207">
            <v>149760</v>
          </cell>
        </row>
        <row r="2208">
          <cell r="A2208" t="str">
            <v>990081226</v>
          </cell>
          <cell r="H2208">
            <v>3000</v>
          </cell>
        </row>
        <row r="2209">
          <cell r="A2209" t="str">
            <v>9900820</v>
          </cell>
          <cell r="H2209">
            <v>28509</v>
          </cell>
        </row>
        <row r="2210">
          <cell r="A2210" t="str">
            <v>9900820</v>
          </cell>
          <cell r="H2210">
            <v>66708</v>
          </cell>
        </row>
        <row r="2211">
          <cell r="A2211" t="str">
            <v>9900820</v>
          </cell>
          <cell r="H2211">
            <v>17106</v>
          </cell>
        </row>
        <row r="2212">
          <cell r="A2212" t="str">
            <v>9900820</v>
          </cell>
          <cell r="H2212">
            <v>40026</v>
          </cell>
        </row>
        <row r="2213">
          <cell r="A2213" t="str">
            <v>9900820</v>
          </cell>
          <cell r="H2213">
            <v>333</v>
          </cell>
        </row>
        <row r="2214">
          <cell r="A2214" t="str">
            <v>9900820</v>
          </cell>
          <cell r="H2214">
            <v>11404</v>
          </cell>
        </row>
        <row r="2215">
          <cell r="A2215" t="str">
            <v>9900820</v>
          </cell>
          <cell r="H2215">
            <v>26684</v>
          </cell>
        </row>
        <row r="2216">
          <cell r="A2216" t="str">
            <v>9900820</v>
          </cell>
          <cell r="H2216">
            <v>358</v>
          </cell>
        </row>
        <row r="2217">
          <cell r="A2217" t="str">
            <v>9900820</v>
          </cell>
          <cell r="H2217">
            <v>18532</v>
          </cell>
        </row>
        <row r="2218">
          <cell r="A2218" t="str">
            <v>9900820</v>
          </cell>
          <cell r="H2218">
            <v>43362</v>
          </cell>
        </row>
        <row r="2219">
          <cell r="A2219" t="str">
            <v>9900820</v>
          </cell>
          <cell r="H2219">
            <v>21428</v>
          </cell>
        </row>
        <row r="2220">
          <cell r="A2220" t="str">
            <v>9900820</v>
          </cell>
          <cell r="H2220">
            <v>50137</v>
          </cell>
        </row>
        <row r="2221">
          <cell r="A2221" t="str">
            <v>9900820</v>
          </cell>
          <cell r="H2221">
            <v>12830</v>
          </cell>
        </row>
        <row r="2222">
          <cell r="A2222" t="str">
            <v>9900820</v>
          </cell>
          <cell r="H2222">
            <v>30020</v>
          </cell>
        </row>
        <row r="2223">
          <cell r="A2223" t="str">
            <v>9900820</v>
          </cell>
          <cell r="H2223">
            <v>32787</v>
          </cell>
        </row>
        <row r="2224">
          <cell r="A2224" t="str">
            <v>9900820</v>
          </cell>
          <cell r="H2224">
            <v>76717</v>
          </cell>
        </row>
        <row r="2225">
          <cell r="A2225" t="str">
            <v>9900820</v>
          </cell>
          <cell r="H2225">
            <v>359</v>
          </cell>
        </row>
        <row r="2226">
          <cell r="A2226" t="str">
            <v>9901001</v>
          </cell>
          <cell r="H2226">
            <v>48825</v>
          </cell>
        </row>
        <row r="2227">
          <cell r="A2227" t="str">
            <v>9901001</v>
          </cell>
          <cell r="H2227">
            <v>7000</v>
          </cell>
        </row>
        <row r="2228">
          <cell r="A2228" t="str">
            <v>9901001</v>
          </cell>
          <cell r="H2228">
            <v>25500</v>
          </cell>
        </row>
        <row r="2229">
          <cell r="A2229" t="str">
            <v>9901001</v>
          </cell>
          <cell r="H2229">
            <v>45000</v>
          </cell>
        </row>
        <row r="2230">
          <cell r="A2230" t="str">
            <v>9901001</v>
          </cell>
          <cell r="H2230">
            <v>1500</v>
          </cell>
        </row>
        <row r="2231">
          <cell r="A2231" t="str">
            <v>99010022</v>
          </cell>
          <cell r="H2231">
            <v>0.69</v>
          </cell>
        </row>
        <row r="2232">
          <cell r="A2232" t="str">
            <v>99010022</v>
          </cell>
          <cell r="H2232">
            <v>8170</v>
          </cell>
        </row>
        <row r="2233">
          <cell r="A2233" t="str">
            <v>99010022</v>
          </cell>
          <cell r="H2233">
            <v>-0.3</v>
          </cell>
        </row>
        <row r="2234">
          <cell r="A2234" t="str">
            <v>99010022</v>
          </cell>
          <cell r="H2234">
            <v>-0.39</v>
          </cell>
        </row>
        <row r="2235">
          <cell r="A2235" t="str">
            <v>99010022</v>
          </cell>
          <cell r="H2235">
            <v>3850</v>
          </cell>
        </row>
        <row r="2236">
          <cell r="A2236" t="str">
            <v>99010022</v>
          </cell>
          <cell r="H2236">
            <v>9008</v>
          </cell>
        </row>
        <row r="2237">
          <cell r="A2237" t="str">
            <v>99010022</v>
          </cell>
          <cell r="H2237">
            <v>418634.7</v>
          </cell>
        </row>
        <row r="2238">
          <cell r="A2238" t="str">
            <v>99010022</v>
          </cell>
          <cell r="H2238">
            <v>14913.64</v>
          </cell>
        </row>
        <row r="2239">
          <cell r="A2239" t="str">
            <v>99010022</v>
          </cell>
          <cell r="H2239">
            <v>9263</v>
          </cell>
        </row>
        <row r="2240">
          <cell r="A2240" t="str">
            <v>99010022</v>
          </cell>
          <cell r="H2240">
            <v>21673.89</v>
          </cell>
        </row>
        <row r="2241">
          <cell r="A2241" t="str">
            <v>99010022</v>
          </cell>
          <cell r="H2241">
            <v>14337.7</v>
          </cell>
        </row>
        <row r="2242">
          <cell r="A2242" t="str">
            <v>99010022</v>
          </cell>
          <cell r="H2242">
            <v>27376.74</v>
          </cell>
        </row>
        <row r="2243">
          <cell r="A2243" t="str">
            <v>99010022</v>
          </cell>
          <cell r="H2243">
            <v>0.98</v>
          </cell>
        </row>
        <row r="2244">
          <cell r="A2244" t="str">
            <v>99010022</v>
          </cell>
          <cell r="H2244">
            <v>11261.3</v>
          </cell>
        </row>
        <row r="2245">
          <cell r="A2245" t="str">
            <v>99010022</v>
          </cell>
          <cell r="H2245">
            <v>4643</v>
          </cell>
        </row>
        <row r="2246">
          <cell r="A2246" t="str">
            <v>99010022</v>
          </cell>
          <cell r="H2246">
            <v>1550</v>
          </cell>
        </row>
        <row r="2247">
          <cell r="A2247" t="str">
            <v>99010022</v>
          </cell>
          <cell r="H2247">
            <v>3626</v>
          </cell>
        </row>
        <row r="2248">
          <cell r="A2248" t="str">
            <v>99010022</v>
          </cell>
          <cell r="H2248">
            <v>31972.47</v>
          </cell>
        </row>
        <row r="2249">
          <cell r="A2249" t="str">
            <v>99010022</v>
          </cell>
          <cell r="H2249">
            <v>547471.29</v>
          </cell>
        </row>
        <row r="2250">
          <cell r="A2250" t="str">
            <v>99010022</v>
          </cell>
          <cell r="H2250">
            <v>10000</v>
          </cell>
        </row>
        <row r="2251">
          <cell r="A2251" t="str">
            <v>99010022</v>
          </cell>
          <cell r="H2251">
            <v>11977</v>
          </cell>
        </row>
        <row r="2252">
          <cell r="A2252" t="str">
            <v>99010022</v>
          </cell>
          <cell r="H2252">
            <v>28024</v>
          </cell>
        </row>
        <row r="2253">
          <cell r="A2253" t="str">
            <v>99010022</v>
          </cell>
          <cell r="H2253">
            <v>49091.72</v>
          </cell>
        </row>
        <row r="2254">
          <cell r="A2254" t="str">
            <v>99010022</v>
          </cell>
          <cell r="H2254">
            <v>20095.18</v>
          </cell>
        </row>
        <row r="2255">
          <cell r="A2255" t="str">
            <v>99010022</v>
          </cell>
          <cell r="H2255">
            <v>7379</v>
          </cell>
        </row>
        <row r="2256">
          <cell r="A2256" t="str">
            <v>99010022</v>
          </cell>
          <cell r="H2256">
            <v>17266</v>
          </cell>
        </row>
        <row r="2257">
          <cell r="A2257" t="str">
            <v>99010022</v>
          </cell>
          <cell r="H2257">
            <v>-0.42</v>
          </cell>
        </row>
        <row r="2258">
          <cell r="A2258" t="str">
            <v>99010022</v>
          </cell>
          <cell r="H2258">
            <v>5587</v>
          </cell>
        </row>
        <row r="2259">
          <cell r="A2259" t="str">
            <v>99010022</v>
          </cell>
          <cell r="H2259">
            <v>1549</v>
          </cell>
        </row>
        <row r="2260">
          <cell r="A2260" t="str">
            <v>99010022</v>
          </cell>
          <cell r="H2260">
            <v>3627</v>
          </cell>
        </row>
        <row r="2261">
          <cell r="A2261" t="str">
            <v>99010022</v>
          </cell>
          <cell r="H2261">
            <v>21495</v>
          </cell>
        </row>
        <row r="2262">
          <cell r="A2262" t="str">
            <v>99010022</v>
          </cell>
          <cell r="H2262">
            <v>14556</v>
          </cell>
        </row>
        <row r="2263">
          <cell r="A2263" t="str">
            <v>99010022</v>
          </cell>
          <cell r="H2263">
            <v>1048</v>
          </cell>
        </row>
        <row r="2264">
          <cell r="A2264" t="str">
            <v>99010022</v>
          </cell>
          <cell r="H2264">
            <v>2452</v>
          </cell>
        </row>
        <row r="2265">
          <cell r="A2265" t="str">
            <v>99010022</v>
          </cell>
          <cell r="H2265">
            <v>232165</v>
          </cell>
        </row>
        <row r="2266">
          <cell r="A2266" t="str">
            <v>99010022</v>
          </cell>
          <cell r="H2266">
            <v>200000</v>
          </cell>
        </row>
        <row r="2267">
          <cell r="A2267" t="str">
            <v>99010022</v>
          </cell>
          <cell r="H2267">
            <v>147169.59</v>
          </cell>
        </row>
        <row r="2268">
          <cell r="A2268" t="str">
            <v>99010022</v>
          </cell>
          <cell r="H2268">
            <v>-1256.43</v>
          </cell>
        </row>
        <row r="2269">
          <cell r="A2269" t="str">
            <v>99010022</v>
          </cell>
          <cell r="H2269">
            <v>80000</v>
          </cell>
        </row>
        <row r="2270">
          <cell r="A2270" t="str">
            <v>99010022</v>
          </cell>
          <cell r="H2270">
            <v>13682</v>
          </cell>
        </row>
        <row r="2271">
          <cell r="A2271" t="str">
            <v>99010022</v>
          </cell>
          <cell r="H2271">
            <v>8000</v>
          </cell>
        </row>
        <row r="2272">
          <cell r="A2272" t="str">
            <v>99010022</v>
          </cell>
          <cell r="H2272">
            <v>68472</v>
          </cell>
        </row>
        <row r="2273">
          <cell r="A2273" t="str">
            <v>99010022</v>
          </cell>
          <cell r="H2273">
            <v>0.43</v>
          </cell>
        </row>
        <row r="2274">
          <cell r="A2274" t="str">
            <v>99010022</v>
          </cell>
          <cell r="H2274">
            <v>25000</v>
          </cell>
        </row>
        <row r="2275">
          <cell r="A2275" t="str">
            <v>9901100</v>
          </cell>
          <cell r="H2275">
            <v>161825</v>
          </cell>
        </row>
        <row r="2276">
          <cell r="A2276" t="str">
            <v>9901100</v>
          </cell>
          <cell r="H2276">
            <v>34000</v>
          </cell>
        </row>
        <row r="2277">
          <cell r="A2277" t="str">
            <v>9901100</v>
          </cell>
          <cell r="H2277">
            <v>8000</v>
          </cell>
        </row>
        <row r="2278">
          <cell r="A2278" t="str">
            <v>9901100</v>
          </cell>
          <cell r="H2278">
            <v>5000</v>
          </cell>
        </row>
        <row r="2279">
          <cell r="A2279" t="str">
            <v>9901100</v>
          </cell>
          <cell r="H2279">
            <v>3000</v>
          </cell>
        </row>
        <row r="2280">
          <cell r="A2280" t="str">
            <v>9901100</v>
          </cell>
          <cell r="H2280">
            <v>5000</v>
          </cell>
        </row>
        <row r="2281">
          <cell r="A2281" t="str">
            <v>9901100</v>
          </cell>
          <cell r="H2281">
            <v>25000</v>
          </cell>
        </row>
        <row r="2282">
          <cell r="A2282" t="str">
            <v>9901100</v>
          </cell>
          <cell r="H2282">
            <v>24600</v>
          </cell>
        </row>
        <row r="2283">
          <cell r="A2283" t="str">
            <v>9901100</v>
          </cell>
          <cell r="H2283">
            <v>29400</v>
          </cell>
        </row>
        <row r="2284">
          <cell r="A2284" t="str">
            <v>9901100</v>
          </cell>
          <cell r="H2284">
            <v>4000</v>
          </cell>
        </row>
        <row r="2285">
          <cell r="A2285" t="str">
            <v>9901100</v>
          </cell>
          <cell r="H2285">
            <v>55000</v>
          </cell>
        </row>
        <row r="2286">
          <cell r="A2286" t="str">
            <v>9901100</v>
          </cell>
          <cell r="H2286">
            <v>27600</v>
          </cell>
        </row>
        <row r="2287">
          <cell r="A2287" t="str">
            <v>9901100</v>
          </cell>
          <cell r="H2287">
            <v>10000</v>
          </cell>
        </row>
        <row r="2288">
          <cell r="A2288" t="str">
            <v>9901100</v>
          </cell>
          <cell r="H2288">
            <v>40000</v>
          </cell>
        </row>
        <row r="2289">
          <cell r="A2289" t="str">
            <v>9901100</v>
          </cell>
          <cell r="H2289">
            <v>64000</v>
          </cell>
        </row>
        <row r="2290">
          <cell r="A2290" t="str">
            <v>9901101</v>
          </cell>
          <cell r="H2290">
            <v>115000</v>
          </cell>
        </row>
        <row r="2291">
          <cell r="A2291" t="str">
            <v>9901101</v>
          </cell>
          <cell r="H2291">
            <v>12000</v>
          </cell>
        </row>
        <row r="2292">
          <cell r="A2292" t="str">
            <v>9901101</v>
          </cell>
          <cell r="H2292">
            <v>36704</v>
          </cell>
        </row>
        <row r="2293">
          <cell r="A2293" t="str">
            <v>9901101</v>
          </cell>
          <cell r="H2293">
            <v>80000</v>
          </cell>
        </row>
        <row r="2294">
          <cell r="A2294" t="str">
            <v>9901101</v>
          </cell>
          <cell r="H2294">
            <v>1108</v>
          </cell>
        </row>
        <row r="2295">
          <cell r="A2295" t="str">
            <v>9901101</v>
          </cell>
          <cell r="H2295">
            <v>2592</v>
          </cell>
        </row>
        <row r="2296">
          <cell r="A2296" t="str">
            <v>9901101</v>
          </cell>
          <cell r="H2296">
            <v>2100</v>
          </cell>
        </row>
        <row r="2297">
          <cell r="A2297" t="str">
            <v>9901101</v>
          </cell>
          <cell r="H2297">
            <v>467000</v>
          </cell>
        </row>
        <row r="2298">
          <cell r="A2298" t="str">
            <v>9901101</v>
          </cell>
          <cell r="H2298">
            <v>15000</v>
          </cell>
        </row>
        <row r="2299">
          <cell r="A2299" t="str">
            <v>9901200</v>
          </cell>
          <cell r="H2299">
            <v>16500</v>
          </cell>
        </row>
        <row r="2300">
          <cell r="A2300" t="str">
            <v>9901301</v>
          </cell>
          <cell r="H2300">
            <v>10000</v>
          </cell>
        </row>
        <row r="2301">
          <cell r="A2301" t="str">
            <v>9901301</v>
          </cell>
          <cell r="H2301">
            <v>1000</v>
          </cell>
        </row>
        <row r="2302">
          <cell r="A2302" t="str">
            <v>9901301</v>
          </cell>
          <cell r="H2302">
            <v>31000</v>
          </cell>
        </row>
        <row r="2303">
          <cell r="A2303" t="str">
            <v>9901301</v>
          </cell>
          <cell r="H2303">
            <v>37000</v>
          </cell>
        </row>
        <row r="2304">
          <cell r="A2304" t="str">
            <v>9901301</v>
          </cell>
          <cell r="H2304">
            <v>58500</v>
          </cell>
        </row>
        <row r="2305">
          <cell r="A2305" t="str">
            <v>9901301</v>
          </cell>
          <cell r="H2305">
            <v>3000</v>
          </cell>
        </row>
        <row r="2306">
          <cell r="A2306" t="str">
            <v>9901301</v>
          </cell>
          <cell r="H2306">
            <v>60210</v>
          </cell>
        </row>
        <row r="2307">
          <cell r="A2307" t="str">
            <v>9901301</v>
          </cell>
          <cell r="H2307">
            <v>1790</v>
          </cell>
        </row>
        <row r="2308">
          <cell r="A2308" t="str">
            <v>9901301</v>
          </cell>
          <cell r="H2308">
            <v>5000</v>
          </cell>
        </row>
        <row r="2309">
          <cell r="A2309" t="str">
            <v>9901301</v>
          </cell>
          <cell r="H2309">
            <v>2000</v>
          </cell>
        </row>
        <row r="2310">
          <cell r="A2310" t="str">
            <v>9901301</v>
          </cell>
          <cell r="H2310">
            <v>54000</v>
          </cell>
        </row>
        <row r="2311">
          <cell r="A2311" t="str">
            <v>9901301</v>
          </cell>
          <cell r="H2311">
            <v>11856</v>
          </cell>
        </row>
        <row r="2312">
          <cell r="A2312" t="str">
            <v>9901301</v>
          </cell>
          <cell r="H2312">
            <v>1144</v>
          </cell>
        </row>
        <row r="2313">
          <cell r="A2313" t="str">
            <v>9901301</v>
          </cell>
          <cell r="H2313">
            <v>2000</v>
          </cell>
        </row>
        <row r="2314">
          <cell r="A2314" t="str">
            <v>9901301</v>
          </cell>
          <cell r="H2314">
            <v>10000</v>
          </cell>
        </row>
        <row r="2315">
          <cell r="A2315" t="str">
            <v>9901301</v>
          </cell>
          <cell r="H2315">
            <v>6500</v>
          </cell>
        </row>
        <row r="2316">
          <cell r="A2316" t="str">
            <v>9901301</v>
          </cell>
          <cell r="H2316">
            <v>6000</v>
          </cell>
        </row>
        <row r="2317">
          <cell r="A2317" t="str">
            <v>9901301</v>
          </cell>
          <cell r="H2317">
            <v>700</v>
          </cell>
        </row>
        <row r="2318">
          <cell r="A2318" t="str">
            <v>9901301</v>
          </cell>
          <cell r="H2318">
            <v>4500</v>
          </cell>
        </row>
        <row r="2319">
          <cell r="A2319" t="str">
            <v>9901301</v>
          </cell>
          <cell r="H2319">
            <v>4000</v>
          </cell>
        </row>
        <row r="2320">
          <cell r="A2320" t="str">
            <v>9901301</v>
          </cell>
          <cell r="H2320">
            <v>5000</v>
          </cell>
        </row>
        <row r="2321">
          <cell r="A2321" t="str">
            <v>9901301</v>
          </cell>
          <cell r="H2321">
            <v>1000</v>
          </cell>
        </row>
        <row r="2322">
          <cell r="A2322" t="str">
            <v>9901301</v>
          </cell>
          <cell r="H2322">
            <v>5000</v>
          </cell>
        </row>
        <row r="2323">
          <cell r="A2323" t="str">
            <v>9901301</v>
          </cell>
          <cell r="H2323">
            <v>8500</v>
          </cell>
        </row>
        <row r="2324">
          <cell r="A2324" t="str">
            <v>9901301</v>
          </cell>
          <cell r="H2324">
            <v>1000</v>
          </cell>
        </row>
        <row r="2325">
          <cell r="A2325" t="str">
            <v>9901301</v>
          </cell>
          <cell r="H2325">
            <v>9000</v>
          </cell>
        </row>
        <row r="2326">
          <cell r="A2326" t="str">
            <v>9901301</v>
          </cell>
          <cell r="H2326">
            <v>1700</v>
          </cell>
        </row>
        <row r="2327">
          <cell r="A2327" t="str">
            <v>9901301</v>
          </cell>
          <cell r="H2327">
            <v>2200</v>
          </cell>
        </row>
        <row r="2328">
          <cell r="A2328" t="str">
            <v>9901301</v>
          </cell>
          <cell r="H2328">
            <v>7400</v>
          </cell>
        </row>
        <row r="2329">
          <cell r="A2329" t="str">
            <v>9901301</v>
          </cell>
          <cell r="H2329">
            <v>8100</v>
          </cell>
        </row>
        <row r="2330">
          <cell r="A2330" t="str">
            <v>9901301</v>
          </cell>
          <cell r="H2330">
            <v>276735</v>
          </cell>
        </row>
        <row r="2331">
          <cell r="A2331" t="str">
            <v>9901301</v>
          </cell>
          <cell r="H2331">
            <v>8879</v>
          </cell>
        </row>
        <row r="2332">
          <cell r="A2332" t="str">
            <v>9901301</v>
          </cell>
          <cell r="H2332">
            <v>2000</v>
          </cell>
        </row>
        <row r="2333">
          <cell r="A2333" t="str">
            <v>9901301</v>
          </cell>
          <cell r="H2333">
            <v>3121</v>
          </cell>
        </row>
        <row r="2334">
          <cell r="A2334" t="str">
            <v>9901301</v>
          </cell>
          <cell r="H2334">
            <v>5000</v>
          </cell>
        </row>
        <row r="2335">
          <cell r="A2335" t="str">
            <v>9901301</v>
          </cell>
          <cell r="H2335">
            <v>4165</v>
          </cell>
        </row>
        <row r="2336">
          <cell r="A2336" t="str">
            <v>9901321</v>
          </cell>
          <cell r="H2336">
            <v>7500</v>
          </cell>
        </row>
        <row r="2337">
          <cell r="A2337" t="str">
            <v>9901321</v>
          </cell>
          <cell r="H2337">
            <v>20000</v>
          </cell>
        </row>
        <row r="2338">
          <cell r="A2338" t="str">
            <v>9901321</v>
          </cell>
          <cell r="H2338">
            <v>5000</v>
          </cell>
        </row>
        <row r="2339">
          <cell r="A2339" t="str">
            <v>9901321</v>
          </cell>
          <cell r="H2339">
            <v>30000</v>
          </cell>
        </row>
        <row r="2340">
          <cell r="A2340" t="str">
            <v>9901321</v>
          </cell>
          <cell r="H2340">
            <v>45000</v>
          </cell>
        </row>
        <row r="2341">
          <cell r="A2341" t="str">
            <v>9901321</v>
          </cell>
          <cell r="H2341">
            <v>20000</v>
          </cell>
        </row>
        <row r="2342">
          <cell r="A2342" t="str">
            <v>9901321</v>
          </cell>
          <cell r="H2342">
            <v>7000</v>
          </cell>
        </row>
        <row r="2343">
          <cell r="A2343" t="str">
            <v>9901321</v>
          </cell>
          <cell r="H2343">
            <v>14971</v>
          </cell>
        </row>
        <row r="2344">
          <cell r="A2344" t="str">
            <v>9901321</v>
          </cell>
          <cell r="H2344">
            <v>35029</v>
          </cell>
        </row>
        <row r="2345">
          <cell r="A2345" t="str">
            <v>9901321</v>
          </cell>
          <cell r="H2345">
            <v>18410</v>
          </cell>
        </row>
        <row r="2346">
          <cell r="A2346" t="str">
            <v>9901321</v>
          </cell>
          <cell r="H2346">
            <v>1590</v>
          </cell>
        </row>
        <row r="2347">
          <cell r="A2347" t="str">
            <v>9901501</v>
          </cell>
          <cell r="H2347">
            <v>25000</v>
          </cell>
        </row>
        <row r="2348">
          <cell r="A2348" t="str">
            <v>9901501</v>
          </cell>
          <cell r="H2348">
            <v>220000</v>
          </cell>
        </row>
        <row r="2349">
          <cell r="A2349" t="str">
            <v>9901502</v>
          </cell>
          <cell r="H2349">
            <v>310000</v>
          </cell>
        </row>
        <row r="2350">
          <cell r="A2350" t="str">
            <v>9901503</v>
          </cell>
          <cell r="H2350">
            <v>10000</v>
          </cell>
        </row>
        <row r="2351">
          <cell r="A2351" t="str">
            <v>9901503</v>
          </cell>
          <cell r="H2351">
            <v>40000</v>
          </cell>
        </row>
        <row r="2352">
          <cell r="A2352" t="str">
            <v>9901504</v>
          </cell>
          <cell r="H2352">
            <v>140000</v>
          </cell>
        </row>
        <row r="2353">
          <cell r="A2353" t="str">
            <v>9901600</v>
          </cell>
          <cell r="H2353">
            <v>27730</v>
          </cell>
        </row>
        <row r="2354">
          <cell r="A2354" t="str">
            <v>990CONGRES</v>
          </cell>
          <cell r="H2354">
            <v>77728</v>
          </cell>
        </row>
        <row r="2355">
          <cell r="A2355" t="str">
            <v>990CONGRES</v>
          </cell>
          <cell r="H2355">
            <v>2030.42</v>
          </cell>
        </row>
        <row r="2356">
          <cell r="A2356" t="str">
            <v>990CONGRES</v>
          </cell>
          <cell r="H2356">
            <v>421.51</v>
          </cell>
        </row>
        <row r="2357">
          <cell r="A2357" t="str">
            <v>990CONGRES</v>
          </cell>
          <cell r="H2357">
            <v>19623.21</v>
          </cell>
        </row>
        <row r="2358">
          <cell r="A2358" t="str">
            <v>990CONGRES</v>
          </cell>
          <cell r="H2358">
            <v>3400.59</v>
          </cell>
        </row>
        <row r="2359">
          <cell r="A2359" t="str">
            <v>990CONGRES</v>
          </cell>
          <cell r="H2359">
            <v>22421</v>
          </cell>
        </row>
        <row r="2360">
          <cell r="A2360" t="str">
            <v>990CONGRES</v>
          </cell>
          <cell r="H2360">
            <v>2380.5</v>
          </cell>
        </row>
        <row r="2361">
          <cell r="A2361" t="str">
            <v>990CONGRES</v>
          </cell>
          <cell r="H2361">
            <v>14034.82</v>
          </cell>
        </row>
        <row r="2362">
          <cell r="A2362" t="str">
            <v>990CONGRES</v>
          </cell>
          <cell r="H2362">
            <v>404.6</v>
          </cell>
        </row>
        <row r="2363">
          <cell r="A2363" t="str">
            <v>990CONGRES</v>
          </cell>
          <cell r="H2363">
            <v>411.13</v>
          </cell>
        </row>
        <row r="2364">
          <cell r="A2364" t="str">
            <v>990CONGRES</v>
          </cell>
          <cell r="H2364">
            <v>1496.92</v>
          </cell>
        </row>
        <row r="2365">
          <cell r="A2365" t="str">
            <v>990CONGRES</v>
          </cell>
          <cell r="H2365">
            <v>1542.78</v>
          </cell>
        </row>
        <row r="2366">
          <cell r="A2366" t="str">
            <v>990CONGRES</v>
          </cell>
          <cell r="H2366">
            <v>18310.2</v>
          </cell>
        </row>
        <row r="2367">
          <cell r="A2367" t="str">
            <v>990CONGRES</v>
          </cell>
          <cell r="H2367">
            <v>1929.88</v>
          </cell>
        </row>
        <row r="2368">
          <cell r="A2368" t="str">
            <v>990CONGRES</v>
          </cell>
          <cell r="H2368">
            <v>2358.23</v>
          </cell>
        </row>
        <row r="2369">
          <cell r="A2369" t="str">
            <v>990CONGRES</v>
          </cell>
          <cell r="H2369">
            <v>17912.849999999999</v>
          </cell>
        </row>
        <row r="2370">
          <cell r="A2370" t="str">
            <v>990CONGRES</v>
          </cell>
          <cell r="H2370">
            <v>1500</v>
          </cell>
        </row>
        <row r="2371">
          <cell r="A2371" t="str">
            <v>990CONGRES</v>
          </cell>
          <cell r="H2371">
            <v>1813.61</v>
          </cell>
        </row>
        <row r="2372">
          <cell r="A2372" t="str">
            <v>990CONGRES</v>
          </cell>
          <cell r="H2372">
            <v>258842</v>
          </cell>
        </row>
        <row r="2373">
          <cell r="A2373" t="str">
            <v>990CONGRES</v>
          </cell>
          <cell r="H2373">
            <v>17400</v>
          </cell>
        </row>
        <row r="2374">
          <cell r="A2374" t="str">
            <v>990CONGRES</v>
          </cell>
          <cell r="H2374">
            <v>22840</v>
          </cell>
        </row>
        <row r="2375">
          <cell r="A2375" t="str">
            <v>990CONGRES</v>
          </cell>
          <cell r="H2375">
            <v>500</v>
          </cell>
        </row>
        <row r="2376">
          <cell r="A2376" t="str">
            <v>990CONGRES</v>
          </cell>
          <cell r="H2376">
            <v>19174</v>
          </cell>
        </row>
        <row r="2377">
          <cell r="A2377" t="str">
            <v>990CONGRES</v>
          </cell>
          <cell r="H2377">
            <v>8500</v>
          </cell>
        </row>
        <row r="2378">
          <cell r="A2378" t="str">
            <v>990CONGRES</v>
          </cell>
          <cell r="H2378">
            <v>18989</v>
          </cell>
        </row>
        <row r="2379">
          <cell r="A2379" t="str">
            <v>990CONGRES</v>
          </cell>
          <cell r="H2379">
            <v>15300</v>
          </cell>
        </row>
        <row r="2380">
          <cell r="A2380" t="str">
            <v>990CONGRES</v>
          </cell>
          <cell r="H2380">
            <v>40727</v>
          </cell>
        </row>
        <row r="2381">
          <cell r="A2381" t="str">
            <v>990CONGRES</v>
          </cell>
          <cell r="H2381">
            <v>12900</v>
          </cell>
        </row>
        <row r="2382">
          <cell r="A2382" t="str">
            <v>990CONGRES</v>
          </cell>
          <cell r="H2382">
            <v>1000</v>
          </cell>
        </row>
        <row r="2383">
          <cell r="A2383" t="str">
            <v>990CONGRES</v>
          </cell>
          <cell r="H2383">
            <v>34517</v>
          </cell>
        </row>
        <row r="2384">
          <cell r="A2384" t="str">
            <v>990CONGRES</v>
          </cell>
          <cell r="H2384">
            <v>11130</v>
          </cell>
        </row>
        <row r="2385">
          <cell r="A2385" t="str">
            <v>990CONGRES</v>
          </cell>
          <cell r="H2385">
            <v>26240</v>
          </cell>
        </row>
        <row r="2386">
          <cell r="A2386" t="str">
            <v>990CONGRES</v>
          </cell>
          <cell r="H2386">
            <v>19728</v>
          </cell>
        </row>
        <row r="2387">
          <cell r="A2387" t="str">
            <v>990CONGRES</v>
          </cell>
          <cell r="H2387">
            <v>10234</v>
          </cell>
        </row>
        <row r="2388">
          <cell r="A2388" t="str">
            <v>990CONGRES</v>
          </cell>
          <cell r="H2388">
            <v>10589</v>
          </cell>
        </row>
        <row r="2389">
          <cell r="A2389" t="str">
            <v>990CONGRES</v>
          </cell>
          <cell r="H2389">
            <v>19000</v>
          </cell>
        </row>
        <row r="2390">
          <cell r="A2390" t="str">
            <v>990CONGRES</v>
          </cell>
          <cell r="H2390">
            <v>10610</v>
          </cell>
        </row>
        <row r="2391">
          <cell r="A2391" t="str">
            <v>990CONGRES</v>
          </cell>
          <cell r="H2391">
            <v>96120</v>
          </cell>
        </row>
        <row r="2392">
          <cell r="A2392" t="str">
            <v>990CONGRES</v>
          </cell>
          <cell r="H2392">
            <v>4035</v>
          </cell>
        </row>
        <row r="2393">
          <cell r="A2393" t="str">
            <v>990CONGRES</v>
          </cell>
          <cell r="H2393">
            <v>12336</v>
          </cell>
        </row>
        <row r="2394">
          <cell r="A2394" t="str">
            <v>990CONGRES</v>
          </cell>
          <cell r="H2394">
            <v>25000</v>
          </cell>
        </row>
        <row r="2395">
          <cell r="A2395" t="str">
            <v>990CONGRES</v>
          </cell>
          <cell r="H2395">
            <v>30000</v>
          </cell>
        </row>
        <row r="2396">
          <cell r="A2396" t="str">
            <v>990CONGRES</v>
          </cell>
          <cell r="H2396">
            <v>80000</v>
          </cell>
        </row>
        <row r="2397">
          <cell r="A2397" t="str">
            <v>990CONGRES</v>
          </cell>
          <cell r="H2397">
            <v>800</v>
          </cell>
        </row>
        <row r="2398">
          <cell r="A2398" t="str">
            <v>990CONGRES</v>
          </cell>
          <cell r="H2398">
            <v>9200</v>
          </cell>
        </row>
        <row r="2399">
          <cell r="A2399" t="str">
            <v>990CONGRES</v>
          </cell>
          <cell r="H2399">
            <v>23664</v>
          </cell>
        </row>
        <row r="2400">
          <cell r="A2400" t="str">
            <v>990CONGRES</v>
          </cell>
          <cell r="H2400">
            <v>10484</v>
          </cell>
        </row>
        <row r="2401">
          <cell r="A2401" t="str">
            <v>990CONGRES</v>
          </cell>
          <cell r="H2401">
            <v>9550</v>
          </cell>
        </row>
        <row r="2402">
          <cell r="A2402" t="str">
            <v>990CONGRES</v>
          </cell>
          <cell r="H2402">
            <v>12720</v>
          </cell>
        </row>
        <row r="2403">
          <cell r="A2403" t="str">
            <v>990CONGRES</v>
          </cell>
          <cell r="H2403">
            <v>15470</v>
          </cell>
        </row>
        <row r="2404">
          <cell r="A2404" t="str">
            <v>990CONGRES</v>
          </cell>
          <cell r="H2404">
            <v>15470</v>
          </cell>
        </row>
        <row r="2405">
          <cell r="A2405" t="str">
            <v>990CONGRES</v>
          </cell>
          <cell r="H2405">
            <v>10720</v>
          </cell>
        </row>
        <row r="2406">
          <cell r="A2406" t="str">
            <v>990CONGRES</v>
          </cell>
          <cell r="H2406">
            <v>800</v>
          </cell>
        </row>
        <row r="2407">
          <cell r="A2407" t="str">
            <v>990CONGRES</v>
          </cell>
          <cell r="H2407">
            <v>7185</v>
          </cell>
        </row>
        <row r="2408">
          <cell r="A2408" t="str">
            <v>990CONGRES</v>
          </cell>
          <cell r="H2408">
            <v>16000</v>
          </cell>
        </row>
        <row r="2409">
          <cell r="A2409" t="str">
            <v>990CONGRES</v>
          </cell>
          <cell r="H2409">
            <v>3500</v>
          </cell>
        </row>
        <row r="2410">
          <cell r="A2410" t="str">
            <v>990CONGRES</v>
          </cell>
          <cell r="H2410">
            <v>15000</v>
          </cell>
        </row>
        <row r="2411">
          <cell r="A2411" t="str">
            <v>990CONGRES</v>
          </cell>
          <cell r="H2411">
            <v>13000</v>
          </cell>
        </row>
        <row r="2412">
          <cell r="A2412" t="str">
            <v>990CONGRES</v>
          </cell>
          <cell r="H2412">
            <v>91005</v>
          </cell>
        </row>
        <row r="2413">
          <cell r="A2413" t="str">
            <v>990CONGRES</v>
          </cell>
          <cell r="H2413">
            <v>65936</v>
          </cell>
        </row>
        <row r="2414">
          <cell r="A2414" t="str">
            <v>990CONGRES</v>
          </cell>
          <cell r="H2414">
            <v>222558</v>
          </cell>
        </row>
        <row r="2415">
          <cell r="A2415" t="str">
            <v>9911700</v>
          </cell>
          <cell r="H2415">
            <v>18000</v>
          </cell>
        </row>
        <row r="2416">
          <cell r="A2416" t="str">
            <v>9911700</v>
          </cell>
          <cell r="H2416">
            <v>90370</v>
          </cell>
        </row>
        <row r="2417">
          <cell r="A2417" t="str">
            <v>9911700</v>
          </cell>
          <cell r="H2417">
            <v>4000</v>
          </cell>
        </row>
        <row r="2418">
          <cell r="A2418" t="str">
            <v>9911700</v>
          </cell>
          <cell r="H2418">
            <v>8500</v>
          </cell>
        </row>
        <row r="2419">
          <cell r="A2419" t="str">
            <v>9911700</v>
          </cell>
          <cell r="H2419">
            <v>630000</v>
          </cell>
        </row>
        <row r="2420">
          <cell r="A2420" t="str">
            <v>9911700</v>
          </cell>
          <cell r="H2420">
            <v>31000</v>
          </cell>
        </row>
        <row r="2421">
          <cell r="A2421" t="str">
            <v>9911700</v>
          </cell>
          <cell r="H2421">
            <v>45000</v>
          </cell>
        </row>
        <row r="2422">
          <cell r="A2422" t="str">
            <v>9911700</v>
          </cell>
          <cell r="H2422">
            <v>219913</v>
          </cell>
        </row>
        <row r="2423">
          <cell r="A2423" t="str">
            <v>9911700</v>
          </cell>
          <cell r="H2423">
            <v>5000</v>
          </cell>
        </row>
        <row r="2424">
          <cell r="A2424" t="str">
            <v>9911700</v>
          </cell>
          <cell r="H2424">
            <v>1771</v>
          </cell>
        </row>
        <row r="2425">
          <cell r="A2425" t="str">
            <v>9911800</v>
          </cell>
          <cell r="H2425">
            <v>-4500000</v>
          </cell>
        </row>
        <row r="2426">
          <cell r="A2426" t="str">
            <v>9911800</v>
          </cell>
          <cell r="H2426">
            <v>-360000</v>
          </cell>
        </row>
        <row r="2427">
          <cell r="A2427" t="str">
            <v>9911800</v>
          </cell>
          <cell r="H2427">
            <v>-509581</v>
          </cell>
        </row>
        <row r="2428">
          <cell r="A2428" t="str">
            <v>9911800</v>
          </cell>
          <cell r="H2428">
            <v>-1057999.77</v>
          </cell>
        </row>
        <row r="2429">
          <cell r="A2429" t="str">
            <v>9911800</v>
          </cell>
          <cell r="H2429">
            <v>144500</v>
          </cell>
        </row>
        <row r="2430">
          <cell r="A2430" t="str">
            <v>9911800</v>
          </cell>
          <cell r="H2430">
            <v>125000</v>
          </cell>
        </row>
        <row r="2431">
          <cell r="A2431" t="str">
            <v>9911800</v>
          </cell>
          <cell r="H2431">
            <v>-0.1</v>
          </cell>
        </row>
        <row r="2432">
          <cell r="A2432" t="str">
            <v>9911800</v>
          </cell>
          <cell r="H2432">
            <v>67801</v>
          </cell>
        </row>
        <row r="2433">
          <cell r="A2433" t="str">
            <v>9911800</v>
          </cell>
          <cell r="H2433">
            <v>812163</v>
          </cell>
        </row>
        <row r="2434">
          <cell r="A2434" t="str">
            <v>9911800</v>
          </cell>
          <cell r="H2434">
            <v>450000.13</v>
          </cell>
        </row>
        <row r="2435">
          <cell r="A2435" t="str">
            <v>9911800</v>
          </cell>
          <cell r="H2435">
            <v>150000.23000000001</v>
          </cell>
        </row>
        <row r="2436">
          <cell r="A2436" t="str">
            <v>9911800</v>
          </cell>
          <cell r="H2436">
            <v>0.45</v>
          </cell>
        </row>
        <row r="2437">
          <cell r="A2437" t="str">
            <v>9911800</v>
          </cell>
          <cell r="H2437">
            <v>50000</v>
          </cell>
        </row>
        <row r="2438">
          <cell r="A2438" t="str">
            <v>9911800</v>
          </cell>
          <cell r="H2438">
            <v>-0.08</v>
          </cell>
        </row>
        <row r="2439">
          <cell r="A2439" t="str">
            <v>9916030</v>
          </cell>
          <cell r="H2439">
            <v>980291</v>
          </cell>
        </row>
        <row r="2440">
          <cell r="A2440" t="str">
            <v>9916030</v>
          </cell>
          <cell r="H2440">
            <v>197349.95</v>
          </cell>
        </row>
        <row r="2441">
          <cell r="A2441" t="str">
            <v>9916030</v>
          </cell>
          <cell r="H2441">
            <v>34514</v>
          </cell>
        </row>
        <row r="2442">
          <cell r="A2442" t="str">
            <v>9916030</v>
          </cell>
          <cell r="H2442">
            <v>885926.83</v>
          </cell>
        </row>
        <row r="2443">
          <cell r="A2443" t="str">
            <v>9916030</v>
          </cell>
          <cell r="H2443">
            <v>-10952</v>
          </cell>
        </row>
        <row r="2444">
          <cell r="A2444" t="str">
            <v>9916030</v>
          </cell>
          <cell r="H2444">
            <v>88143.75</v>
          </cell>
        </row>
        <row r="2445">
          <cell r="A2445" t="str">
            <v>9916030</v>
          </cell>
          <cell r="H2445">
            <v>43754.15</v>
          </cell>
        </row>
        <row r="2446">
          <cell r="A2446" t="str">
            <v>9916030</v>
          </cell>
          <cell r="H2446">
            <v>99762.35</v>
          </cell>
        </row>
        <row r="2447">
          <cell r="A2447" t="str">
            <v>9916030</v>
          </cell>
          <cell r="H2447">
            <v>-0.31</v>
          </cell>
        </row>
        <row r="2448">
          <cell r="A2448" t="str">
            <v>9916030</v>
          </cell>
          <cell r="H2448">
            <v>1926.47</v>
          </cell>
        </row>
        <row r="2449">
          <cell r="A2449" t="str">
            <v>9916030</v>
          </cell>
          <cell r="H2449">
            <v>6096</v>
          </cell>
        </row>
        <row r="2450">
          <cell r="A2450" t="str">
            <v>9916030</v>
          </cell>
          <cell r="H2450">
            <v>196716.92</v>
          </cell>
        </row>
        <row r="2451">
          <cell r="A2451" t="str">
            <v>9916030</v>
          </cell>
          <cell r="H2451">
            <v>147609.79999999999</v>
          </cell>
        </row>
        <row r="2452">
          <cell r="A2452" t="str">
            <v>9916030</v>
          </cell>
          <cell r="H2452">
            <v>27000</v>
          </cell>
        </row>
        <row r="2453">
          <cell r="A2453" t="str">
            <v>9916030</v>
          </cell>
          <cell r="H2453">
            <v>-177000</v>
          </cell>
        </row>
        <row r="2454">
          <cell r="A2454" t="str">
            <v>9916030</v>
          </cell>
          <cell r="H2454">
            <v>215000</v>
          </cell>
        </row>
        <row r="2455">
          <cell r="A2455" t="str">
            <v>9916030</v>
          </cell>
          <cell r="H2455">
            <v>55447.89</v>
          </cell>
        </row>
        <row r="2456">
          <cell r="A2456" t="str">
            <v>9916040</v>
          </cell>
          <cell r="H2456">
            <v>4414814.96</v>
          </cell>
        </row>
        <row r="2457">
          <cell r="A2457" t="str">
            <v>9916040</v>
          </cell>
          <cell r="H2457">
            <v>-0.28999999999999998</v>
          </cell>
        </row>
        <row r="2458">
          <cell r="A2458" t="str">
            <v>9916040</v>
          </cell>
          <cell r="H2458">
            <v>3173906.08</v>
          </cell>
        </row>
        <row r="2459">
          <cell r="A2459" t="str">
            <v>9916040</v>
          </cell>
          <cell r="H2459">
            <v>1450640.51</v>
          </cell>
        </row>
        <row r="2460">
          <cell r="A2460" t="str">
            <v>9916040</v>
          </cell>
          <cell r="H2460">
            <v>1465520.45</v>
          </cell>
        </row>
        <row r="2461">
          <cell r="A2461" t="str">
            <v>9916040</v>
          </cell>
          <cell r="H2461">
            <v>43354</v>
          </cell>
        </row>
        <row r="2462">
          <cell r="A2462" t="str">
            <v>9916040</v>
          </cell>
          <cell r="H2462">
            <v>0.09</v>
          </cell>
        </row>
        <row r="2463">
          <cell r="A2463" t="str">
            <v>9916040</v>
          </cell>
          <cell r="H2463">
            <v>-0.32</v>
          </cell>
        </row>
        <row r="2464">
          <cell r="A2464" t="str">
            <v>9916050</v>
          </cell>
          <cell r="H2464">
            <v>50000</v>
          </cell>
        </row>
        <row r="2465">
          <cell r="A2465" t="str">
            <v>9916050</v>
          </cell>
          <cell r="H2465">
            <v>80000</v>
          </cell>
        </row>
        <row r="2466">
          <cell r="A2466" t="str">
            <v>9916050</v>
          </cell>
          <cell r="H2466">
            <v>200000</v>
          </cell>
        </row>
        <row r="2467">
          <cell r="A2467" t="str">
            <v>9916050</v>
          </cell>
          <cell r="H2467">
            <v>29781.75</v>
          </cell>
        </row>
        <row r="2468">
          <cell r="A2468" t="str">
            <v>9916050</v>
          </cell>
          <cell r="H2468">
            <v>-0.28000000000000003</v>
          </cell>
        </row>
        <row r="2469">
          <cell r="A2469" t="str">
            <v>9916050</v>
          </cell>
          <cell r="H2469">
            <v>85000</v>
          </cell>
        </row>
        <row r="2470">
          <cell r="A2470" t="str">
            <v>9916050</v>
          </cell>
          <cell r="H2470">
            <v>100000</v>
          </cell>
        </row>
        <row r="2471">
          <cell r="A2471" t="str">
            <v>9916050</v>
          </cell>
          <cell r="H2471">
            <v>200000</v>
          </cell>
        </row>
        <row r="2472">
          <cell r="A2472" t="str">
            <v>9916050</v>
          </cell>
          <cell r="H2472">
            <v>3713517.6</v>
          </cell>
        </row>
        <row r="2473">
          <cell r="A2473" t="str">
            <v>9916050</v>
          </cell>
          <cell r="H2473">
            <v>-50000</v>
          </cell>
        </row>
        <row r="2474">
          <cell r="A2474" t="str">
            <v>9916050</v>
          </cell>
          <cell r="H2474">
            <v>39917.31</v>
          </cell>
        </row>
        <row r="2475">
          <cell r="A2475" t="str">
            <v>9916050</v>
          </cell>
          <cell r="H2475">
            <v>341628</v>
          </cell>
        </row>
        <row r="2476">
          <cell r="A2476" t="str">
            <v>9916050</v>
          </cell>
          <cell r="H2476">
            <v>46037</v>
          </cell>
        </row>
        <row r="2477">
          <cell r="A2477" t="str">
            <v>9916050</v>
          </cell>
          <cell r="H2477">
            <v>116000</v>
          </cell>
        </row>
        <row r="2478">
          <cell r="A2478" t="str">
            <v>9916050</v>
          </cell>
          <cell r="H2478">
            <v>-356185</v>
          </cell>
        </row>
        <row r="2479">
          <cell r="A2479" t="str">
            <v>9916050</v>
          </cell>
          <cell r="H2479">
            <v>368040</v>
          </cell>
        </row>
        <row r="2480">
          <cell r="A2480" t="str">
            <v>9916050</v>
          </cell>
          <cell r="H2480">
            <v>50000</v>
          </cell>
        </row>
        <row r="2481">
          <cell r="A2481" t="str">
            <v>9916050</v>
          </cell>
          <cell r="H2481">
            <v>464780</v>
          </cell>
        </row>
        <row r="2482">
          <cell r="A2482" t="str">
            <v>9916050</v>
          </cell>
          <cell r="H2482">
            <v>37056</v>
          </cell>
        </row>
        <row r="2483">
          <cell r="A2483" t="str">
            <v>9916050</v>
          </cell>
          <cell r="H2483">
            <v>20000</v>
          </cell>
        </row>
        <row r="2484">
          <cell r="A2484" t="str">
            <v>9916050</v>
          </cell>
          <cell r="H2484">
            <v>18810</v>
          </cell>
        </row>
        <row r="2485">
          <cell r="A2485" t="str">
            <v>9916050</v>
          </cell>
          <cell r="H2485">
            <v>35000</v>
          </cell>
        </row>
        <row r="2486">
          <cell r="A2486" t="str">
            <v>9916050</v>
          </cell>
          <cell r="H2486">
            <v>50000</v>
          </cell>
        </row>
        <row r="2487">
          <cell r="A2487" t="str">
            <v>9916050</v>
          </cell>
          <cell r="H2487">
            <v>30000</v>
          </cell>
        </row>
        <row r="2488">
          <cell r="A2488" t="str">
            <v>9916050</v>
          </cell>
          <cell r="H2488">
            <v>56000</v>
          </cell>
        </row>
        <row r="2489">
          <cell r="A2489" t="str">
            <v>9916050</v>
          </cell>
          <cell r="H2489">
            <v>139318</v>
          </cell>
        </row>
        <row r="2490">
          <cell r="A2490" t="str">
            <v>9916050</v>
          </cell>
          <cell r="H2490">
            <v>160000</v>
          </cell>
        </row>
        <row r="2491">
          <cell r="A2491" t="str">
            <v>9916050</v>
          </cell>
          <cell r="H2491">
            <v>100500</v>
          </cell>
        </row>
        <row r="2492">
          <cell r="A2492" t="str">
            <v>9916050</v>
          </cell>
          <cell r="H2492">
            <v>300000</v>
          </cell>
        </row>
        <row r="2493">
          <cell r="A2493" t="str">
            <v>9916050</v>
          </cell>
          <cell r="H2493">
            <v>1692000</v>
          </cell>
        </row>
        <row r="2494">
          <cell r="A2494" t="str">
            <v>9916050</v>
          </cell>
          <cell r="H2494">
            <v>80000</v>
          </cell>
        </row>
        <row r="2495">
          <cell r="A2495" t="str">
            <v>9916050</v>
          </cell>
          <cell r="H2495">
            <v>299640</v>
          </cell>
        </row>
        <row r="2496">
          <cell r="A2496" t="str">
            <v>9916050</v>
          </cell>
          <cell r="H2496">
            <v>33792</v>
          </cell>
        </row>
        <row r="2497">
          <cell r="A2497" t="str">
            <v>9916050</v>
          </cell>
          <cell r="H2497">
            <v>99999.96</v>
          </cell>
        </row>
        <row r="2498">
          <cell r="A2498" t="str">
            <v>9918020</v>
          </cell>
          <cell r="H2498">
            <v>240858.1</v>
          </cell>
        </row>
        <row r="2499">
          <cell r="A2499" t="str">
            <v>9918020</v>
          </cell>
          <cell r="H2499">
            <v>170000</v>
          </cell>
        </row>
        <row r="2500">
          <cell r="A2500" t="str">
            <v>991CISR503</v>
          </cell>
          <cell r="H2500">
            <v>242940.95</v>
          </cell>
        </row>
        <row r="2501">
          <cell r="A2501" t="str">
            <v>991CISR503</v>
          </cell>
          <cell r="H2501">
            <v>56000</v>
          </cell>
        </row>
        <row r="2502">
          <cell r="A2502" t="str">
            <v>991CISR503</v>
          </cell>
          <cell r="H2502">
            <v>-0.04</v>
          </cell>
        </row>
        <row r="2503">
          <cell r="A2503" t="str">
            <v>991CISR503</v>
          </cell>
          <cell r="H2503">
            <v>490372.64</v>
          </cell>
        </row>
        <row r="2504">
          <cell r="A2504" t="str">
            <v>991CISR503</v>
          </cell>
          <cell r="H2504">
            <v>230000</v>
          </cell>
        </row>
        <row r="2505">
          <cell r="A2505" t="str">
            <v>991CISR503</v>
          </cell>
          <cell r="H2505">
            <v>92866</v>
          </cell>
        </row>
        <row r="2506">
          <cell r="A2506" t="str">
            <v>991CISR503</v>
          </cell>
          <cell r="H2506">
            <v>-456000</v>
          </cell>
        </row>
        <row r="2507">
          <cell r="A2507" t="str">
            <v>991CISR503</v>
          </cell>
          <cell r="H2507">
            <v>-32000</v>
          </cell>
        </row>
        <row r="2508">
          <cell r="A2508" t="str">
            <v>991CISR503</v>
          </cell>
          <cell r="H2508">
            <v>-4300</v>
          </cell>
        </row>
        <row r="2509">
          <cell r="A2509" t="str">
            <v>991CISR503</v>
          </cell>
          <cell r="H2509">
            <v>206617</v>
          </cell>
        </row>
        <row r="2510">
          <cell r="A2510" t="str">
            <v>991CISR503</v>
          </cell>
          <cell r="H2510">
            <v>50000</v>
          </cell>
        </row>
        <row r="2511">
          <cell r="A2511" t="str">
            <v>991DSI501</v>
          </cell>
          <cell r="H2511">
            <v>598111.93999999994</v>
          </cell>
        </row>
        <row r="2512">
          <cell r="A2512" t="str">
            <v>991DSI501</v>
          </cell>
          <cell r="H2512">
            <v>35748</v>
          </cell>
        </row>
        <row r="2513">
          <cell r="A2513" t="str">
            <v>991DSI501</v>
          </cell>
          <cell r="H2513">
            <v>35000</v>
          </cell>
        </row>
        <row r="2514">
          <cell r="A2514" t="str">
            <v>991DSI501</v>
          </cell>
          <cell r="H2514">
            <v>55000</v>
          </cell>
        </row>
        <row r="2515">
          <cell r="A2515" t="str">
            <v>991DSI501</v>
          </cell>
          <cell r="H2515">
            <v>457000</v>
          </cell>
        </row>
        <row r="2516">
          <cell r="A2516" t="str">
            <v>991DSI501</v>
          </cell>
          <cell r="H2516">
            <v>291941</v>
          </cell>
        </row>
        <row r="2517">
          <cell r="A2517" t="str">
            <v>991DSI501</v>
          </cell>
          <cell r="H2517">
            <v>36687</v>
          </cell>
        </row>
        <row r="2518">
          <cell r="A2518" t="str">
            <v>991DSI501</v>
          </cell>
          <cell r="H2518">
            <v>1300</v>
          </cell>
        </row>
        <row r="2519">
          <cell r="A2519" t="str">
            <v>991DSI501</v>
          </cell>
          <cell r="H2519">
            <v>10700</v>
          </cell>
        </row>
        <row r="2520">
          <cell r="A2520" t="str">
            <v>991DSI509</v>
          </cell>
          <cell r="H2520">
            <v>904631</v>
          </cell>
        </row>
        <row r="2521">
          <cell r="A2521" t="str">
            <v>991DSI509</v>
          </cell>
          <cell r="H2521">
            <v>65826</v>
          </cell>
        </row>
        <row r="2522">
          <cell r="A2522" t="str">
            <v>991DSI510</v>
          </cell>
          <cell r="H2522">
            <v>10500</v>
          </cell>
        </row>
        <row r="2523">
          <cell r="A2523" t="str">
            <v>991MAIN601</v>
          </cell>
          <cell r="H2523">
            <v>30000</v>
          </cell>
        </row>
        <row r="2524">
          <cell r="A2524" t="str">
            <v>991MAIN601</v>
          </cell>
          <cell r="H2524">
            <v>80000</v>
          </cell>
        </row>
        <row r="2525">
          <cell r="A2525" t="str">
            <v>991MAIN601</v>
          </cell>
          <cell r="H2525">
            <v>8000</v>
          </cell>
        </row>
        <row r="2526">
          <cell r="A2526" t="str">
            <v>991MAIN601</v>
          </cell>
          <cell r="H2526">
            <v>15000</v>
          </cell>
        </row>
        <row r="2527">
          <cell r="A2527" t="str">
            <v>991MAIN601</v>
          </cell>
          <cell r="H2527">
            <v>55000</v>
          </cell>
        </row>
        <row r="2528">
          <cell r="A2528" t="str">
            <v>991MAIN601</v>
          </cell>
          <cell r="H2528">
            <v>15000</v>
          </cell>
        </row>
        <row r="2529">
          <cell r="A2529" t="str">
            <v>991MAIN601</v>
          </cell>
          <cell r="H2529">
            <v>35000</v>
          </cell>
        </row>
        <row r="2530">
          <cell r="A2530" t="str">
            <v>991MAIN601</v>
          </cell>
          <cell r="H2530">
            <v>425000</v>
          </cell>
        </row>
        <row r="2531">
          <cell r="A2531" t="str">
            <v>991MAIN601</v>
          </cell>
          <cell r="H2531">
            <v>100000</v>
          </cell>
        </row>
        <row r="2532">
          <cell r="A2532" t="str">
            <v>991MAIN601</v>
          </cell>
          <cell r="H2532">
            <v>15000</v>
          </cell>
        </row>
        <row r="2533">
          <cell r="A2533" t="str">
            <v>991MAIN601</v>
          </cell>
          <cell r="H2533">
            <v>22000</v>
          </cell>
        </row>
        <row r="2534">
          <cell r="A2534" t="str">
            <v>991MAIN601</v>
          </cell>
          <cell r="H2534">
            <v>30000</v>
          </cell>
        </row>
        <row r="2535">
          <cell r="A2535" t="str">
            <v>991MAIN601</v>
          </cell>
          <cell r="H2535">
            <v>215000</v>
          </cell>
        </row>
        <row r="2536">
          <cell r="A2536" t="str">
            <v>991MAIN601</v>
          </cell>
          <cell r="H2536">
            <v>27000</v>
          </cell>
        </row>
        <row r="2537">
          <cell r="A2537" t="str">
            <v>991MAIN601</v>
          </cell>
          <cell r="H2537">
            <v>25000</v>
          </cell>
        </row>
        <row r="2538">
          <cell r="A2538" t="str">
            <v>991MAIN601</v>
          </cell>
          <cell r="H2538">
            <v>40000</v>
          </cell>
        </row>
        <row r="2539">
          <cell r="A2539" t="str">
            <v>991MAIN601</v>
          </cell>
          <cell r="H2539">
            <v>100000</v>
          </cell>
        </row>
        <row r="2540">
          <cell r="A2540" t="str">
            <v>991MAIN601</v>
          </cell>
          <cell r="H2540">
            <v>35000</v>
          </cell>
        </row>
        <row r="2541">
          <cell r="A2541" t="str">
            <v>991MAIN601</v>
          </cell>
          <cell r="H2541">
            <v>15000</v>
          </cell>
        </row>
        <row r="2542">
          <cell r="A2542" t="str">
            <v>991MAIN601</v>
          </cell>
          <cell r="H2542">
            <v>15000</v>
          </cell>
        </row>
        <row r="2543">
          <cell r="A2543" t="str">
            <v>991MAIN601</v>
          </cell>
          <cell r="H2543">
            <v>27000</v>
          </cell>
        </row>
        <row r="2544">
          <cell r="A2544" t="str">
            <v>991MAIN602</v>
          </cell>
          <cell r="H2544">
            <v>29000</v>
          </cell>
        </row>
        <row r="2545">
          <cell r="A2545" t="str">
            <v>991MAIN602</v>
          </cell>
          <cell r="H2545">
            <v>25000</v>
          </cell>
        </row>
        <row r="2546">
          <cell r="A2546" t="str">
            <v>991MAIN602</v>
          </cell>
          <cell r="H2546">
            <v>6890000</v>
          </cell>
        </row>
        <row r="2547">
          <cell r="A2547" t="str">
            <v>991MAIN603</v>
          </cell>
          <cell r="H2547">
            <v>55000</v>
          </cell>
        </row>
        <row r="2548">
          <cell r="A2548" t="str">
            <v>991MAIN603</v>
          </cell>
          <cell r="H2548">
            <v>10000</v>
          </cell>
        </row>
        <row r="2549">
          <cell r="A2549" t="str">
            <v>991MAIN603</v>
          </cell>
          <cell r="H2549">
            <v>10000</v>
          </cell>
        </row>
        <row r="2550">
          <cell r="A2550" t="str">
            <v>991MAIN603</v>
          </cell>
          <cell r="H2550">
            <v>25000</v>
          </cell>
        </row>
        <row r="2551">
          <cell r="A2551" t="str">
            <v>991MAIN603</v>
          </cell>
          <cell r="H2551">
            <v>60000</v>
          </cell>
        </row>
        <row r="2552">
          <cell r="A2552" t="str">
            <v>991MAIN603</v>
          </cell>
          <cell r="H2552">
            <v>35000</v>
          </cell>
        </row>
        <row r="2553">
          <cell r="A2553" t="str">
            <v>991MAIN603</v>
          </cell>
          <cell r="H2553">
            <v>100000</v>
          </cell>
        </row>
        <row r="2554">
          <cell r="A2554" t="str">
            <v>991MAIN603</v>
          </cell>
          <cell r="H2554">
            <v>105000</v>
          </cell>
        </row>
        <row r="2555">
          <cell r="A2555" t="str">
            <v>991MAIN604</v>
          </cell>
          <cell r="H2555">
            <v>355001</v>
          </cell>
        </row>
        <row r="2556">
          <cell r="A2556" t="str">
            <v>991REPRO</v>
          </cell>
          <cell r="H2556">
            <v>19375</v>
          </cell>
        </row>
        <row r="2557">
          <cell r="A2557" t="str">
            <v>991SEC1</v>
          </cell>
          <cell r="H2557">
            <v>30000</v>
          </cell>
        </row>
        <row r="2558">
          <cell r="A2558" t="str">
            <v>991SEC1</v>
          </cell>
          <cell r="H2558">
            <v>80000</v>
          </cell>
        </row>
        <row r="2559">
          <cell r="A2559" t="str">
            <v>991SEC1</v>
          </cell>
          <cell r="H2559">
            <v>19170</v>
          </cell>
        </row>
        <row r="2560">
          <cell r="A2560" t="str">
            <v>991SEC1</v>
          </cell>
          <cell r="H2560">
            <v>13000</v>
          </cell>
        </row>
        <row r="2561">
          <cell r="A2561" t="str">
            <v>991SEC1</v>
          </cell>
          <cell r="H2561">
            <v>8000</v>
          </cell>
        </row>
        <row r="2562">
          <cell r="A2562" t="str">
            <v>991SEC1</v>
          </cell>
          <cell r="H2562">
            <v>36532</v>
          </cell>
        </row>
        <row r="2563">
          <cell r="A2563" t="str">
            <v>991SEC1</v>
          </cell>
          <cell r="H2563">
            <v>4033</v>
          </cell>
        </row>
        <row r="2564">
          <cell r="A2564" t="str">
            <v>991SEC1</v>
          </cell>
          <cell r="H2564">
            <v>9435</v>
          </cell>
        </row>
        <row r="2565">
          <cell r="A2565" t="str">
            <v>991SEC1</v>
          </cell>
          <cell r="H2565">
            <v>45000</v>
          </cell>
        </row>
        <row r="2566">
          <cell r="A2566" t="str">
            <v>991SEC1</v>
          </cell>
          <cell r="H2566">
            <v>48000</v>
          </cell>
        </row>
        <row r="2567">
          <cell r="A2567" t="str">
            <v>991SEC1</v>
          </cell>
          <cell r="H2567">
            <v>52000</v>
          </cell>
        </row>
        <row r="2568">
          <cell r="A2568" t="str">
            <v>991SEC1</v>
          </cell>
          <cell r="H2568">
            <v>200000</v>
          </cell>
        </row>
        <row r="2569">
          <cell r="A2569" t="str">
            <v>991SEC1</v>
          </cell>
          <cell r="H2569">
            <v>60000</v>
          </cell>
        </row>
        <row r="2570">
          <cell r="A2570" t="str">
            <v>991SEC2</v>
          </cell>
          <cell r="H2570">
            <v>7808</v>
          </cell>
        </row>
        <row r="2571">
          <cell r="A2571" t="str">
            <v>991SEC2</v>
          </cell>
          <cell r="H2571">
            <v>18270</v>
          </cell>
        </row>
        <row r="2572">
          <cell r="A2572" t="str">
            <v>991SEC2</v>
          </cell>
          <cell r="H2572">
            <v>1253722</v>
          </cell>
        </row>
        <row r="2573">
          <cell r="A2573" t="str">
            <v>991SEC2</v>
          </cell>
          <cell r="H2573">
            <v>6048</v>
          </cell>
        </row>
        <row r="2574">
          <cell r="A2574" t="str">
            <v>991SEC2</v>
          </cell>
          <cell r="H2574">
            <v>14152</v>
          </cell>
        </row>
        <row r="2575">
          <cell r="A2575" t="str">
            <v>991SEC3</v>
          </cell>
          <cell r="H2575">
            <v>161003.35</v>
          </cell>
        </row>
        <row r="2576">
          <cell r="A2576" t="str">
            <v>991SEC3</v>
          </cell>
          <cell r="H2576">
            <v>198230</v>
          </cell>
        </row>
        <row r="2577">
          <cell r="A2577" t="str">
            <v>991SEC3</v>
          </cell>
          <cell r="H2577">
            <v>146000</v>
          </cell>
        </row>
        <row r="2578">
          <cell r="A2578" t="str">
            <v>991SEC3</v>
          </cell>
          <cell r="H2578">
            <v>750000</v>
          </cell>
        </row>
        <row r="2579">
          <cell r="A2579" t="str">
            <v>991SEC3</v>
          </cell>
          <cell r="H2579">
            <v>29348.41</v>
          </cell>
        </row>
        <row r="2580">
          <cell r="A2580" t="str">
            <v>991SEC3</v>
          </cell>
          <cell r="H2580">
            <v>98127.59</v>
          </cell>
        </row>
        <row r="2581">
          <cell r="A2581" t="str">
            <v>991SLPD101</v>
          </cell>
          <cell r="H2581">
            <v>76000</v>
          </cell>
        </row>
        <row r="2582">
          <cell r="A2582" t="str">
            <v>991SLPD101</v>
          </cell>
          <cell r="H2582">
            <v>35000</v>
          </cell>
        </row>
        <row r="2583">
          <cell r="A2583" t="str">
            <v>991SLPD102</v>
          </cell>
          <cell r="H2583">
            <v>380369</v>
          </cell>
        </row>
        <row r="2584">
          <cell r="A2584" t="str">
            <v>991SLPD102</v>
          </cell>
          <cell r="H2584">
            <v>9582</v>
          </cell>
        </row>
        <row r="2585">
          <cell r="A2585" t="str">
            <v>991SLPD102</v>
          </cell>
          <cell r="H2585">
            <v>22419</v>
          </cell>
        </row>
        <row r="2586">
          <cell r="A2586" t="str">
            <v>991SLPD104</v>
          </cell>
          <cell r="H2586">
            <v>177700</v>
          </cell>
        </row>
        <row r="2587">
          <cell r="A2587" t="str">
            <v>991SLPG301</v>
          </cell>
          <cell r="H2587">
            <v>15300</v>
          </cell>
        </row>
        <row r="2588">
          <cell r="A2588" t="str">
            <v>991SLPG301</v>
          </cell>
          <cell r="H2588">
            <v>1500</v>
          </cell>
        </row>
        <row r="2589">
          <cell r="A2589" t="str">
            <v>991SLPG302</v>
          </cell>
          <cell r="H2589">
            <v>130000</v>
          </cell>
        </row>
        <row r="2590">
          <cell r="A2590" t="str">
            <v>991SPR701</v>
          </cell>
          <cell r="H2590">
            <v>3000</v>
          </cell>
        </row>
        <row r="2591">
          <cell r="A2591" t="str">
            <v>991SPR701</v>
          </cell>
          <cell r="H2591">
            <v>21484</v>
          </cell>
        </row>
        <row r="2592">
          <cell r="A2592" t="str">
            <v>991SPR701</v>
          </cell>
          <cell r="H2592">
            <v>78412</v>
          </cell>
        </row>
        <row r="2593">
          <cell r="A2593" t="str">
            <v>991SPR701</v>
          </cell>
          <cell r="H2593">
            <v>6464</v>
          </cell>
        </row>
        <row r="2594">
          <cell r="A2594" t="str">
            <v>991SPR701</v>
          </cell>
          <cell r="H2594">
            <v>15124</v>
          </cell>
        </row>
        <row r="2595">
          <cell r="A2595" t="str">
            <v>991SPR702</v>
          </cell>
          <cell r="H2595">
            <v>160000</v>
          </cell>
        </row>
        <row r="2596">
          <cell r="A2596" t="str">
            <v>991SPR702</v>
          </cell>
          <cell r="H2596">
            <v>180000</v>
          </cell>
        </row>
        <row r="2597">
          <cell r="A2597" t="str">
            <v>991SPR702</v>
          </cell>
          <cell r="H2597">
            <v>60000</v>
          </cell>
        </row>
        <row r="2598">
          <cell r="A2598" t="str">
            <v>991SPR702</v>
          </cell>
          <cell r="H2598">
            <v>50000</v>
          </cell>
        </row>
        <row r="2599">
          <cell r="A2599" t="str">
            <v>991SPR703</v>
          </cell>
          <cell r="H2599">
            <v>30000</v>
          </cell>
        </row>
        <row r="2600">
          <cell r="A2600" t="str">
            <v>R013728</v>
          </cell>
          <cell r="H2600">
            <v>39200</v>
          </cell>
        </row>
        <row r="2601">
          <cell r="A2601" t="str">
            <v>R013728</v>
          </cell>
          <cell r="H2601">
            <v>47200</v>
          </cell>
        </row>
        <row r="2602">
          <cell r="A2602" t="str">
            <v>R013728</v>
          </cell>
          <cell r="H2602">
            <v>10060</v>
          </cell>
        </row>
        <row r="2603">
          <cell r="A2603" t="str">
            <v>R013728</v>
          </cell>
          <cell r="H2603">
            <v>23540</v>
          </cell>
        </row>
        <row r="2604">
          <cell r="A2604" t="str">
            <v>R013728</v>
          </cell>
          <cell r="H2604">
            <v>-16000</v>
          </cell>
        </row>
        <row r="2605">
          <cell r="A2605" t="str">
            <v>R013728</v>
          </cell>
          <cell r="H2605">
            <v>16000</v>
          </cell>
        </row>
        <row r="2606">
          <cell r="A2606" t="str">
            <v>R013728</v>
          </cell>
          <cell r="H2606">
            <v>-2000</v>
          </cell>
        </row>
        <row r="2607">
          <cell r="A2607" t="str">
            <v>R013728</v>
          </cell>
          <cell r="H2607">
            <v>2000</v>
          </cell>
        </row>
        <row r="2608">
          <cell r="A2608" t="str">
            <v>R014271</v>
          </cell>
          <cell r="H2608">
            <v>6870</v>
          </cell>
        </row>
        <row r="2609">
          <cell r="A2609" t="str">
            <v>R014271</v>
          </cell>
          <cell r="H2609">
            <v>5800</v>
          </cell>
        </row>
        <row r="2610">
          <cell r="A2610" t="str">
            <v>R014271</v>
          </cell>
          <cell r="H2610">
            <v>2396</v>
          </cell>
        </row>
        <row r="2611">
          <cell r="A2611" t="str">
            <v>R014271</v>
          </cell>
          <cell r="H2611">
            <v>5605</v>
          </cell>
        </row>
        <row r="2612">
          <cell r="A2612" t="str">
            <v>R014271</v>
          </cell>
          <cell r="H2612">
            <v>12072</v>
          </cell>
        </row>
        <row r="2613">
          <cell r="A2613" t="str">
            <v>R014271</v>
          </cell>
          <cell r="H2613">
            <v>4000</v>
          </cell>
        </row>
        <row r="2614">
          <cell r="A2614" t="str">
            <v>R014271</v>
          </cell>
          <cell r="H2614">
            <v>7083</v>
          </cell>
        </row>
        <row r="2615">
          <cell r="A2615" t="str">
            <v>R014271</v>
          </cell>
          <cell r="H2615">
            <v>6617</v>
          </cell>
        </row>
        <row r="2616">
          <cell r="A2616" t="str">
            <v>R014271</v>
          </cell>
          <cell r="H2616">
            <v>15483</v>
          </cell>
        </row>
        <row r="2617">
          <cell r="A2617" t="str">
            <v>R014271</v>
          </cell>
          <cell r="H2617">
            <v>3373</v>
          </cell>
        </row>
        <row r="2618">
          <cell r="A2618" t="str">
            <v>R014271</v>
          </cell>
          <cell r="H2618">
            <v>1258</v>
          </cell>
        </row>
        <row r="2619">
          <cell r="A2619" t="str">
            <v>R014271</v>
          </cell>
          <cell r="H2619">
            <v>2943</v>
          </cell>
        </row>
        <row r="2620">
          <cell r="A2620" t="str">
            <v>R014271</v>
          </cell>
          <cell r="H2620">
            <v>2640</v>
          </cell>
        </row>
        <row r="2621">
          <cell r="A2621" t="str">
            <v>R01COM2019</v>
          </cell>
          <cell r="H2621">
            <v>9600</v>
          </cell>
        </row>
        <row r="2622">
          <cell r="A2622" t="str">
            <v>R01DIVERS</v>
          </cell>
          <cell r="H2622">
            <v>0.18</v>
          </cell>
        </row>
        <row r="2623">
          <cell r="A2623" t="str">
            <v>R01DIVERS</v>
          </cell>
          <cell r="H2623">
            <v>0.11</v>
          </cell>
        </row>
        <row r="2624">
          <cell r="A2624" t="str">
            <v>R01DIVERS</v>
          </cell>
          <cell r="H2624">
            <v>0.33</v>
          </cell>
        </row>
        <row r="2625">
          <cell r="A2625" t="str">
            <v>R01DIVERS</v>
          </cell>
          <cell r="H2625">
            <v>-0.09</v>
          </cell>
        </row>
        <row r="2626">
          <cell r="A2626" t="str">
            <v>R01DIVERS</v>
          </cell>
          <cell r="H2626">
            <v>-0.33</v>
          </cell>
        </row>
        <row r="2627">
          <cell r="A2627" t="str">
            <v>R01DIVERS</v>
          </cell>
          <cell r="H2627">
            <v>500000</v>
          </cell>
        </row>
        <row r="2628">
          <cell r="A2628" t="str">
            <v>R021033</v>
          </cell>
          <cell r="H2628">
            <v>66153</v>
          </cell>
        </row>
        <row r="2629">
          <cell r="A2629" t="str">
            <v>R021033BOI</v>
          </cell>
          <cell r="H2629">
            <v>0.32</v>
          </cell>
        </row>
        <row r="2630">
          <cell r="A2630" t="str">
            <v>R021033BOI</v>
          </cell>
          <cell r="H2630">
            <v>0.31</v>
          </cell>
        </row>
        <row r="2631">
          <cell r="A2631" t="str">
            <v>R021033BOI</v>
          </cell>
          <cell r="H2631">
            <v>16.34</v>
          </cell>
        </row>
        <row r="2632">
          <cell r="A2632" t="str">
            <v>R021033BOI</v>
          </cell>
          <cell r="H2632">
            <v>20000</v>
          </cell>
        </row>
        <row r="2633">
          <cell r="A2633" t="str">
            <v>R021033BOI</v>
          </cell>
          <cell r="H2633">
            <v>29479</v>
          </cell>
        </row>
        <row r="2634">
          <cell r="A2634" t="str">
            <v>R021033BOI</v>
          </cell>
          <cell r="H2634">
            <v>8488</v>
          </cell>
        </row>
        <row r="2635">
          <cell r="A2635" t="str">
            <v>R021033CHA</v>
          </cell>
          <cell r="H2635">
            <v>57028</v>
          </cell>
        </row>
        <row r="2636">
          <cell r="A2636" t="str">
            <v>R021033CHA</v>
          </cell>
          <cell r="H2636">
            <v>874</v>
          </cell>
        </row>
        <row r="2637">
          <cell r="A2637" t="str">
            <v>R021033CHA</v>
          </cell>
          <cell r="H2637">
            <v>14708</v>
          </cell>
        </row>
        <row r="2638">
          <cell r="A2638" t="str">
            <v>R021033CLE</v>
          </cell>
          <cell r="H2638">
            <v>-0.3</v>
          </cell>
        </row>
        <row r="2639">
          <cell r="A2639" t="str">
            <v>R021033CLE</v>
          </cell>
          <cell r="H2639">
            <v>-0.1</v>
          </cell>
        </row>
        <row r="2640">
          <cell r="A2640" t="str">
            <v>R021033CLE</v>
          </cell>
          <cell r="H2640">
            <v>-0.15</v>
          </cell>
        </row>
        <row r="2641">
          <cell r="A2641" t="str">
            <v>R021033CLE</v>
          </cell>
          <cell r="H2641">
            <v>1150</v>
          </cell>
        </row>
        <row r="2642">
          <cell r="A2642" t="str">
            <v>R021033CLE</v>
          </cell>
          <cell r="H2642">
            <v>20000.48</v>
          </cell>
        </row>
        <row r="2643">
          <cell r="A2643" t="str">
            <v>R021033CLE</v>
          </cell>
          <cell r="H2643">
            <v>8256.58</v>
          </cell>
        </row>
        <row r="2644">
          <cell r="A2644" t="str">
            <v>R021033CLE</v>
          </cell>
          <cell r="H2644">
            <v>10000</v>
          </cell>
        </row>
        <row r="2645">
          <cell r="A2645" t="str">
            <v>R021033CLE</v>
          </cell>
          <cell r="H2645">
            <v>15000</v>
          </cell>
        </row>
        <row r="2646">
          <cell r="A2646" t="str">
            <v>R021033CLE</v>
          </cell>
          <cell r="H2646">
            <v>43466</v>
          </cell>
        </row>
        <row r="2647">
          <cell r="A2647" t="str">
            <v>R021033CLE</v>
          </cell>
          <cell r="H2647">
            <v>3000</v>
          </cell>
        </row>
        <row r="2648">
          <cell r="A2648" t="str">
            <v>R021033CLE</v>
          </cell>
          <cell r="H2648">
            <v>11804</v>
          </cell>
        </row>
        <row r="2649">
          <cell r="A2649" t="str">
            <v>R021213</v>
          </cell>
          <cell r="H2649">
            <v>13217.51</v>
          </cell>
        </row>
        <row r="2650">
          <cell r="A2650" t="str">
            <v>R021213</v>
          </cell>
          <cell r="H2650">
            <v>0.03</v>
          </cell>
        </row>
        <row r="2651">
          <cell r="A2651" t="str">
            <v>R021213</v>
          </cell>
          <cell r="H2651">
            <v>24653.89</v>
          </cell>
        </row>
        <row r="2652">
          <cell r="A2652" t="str">
            <v>R021213</v>
          </cell>
          <cell r="H2652">
            <v>15354.66</v>
          </cell>
        </row>
        <row r="2653">
          <cell r="A2653" t="str">
            <v>R021213</v>
          </cell>
          <cell r="H2653">
            <v>9897</v>
          </cell>
        </row>
        <row r="2654">
          <cell r="A2654" t="str">
            <v>R021213</v>
          </cell>
          <cell r="H2654">
            <v>23156.92</v>
          </cell>
        </row>
        <row r="2655">
          <cell r="A2655" t="str">
            <v>R021213</v>
          </cell>
          <cell r="H2655">
            <v>28964.23</v>
          </cell>
        </row>
        <row r="2656">
          <cell r="A2656" t="str">
            <v>R021213</v>
          </cell>
          <cell r="H2656">
            <v>257</v>
          </cell>
        </row>
        <row r="2657">
          <cell r="A2657" t="str">
            <v>R021213</v>
          </cell>
          <cell r="H2657">
            <v>16212</v>
          </cell>
        </row>
        <row r="2658">
          <cell r="A2658" t="str">
            <v>R021213</v>
          </cell>
          <cell r="H2658">
            <v>37935.1</v>
          </cell>
        </row>
        <row r="2659">
          <cell r="A2659" t="str">
            <v>R021213</v>
          </cell>
          <cell r="H2659">
            <v>40000.42</v>
          </cell>
        </row>
        <row r="2660">
          <cell r="A2660" t="str">
            <v>R021213</v>
          </cell>
          <cell r="H2660">
            <v>20000</v>
          </cell>
        </row>
        <row r="2661">
          <cell r="A2661" t="str">
            <v>R021213</v>
          </cell>
          <cell r="H2661">
            <v>10747</v>
          </cell>
        </row>
        <row r="2662">
          <cell r="A2662" t="str">
            <v>R021213</v>
          </cell>
          <cell r="H2662">
            <v>25148.09</v>
          </cell>
        </row>
        <row r="2663">
          <cell r="A2663" t="str">
            <v>R021213</v>
          </cell>
          <cell r="H2663">
            <v>24999.73</v>
          </cell>
        </row>
        <row r="2664">
          <cell r="A2664" t="str">
            <v>R021213</v>
          </cell>
          <cell r="H2664">
            <v>9065</v>
          </cell>
        </row>
        <row r="2665">
          <cell r="A2665" t="str">
            <v>R021213</v>
          </cell>
          <cell r="H2665">
            <v>21211</v>
          </cell>
        </row>
        <row r="2666">
          <cell r="A2666" t="str">
            <v>R021213</v>
          </cell>
          <cell r="H2666">
            <v>18000.439999999999</v>
          </cell>
        </row>
        <row r="2667">
          <cell r="A2667" t="str">
            <v>R021213</v>
          </cell>
          <cell r="H2667">
            <v>8982</v>
          </cell>
        </row>
        <row r="2668">
          <cell r="A2668" t="str">
            <v>R021213</v>
          </cell>
          <cell r="H2668">
            <v>21018</v>
          </cell>
        </row>
        <row r="2669">
          <cell r="A2669" t="str">
            <v>R021213</v>
          </cell>
          <cell r="H2669">
            <v>13660.28</v>
          </cell>
        </row>
        <row r="2670">
          <cell r="A2670" t="str">
            <v>R021213</v>
          </cell>
          <cell r="H2670">
            <v>7004</v>
          </cell>
        </row>
        <row r="2671">
          <cell r="A2671" t="str">
            <v>R021213</v>
          </cell>
          <cell r="H2671">
            <v>16387</v>
          </cell>
        </row>
        <row r="2672">
          <cell r="A2672" t="str">
            <v>R021213</v>
          </cell>
          <cell r="H2672">
            <v>7000</v>
          </cell>
        </row>
        <row r="2673">
          <cell r="A2673" t="str">
            <v>R021213</v>
          </cell>
          <cell r="H2673">
            <v>22959.43</v>
          </cell>
        </row>
        <row r="2674">
          <cell r="A2674" t="str">
            <v>R021213</v>
          </cell>
          <cell r="H2674">
            <v>11787.14</v>
          </cell>
        </row>
        <row r="2675">
          <cell r="A2675" t="str">
            <v>R021213</v>
          </cell>
          <cell r="H2675">
            <v>10279</v>
          </cell>
        </row>
        <row r="2676">
          <cell r="A2676" t="str">
            <v>R021213</v>
          </cell>
          <cell r="H2676">
            <v>24053</v>
          </cell>
        </row>
        <row r="2677">
          <cell r="A2677" t="str">
            <v>R021213</v>
          </cell>
          <cell r="H2677">
            <v>60000</v>
          </cell>
        </row>
        <row r="2678">
          <cell r="A2678" t="str">
            <v>R021213</v>
          </cell>
          <cell r="H2678">
            <v>10000</v>
          </cell>
        </row>
        <row r="2679">
          <cell r="A2679" t="str">
            <v>R024130</v>
          </cell>
          <cell r="H2679">
            <v>3000</v>
          </cell>
        </row>
        <row r="2680">
          <cell r="A2680" t="str">
            <v>R024130</v>
          </cell>
          <cell r="H2680">
            <v>7500</v>
          </cell>
        </row>
        <row r="2681">
          <cell r="A2681" t="str">
            <v>R024130</v>
          </cell>
          <cell r="H2681">
            <v>1500</v>
          </cell>
        </row>
        <row r="2682">
          <cell r="A2682" t="str">
            <v>R024130</v>
          </cell>
          <cell r="H2682">
            <v>9000</v>
          </cell>
        </row>
        <row r="2683">
          <cell r="A2683" t="str">
            <v>R024609</v>
          </cell>
          <cell r="H2683">
            <v>8000</v>
          </cell>
        </row>
        <row r="2684">
          <cell r="A2684" t="str">
            <v>R025310E01</v>
          </cell>
          <cell r="H2684">
            <v>2000</v>
          </cell>
        </row>
        <row r="2685">
          <cell r="A2685" t="str">
            <v>R025310E01</v>
          </cell>
          <cell r="H2685">
            <v>2246</v>
          </cell>
        </row>
        <row r="2686">
          <cell r="A2686" t="str">
            <v>R025310E01</v>
          </cell>
          <cell r="H2686">
            <v>5254</v>
          </cell>
        </row>
        <row r="2687">
          <cell r="A2687" t="str">
            <v>R025310E01</v>
          </cell>
          <cell r="H2687">
            <v>93315</v>
          </cell>
        </row>
        <row r="2688">
          <cell r="A2688" t="str">
            <v>R025310E01</v>
          </cell>
          <cell r="H2688">
            <v>10000</v>
          </cell>
        </row>
        <row r="2689">
          <cell r="A2689" t="str">
            <v>R025310E01</v>
          </cell>
          <cell r="H2689">
            <v>6493</v>
          </cell>
        </row>
        <row r="2690">
          <cell r="A2690" t="str">
            <v>R025310E01</v>
          </cell>
          <cell r="H2690">
            <v>15192</v>
          </cell>
        </row>
        <row r="2691">
          <cell r="A2691" t="str">
            <v>R025310E02</v>
          </cell>
          <cell r="H2691">
            <v>9414.75</v>
          </cell>
        </row>
        <row r="2692">
          <cell r="A2692" t="str">
            <v>R025310E02</v>
          </cell>
          <cell r="H2692">
            <v>820</v>
          </cell>
        </row>
        <row r="2693">
          <cell r="A2693" t="str">
            <v>R025310E02</v>
          </cell>
          <cell r="H2693">
            <v>1919.15</v>
          </cell>
        </row>
        <row r="2694">
          <cell r="A2694" t="str">
            <v>R025310E02</v>
          </cell>
          <cell r="H2694">
            <v>5000</v>
          </cell>
        </row>
        <row r="2695">
          <cell r="A2695" t="str">
            <v>R025310E02</v>
          </cell>
          <cell r="H2695">
            <v>8982</v>
          </cell>
        </row>
        <row r="2696">
          <cell r="A2696" t="str">
            <v>R025310E02</v>
          </cell>
          <cell r="H2696">
            <v>21018</v>
          </cell>
        </row>
        <row r="2697">
          <cell r="A2697" t="str">
            <v>R025310E03</v>
          </cell>
          <cell r="H2697">
            <v>103660</v>
          </cell>
        </row>
        <row r="2698">
          <cell r="A2698" t="str">
            <v>R025310E03</v>
          </cell>
          <cell r="H2698">
            <v>6836</v>
          </cell>
        </row>
        <row r="2699">
          <cell r="A2699" t="str">
            <v>R025310E03</v>
          </cell>
          <cell r="H2699">
            <v>11893</v>
          </cell>
        </row>
        <row r="2700">
          <cell r="A2700" t="str">
            <v>R025310E03</v>
          </cell>
          <cell r="H2700">
            <v>27827</v>
          </cell>
        </row>
        <row r="2701">
          <cell r="A2701" t="str">
            <v>R025310E03</v>
          </cell>
          <cell r="H2701">
            <v>5000</v>
          </cell>
        </row>
        <row r="2702">
          <cell r="A2702" t="str">
            <v>R025310E03</v>
          </cell>
          <cell r="H2702">
            <v>50000.39</v>
          </cell>
        </row>
        <row r="2703">
          <cell r="A2703" t="str">
            <v>R025310E03</v>
          </cell>
          <cell r="H2703">
            <v>20000.39</v>
          </cell>
        </row>
        <row r="2704">
          <cell r="A2704" t="str">
            <v>R025310E03</v>
          </cell>
          <cell r="H2704">
            <v>47976</v>
          </cell>
        </row>
        <row r="2705">
          <cell r="A2705" t="str">
            <v>R025310E03</v>
          </cell>
          <cell r="H2705">
            <v>112258.54</v>
          </cell>
        </row>
        <row r="2706">
          <cell r="A2706" t="str">
            <v>R025310E03</v>
          </cell>
          <cell r="H2706">
            <v>0.08</v>
          </cell>
        </row>
        <row r="2707">
          <cell r="A2707" t="str">
            <v>R025310E03</v>
          </cell>
          <cell r="H2707">
            <v>-0.09</v>
          </cell>
        </row>
        <row r="2708">
          <cell r="A2708" t="str">
            <v>R025310E03</v>
          </cell>
          <cell r="H2708">
            <v>20400</v>
          </cell>
        </row>
        <row r="2709">
          <cell r="A2709" t="str">
            <v>R025310E03</v>
          </cell>
          <cell r="H2709">
            <v>22498</v>
          </cell>
        </row>
        <row r="2710">
          <cell r="A2710" t="str">
            <v>R025310E03</v>
          </cell>
          <cell r="H2710">
            <v>52638.98</v>
          </cell>
        </row>
        <row r="2711">
          <cell r="A2711" t="str">
            <v>R025310E03</v>
          </cell>
          <cell r="H2711">
            <v>12399</v>
          </cell>
        </row>
        <row r="2712">
          <cell r="A2712" t="str">
            <v>R025310E03</v>
          </cell>
          <cell r="H2712">
            <v>29011.47</v>
          </cell>
        </row>
        <row r="2713">
          <cell r="A2713" t="str">
            <v>R025310E04</v>
          </cell>
          <cell r="H2713">
            <v>29999.91</v>
          </cell>
        </row>
        <row r="2714">
          <cell r="A2714" t="str">
            <v>R025310E04</v>
          </cell>
          <cell r="H2714">
            <v>9999.7000000000007</v>
          </cell>
        </row>
        <row r="2715">
          <cell r="A2715" t="str">
            <v>R025310E04</v>
          </cell>
          <cell r="H2715">
            <v>5090</v>
          </cell>
        </row>
        <row r="2716">
          <cell r="A2716" t="str">
            <v>R025310E04</v>
          </cell>
          <cell r="H2716">
            <v>11910</v>
          </cell>
        </row>
        <row r="2717">
          <cell r="A2717" t="str">
            <v>R025310E04</v>
          </cell>
          <cell r="H2717">
            <v>21210.42</v>
          </cell>
        </row>
        <row r="2718">
          <cell r="A2718" t="str">
            <v>R025310E04</v>
          </cell>
          <cell r="H2718">
            <v>2213</v>
          </cell>
        </row>
        <row r="2719">
          <cell r="A2719" t="str">
            <v>R025310E04</v>
          </cell>
          <cell r="H2719">
            <v>5177.45</v>
          </cell>
        </row>
        <row r="2720">
          <cell r="A2720" t="str">
            <v>R025310E05</v>
          </cell>
          <cell r="H2720">
            <v>121</v>
          </cell>
        </row>
        <row r="2721">
          <cell r="A2721" t="str">
            <v>R025310E05</v>
          </cell>
          <cell r="H2721">
            <v>-0.38</v>
          </cell>
        </row>
        <row r="2722">
          <cell r="A2722" t="str">
            <v>R025310E05</v>
          </cell>
          <cell r="H2722">
            <v>6887</v>
          </cell>
        </row>
        <row r="2723">
          <cell r="A2723" t="str">
            <v>R025310E05</v>
          </cell>
          <cell r="H2723">
            <v>16113</v>
          </cell>
        </row>
        <row r="2724">
          <cell r="A2724" t="str">
            <v>R025310E06</v>
          </cell>
          <cell r="H2724">
            <v>1005</v>
          </cell>
        </row>
        <row r="2725">
          <cell r="A2725" t="str">
            <v>R025310E06</v>
          </cell>
          <cell r="H2725">
            <v>50424.87</v>
          </cell>
        </row>
        <row r="2726">
          <cell r="A2726" t="str">
            <v>R025310E06</v>
          </cell>
          <cell r="H2726">
            <v>3654</v>
          </cell>
        </row>
        <row r="2727">
          <cell r="A2727" t="str">
            <v>R025310E06</v>
          </cell>
          <cell r="H2727">
            <v>8551.0400000000009</v>
          </cell>
        </row>
        <row r="2728">
          <cell r="A2728" t="str">
            <v>R025310E06</v>
          </cell>
          <cell r="H2728">
            <v>3823</v>
          </cell>
        </row>
        <row r="2729">
          <cell r="A2729" t="str">
            <v>R025310E06</v>
          </cell>
          <cell r="H2729">
            <v>4317.34</v>
          </cell>
        </row>
        <row r="2730">
          <cell r="A2730" t="str">
            <v>R025310E06</v>
          </cell>
          <cell r="H2730">
            <v>22456</v>
          </cell>
        </row>
        <row r="2731">
          <cell r="A2731" t="str">
            <v>R025310E06</v>
          </cell>
          <cell r="H2731">
            <v>52544</v>
          </cell>
        </row>
        <row r="2732">
          <cell r="A2732" t="str">
            <v>R025310E06</v>
          </cell>
          <cell r="H2732">
            <v>12500</v>
          </cell>
        </row>
        <row r="2733">
          <cell r="A2733" t="str">
            <v>R025310E06</v>
          </cell>
          <cell r="H2733">
            <v>12500</v>
          </cell>
        </row>
        <row r="2734">
          <cell r="A2734" t="str">
            <v>R025310E07</v>
          </cell>
          <cell r="H2734">
            <v>20000.349999999999</v>
          </cell>
        </row>
        <row r="2735">
          <cell r="A2735" t="str">
            <v>R025310E07</v>
          </cell>
          <cell r="H2735">
            <v>14867</v>
          </cell>
        </row>
        <row r="2736">
          <cell r="A2736" t="str">
            <v>R025310E07</v>
          </cell>
          <cell r="H2736">
            <v>34784.31</v>
          </cell>
        </row>
        <row r="2737">
          <cell r="A2737" t="str">
            <v>R025310E07</v>
          </cell>
          <cell r="H2737">
            <v>1853.79</v>
          </cell>
        </row>
        <row r="2738">
          <cell r="A2738" t="str">
            <v>R025310E07</v>
          </cell>
          <cell r="H2738">
            <v>5779</v>
          </cell>
        </row>
        <row r="2739">
          <cell r="A2739" t="str">
            <v>R025310E07</v>
          </cell>
          <cell r="H2739">
            <v>13519.75</v>
          </cell>
        </row>
        <row r="2740">
          <cell r="A2740" t="str">
            <v>R025310E07</v>
          </cell>
          <cell r="H2740">
            <v>8384</v>
          </cell>
        </row>
        <row r="2741">
          <cell r="A2741" t="str">
            <v>R025310E07</v>
          </cell>
          <cell r="H2741">
            <v>19615</v>
          </cell>
        </row>
        <row r="2742">
          <cell r="A2742" t="str">
            <v>R025310E08</v>
          </cell>
          <cell r="H2742">
            <v>50000.11</v>
          </cell>
        </row>
        <row r="2743">
          <cell r="A2743" t="str">
            <v>R025310E08</v>
          </cell>
          <cell r="H2743">
            <v>14298</v>
          </cell>
        </row>
        <row r="2744">
          <cell r="A2744" t="str">
            <v>R025310E08</v>
          </cell>
          <cell r="H2744">
            <v>33456.639999999999</v>
          </cell>
        </row>
        <row r="2745">
          <cell r="A2745" t="str">
            <v>R025310E08</v>
          </cell>
          <cell r="H2745">
            <v>1116</v>
          </cell>
        </row>
        <row r="2746">
          <cell r="A2746" t="str">
            <v>R025310E08</v>
          </cell>
          <cell r="H2746">
            <v>0.47</v>
          </cell>
        </row>
        <row r="2747">
          <cell r="A2747" t="str">
            <v>R025310E08</v>
          </cell>
          <cell r="H2747">
            <v>7585</v>
          </cell>
        </row>
        <row r="2748">
          <cell r="A2748" t="str">
            <v>R025310E08</v>
          </cell>
          <cell r="H2748">
            <v>17746.53</v>
          </cell>
        </row>
        <row r="2749">
          <cell r="A2749" t="str">
            <v>R025310E10</v>
          </cell>
          <cell r="H2749">
            <v>28035.759999999998</v>
          </cell>
        </row>
        <row r="2750">
          <cell r="A2750" t="str">
            <v>R025310E10</v>
          </cell>
          <cell r="H2750">
            <v>5000</v>
          </cell>
        </row>
        <row r="2751">
          <cell r="A2751" t="str">
            <v>R025310E10</v>
          </cell>
          <cell r="H2751">
            <v>12575</v>
          </cell>
        </row>
        <row r="2752">
          <cell r="A2752" t="str">
            <v>R025310E10</v>
          </cell>
          <cell r="H2752">
            <v>29425</v>
          </cell>
        </row>
        <row r="2753">
          <cell r="A2753" t="str">
            <v>R025310E10</v>
          </cell>
          <cell r="H2753">
            <v>7488</v>
          </cell>
        </row>
        <row r="2754">
          <cell r="A2754" t="str">
            <v>R025310E10</v>
          </cell>
          <cell r="H2754">
            <v>14971</v>
          </cell>
        </row>
        <row r="2755">
          <cell r="A2755" t="str">
            <v>R025310E10</v>
          </cell>
          <cell r="H2755">
            <v>35029</v>
          </cell>
        </row>
        <row r="2756">
          <cell r="A2756" t="str">
            <v>R025310E11</v>
          </cell>
          <cell r="H2756">
            <v>32310.62</v>
          </cell>
        </row>
        <row r="2757">
          <cell r="A2757" t="str">
            <v>R025310E11</v>
          </cell>
          <cell r="H2757">
            <v>0.45</v>
          </cell>
        </row>
        <row r="2758">
          <cell r="A2758" t="str">
            <v>R025310E11</v>
          </cell>
          <cell r="H2758">
            <v>12931</v>
          </cell>
        </row>
        <row r="2759">
          <cell r="A2759" t="str">
            <v>R025310E11</v>
          </cell>
          <cell r="H2759">
            <v>30259.360000000001</v>
          </cell>
        </row>
        <row r="2760">
          <cell r="A2760" t="str">
            <v>R025310E11</v>
          </cell>
          <cell r="H2760">
            <v>1529</v>
          </cell>
        </row>
        <row r="2761">
          <cell r="A2761" t="str">
            <v>R025310E11</v>
          </cell>
          <cell r="H2761">
            <v>3576.71</v>
          </cell>
        </row>
        <row r="2762">
          <cell r="A2762" t="str">
            <v>R025310E11</v>
          </cell>
          <cell r="H2762">
            <v>6764</v>
          </cell>
        </row>
        <row r="2763">
          <cell r="A2763" t="str">
            <v>R025310E11</v>
          </cell>
          <cell r="H2763">
            <v>15828.33</v>
          </cell>
        </row>
        <row r="2764">
          <cell r="A2764" t="str">
            <v>R025310E12</v>
          </cell>
          <cell r="H2764">
            <v>28882.240000000002</v>
          </cell>
        </row>
        <row r="2765">
          <cell r="A2765" t="str">
            <v>R025310E12</v>
          </cell>
          <cell r="H2765">
            <v>-0.21</v>
          </cell>
        </row>
        <row r="2766">
          <cell r="A2766" t="str">
            <v>R025310E12</v>
          </cell>
          <cell r="H2766">
            <v>8383</v>
          </cell>
        </row>
        <row r="2767">
          <cell r="A2767" t="str">
            <v>R025310E12</v>
          </cell>
          <cell r="H2767">
            <v>19615.8</v>
          </cell>
        </row>
        <row r="2768">
          <cell r="A2768" t="str">
            <v>R025310E12</v>
          </cell>
          <cell r="H2768">
            <v>17500</v>
          </cell>
        </row>
        <row r="2769">
          <cell r="A2769" t="str">
            <v>R025310E12</v>
          </cell>
          <cell r="H2769">
            <v>44999.55</v>
          </cell>
        </row>
        <row r="2770">
          <cell r="A2770" t="str">
            <v>R025310E12</v>
          </cell>
          <cell r="H2770">
            <v>15465</v>
          </cell>
        </row>
        <row r="2771">
          <cell r="A2771" t="str">
            <v>R025310E12</v>
          </cell>
          <cell r="H2771">
            <v>0.15</v>
          </cell>
        </row>
        <row r="2772">
          <cell r="A2772" t="str">
            <v>R025310E12</v>
          </cell>
          <cell r="H2772">
            <v>9395</v>
          </cell>
        </row>
        <row r="2773">
          <cell r="A2773" t="str">
            <v>R025310E12</v>
          </cell>
          <cell r="H2773">
            <v>0.48</v>
          </cell>
        </row>
        <row r="2774">
          <cell r="A2774" t="str">
            <v>R025310E12</v>
          </cell>
          <cell r="H2774">
            <v>12500</v>
          </cell>
        </row>
        <row r="2775">
          <cell r="A2775" t="str">
            <v>R025310E13</v>
          </cell>
          <cell r="H2775">
            <v>4854.8999999999996</v>
          </cell>
        </row>
        <row r="2776">
          <cell r="A2776" t="str">
            <v>R025310E13</v>
          </cell>
          <cell r="H2776">
            <v>-0.2</v>
          </cell>
        </row>
        <row r="2777">
          <cell r="A2777" t="str">
            <v>R025310E13</v>
          </cell>
          <cell r="H2777">
            <v>8130.51</v>
          </cell>
        </row>
        <row r="2778">
          <cell r="A2778" t="str">
            <v>R025310E13</v>
          </cell>
          <cell r="H2778">
            <v>-0.46</v>
          </cell>
        </row>
        <row r="2779">
          <cell r="A2779" t="str">
            <v>R025310E13</v>
          </cell>
          <cell r="H2779">
            <v>16864</v>
          </cell>
        </row>
        <row r="2780">
          <cell r="A2780" t="str">
            <v>R025310E13</v>
          </cell>
          <cell r="H2780">
            <v>39460.99</v>
          </cell>
        </row>
        <row r="2781">
          <cell r="A2781" t="str">
            <v>R025310E13</v>
          </cell>
          <cell r="H2781">
            <v>12500</v>
          </cell>
        </row>
        <row r="2782">
          <cell r="A2782" t="str">
            <v>R025310E14</v>
          </cell>
          <cell r="H2782">
            <v>12125</v>
          </cell>
        </row>
        <row r="2783">
          <cell r="A2783" t="str">
            <v>R025310E14</v>
          </cell>
          <cell r="H2783">
            <v>-0.46</v>
          </cell>
        </row>
        <row r="2784">
          <cell r="A2784" t="str">
            <v>R025310E14</v>
          </cell>
          <cell r="H2784">
            <v>0.08</v>
          </cell>
        </row>
        <row r="2785">
          <cell r="A2785" t="str">
            <v>R025310E14</v>
          </cell>
          <cell r="H2785">
            <v>9582</v>
          </cell>
        </row>
        <row r="2786">
          <cell r="A2786" t="str">
            <v>R025310E14</v>
          </cell>
          <cell r="H2786">
            <v>22419</v>
          </cell>
        </row>
        <row r="2787">
          <cell r="A2787" t="str">
            <v>R025310E14</v>
          </cell>
          <cell r="H2787">
            <v>7495</v>
          </cell>
        </row>
        <row r="2788">
          <cell r="A2788" t="str">
            <v>R025310E14</v>
          </cell>
          <cell r="H2788">
            <v>17536.98</v>
          </cell>
        </row>
        <row r="2789">
          <cell r="A2789" t="str">
            <v>R025310E15</v>
          </cell>
          <cell r="H2789">
            <v>70000.17</v>
          </cell>
        </row>
        <row r="2790">
          <cell r="A2790" t="str">
            <v>R025310E15</v>
          </cell>
          <cell r="H2790">
            <v>17402</v>
          </cell>
        </row>
        <row r="2791">
          <cell r="A2791" t="str">
            <v>R025310E15</v>
          </cell>
          <cell r="H2791">
            <v>23174</v>
          </cell>
        </row>
        <row r="2792">
          <cell r="A2792" t="str">
            <v>R025310E15</v>
          </cell>
          <cell r="H2792">
            <v>54225.24</v>
          </cell>
        </row>
        <row r="2793">
          <cell r="A2793" t="str">
            <v>R025310E15</v>
          </cell>
          <cell r="H2793">
            <v>2282</v>
          </cell>
        </row>
        <row r="2794">
          <cell r="A2794" t="str">
            <v>R025310E15</v>
          </cell>
          <cell r="H2794">
            <v>0.31</v>
          </cell>
        </row>
        <row r="2795">
          <cell r="A2795" t="str">
            <v>R025310E15</v>
          </cell>
          <cell r="H2795">
            <v>8327</v>
          </cell>
        </row>
        <row r="2796">
          <cell r="A2796" t="str">
            <v>R025310E15</v>
          </cell>
          <cell r="H2796">
            <v>19485.060000000001</v>
          </cell>
        </row>
        <row r="2797">
          <cell r="A2797" t="str">
            <v>R029405</v>
          </cell>
          <cell r="H2797">
            <v>-0.27</v>
          </cell>
        </row>
        <row r="2798">
          <cell r="A2798" t="str">
            <v>R029405</v>
          </cell>
          <cell r="H2798">
            <v>3440</v>
          </cell>
        </row>
        <row r="2799">
          <cell r="A2799" t="str">
            <v>R029405</v>
          </cell>
          <cell r="H2799">
            <v>8049.69</v>
          </cell>
        </row>
        <row r="2800">
          <cell r="A2800" t="str">
            <v>R029405</v>
          </cell>
          <cell r="H2800">
            <v>7906</v>
          </cell>
        </row>
        <row r="2801">
          <cell r="A2801" t="str">
            <v>R029405</v>
          </cell>
          <cell r="H2801">
            <v>8233</v>
          </cell>
        </row>
        <row r="2802">
          <cell r="A2802" t="str">
            <v>R029405</v>
          </cell>
          <cell r="H2802">
            <v>25000.35</v>
          </cell>
        </row>
        <row r="2803">
          <cell r="A2803" t="str">
            <v>R029405</v>
          </cell>
          <cell r="H2803">
            <v>4190.7</v>
          </cell>
        </row>
        <row r="2804">
          <cell r="A2804" t="str">
            <v>R029405</v>
          </cell>
          <cell r="H2804">
            <v>13773</v>
          </cell>
        </row>
        <row r="2805">
          <cell r="A2805" t="str">
            <v>R029405</v>
          </cell>
          <cell r="H2805">
            <v>32228.99</v>
          </cell>
        </row>
        <row r="2806">
          <cell r="A2806" t="str">
            <v>R029405</v>
          </cell>
          <cell r="H2806">
            <v>1976</v>
          </cell>
        </row>
        <row r="2807">
          <cell r="A2807" t="str">
            <v>R029405</v>
          </cell>
          <cell r="H2807">
            <v>7722</v>
          </cell>
        </row>
        <row r="2808">
          <cell r="A2808" t="str">
            <v>R029405</v>
          </cell>
          <cell r="H2808">
            <v>7724</v>
          </cell>
        </row>
        <row r="2809">
          <cell r="A2809" t="str">
            <v>R029405</v>
          </cell>
          <cell r="H2809">
            <v>-9600</v>
          </cell>
        </row>
        <row r="2810">
          <cell r="A2810" t="str">
            <v>R029405</v>
          </cell>
          <cell r="H2810">
            <v>5569</v>
          </cell>
        </row>
        <row r="2811">
          <cell r="A2811" t="str">
            <v>R029405</v>
          </cell>
          <cell r="H2811">
            <v>13031</v>
          </cell>
        </row>
        <row r="2812">
          <cell r="A2812" t="str">
            <v>R029405</v>
          </cell>
          <cell r="H2812">
            <v>-7099</v>
          </cell>
        </row>
        <row r="2813">
          <cell r="A2813" t="str">
            <v>R029405</v>
          </cell>
          <cell r="H2813">
            <v>3772</v>
          </cell>
        </row>
        <row r="2814">
          <cell r="A2814" t="str">
            <v>R029405</v>
          </cell>
          <cell r="H2814">
            <v>8827</v>
          </cell>
        </row>
        <row r="2815">
          <cell r="A2815" t="str">
            <v>R029405</v>
          </cell>
          <cell r="H2815">
            <v>17500</v>
          </cell>
        </row>
        <row r="2816">
          <cell r="A2816" t="str">
            <v>R029405</v>
          </cell>
          <cell r="H2816">
            <v>14499</v>
          </cell>
        </row>
        <row r="2817">
          <cell r="A2817" t="str">
            <v>R029405</v>
          </cell>
          <cell r="H2817">
            <v>1000</v>
          </cell>
        </row>
        <row r="2818">
          <cell r="A2818" t="str">
            <v>R029405</v>
          </cell>
          <cell r="H2818">
            <v>2845</v>
          </cell>
        </row>
        <row r="2819">
          <cell r="A2819" t="str">
            <v>R029405</v>
          </cell>
          <cell r="H2819">
            <v>6656</v>
          </cell>
        </row>
        <row r="2820">
          <cell r="A2820" t="str">
            <v>R02DIVERS</v>
          </cell>
          <cell r="H2820">
            <v>-0.18</v>
          </cell>
        </row>
        <row r="2821">
          <cell r="A2821" t="str">
            <v>R02DIVERS</v>
          </cell>
          <cell r="H2821">
            <v>500000</v>
          </cell>
        </row>
        <row r="2822">
          <cell r="A2822" t="str">
            <v>R033738</v>
          </cell>
          <cell r="H2822">
            <v>40000</v>
          </cell>
        </row>
        <row r="2823">
          <cell r="A2823" t="str">
            <v>R033738</v>
          </cell>
          <cell r="H2823">
            <v>4287</v>
          </cell>
        </row>
        <row r="2824">
          <cell r="A2824" t="str">
            <v>R035239</v>
          </cell>
          <cell r="H2824">
            <v>19999.669999999998</v>
          </cell>
        </row>
        <row r="2825">
          <cell r="A2825" t="str">
            <v>R035239</v>
          </cell>
          <cell r="H2825">
            <v>22500</v>
          </cell>
        </row>
        <row r="2826">
          <cell r="A2826" t="str">
            <v>R03CARMOVI</v>
          </cell>
          <cell r="H2826">
            <v>35000.32</v>
          </cell>
        </row>
        <row r="2827">
          <cell r="A2827" t="str">
            <v>R03CARMOVI</v>
          </cell>
          <cell r="H2827">
            <v>9892</v>
          </cell>
        </row>
        <row r="2828">
          <cell r="A2828" t="str">
            <v>R03CARMOVI</v>
          </cell>
          <cell r="H2828">
            <v>23147.1</v>
          </cell>
        </row>
        <row r="2829">
          <cell r="A2829" t="str">
            <v>R03CARMOVI</v>
          </cell>
          <cell r="H2829">
            <v>218524.93</v>
          </cell>
        </row>
        <row r="2830">
          <cell r="A2830" t="str">
            <v>R03CARMOVI</v>
          </cell>
          <cell r="H2830">
            <v>15000</v>
          </cell>
        </row>
        <row r="2831">
          <cell r="A2831" t="str">
            <v>R03CARMOVI</v>
          </cell>
          <cell r="H2831">
            <v>24962</v>
          </cell>
        </row>
        <row r="2832">
          <cell r="A2832" t="str">
            <v>R03CARMOVI</v>
          </cell>
          <cell r="H2832">
            <v>58407.03</v>
          </cell>
        </row>
        <row r="2833">
          <cell r="A2833" t="str">
            <v>R03CARMOVI</v>
          </cell>
          <cell r="H2833">
            <v>11444.86</v>
          </cell>
        </row>
        <row r="2834">
          <cell r="A2834" t="str">
            <v>R03CARMOVI</v>
          </cell>
          <cell r="H2834">
            <v>4999.8</v>
          </cell>
        </row>
        <row r="2835">
          <cell r="A2835" t="str">
            <v>R03CARMOVI</v>
          </cell>
          <cell r="H2835">
            <v>90000.37</v>
          </cell>
        </row>
        <row r="2836">
          <cell r="A2836" t="str">
            <v>R03CARMOVI</v>
          </cell>
          <cell r="H2836">
            <v>20960</v>
          </cell>
        </row>
        <row r="2837">
          <cell r="A2837" t="str">
            <v>R03CARMOVI</v>
          </cell>
          <cell r="H2837">
            <v>49040.43</v>
          </cell>
        </row>
        <row r="2838">
          <cell r="A2838" t="str">
            <v>R03CARMVID</v>
          </cell>
          <cell r="H2838">
            <v>14999.81</v>
          </cell>
        </row>
        <row r="2839">
          <cell r="A2839" t="str">
            <v>R03CARMVID</v>
          </cell>
          <cell r="H2839">
            <v>10657</v>
          </cell>
        </row>
        <row r="2840">
          <cell r="A2840" t="str">
            <v>R03CARMVID</v>
          </cell>
          <cell r="H2840">
            <v>24935.33</v>
          </cell>
        </row>
        <row r="2841">
          <cell r="A2841" t="str">
            <v>R03CARMVID</v>
          </cell>
          <cell r="H2841">
            <v>0.45</v>
          </cell>
        </row>
        <row r="2842">
          <cell r="A2842" t="str">
            <v>R03CARMVID</v>
          </cell>
          <cell r="H2842">
            <v>0.22</v>
          </cell>
        </row>
        <row r="2843">
          <cell r="A2843" t="str">
            <v>R03CARMVID</v>
          </cell>
          <cell r="H2843">
            <v>87040.25</v>
          </cell>
        </row>
        <row r="2844">
          <cell r="A2844" t="str">
            <v>R03CARMVID</v>
          </cell>
          <cell r="H2844">
            <v>48427.31</v>
          </cell>
        </row>
        <row r="2845">
          <cell r="A2845" t="str">
            <v>R03CARMVID</v>
          </cell>
          <cell r="H2845">
            <v>7036</v>
          </cell>
        </row>
        <row r="2846">
          <cell r="A2846" t="str">
            <v>R03CARMVID</v>
          </cell>
          <cell r="H2846">
            <v>16463.28</v>
          </cell>
        </row>
        <row r="2847">
          <cell r="A2847" t="str">
            <v>R03CARMVID</v>
          </cell>
          <cell r="H2847">
            <v>10000</v>
          </cell>
        </row>
        <row r="2848">
          <cell r="A2848" t="str">
            <v>R03CARMVID</v>
          </cell>
          <cell r="H2848">
            <v>7601</v>
          </cell>
        </row>
        <row r="2849">
          <cell r="A2849" t="str">
            <v>R03CARMVID</v>
          </cell>
          <cell r="H2849">
            <v>17785.55</v>
          </cell>
        </row>
        <row r="2850">
          <cell r="A2850" t="str">
            <v>R03CARMVID</v>
          </cell>
          <cell r="H2850">
            <v>27442.69</v>
          </cell>
        </row>
        <row r="2851">
          <cell r="A2851" t="str">
            <v>R03CARMVID</v>
          </cell>
          <cell r="H2851">
            <v>101926.33</v>
          </cell>
        </row>
        <row r="2852">
          <cell r="A2852" t="str">
            <v>R03CARMVID</v>
          </cell>
          <cell r="H2852">
            <v>70736</v>
          </cell>
        </row>
        <row r="2853">
          <cell r="A2853" t="str">
            <v>R03CARMVID</v>
          </cell>
          <cell r="H2853">
            <v>165512.01999999999</v>
          </cell>
        </row>
        <row r="2854">
          <cell r="A2854" t="str">
            <v>R03CARMVID</v>
          </cell>
          <cell r="H2854">
            <v>50000.41</v>
          </cell>
        </row>
        <row r="2855">
          <cell r="A2855" t="str">
            <v>R03CARMVID</v>
          </cell>
          <cell r="H2855">
            <v>12401</v>
          </cell>
        </row>
        <row r="2856">
          <cell r="A2856" t="str">
            <v>R03CARMVID</v>
          </cell>
          <cell r="H2856">
            <v>20961</v>
          </cell>
        </row>
        <row r="2857">
          <cell r="A2857" t="str">
            <v>R03CARMVID</v>
          </cell>
          <cell r="H2857">
            <v>49044.76</v>
          </cell>
        </row>
        <row r="2858">
          <cell r="A2858" t="str">
            <v>R03CARMVID</v>
          </cell>
          <cell r="H2858">
            <v>9999.7999999999993</v>
          </cell>
        </row>
        <row r="2859">
          <cell r="A2859" t="str">
            <v>R03CARMVID</v>
          </cell>
          <cell r="H2859">
            <v>2995</v>
          </cell>
        </row>
        <row r="2860">
          <cell r="A2860" t="str">
            <v>R03CARMVID</v>
          </cell>
          <cell r="H2860">
            <v>7006</v>
          </cell>
        </row>
        <row r="2861">
          <cell r="A2861" t="str">
            <v>R03CARMVID</v>
          </cell>
          <cell r="H2861">
            <v>2091.2199999999998</v>
          </cell>
        </row>
        <row r="2862">
          <cell r="A2862" t="str">
            <v>R03CARMVID</v>
          </cell>
          <cell r="H2862">
            <v>5091</v>
          </cell>
        </row>
        <row r="2863">
          <cell r="A2863" t="str">
            <v>R03CARMVID</v>
          </cell>
          <cell r="H2863">
            <v>11912.38</v>
          </cell>
        </row>
        <row r="2864">
          <cell r="A2864" t="str">
            <v>R03CARMVID</v>
          </cell>
          <cell r="H2864">
            <v>46840</v>
          </cell>
        </row>
        <row r="2865">
          <cell r="A2865" t="str">
            <v>R03CARMVID</v>
          </cell>
          <cell r="H2865">
            <v>9981</v>
          </cell>
        </row>
        <row r="2866">
          <cell r="A2866" t="str">
            <v>R03CARMVID</v>
          </cell>
          <cell r="H2866">
            <v>23353</v>
          </cell>
        </row>
        <row r="2867">
          <cell r="A2867" t="str">
            <v>R03CARMVID</v>
          </cell>
          <cell r="H2867">
            <v>1355</v>
          </cell>
        </row>
        <row r="2868">
          <cell r="A2868" t="str">
            <v>R03CARMVID</v>
          </cell>
          <cell r="H2868">
            <v>3171</v>
          </cell>
        </row>
        <row r="2869">
          <cell r="A2869" t="str">
            <v>R03CARMVID</v>
          </cell>
          <cell r="H2869">
            <v>50000</v>
          </cell>
        </row>
        <row r="2870">
          <cell r="A2870" t="str">
            <v>R03CARMVID</v>
          </cell>
          <cell r="H2870">
            <v>8982</v>
          </cell>
        </row>
        <row r="2871">
          <cell r="A2871" t="str">
            <v>R03CARMVID</v>
          </cell>
          <cell r="H2871">
            <v>21018</v>
          </cell>
        </row>
        <row r="2872">
          <cell r="A2872" t="str">
            <v>R03CARMVID</v>
          </cell>
          <cell r="H2872">
            <v>10000</v>
          </cell>
        </row>
        <row r="2873">
          <cell r="A2873" t="str">
            <v>R03CARMVID</v>
          </cell>
          <cell r="H2873">
            <v>40560</v>
          </cell>
        </row>
        <row r="2874">
          <cell r="A2874" t="str">
            <v>R03CARMVID</v>
          </cell>
          <cell r="H2874">
            <v>2000</v>
          </cell>
        </row>
        <row r="2875">
          <cell r="A2875" t="str">
            <v>R03CARMVID</v>
          </cell>
          <cell r="H2875">
            <v>107321</v>
          </cell>
        </row>
        <row r="2876">
          <cell r="A2876" t="str">
            <v>R03CARMVID</v>
          </cell>
          <cell r="H2876">
            <v>3119</v>
          </cell>
        </row>
        <row r="2877">
          <cell r="A2877" t="str">
            <v>R03RESSP</v>
          </cell>
          <cell r="H2877">
            <v>4999.8999999999996</v>
          </cell>
        </row>
        <row r="2878">
          <cell r="A2878" t="str">
            <v>R03RESSP</v>
          </cell>
          <cell r="H2878">
            <v>5000.01</v>
          </cell>
        </row>
        <row r="2879">
          <cell r="A2879" t="str">
            <v>R03RESSP</v>
          </cell>
          <cell r="H2879">
            <v>10080</v>
          </cell>
        </row>
        <row r="2880">
          <cell r="A2880" t="str">
            <v>R03RESSP</v>
          </cell>
          <cell r="H2880">
            <v>2426.85</v>
          </cell>
        </row>
        <row r="2881">
          <cell r="A2881" t="str">
            <v>R03RESSP</v>
          </cell>
          <cell r="H2881">
            <v>8000</v>
          </cell>
        </row>
        <row r="2882">
          <cell r="A2882" t="str">
            <v>R03RESSP</v>
          </cell>
          <cell r="H2882">
            <v>5990</v>
          </cell>
        </row>
        <row r="2883">
          <cell r="A2883" t="str">
            <v>R03RESSP</v>
          </cell>
          <cell r="H2883">
            <v>5197.6899999999996</v>
          </cell>
        </row>
        <row r="2884">
          <cell r="A2884" t="str">
            <v>R03RESSP</v>
          </cell>
          <cell r="H2884">
            <v>7667</v>
          </cell>
        </row>
        <row r="2885">
          <cell r="A2885" t="str">
            <v>R03RESSP</v>
          </cell>
          <cell r="H2885">
            <v>7667</v>
          </cell>
        </row>
        <row r="2886">
          <cell r="A2886" t="str">
            <v>R03RESSP</v>
          </cell>
          <cell r="H2886">
            <v>15000</v>
          </cell>
        </row>
        <row r="2887">
          <cell r="A2887" t="str">
            <v>R05CONTRAT</v>
          </cell>
          <cell r="H2887">
            <v>-0.47</v>
          </cell>
        </row>
        <row r="2888">
          <cell r="A2888" t="str">
            <v>R05CONTRAT</v>
          </cell>
          <cell r="H2888">
            <v>-0.1</v>
          </cell>
        </row>
        <row r="2889">
          <cell r="A2889" t="str">
            <v>R05CONTRAT</v>
          </cell>
          <cell r="H2889">
            <v>-0.42</v>
          </cell>
        </row>
        <row r="2890">
          <cell r="A2890" t="str">
            <v>R05CONTRAT</v>
          </cell>
          <cell r="H2890">
            <v>0.35</v>
          </cell>
        </row>
        <row r="2891">
          <cell r="A2891" t="str">
            <v>R05CONTRAT</v>
          </cell>
          <cell r="H2891">
            <v>0.47</v>
          </cell>
        </row>
        <row r="2892">
          <cell r="A2892" t="str">
            <v>R05CONTRAT</v>
          </cell>
          <cell r="H2892">
            <v>-0.03</v>
          </cell>
        </row>
        <row r="2893">
          <cell r="A2893" t="str">
            <v>R05CONTRAT</v>
          </cell>
          <cell r="H2893">
            <v>-0.24</v>
          </cell>
        </row>
        <row r="2894">
          <cell r="A2894" t="str">
            <v>R05CONTRAT</v>
          </cell>
          <cell r="H2894">
            <v>0.4</v>
          </cell>
        </row>
        <row r="2895">
          <cell r="A2895" t="str">
            <v>R05CONTRAT</v>
          </cell>
          <cell r="H2895">
            <v>0.13</v>
          </cell>
        </row>
        <row r="2896">
          <cell r="A2896" t="str">
            <v>R05CONTRAT</v>
          </cell>
          <cell r="H2896">
            <v>0.39</v>
          </cell>
        </row>
        <row r="2897">
          <cell r="A2897" t="str">
            <v>R05CONTRAT</v>
          </cell>
          <cell r="H2897">
            <v>0.08</v>
          </cell>
        </row>
        <row r="2898">
          <cell r="A2898" t="str">
            <v>R05CONTRAT</v>
          </cell>
          <cell r="H2898">
            <v>-0.01</v>
          </cell>
        </row>
        <row r="2899">
          <cell r="A2899" t="str">
            <v>R05CONTRAT</v>
          </cell>
          <cell r="H2899">
            <v>-0.27</v>
          </cell>
        </row>
        <row r="2900">
          <cell r="A2900" t="str">
            <v>R05CONTRAT</v>
          </cell>
          <cell r="H2900">
            <v>0.26</v>
          </cell>
        </row>
        <row r="2901">
          <cell r="A2901" t="str">
            <v>R05DIVERS</v>
          </cell>
          <cell r="H2901">
            <v>67771</v>
          </cell>
        </row>
        <row r="2902">
          <cell r="A2902" t="str">
            <v>R05PPI_MAT</v>
          </cell>
          <cell r="H2902">
            <v>-25587</v>
          </cell>
        </row>
        <row r="2903">
          <cell r="A2903" t="str">
            <v>R05PPI_MAT</v>
          </cell>
          <cell r="H2903">
            <v>428460</v>
          </cell>
        </row>
        <row r="2904">
          <cell r="A2904" t="str">
            <v>R07COM2019</v>
          </cell>
          <cell r="H2904">
            <v>12000</v>
          </cell>
        </row>
        <row r="2905">
          <cell r="A2905" t="str">
            <v>R08COM2019</v>
          </cell>
          <cell r="H2905">
            <v>13760</v>
          </cell>
        </row>
        <row r="2906">
          <cell r="A2906" t="str">
            <v>R09CRIS</v>
          </cell>
          <cell r="H2906">
            <v>30000.14</v>
          </cell>
        </row>
        <row r="2907">
          <cell r="A2907" t="str">
            <v>R09CRIS</v>
          </cell>
          <cell r="H2907">
            <v>-0.28000000000000003</v>
          </cell>
        </row>
        <row r="2908">
          <cell r="A2908" t="str">
            <v>R09CRIS</v>
          </cell>
          <cell r="H2908">
            <v>3226</v>
          </cell>
        </row>
        <row r="2909">
          <cell r="A2909" t="str">
            <v>R09CRIS</v>
          </cell>
          <cell r="H2909">
            <v>7548.51</v>
          </cell>
        </row>
        <row r="2910">
          <cell r="A2910" t="str">
            <v>R09CRIS</v>
          </cell>
          <cell r="H2910">
            <v>3500</v>
          </cell>
        </row>
        <row r="2911">
          <cell r="A2911" t="str">
            <v>R09CRIS</v>
          </cell>
          <cell r="H2911">
            <v>3500</v>
          </cell>
        </row>
        <row r="2912">
          <cell r="A2912" t="str">
            <v>R09EACOM</v>
          </cell>
          <cell r="H2912">
            <v>1000</v>
          </cell>
        </row>
        <row r="2913">
          <cell r="A2913" t="str">
            <v>R09LIBM</v>
          </cell>
          <cell r="H2913">
            <v>10000.129999999999</v>
          </cell>
        </row>
        <row r="2914">
          <cell r="A2914" t="str">
            <v>R09LIBM</v>
          </cell>
          <cell r="H2914">
            <v>2360</v>
          </cell>
        </row>
        <row r="2915">
          <cell r="A2915" t="str">
            <v>R09LIBM</v>
          </cell>
          <cell r="H2915">
            <v>2995</v>
          </cell>
        </row>
        <row r="2916">
          <cell r="A2916" t="str">
            <v>R09LIBM</v>
          </cell>
          <cell r="H2916">
            <v>7007</v>
          </cell>
        </row>
        <row r="2917">
          <cell r="A2917" t="str">
            <v>R09LIBM</v>
          </cell>
          <cell r="H2917">
            <v>14999.78</v>
          </cell>
        </row>
        <row r="2918">
          <cell r="A2918" t="str">
            <v>R09LIBM</v>
          </cell>
          <cell r="H2918">
            <v>5043.4799999999996</v>
          </cell>
        </row>
        <row r="2919">
          <cell r="A2919" t="str">
            <v>R09LIBM</v>
          </cell>
          <cell r="H2919">
            <v>29951</v>
          </cell>
        </row>
        <row r="2920">
          <cell r="A2920" t="str">
            <v>R09LIBM</v>
          </cell>
          <cell r="H2920">
            <v>70080.679999999993</v>
          </cell>
        </row>
        <row r="2921">
          <cell r="A2921" t="str">
            <v>R09LIBM</v>
          </cell>
          <cell r="H2921">
            <v>10895.34</v>
          </cell>
        </row>
        <row r="2922">
          <cell r="A2922" t="str">
            <v>R09LIBM</v>
          </cell>
          <cell r="H2922">
            <v>82710</v>
          </cell>
        </row>
        <row r="2923">
          <cell r="A2923" t="str">
            <v>R09LIBM</v>
          </cell>
          <cell r="H2923">
            <v>10479</v>
          </cell>
        </row>
        <row r="2924">
          <cell r="A2924" t="str">
            <v>R09LIBM</v>
          </cell>
          <cell r="H2924">
            <v>24521.46</v>
          </cell>
        </row>
        <row r="2925">
          <cell r="A2925" t="str">
            <v>R09LIBM</v>
          </cell>
          <cell r="H2925">
            <v>8659.36</v>
          </cell>
        </row>
        <row r="2926">
          <cell r="A2926" t="str">
            <v>R09LIBM</v>
          </cell>
          <cell r="H2926">
            <v>11406</v>
          </cell>
        </row>
        <row r="2927">
          <cell r="A2927" t="str">
            <v>R09LIBM</v>
          </cell>
          <cell r="H2927">
            <v>26690</v>
          </cell>
        </row>
        <row r="2928">
          <cell r="A2928" t="str">
            <v>R09LIBM</v>
          </cell>
          <cell r="H2928">
            <v>8000</v>
          </cell>
        </row>
        <row r="2929">
          <cell r="A2929" t="str">
            <v>R09LIBM</v>
          </cell>
          <cell r="H2929">
            <v>10000</v>
          </cell>
        </row>
        <row r="2930">
          <cell r="A2930" t="str">
            <v>R09LIBM</v>
          </cell>
          <cell r="H2930">
            <v>6757.25</v>
          </cell>
        </row>
        <row r="2931">
          <cell r="A2931" t="str">
            <v>R09LIBM</v>
          </cell>
          <cell r="H2931">
            <v>-0.27</v>
          </cell>
        </row>
        <row r="2932">
          <cell r="A2932" t="str">
            <v>R09LIBM</v>
          </cell>
          <cell r="H2932">
            <v>19156.45</v>
          </cell>
        </row>
        <row r="2933">
          <cell r="A2933" t="str">
            <v>R09LIBM</v>
          </cell>
          <cell r="H2933">
            <v>-0.01</v>
          </cell>
        </row>
        <row r="2934">
          <cell r="A2934" t="str">
            <v>R09LIBM</v>
          </cell>
          <cell r="H2934">
            <v>4100</v>
          </cell>
        </row>
        <row r="2935">
          <cell r="A2935" t="str">
            <v>R09LIBM</v>
          </cell>
          <cell r="H2935">
            <v>4200</v>
          </cell>
        </row>
        <row r="2936">
          <cell r="A2936" t="str">
            <v>R09LIBM</v>
          </cell>
          <cell r="H2936">
            <v>16480</v>
          </cell>
        </row>
        <row r="2937">
          <cell r="A2937" t="str">
            <v>R09LIBM</v>
          </cell>
          <cell r="H2937">
            <v>14649</v>
          </cell>
        </row>
        <row r="2938">
          <cell r="A2938" t="str">
            <v>R09LIBM</v>
          </cell>
          <cell r="H2938">
            <v>10071</v>
          </cell>
        </row>
        <row r="2939">
          <cell r="A2939" t="str">
            <v>R09LVIS</v>
          </cell>
          <cell r="H2939">
            <v>7700</v>
          </cell>
        </row>
        <row r="2940">
          <cell r="A2940" t="str">
            <v>R09LVIS</v>
          </cell>
          <cell r="H2940">
            <v>3300</v>
          </cell>
        </row>
        <row r="2941">
          <cell r="A2941" t="str">
            <v>R09LVIS</v>
          </cell>
          <cell r="H2941">
            <v>6960.64</v>
          </cell>
        </row>
        <row r="2942">
          <cell r="A2942" t="str">
            <v>R09LVIS</v>
          </cell>
          <cell r="H2942">
            <v>0.01</v>
          </cell>
        </row>
        <row r="2943">
          <cell r="A2943" t="str">
            <v>R09LVIS</v>
          </cell>
          <cell r="H2943">
            <v>1</v>
          </cell>
        </row>
        <row r="2944">
          <cell r="A2944" t="str">
            <v>R09LVIS</v>
          </cell>
          <cell r="H2944">
            <v>538</v>
          </cell>
        </row>
        <row r="2945">
          <cell r="A2945" t="str">
            <v>R09LVIS</v>
          </cell>
          <cell r="H2945">
            <v>1261</v>
          </cell>
        </row>
        <row r="2946">
          <cell r="A2946" t="str">
            <v>R09LVIS</v>
          </cell>
          <cell r="H2946">
            <v>17486.95</v>
          </cell>
        </row>
        <row r="2947">
          <cell r="A2947" t="str">
            <v>R09LVIS</v>
          </cell>
          <cell r="H2947">
            <v>1497</v>
          </cell>
        </row>
        <row r="2948">
          <cell r="A2948" t="str">
            <v>R09LVIS</v>
          </cell>
          <cell r="H2948">
            <v>3503</v>
          </cell>
        </row>
        <row r="2949">
          <cell r="A2949" t="str">
            <v>R09LVIS</v>
          </cell>
          <cell r="H2949">
            <v>5172.83</v>
          </cell>
        </row>
        <row r="2950">
          <cell r="A2950" t="str">
            <v>R09LVIS</v>
          </cell>
          <cell r="H2950">
            <v>1666.67</v>
          </cell>
        </row>
        <row r="2951">
          <cell r="A2951" t="str">
            <v>R09LVIS</v>
          </cell>
          <cell r="H2951">
            <v>1666.67</v>
          </cell>
        </row>
        <row r="2952">
          <cell r="A2952" t="str">
            <v>R09LVIS</v>
          </cell>
          <cell r="H2952">
            <v>20106.47</v>
          </cell>
        </row>
        <row r="2953">
          <cell r="A2953" t="str">
            <v>R09LVIS</v>
          </cell>
          <cell r="H2953">
            <v>5000</v>
          </cell>
        </row>
        <row r="2954">
          <cell r="A2954" t="str">
            <v>R09LVIS</v>
          </cell>
          <cell r="H2954">
            <v>11977</v>
          </cell>
        </row>
        <row r="2955">
          <cell r="A2955" t="str">
            <v>R09LVIS</v>
          </cell>
          <cell r="H2955">
            <v>28023</v>
          </cell>
        </row>
        <row r="2956">
          <cell r="A2956" t="str">
            <v>R09LVIS</v>
          </cell>
          <cell r="H2956">
            <v>30000</v>
          </cell>
        </row>
        <row r="2957">
          <cell r="A2957" t="str">
            <v>R09LVIS</v>
          </cell>
          <cell r="H2957">
            <v>4250</v>
          </cell>
        </row>
        <row r="2958">
          <cell r="A2958" t="str">
            <v>R09LVIS</v>
          </cell>
          <cell r="H2958">
            <v>5000</v>
          </cell>
        </row>
        <row r="2959">
          <cell r="A2959" t="str">
            <v>R09LVIS</v>
          </cell>
          <cell r="H2959">
            <v>1500</v>
          </cell>
        </row>
        <row r="2960">
          <cell r="A2960" t="str">
            <v>R09LVIS</v>
          </cell>
          <cell r="H2960">
            <v>15000</v>
          </cell>
        </row>
        <row r="2961">
          <cell r="A2961" t="str">
            <v>R09LVIS</v>
          </cell>
          <cell r="H2961">
            <v>7500</v>
          </cell>
        </row>
        <row r="2962">
          <cell r="A2962" t="str">
            <v>R09LVIS</v>
          </cell>
          <cell r="H2962">
            <v>2500</v>
          </cell>
        </row>
        <row r="2963">
          <cell r="A2963" t="str">
            <v>R09LVIS</v>
          </cell>
          <cell r="H2963">
            <v>4043</v>
          </cell>
        </row>
        <row r="2964">
          <cell r="A2964" t="str">
            <v>R09LVIS</v>
          </cell>
          <cell r="H2964">
            <v>5108</v>
          </cell>
        </row>
        <row r="2965">
          <cell r="A2965" t="str">
            <v>R09LVIS</v>
          </cell>
          <cell r="H2965">
            <v>2200</v>
          </cell>
        </row>
        <row r="2966">
          <cell r="A2966" t="str">
            <v>R09LVIS</v>
          </cell>
          <cell r="H2966">
            <v>6063</v>
          </cell>
        </row>
        <row r="2967">
          <cell r="A2967" t="str">
            <v>R09LVIS</v>
          </cell>
          <cell r="H2967">
            <v>2000</v>
          </cell>
        </row>
        <row r="2968">
          <cell r="A2968" t="str">
            <v>R09LVIS</v>
          </cell>
          <cell r="H2968">
            <v>6913</v>
          </cell>
        </row>
        <row r="2969">
          <cell r="A2969" t="str">
            <v>R09LVIS</v>
          </cell>
          <cell r="H2969">
            <v>11831</v>
          </cell>
        </row>
        <row r="2970">
          <cell r="A2970" t="str">
            <v>R09LVIS</v>
          </cell>
          <cell r="H2970">
            <v>1000</v>
          </cell>
        </row>
        <row r="2971">
          <cell r="A2971" t="str">
            <v>R114446</v>
          </cell>
          <cell r="H2971">
            <v>21500</v>
          </cell>
        </row>
        <row r="2972">
          <cell r="A2972" t="str">
            <v>R115510</v>
          </cell>
          <cell r="H2972">
            <v>16100</v>
          </cell>
        </row>
        <row r="2973">
          <cell r="A2973" t="str">
            <v>R115510</v>
          </cell>
          <cell r="H2973">
            <v>1000</v>
          </cell>
        </row>
        <row r="2974">
          <cell r="A2974" t="str">
            <v>R115510</v>
          </cell>
          <cell r="H2974">
            <v>868</v>
          </cell>
        </row>
        <row r="2975">
          <cell r="A2975" t="str">
            <v>R115510</v>
          </cell>
          <cell r="H2975">
            <v>2032</v>
          </cell>
        </row>
        <row r="2976">
          <cell r="A2976" t="str">
            <v>R117426</v>
          </cell>
          <cell r="H2976">
            <v>264.18</v>
          </cell>
        </row>
        <row r="2977">
          <cell r="A2977" t="str">
            <v>R117426</v>
          </cell>
          <cell r="H2977">
            <v>762</v>
          </cell>
        </row>
        <row r="2978">
          <cell r="A2978" t="str">
            <v>R117426</v>
          </cell>
          <cell r="H2978">
            <v>1781.79</v>
          </cell>
        </row>
        <row r="2979">
          <cell r="A2979" t="str">
            <v>R117426</v>
          </cell>
          <cell r="H2979">
            <v>50000</v>
          </cell>
        </row>
        <row r="2980">
          <cell r="A2980" t="str">
            <v>R117426</v>
          </cell>
          <cell r="H2980">
            <v>3000</v>
          </cell>
        </row>
        <row r="2981">
          <cell r="A2981" t="str">
            <v>R117426</v>
          </cell>
          <cell r="H2981">
            <v>10479</v>
          </cell>
        </row>
        <row r="2982">
          <cell r="A2982" t="str">
            <v>R117426</v>
          </cell>
          <cell r="H2982">
            <v>24521</v>
          </cell>
        </row>
        <row r="2983">
          <cell r="A2983" t="str">
            <v>R117426</v>
          </cell>
          <cell r="H2983">
            <v>17962</v>
          </cell>
        </row>
        <row r="2984">
          <cell r="A2984" t="str">
            <v>R117426</v>
          </cell>
          <cell r="H2984">
            <v>3722</v>
          </cell>
        </row>
        <row r="2985">
          <cell r="A2985" t="str">
            <v>R117426</v>
          </cell>
          <cell r="H2985">
            <v>8708</v>
          </cell>
        </row>
        <row r="2986">
          <cell r="A2986" t="str">
            <v>R117426</v>
          </cell>
          <cell r="H2986">
            <v>35300</v>
          </cell>
        </row>
        <row r="2987">
          <cell r="A2987" t="str">
            <v>R117426</v>
          </cell>
          <cell r="H2987">
            <v>15370</v>
          </cell>
        </row>
        <row r="2988">
          <cell r="A2988" t="str">
            <v>R117426</v>
          </cell>
          <cell r="H2988">
            <v>35963</v>
          </cell>
        </row>
        <row r="2989">
          <cell r="A2989" t="str">
            <v>R117426</v>
          </cell>
          <cell r="H2989">
            <v>4405.01</v>
          </cell>
        </row>
        <row r="2990">
          <cell r="A2990" t="str">
            <v>R117426</v>
          </cell>
          <cell r="H2990">
            <v>14000</v>
          </cell>
        </row>
        <row r="2991">
          <cell r="A2991" t="str">
            <v>R11CRCLADM</v>
          </cell>
          <cell r="H2991">
            <v>17638</v>
          </cell>
        </row>
        <row r="2992">
          <cell r="A2992" t="str">
            <v>R11CRCLADM</v>
          </cell>
          <cell r="H2992">
            <v>224930</v>
          </cell>
        </row>
        <row r="2993">
          <cell r="A2993" t="str">
            <v>R11CRCLADM</v>
          </cell>
          <cell r="H2993">
            <v>46356</v>
          </cell>
        </row>
        <row r="2994">
          <cell r="A2994" t="str">
            <v>R11CRCLADM</v>
          </cell>
          <cell r="H2994">
            <v>9902</v>
          </cell>
        </row>
        <row r="2995">
          <cell r="A2995" t="str">
            <v>R11CRCLADM</v>
          </cell>
          <cell r="H2995">
            <v>23168</v>
          </cell>
        </row>
        <row r="2996">
          <cell r="A2996" t="str">
            <v>R11CRCLCAS</v>
          </cell>
          <cell r="H2996">
            <v>15000</v>
          </cell>
        </row>
        <row r="2997">
          <cell r="A2997" t="str">
            <v>R11CRCLCAS</v>
          </cell>
          <cell r="H2997">
            <v>8000</v>
          </cell>
        </row>
        <row r="2998">
          <cell r="A2998" t="str">
            <v>R11CRCLCAS</v>
          </cell>
          <cell r="H2998">
            <v>8471</v>
          </cell>
        </row>
        <row r="2999">
          <cell r="A2999" t="str">
            <v>R11CRCLCAS</v>
          </cell>
          <cell r="H2999">
            <v>19820</v>
          </cell>
        </row>
        <row r="3000">
          <cell r="A3000" t="str">
            <v>R11CRCLCAU</v>
          </cell>
          <cell r="H3000">
            <v>4999.58</v>
          </cell>
        </row>
        <row r="3001">
          <cell r="A3001" t="str">
            <v>R11CRCLCAU</v>
          </cell>
          <cell r="H3001">
            <v>7136</v>
          </cell>
        </row>
        <row r="3002">
          <cell r="A3002" t="str">
            <v>R11CRCLDIA</v>
          </cell>
          <cell r="H3002">
            <v>10888.94</v>
          </cell>
        </row>
        <row r="3003">
          <cell r="A3003" t="str">
            <v>R11CRCLDIA</v>
          </cell>
          <cell r="H3003">
            <v>20000</v>
          </cell>
        </row>
        <row r="3004">
          <cell r="A3004" t="str">
            <v>R11CRCLDIA</v>
          </cell>
          <cell r="H3004">
            <v>2790</v>
          </cell>
        </row>
        <row r="3005">
          <cell r="A3005" t="str">
            <v>R11CRCLDIA</v>
          </cell>
          <cell r="H3005">
            <v>9821</v>
          </cell>
        </row>
        <row r="3006">
          <cell r="A3006" t="str">
            <v>R11CRCLDIA</v>
          </cell>
          <cell r="H3006">
            <v>22979</v>
          </cell>
        </row>
        <row r="3007">
          <cell r="A3007" t="str">
            <v>R11CRCLDIA</v>
          </cell>
          <cell r="H3007">
            <v>24999.84</v>
          </cell>
        </row>
        <row r="3008">
          <cell r="A3008" t="str">
            <v>R11CRCLDIA</v>
          </cell>
          <cell r="H3008">
            <v>5000</v>
          </cell>
        </row>
        <row r="3009">
          <cell r="A3009" t="str">
            <v>R11CRCLDTC</v>
          </cell>
          <cell r="H3009">
            <v>25000.35</v>
          </cell>
        </row>
        <row r="3010">
          <cell r="A3010" t="str">
            <v>R11CRCLDTC</v>
          </cell>
          <cell r="H3010">
            <v>5000</v>
          </cell>
        </row>
        <row r="3011">
          <cell r="A3011" t="str">
            <v>R11CRCLDTC</v>
          </cell>
          <cell r="H3011">
            <v>18713</v>
          </cell>
        </row>
        <row r="3012">
          <cell r="A3012" t="str">
            <v>R11CRCLDTC</v>
          </cell>
          <cell r="H3012">
            <v>43787</v>
          </cell>
        </row>
        <row r="3013">
          <cell r="A3013" t="str">
            <v>R11CRCLDUM</v>
          </cell>
          <cell r="H3013">
            <v>-0.23</v>
          </cell>
        </row>
        <row r="3014">
          <cell r="A3014" t="str">
            <v>R11CRCLDUM</v>
          </cell>
          <cell r="H3014">
            <v>-0.26</v>
          </cell>
        </row>
        <row r="3015">
          <cell r="A3015" t="str">
            <v>R11CRCLDUM</v>
          </cell>
          <cell r="H3015">
            <v>0.36</v>
          </cell>
        </row>
        <row r="3016">
          <cell r="A3016" t="str">
            <v>R11CRCLDUM</v>
          </cell>
          <cell r="H3016">
            <v>23499.38</v>
          </cell>
        </row>
        <row r="3017">
          <cell r="A3017" t="str">
            <v>R11CRCLDUM</v>
          </cell>
          <cell r="H3017">
            <v>61858.12</v>
          </cell>
        </row>
        <row r="3018">
          <cell r="A3018" t="str">
            <v>R11CRCLDUM</v>
          </cell>
          <cell r="H3018">
            <v>15700</v>
          </cell>
        </row>
        <row r="3019">
          <cell r="A3019" t="str">
            <v>R11CRCLDUM</v>
          </cell>
          <cell r="H3019">
            <v>36735.08</v>
          </cell>
        </row>
        <row r="3020">
          <cell r="A3020" t="str">
            <v>R11CRCLDUM</v>
          </cell>
          <cell r="H3020">
            <v>13654.57</v>
          </cell>
        </row>
        <row r="3021">
          <cell r="A3021" t="str">
            <v>R11CRCLDUM</v>
          </cell>
          <cell r="H3021">
            <v>8162.13</v>
          </cell>
        </row>
        <row r="3022">
          <cell r="A3022" t="str">
            <v>R11CRCLEPI</v>
          </cell>
          <cell r="H3022">
            <v>41508.9</v>
          </cell>
        </row>
        <row r="3023">
          <cell r="A3023" t="str">
            <v>R11CRCLEPI</v>
          </cell>
          <cell r="H3023">
            <v>9031</v>
          </cell>
        </row>
        <row r="3024">
          <cell r="A3024" t="str">
            <v>R11CRCLEPI</v>
          </cell>
          <cell r="H3024">
            <v>18056</v>
          </cell>
        </row>
        <row r="3025">
          <cell r="A3025" t="str">
            <v>R11CRCLEPI</v>
          </cell>
          <cell r="H3025">
            <v>42246.559999999998</v>
          </cell>
        </row>
        <row r="3026">
          <cell r="A3026" t="str">
            <v>R11CRCLICH</v>
          </cell>
          <cell r="H3026">
            <v>18760.57</v>
          </cell>
        </row>
        <row r="3027">
          <cell r="A3027" t="str">
            <v>R11CRCLICH</v>
          </cell>
          <cell r="H3027">
            <v>10000</v>
          </cell>
        </row>
        <row r="3028">
          <cell r="A3028" t="str">
            <v>R11CRCLICH</v>
          </cell>
          <cell r="H3028">
            <v>9933</v>
          </cell>
        </row>
        <row r="3029">
          <cell r="A3029" t="str">
            <v>R11CRCLICH</v>
          </cell>
          <cell r="H3029">
            <v>23243</v>
          </cell>
        </row>
        <row r="3030">
          <cell r="A3030" t="str">
            <v>R11CRCLLEV</v>
          </cell>
          <cell r="H3030">
            <v>82166</v>
          </cell>
        </row>
        <row r="3031">
          <cell r="A3031" t="str">
            <v>R11CRCLLEV</v>
          </cell>
          <cell r="H3031">
            <v>21756</v>
          </cell>
        </row>
        <row r="3032">
          <cell r="A3032" t="str">
            <v>R11CRCLLEV</v>
          </cell>
          <cell r="H3032">
            <v>50905</v>
          </cell>
        </row>
        <row r="3033">
          <cell r="A3033" t="str">
            <v>R11CRCLMAR</v>
          </cell>
          <cell r="H3033">
            <v>10000.1</v>
          </cell>
        </row>
        <row r="3034">
          <cell r="A3034" t="str">
            <v>R11CRCLMAR</v>
          </cell>
          <cell r="H3034">
            <v>10311</v>
          </cell>
        </row>
        <row r="3035">
          <cell r="A3035" t="str">
            <v>R11CRCLMAR</v>
          </cell>
          <cell r="H3035">
            <v>24125.68</v>
          </cell>
        </row>
        <row r="3036">
          <cell r="A3036" t="str">
            <v>R11CRCLMEH</v>
          </cell>
          <cell r="H3036">
            <v>33778.410000000003</v>
          </cell>
        </row>
        <row r="3037">
          <cell r="A3037" t="str">
            <v>R11CRCLMEH</v>
          </cell>
          <cell r="H3037">
            <v>98774.7</v>
          </cell>
        </row>
        <row r="3038">
          <cell r="A3038" t="str">
            <v>R11CRCLMEH</v>
          </cell>
          <cell r="H3038">
            <v>850</v>
          </cell>
        </row>
        <row r="3039">
          <cell r="A3039" t="str">
            <v>R11CRCLMEH</v>
          </cell>
          <cell r="H3039">
            <v>0.28999999999999998</v>
          </cell>
        </row>
        <row r="3040">
          <cell r="A3040" t="str">
            <v>R11CRCLMEH</v>
          </cell>
          <cell r="H3040">
            <v>384999.84</v>
          </cell>
        </row>
        <row r="3041">
          <cell r="A3041" t="str">
            <v>R11CRCLMEH</v>
          </cell>
          <cell r="H3041">
            <v>51282</v>
          </cell>
        </row>
        <row r="3042">
          <cell r="A3042" t="str">
            <v>R11CRCLMEH</v>
          </cell>
          <cell r="H3042">
            <v>119991.92</v>
          </cell>
        </row>
        <row r="3043">
          <cell r="A3043" t="str">
            <v>R11CRCLPET</v>
          </cell>
          <cell r="H3043">
            <v>39999.72</v>
          </cell>
        </row>
        <row r="3044">
          <cell r="A3044" t="str">
            <v>R11CRCLPET</v>
          </cell>
          <cell r="H3044">
            <v>999.62</v>
          </cell>
        </row>
        <row r="3045">
          <cell r="A3045" t="str">
            <v>R11CRCLPET</v>
          </cell>
          <cell r="H3045">
            <v>23953</v>
          </cell>
        </row>
        <row r="3046">
          <cell r="A3046" t="str">
            <v>R11CRCLPET</v>
          </cell>
          <cell r="H3046">
            <v>56047.18</v>
          </cell>
        </row>
        <row r="3047">
          <cell r="A3047" t="str">
            <v>R11CRCLREN</v>
          </cell>
          <cell r="H3047">
            <v>2252.6</v>
          </cell>
        </row>
        <row r="3048">
          <cell r="A3048" t="str">
            <v>R11CRCLREN</v>
          </cell>
          <cell r="H3048">
            <v>7739.07</v>
          </cell>
        </row>
        <row r="3049">
          <cell r="A3049" t="str">
            <v>R11CRCLRIM</v>
          </cell>
          <cell r="H3049">
            <v>0.4</v>
          </cell>
        </row>
        <row r="3050">
          <cell r="A3050" t="str">
            <v>R11CRCLRIM</v>
          </cell>
          <cell r="H3050">
            <v>11844.85</v>
          </cell>
        </row>
        <row r="3051">
          <cell r="A3051" t="str">
            <v>R11CRCLRIM</v>
          </cell>
          <cell r="H3051">
            <v>70000</v>
          </cell>
        </row>
        <row r="3052">
          <cell r="A3052" t="str">
            <v>R11DIVERS</v>
          </cell>
          <cell r="H3052">
            <v>8022</v>
          </cell>
        </row>
        <row r="3053">
          <cell r="A3053" t="str">
            <v>R11DIVERS</v>
          </cell>
          <cell r="H3053">
            <v>331</v>
          </cell>
        </row>
        <row r="3054">
          <cell r="A3054" t="str">
            <v>R11DIVERS</v>
          </cell>
          <cell r="H3054">
            <v>776</v>
          </cell>
        </row>
        <row r="3055">
          <cell r="A3055" t="str">
            <v>R11DIVERS</v>
          </cell>
          <cell r="H3055">
            <v>65261</v>
          </cell>
        </row>
        <row r="3056">
          <cell r="A3056" t="str">
            <v>R11DIVERS</v>
          </cell>
          <cell r="H3056">
            <v>34612</v>
          </cell>
        </row>
        <row r="3057">
          <cell r="A3057" t="str">
            <v>R11DIVERS</v>
          </cell>
          <cell r="H3057">
            <v>59263</v>
          </cell>
        </row>
        <row r="3058">
          <cell r="A3058" t="str">
            <v>R11DIVERS</v>
          </cell>
          <cell r="H3058">
            <v>138666</v>
          </cell>
        </row>
        <row r="3059">
          <cell r="A3059" t="str">
            <v>R11DIVERS</v>
          </cell>
          <cell r="H3059">
            <v>0.18</v>
          </cell>
        </row>
        <row r="3060">
          <cell r="A3060" t="str">
            <v>R11DIVERS</v>
          </cell>
          <cell r="H3060">
            <v>4135</v>
          </cell>
        </row>
        <row r="3061">
          <cell r="A3061" t="str">
            <v>R11DIVERS</v>
          </cell>
          <cell r="H3061">
            <v>2737</v>
          </cell>
        </row>
        <row r="3062">
          <cell r="A3062" t="str">
            <v>R11DIVERS</v>
          </cell>
          <cell r="H3062">
            <v>6043</v>
          </cell>
        </row>
        <row r="3063">
          <cell r="A3063" t="str">
            <v>R11DIVERS</v>
          </cell>
          <cell r="H3063">
            <v>14141</v>
          </cell>
        </row>
        <row r="3064">
          <cell r="A3064" t="str">
            <v>R251032</v>
          </cell>
          <cell r="H3064">
            <v>31000.45</v>
          </cell>
        </row>
        <row r="3065">
          <cell r="A3065" t="str">
            <v>R251032</v>
          </cell>
          <cell r="H3065">
            <v>381513.28</v>
          </cell>
        </row>
        <row r="3066">
          <cell r="A3066" t="str">
            <v>R251032</v>
          </cell>
          <cell r="H3066">
            <v>57879</v>
          </cell>
        </row>
        <row r="3067">
          <cell r="A3067" t="str">
            <v>R251032</v>
          </cell>
          <cell r="H3067">
            <v>135427.76999999999</v>
          </cell>
        </row>
        <row r="3068">
          <cell r="A3068" t="str">
            <v>R251111ADM</v>
          </cell>
          <cell r="H3068">
            <v>9200</v>
          </cell>
        </row>
        <row r="3069">
          <cell r="A3069" t="str">
            <v>R251111ADM</v>
          </cell>
          <cell r="H3069">
            <v>495</v>
          </cell>
        </row>
        <row r="3070">
          <cell r="A3070" t="str">
            <v>R251111ADM</v>
          </cell>
          <cell r="H3070">
            <v>268</v>
          </cell>
        </row>
        <row r="3071">
          <cell r="A3071" t="str">
            <v>R251111ADM</v>
          </cell>
          <cell r="H3071">
            <v>627</v>
          </cell>
        </row>
        <row r="3072">
          <cell r="A3072" t="str">
            <v>R251111ADM</v>
          </cell>
          <cell r="H3072">
            <v>57166</v>
          </cell>
        </row>
        <row r="3073">
          <cell r="A3073" t="str">
            <v>R251111ADM</v>
          </cell>
          <cell r="H3073">
            <v>20000</v>
          </cell>
        </row>
        <row r="3074">
          <cell r="A3074" t="str">
            <v>R251111ADM</v>
          </cell>
          <cell r="H3074">
            <v>6537</v>
          </cell>
        </row>
        <row r="3075">
          <cell r="A3075" t="str">
            <v>R251111ADM</v>
          </cell>
          <cell r="H3075">
            <v>15297</v>
          </cell>
        </row>
        <row r="3076">
          <cell r="A3076" t="str">
            <v>R251111ADM</v>
          </cell>
          <cell r="H3076">
            <v>3000</v>
          </cell>
        </row>
        <row r="3077">
          <cell r="A3077" t="str">
            <v>R251111ADM</v>
          </cell>
          <cell r="H3077">
            <v>5768</v>
          </cell>
        </row>
        <row r="3078">
          <cell r="A3078" t="str">
            <v>R251111ADM</v>
          </cell>
          <cell r="H3078">
            <v>232</v>
          </cell>
        </row>
        <row r="3079">
          <cell r="A3079" t="str">
            <v>R251111ADM</v>
          </cell>
          <cell r="H3079">
            <v>6000</v>
          </cell>
        </row>
        <row r="3080">
          <cell r="A3080" t="str">
            <v>R251111ADM</v>
          </cell>
          <cell r="H3080">
            <v>3000</v>
          </cell>
        </row>
        <row r="3081">
          <cell r="A3081" t="str">
            <v>R251111ADM</v>
          </cell>
          <cell r="H3081">
            <v>3000</v>
          </cell>
        </row>
        <row r="3082">
          <cell r="A3082" t="str">
            <v>R251111ADM</v>
          </cell>
          <cell r="H3082">
            <v>5768</v>
          </cell>
        </row>
        <row r="3083">
          <cell r="A3083" t="str">
            <v>R251111ADM</v>
          </cell>
          <cell r="H3083">
            <v>232</v>
          </cell>
        </row>
        <row r="3084">
          <cell r="A3084" t="str">
            <v>R251111ADM</v>
          </cell>
          <cell r="H3084">
            <v>6000</v>
          </cell>
        </row>
        <row r="3085">
          <cell r="A3085" t="str">
            <v>R251111ADM</v>
          </cell>
          <cell r="H3085">
            <v>6000</v>
          </cell>
        </row>
        <row r="3086">
          <cell r="A3086" t="str">
            <v>R251111ADM</v>
          </cell>
          <cell r="H3086">
            <v>6000</v>
          </cell>
        </row>
        <row r="3087">
          <cell r="A3087" t="str">
            <v>R251111ADM</v>
          </cell>
          <cell r="H3087">
            <v>6000</v>
          </cell>
        </row>
        <row r="3088">
          <cell r="A3088" t="str">
            <v>R251111ADM</v>
          </cell>
          <cell r="H3088">
            <v>3000</v>
          </cell>
        </row>
        <row r="3089">
          <cell r="A3089" t="str">
            <v>R251111ADM</v>
          </cell>
          <cell r="H3089">
            <v>6000</v>
          </cell>
        </row>
        <row r="3090">
          <cell r="A3090" t="str">
            <v>R251111ADM</v>
          </cell>
          <cell r="H3090">
            <v>3000</v>
          </cell>
        </row>
        <row r="3091">
          <cell r="A3091" t="str">
            <v>R251111ADM</v>
          </cell>
          <cell r="H3091">
            <v>1000</v>
          </cell>
        </row>
        <row r="3092">
          <cell r="A3092" t="str">
            <v>R251111CHA</v>
          </cell>
          <cell r="H3092">
            <v>12000.28</v>
          </cell>
        </row>
        <row r="3093">
          <cell r="A3093" t="str">
            <v>R251111CHA</v>
          </cell>
          <cell r="H3093">
            <v>9214</v>
          </cell>
        </row>
        <row r="3094">
          <cell r="A3094" t="str">
            <v>R251111CHA</v>
          </cell>
          <cell r="H3094">
            <v>21558.86</v>
          </cell>
        </row>
        <row r="3095">
          <cell r="A3095" t="str">
            <v>R251111MAR</v>
          </cell>
          <cell r="H3095">
            <v>7000.34</v>
          </cell>
        </row>
        <row r="3096">
          <cell r="A3096" t="str">
            <v>R251111MAR</v>
          </cell>
          <cell r="H3096">
            <v>1200</v>
          </cell>
        </row>
        <row r="3097">
          <cell r="A3097" t="str">
            <v>R251111MAR</v>
          </cell>
          <cell r="H3097">
            <v>5988</v>
          </cell>
        </row>
        <row r="3098">
          <cell r="A3098" t="str">
            <v>R251111MAR</v>
          </cell>
          <cell r="H3098">
            <v>14012</v>
          </cell>
        </row>
        <row r="3099">
          <cell r="A3099" t="str">
            <v>R251111VAN</v>
          </cell>
          <cell r="H3099">
            <v>49999.5</v>
          </cell>
        </row>
        <row r="3100">
          <cell r="A3100" t="str">
            <v>R251111VAN</v>
          </cell>
          <cell r="H3100">
            <v>3393.8</v>
          </cell>
        </row>
        <row r="3101">
          <cell r="A3101" t="str">
            <v>R251111VAN</v>
          </cell>
          <cell r="H3101">
            <v>9136</v>
          </cell>
        </row>
        <row r="3102">
          <cell r="A3102" t="str">
            <v>R251111VAN</v>
          </cell>
          <cell r="H3102">
            <v>21376.37</v>
          </cell>
        </row>
        <row r="3103">
          <cell r="A3103" t="str">
            <v>R251111VAN</v>
          </cell>
          <cell r="H3103">
            <v>0.28000000000000003</v>
          </cell>
        </row>
        <row r="3104">
          <cell r="A3104" t="str">
            <v>R251111VAN</v>
          </cell>
          <cell r="H3104">
            <v>-0.31</v>
          </cell>
        </row>
        <row r="3105">
          <cell r="A3105" t="str">
            <v>R251111VAN</v>
          </cell>
          <cell r="H3105">
            <v>-0.38</v>
          </cell>
        </row>
        <row r="3106">
          <cell r="A3106" t="str">
            <v>R251111VAN</v>
          </cell>
          <cell r="H3106">
            <v>5000.4399999999996</v>
          </cell>
        </row>
        <row r="3107">
          <cell r="A3107" t="str">
            <v>R251111VAN</v>
          </cell>
          <cell r="H3107">
            <v>9125</v>
          </cell>
        </row>
        <row r="3108">
          <cell r="A3108" t="str">
            <v>R251111VAN</v>
          </cell>
          <cell r="H3108">
            <v>21351.35</v>
          </cell>
        </row>
        <row r="3109">
          <cell r="A3109" t="str">
            <v>R251111VIR</v>
          </cell>
          <cell r="H3109">
            <v>21238.03</v>
          </cell>
        </row>
        <row r="3110">
          <cell r="A3110" t="str">
            <v>R251111VIR</v>
          </cell>
          <cell r="H3110">
            <v>1765</v>
          </cell>
        </row>
        <row r="3111">
          <cell r="A3111" t="str">
            <v>R251111VIR</v>
          </cell>
          <cell r="H3111">
            <v>4132.33</v>
          </cell>
        </row>
        <row r="3112">
          <cell r="A3112" t="str">
            <v>R251111VIR</v>
          </cell>
          <cell r="H3112">
            <v>4538.2299999999996</v>
          </cell>
        </row>
        <row r="3113">
          <cell r="A3113" t="str">
            <v>R251111VIR</v>
          </cell>
          <cell r="H3113">
            <v>15000.42</v>
          </cell>
        </row>
        <row r="3114">
          <cell r="A3114" t="str">
            <v>R251111VIR</v>
          </cell>
          <cell r="H3114">
            <v>-0.09</v>
          </cell>
        </row>
        <row r="3115">
          <cell r="A3115" t="str">
            <v>R251111VIR</v>
          </cell>
          <cell r="H3115">
            <v>5988</v>
          </cell>
        </row>
        <row r="3116">
          <cell r="A3116" t="str">
            <v>R251111VIR</v>
          </cell>
          <cell r="H3116">
            <v>14011.74</v>
          </cell>
        </row>
        <row r="3117">
          <cell r="A3117" t="str">
            <v>R251111VIR</v>
          </cell>
          <cell r="H3117">
            <v>20907.12</v>
          </cell>
        </row>
        <row r="3118">
          <cell r="A3118" t="str">
            <v>R251111VIR</v>
          </cell>
          <cell r="H3118">
            <v>53616</v>
          </cell>
        </row>
        <row r="3119">
          <cell r="A3119" t="str">
            <v>R251111VIR</v>
          </cell>
          <cell r="H3119">
            <v>61369</v>
          </cell>
        </row>
        <row r="3120">
          <cell r="A3120" t="str">
            <v>R253444</v>
          </cell>
          <cell r="H3120">
            <v>2344</v>
          </cell>
        </row>
        <row r="3121">
          <cell r="A3121" t="str">
            <v>R253444</v>
          </cell>
          <cell r="H3121">
            <v>15000</v>
          </cell>
        </row>
        <row r="3122">
          <cell r="A3122" t="str">
            <v>R253444</v>
          </cell>
          <cell r="H3122">
            <v>15766</v>
          </cell>
        </row>
        <row r="3123">
          <cell r="A3123" t="str">
            <v>R253444</v>
          </cell>
          <cell r="H3123">
            <v>36890</v>
          </cell>
        </row>
        <row r="3124">
          <cell r="A3124" t="str">
            <v>R253453</v>
          </cell>
          <cell r="H3124">
            <v>-47091</v>
          </cell>
        </row>
        <row r="3125">
          <cell r="A3125" t="str">
            <v>R253453</v>
          </cell>
          <cell r="H3125">
            <v>49091</v>
          </cell>
        </row>
        <row r="3126">
          <cell r="A3126" t="str">
            <v>R253453</v>
          </cell>
          <cell r="H3126">
            <v>1643</v>
          </cell>
        </row>
        <row r="3127">
          <cell r="A3127" t="str">
            <v>R253453</v>
          </cell>
          <cell r="H3127">
            <v>11885.18</v>
          </cell>
        </row>
        <row r="3128">
          <cell r="A3128" t="str">
            <v>R253453</v>
          </cell>
          <cell r="H3128">
            <v>48995</v>
          </cell>
        </row>
        <row r="3129">
          <cell r="A3129" t="str">
            <v>R253453</v>
          </cell>
          <cell r="H3129">
            <v>57000</v>
          </cell>
        </row>
        <row r="3130">
          <cell r="A3130" t="str">
            <v>R253453</v>
          </cell>
          <cell r="H3130">
            <v>4830</v>
          </cell>
        </row>
        <row r="3131">
          <cell r="A3131" t="str">
            <v>R253453</v>
          </cell>
          <cell r="H3131">
            <v>11299</v>
          </cell>
        </row>
        <row r="3132">
          <cell r="A3132" t="str">
            <v>R253453</v>
          </cell>
          <cell r="H3132">
            <v>17500</v>
          </cell>
        </row>
        <row r="3133">
          <cell r="A3133" t="str">
            <v>R254129</v>
          </cell>
          <cell r="H3133">
            <v>4087</v>
          </cell>
        </row>
        <row r="3134">
          <cell r="A3134" t="str">
            <v>R254129</v>
          </cell>
          <cell r="H3134">
            <v>5006</v>
          </cell>
        </row>
        <row r="3135">
          <cell r="A3135" t="str">
            <v>R254129</v>
          </cell>
          <cell r="H3135">
            <v>11714</v>
          </cell>
        </row>
        <row r="3136">
          <cell r="A3136" t="str">
            <v>R254129</v>
          </cell>
          <cell r="H3136">
            <v>3255</v>
          </cell>
        </row>
        <row r="3137">
          <cell r="A3137" t="str">
            <v>R254129</v>
          </cell>
          <cell r="H3137">
            <v>4000</v>
          </cell>
        </row>
        <row r="3138">
          <cell r="A3138" t="str">
            <v>R255304</v>
          </cell>
          <cell r="H3138">
            <v>18000</v>
          </cell>
        </row>
        <row r="3139">
          <cell r="A3139" t="str">
            <v>R255304</v>
          </cell>
          <cell r="H3139">
            <v>6000</v>
          </cell>
        </row>
        <row r="3140">
          <cell r="A3140" t="str">
            <v>R25A754</v>
          </cell>
          <cell r="H3140">
            <v>15495</v>
          </cell>
        </row>
        <row r="3141">
          <cell r="A3141" t="str">
            <v>R25A754</v>
          </cell>
          <cell r="H3141">
            <v>1505</v>
          </cell>
        </row>
        <row r="3142">
          <cell r="A3142" t="str">
            <v>R25ALECS</v>
          </cell>
          <cell r="H3142">
            <v>-28924</v>
          </cell>
        </row>
        <row r="3143">
          <cell r="A3143" t="str">
            <v>R25ALECS</v>
          </cell>
          <cell r="H3143">
            <v>8660</v>
          </cell>
        </row>
        <row r="3144">
          <cell r="A3144" t="str">
            <v>R25ALECS</v>
          </cell>
          <cell r="H3144">
            <v>20264</v>
          </cell>
        </row>
        <row r="3145">
          <cell r="A3145" t="str">
            <v>R25ALECS</v>
          </cell>
          <cell r="H3145">
            <v>-45110</v>
          </cell>
        </row>
        <row r="3146">
          <cell r="A3146" t="str">
            <v>R25ALECS</v>
          </cell>
          <cell r="H3146">
            <v>13507</v>
          </cell>
        </row>
        <row r="3147">
          <cell r="A3147" t="str">
            <v>R25ALECS</v>
          </cell>
          <cell r="H3147">
            <v>31603</v>
          </cell>
        </row>
        <row r="3148">
          <cell r="A3148" t="str">
            <v>R25CIQLE</v>
          </cell>
          <cell r="H3148">
            <v>-46553</v>
          </cell>
        </row>
        <row r="3149">
          <cell r="A3149" t="str">
            <v>R25CIQLE</v>
          </cell>
          <cell r="H3149">
            <v>44000</v>
          </cell>
        </row>
        <row r="3150">
          <cell r="A3150" t="str">
            <v>R25CIQLE</v>
          </cell>
          <cell r="H3150">
            <v>764</v>
          </cell>
        </row>
        <row r="3151">
          <cell r="A3151" t="str">
            <v>R25CIQLE</v>
          </cell>
          <cell r="H3151">
            <v>1789</v>
          </cell>
        </row>
        <row r="3152">
          <cell r="A3152" t="str">
            <v>R25CRNL</v>
          </cell>
          <cell r="H3152">
            <v>200000.42</v>
          </cell>
        </row>
        <row r="3153">
          <cell r="A3153" t="str">
            <v>R25CRNL</v>
          </cell>
          <cell r="H3153">
            <v>28603</v>
          </cell>
        </row>
        <row r="3154">
          <cell r="A3154" t="str">
            <v>R25CRNL</v>
          </cell>
          <cell r="H3154">
            <v>66926.38</v>
          </cell>
        </row>
        <row r="3155">
          <cell r="A3155" t="str">
            <v>R25CRNL</v>
          </cell>
          <cell r="H3155">
            <v>5537</v>
          </cell>
        </row>
        <row r="3156">
          <cell r="A3156" t="str">
            <v>R25CRNL</v>
          </cell>
          <cell r="H3156">
            <v>12956.23</v>
          </cell>
        </row>
        <row r="3157">
          <cell r="A3157" t="str">
            <v>R25CRNL</v>
          </cell>
          <cell r="H3157">
            <v>1403</v>
          </cell>
        </row>
        <row r="3158">
          <cell r="A3158" t="str">
            <v>R25CRNL</v>
          </cell>
          <cell r="H3158">
            <v>3282</v>
          </cell>
        </row>
        <row r="3159">
          <cell r="A3159" t="str">
            <v>R25CRNL</v>
          </cell>
          <cell r="H3159">
            <v>137</v>
          </cell>
        </row>
        <row r="3160">
          <cell r="A3160" t="str">
            <v>R25CRNL</v>
          </cell>
          <cell r="H3160">
            <v>333</v>
          </cell>
        </row>
        <row r="3161">
          <cell r="A3161" t="str">
            <v>R25CRNL</v>
          </cell>
          <cell r="H3161">
            <v>0.1</v>
          </cell>
        </row>
        <row r="3162">
          <cell r="A3162" t="str">
            <v>R25CRNL</v>
          </cell>
          <cell r="H3162">
            <v>703</v>
          </cell>
        </row>
        <row r="3163">
          <cell r="A3163" t="str">
            <v>R25CRNL</v>
          </cell>
          <cell r="H3163">
            <v>1643</v>
          </cell>
        </row>
        <row r="3164">
          <cell r="A3164" t="str">
            <v>R25CRNL</v>
          </cell>
          <cell r="H3164">
            <v>2000</v>
          </cell>
        </row>
        <row r="3165">
          <cell r="A3165" t="str">
            <v>R25CRNLADM</v>
          </cell>
          <cell r="H3165">
            <v>14999.57</v>
          </cell>
        </row>
        <row r="3166">
          <cell r="A3166" t="str">
            <v>R25CRNLADM</v>
          </cell>
          <cell r="H3166">
            <v>16512</v>
          </cell>
        </row>
        <row r="3167">
          <cell r="A3167" t="str">
            <v>R25CRNLADM</v>
          </cell>
          <cell r="H3167">
            <v>38636.33</v>
          </cell>
        </row>
        <row r="3168">
          <cell r="A3168" t="str">
            <v>R25CRNLADM</v>
          </cell>
          <cell r="H3168">
            <v>121943</v>
          </cell>
        </row>
        <row r="3169">
          <cell r="A3169" t="str">
            <v>R25CRNLADM</v>
          </cell>
          <cell r="H3169">
            <v>88500</v>
          </cell>
        </row>
        <row r="3170">
          <cell r="A3170" t="str">
            <v>R25CRNLADM</v>
          </cell>
          <cell r="H3170">
            <v>75452</v>
          </cell>
        </row>
        <row r="3171">
          <cell r="A3171" t="str">
            <v>R25CRNLADM</v>
          </cell>
          <cell r="H3171">
            <v>176548</v>
          </cell>
        </row>
        <row r="3172">
          <cell r="A3172" t="str">
            <v>R25CRNLADM</v>
          </cell>
          <cell r="H3172">
            <v>4839</v>
          </cell>
        </row>
        <row r="3173">
          <cell r="A3173" t="str">
            <v>R25CRNLADM</v>
          </cell>
          <cell r="H3173">
            <v>15046</v>
          </cell>
        </row>
        <row r="3174">
          <cell r="A3174" t="str">
            <v>R25CRNLADM</v>
          </cell>
          <cell r="H3174">
            <v>4954</v>
          </cell>
        </row>
        <row r="3175">
          <cell r="A3175" t="str">
            <v>R25CRNLADM</v>
          </cell>
          <cell r="H3175">
            <v>106211</v>
          </cell>
        </row>
        <row r="3176">
          <cell r="A3176" t="str">
            <v>R25CRNLADM</v>
          </cell>
          <cell r="H3176">
            <v>200</v>
          </cell>
        </row>
        <row r="3177">
          <cell r="A3177" t="str">
            <v>R25CRNLADM</v>
          </cell>
          <cell r="H3177">
            <v>22016</v>
          </cell>
        </row>
        <row r="3178">
          <cell r="A3178" t="str">
            <v>R25CRNLADM</v>
          </cell>
          <cell r="H3178">
            <v>51514</v>
          </cell>
        </row>
        <row r="3179">
          <cell r="A3179" t="str">
            <v>R25CRNLBER</v>
          </cell>
          <cell r="H3179">
            <v>-0.08</v>
          </cell>
        </row>
        <row r="3180">
          <cell r="A3180" t="str">
            <v>R25CRNLBER</v>
          </cell>
          <cell r="H3180">
            <v>26394.35</v>
          </cell>
        </row>
        <row r="3181">
          <cell r="A3181" t="str">
            <v>R25CRNLBER</v>
          </cell>
          <cell r="H3181">
            <v>8531</v>
          </cell>
        </row>
        <row r="3182">
          <cell r="A3182" t="str">
            <v>R25CRNLBER</v>
          </cell>
          <cell r="H3182">
            <v>19956.48</v>
          </cell>
        </row>
        <row r="3183">
          <cell r="A3183" t="str">
            <v>R25CRNLBER</v>
          </cell>
          <cell r="H3183">
            <v>8499.65</v>
          </cell>
        </row>
        <row r="3184">
          <cell r="A3184" t="str">
            <v>R25CRNLBER</v>
          </cell>
          <cell r="H3184">
            <v>0.4</v>
          </cell>
        </row>
        <row r="3185">
          <cell r="A3185" t="str">
            <v>R25CRNLBER</v>
          </cell>
          <cell r="H3185">
            <v>9087</v>
          </cell>
        </row>
        <row r="3186">
          <cell r="A3186" t="str">
            <v>R25CRNLBER</v>
          </cell>
          <cell r="H3186">
            <v>21261.33</v>
          </cell>
        </row>
        <row r="3187">
          <cell r="A3187" t="str">
            <v>R25CRNLBER</v>
          </cell>
          <cell r="H3187">
            <v>7000.32</v>
          </cell>
        </row>
        <row r="3188">
          <cell r="A3188" t="str">
            <v>R25CRNLBER</v>
          </cell>
          <cell r="H3188">
            <v>33769</v>
          </cell>
        </row>
        <row r="3189">
          <cell r="A3189" t="str">
            <v>R25CRNLBER</v>
          </cell>
          <cell r="H3189">
            <v>79014.929999999993</v>
          </cell>
        </row>
        <row r="3190">
          <cell r="A3190" t="str">
            <v>R25CRNLBER</v>
          </cell>
          <cell r="H3190">
            <v>1660</v>
          </cell>
        </row>
        <row r="3191">
          <cell r="A3191" t="str">
            <v>R25CRNLBER</v>
          </cell>
          <cell r="H3191">
            <v>3887</v>
          </cell>
        </row>
        <row r="3192">
          <cell r="A3192" t="str">
            <v>R25CRNLCMO</v>
          </cell>
          <cell r="H3192">
            <v>15000</v>
          </cell>
        </row>
        <row r="3193">
          <cell r="A3193" t="str">
            <v>R25CRNLCMO</v>
          </cell>
          <cell r="H3193">
            <v>6722</v>
          </cell>
        </row>
        <row r="3194">
          <cell r="A3194" t="str">
            <v>R25CRNLCMO</v>
          </cell>
          <cell r="H3194">
            <v>15731.2</v>
          </cell>
        </row>
        <row r="3195">
          <cell r="A3195" t="str">
            <v>R25CRNLCMO</v>
          </cell>
          <cell r="H3195">
            <v>1600</v>
          </cell>
        </row>
        <row r="3196">
          <cell r="A3196" t="str">
            <v>R25CRNLCMO</v>
          </cell>
          <cell r="H3196">
            <v>9234</v>
          </cell>
        </row>
        <row r="3197">
          <cell r="A3197" t="str">
            <v>R25CRNLCMO</v>
          </cell>
          <cell r="H3197">
            <v>21604.83</v>
          </cell>
        </row>
        <row r="3198">
          <cell r="A3198" t="str">
            <v>R25CRNLCMO</v>
          </cell>
          <cell r="H3198">
            <v>4900</v>
          </cell>
        </row>
        <row r="3199">
          <cell r="A3199" t="str">
            <v>R25CRNLDID</v>
          </cell>
          <cell r="H3199">
            <v>16029.66</v>
          </cell>
        </row>
        <row r="3200">
          <cell r="A3200" t="str">
            <v>R25CRNLDID</v>
          </cell>
          <cell r="H3200">
            <v>9075</v>
          </cell>
        </row>
        <row r="3201">
          <cell r="A3201" t="str">
            <v>R25CRNLDID</v>
          </cell>
          <cell r="H3201">
            <v>21233.62</v>
          </cell>
        </row>
        <row r="3202">
          <cell r="A3202" t="str">
            <v>R25CRNLDID</v>
          </cell>
          <cell r="H3202">
            <v>1500</v>
          </cell>
        </row>
        <row r="3203">
          <cell r="A3203" t="str">
            <v>R25CRNLDID</v>
          </cell>
          <cell r="H3203">
            <v>9495</v>
          </cell>
        </row>
        <row r="3204">
          <cell r="A3204" t="str">
            <v>R25CRNLDID</v>
          </cell>
          <cell r="H3204">
            <v>22215.95</v>
          </cell>
        </row>
        <row r="3205">
          <cell r="A3205" t="str">
            <v>R25CRNLDID</v>
          </cell>
          <cell r="H3205">
            <v>2800</v>
          </cell>
        </row>
        <row r="3206">
          <cell r="A3206" t="str">
            <v>R25CRNLFOR</v>
          </cell>
          <cell r="H3206">
            <v>21827.16</v>
          </cell>
        </row>
        <row r="3207">
          <cell r="A3207" t="str">
            <v>R25CRNLFOR</v>
          </cell>
          <cell r="H3207">
            <v>35429.379999999997</v>
          </cell>
        </row>
        <row r="3208">
          <cell r="A3208" t="str">
            <v>R25CRNLFOR</v>
          </cell>
          <cell r="H3208">
            <v>3400</v>
          </cell>
        </row>
        <row r="3209">
          <cell r="A3209" t="str">
            <v>R25CRNLGAR</v>
          </cell>
          <cell r="H3209">
            <v>8080</v>
          </cell>
        </row>
        <row r="3210">
          <cell r="A3210" t="str">
            <v>R25CRNLGEN</v>
          </cell>
          <cell r="H3210">
            <v>3010</v>
          </cell>
        </row>
        <row r="3211">
          <cell r="A3211" t="str">
            <v>R25CRNLLIN</v>
          </cell>
          <cell r="H3211">
            <v>1395.22</v>
          </cell>
        </row>
        <row r="3212">
          <cell r="A3212" t="str">
            <v>R25CRNLLIN</v>
          </cell>
          <cell r="H3212">
            <v>-0.02</v>
          </cell>
        </row>
        <row r="3213">
          <cell r="A3213" t="str">
            <v>R25CRNLLIN</v>
          </cell>
          <cell r="H3213">
            <v>5000</v>
          </cell>
        </row>
        <row r="3214">
          <cell r="A3214" t="str">
            <v>R25CRNLLUP</v>
          </cell>
          <cell r="H3214">
            <v>32442.49</v>
          </cell>
        </row>
        <row r="3215">
          <cell r="A3215" t="str">
            <v>R25CRNLLUP</v>
          </cell>
          <cell r="H3215">
            <v>29999.89</v>
          </cell>
        </row>
        <row r="3216">
          <cell r="A3216" t="str">
            <v>R25CRNLLUP</v>
          </cell>
          <cell r="H3216">
            <v>6139</v>
          </cell>
        </row>
        <row r="3217">
          <cell r="A3217" t="str">
            <v>R25CRNLLUP</v>
          </cell>
          <cell r="H3217">
            <v>14362.08</v>
          </cell>
        </row>
        <row r="3218">
          <cell r="A3218" t="str">
            <v>R25CRNLLUP</v>
          </cell>
          <cell r="H3218">
            <v>3600</v>
          </cell>
        </row>
        <row r="3219">
          <cell r="A3219" t="str">
            <v>R25CRNLPEL</v>
          </cell>
          <cell r="H3219">
            <v>38483.39</v>
          </cell>
        </row>
        <row r="3220">
          <cell r="A3220" t="str">
            <v>R25CRNLPEL</v>
          </cell>
          <cell r="H3220">
            <v>8354</v>
          </cell>
        </row>
        <row r="3221">
          <cell r="A3221" t="str">
            <v>R25CRNLPEL</v>
          </cell>
          <cell r="H3221">
            <v>19546.28</v>
          </cell>
        </row>
        <row r="3222">
          <cell r="A3222" t="str">
            <v>R25CRNLPEL</v>
          </cell>
          <cell r="H3222">
            <v>43451</v>
          </cell>
        </row>
        <row r="3223">
          <cell r="A3223" t="str">
            <v>R25CRNLPEL</v>
          </cell>
          <cell r="H3223">
            <v>41398</v>
          </cell>
        </row>
        <row r="3224">
          <cell r="A3224" t="str">
            <v>R25CRNLPEL</v>
          </cell>
          <cell r="H3224">
            <v>36063.050000000003</v>
          </cell>
        </row>
        <row r="3225">
          <cell r="A3225" t="str">
            <v>R25CRNLPEL</v>
          </cell>
          <cell r="H3225">
            <v>30241</v>
          </cell>
        </row>
        <row r="3226">
          <cell r="A3226" t="str">
            <v>R25CRNLPEL</v>
          </cell>
          <cell r="H3226">
            <v>70759</v>
          </cell>
        </row>
        <row r="3227">
          <cell r="A3227" t="str">
            <v>R25CRNLPEL</v>
          </cell>
          <cell r="H3227">
            <v>2125.1</v>
          </cell>
        </row>
        <row r="3228">
          <cell r="A3228" t="str">
            <v>R25CRNLPEL</v>
          </cell>
          <cell r="H3228">
            <v>1685</v>
          </cell>
        </row>
        <row r="3229">
          <cell r="A3229" t="str">
            <v>R25CRNLPEL</v>
          </cell>
          <cell r="H3229">
            <v>5390</v>
          </cell>
        </row>
        <row r="3230">
          <cell r="A3230" t="str">
            <v>R25CRNLPEL</v>
          </cell>
          <cell r="H3230">
            <v>12611</v>
          </cell>
        </row>
        <row r="3231">
          <cell r="A3231" t="str">
            <v>R25CRNLPEL</v>
          </cell>
          <cell r="H3231">
            <v>10000</v>
          </cell>
        </row>
        <row r="3232">
          <cell r="A3232" t="str">
            <v>R25CRNLPEL</v>
          </cell>
          <cell r="H3232">
            <v>2785</v>
          </cell>
        </row>
        <row r="3233">
          <cell r="A3233" t="str">
            <v>R25CRNLPEL</v>
          </cell>
          <cell r="H3233">
            <v>6515</v>
          </cell>
        </row>
        <row r="3234">
          <cell r="A3234" t="str">
            <v>R25CRNLPSY</v>
          </cell>
          <cell r="H3234">
            <v>3750</v>
          </cell>
        </row>
        <row r="3235">
          <cell r="A3235" t="str">
            <v>R25CRNLTIG</v>
          </cell>
          <cell r="H3235">
            <v>3600</v>
          </cell>
        </row>
        <row r="3236">
          <cell r="A3236" t="str">
            <v>R25CRNLTIL</v>
          </cell>
          <cell r="H3236">
            <v>11068.68</v>
          </cell>
        </row>
        <row r="3237">
          <cell r="A3237" t="str">
            <v>R25CRNLTIL</v>
          </cell>
          <cell r="H3237">
            <v>2100</v>
          </cell>
        </row>
        <row r="3238">
          <cell r="A3238" t="str">
            <v>R25CRNLTIL</v>
          </cell>
          <cell r="H3238">
            <v>6500</v>
          </cell>
        </row>
        <row r="3239">
          <cell r="A3239" t="str">
            <v>R25CRNLZIM</v>
          </cell>
          <cell r="H3239">
            <v>0.1</v>
          </cell>
        </row>
        <row r="3240">
          <cell r="A3240" t="str">
            <v>R25CRNLZIM</v>
          </cell>
          <cell r="H3240">
            <v>36222</v>
          </cell>
        </row>
        <row r="3241">
          <cell r="A3241" t="str">
            <v>R25CRNLZIM</v>
          </cell>
          <cell r="H3241">
            <v>1800</v>
          </cell>
        </row>
        <row r="3242">
          <cell r="A3242" t="str">
            <v>R25HESPER</v>
          </cell>
          <cell r="H3242">
            <v>1284</v>
          </cell>
        </row>
        <row r="3243">
          <cell r="A3243" t="str">
            <v>R25HESPER</v>
          </cell>
          <cell r="H3243">
            <v>2138</v>
          </cell>
        </row>
        <row r="3244">
          <cell r="A3244" t="str">
            <v>R25HESPER</v>
          </cell>
          <cell r="H3244">
            <v>5001</v>
          </cell>
        </row>
        <row r="3245">
          <cell r="A3245" t="str">
            <v>R25HESPER</v>
          </cell>
          <cell r="H3245">
            <v>3791.61</v>
          </cell>
        </row>
        <row r="3246">
          <cell r="A3246" t="str">
            <v>R25HESPER</v>
          </cell>
          <cell r="H3246">
            <v>6778</v>
          </cell>
        </row>
        <row r="3247">
          <cell r="A3247" t="str">
            <v>R25HESPER</v>
          </cell>
          <cell r="H3247">
            <v>15860.06</v>
          </cell>
        </row>
        <row r="3248">
          <cell r="A3248" t="str">
            <v>R25HESPER</v>
          </cell>
          <cell r="H3248">
            <v>7293.35</v>
          </cell>
        </row>
        <row r="3249">
          <cell r="A3249" t="str">
            <v>R25HESPER</v>
          </cell>
          <cell r="H3249">
            <v>6987.5</v>
          </cell>
        </row>
        <row r="3250">
          <cell r="A3250" t="str">
            <v>R25HESPER</v>
          </cell>
          <cell r="H3250">
            <v>26948</v>
          </cell>
        </row>
        <row r="3251">
          <cell r="A3251" t="str">
            <v>R25HESPER</v>
          </cell>
          <cell r="H3251">
            <v>63054.36</v>
          </cell>
        </row>
        <row r="3252">
          <cell r="A3252" t="str">
            <v>R25HESPER</v>
          </cell>
          <cell r="H3252">
            <v>-0.09</v>
          </cell>
        </row>
        <row r="3253">
          <cell r="A3253" t="str">
            <v>R25HESPER</v>
          </cell>
          <cell r="H3253">
            <v>921</v>
          </cell>
        </row>
        <row r="3254">
          <cell r="A3254" t="str">
            <v>R25HESPER</v>
          </cell>
          <cell r="H3254">
            <v>2155.61</v>
          </cell>
        </row>
        <row r="3255">
          <cell r="A3255" t="str">
            <v>R25HESPER</v>
          </cell>
          <cell r="H3255">
            <v>8961.56</v>
          </cell>
        </row>
        <row r="3256">
          <cell r="A3256" t="str">
            <v>R25HESPER</v>
          </cell>
          <cell r="H3256">
            <v>2500</v>
          </cell>
        </row>
        <row r="3257">
          <cell r="A3257" t="str">
            <v>R25HESPER</v>
          </cell>
          <cell r="H3257">
            <v>9082.7199999999993</v>
          </cell>
        </row>
        <row r="3258">
          <cell r="A3258" t="str">
            <v>R25HESPER</v>
          </cell>
          <cell r="H3258">
            <v>7844</v>
          </cell>
        </row>
        <row r="3259">
          <cell r="A3259" t="str">
            <v>R25HESPER</v>
          </cell>
          <cell r="H3259">
            <v>18356.169999999998</v>
          </cell>
        </row>
        <row r="3260">
          <cell r="A3260" t="str">
            <v>R25HESPER</v>
          </cell>
          <cell r="H3260">
            <v>750</v>
          </cell>
        </row>
        <row r="3261">
          <cell r="A3261" t="str">
            <v>R25HESPER</v>
          </cell>
          <cell r="H3261">
            <v>1500</v>
          </cell>
        </row>
        <row r="3262">
          <cell r="A3262" t="str">
            <v>R25HESPER</v>
          </cell>
          <cell r="H3262">
            <v>5000.38</v>
          </cell>
        </row>
        <row r="3263">
          <cell r="A3263" t="str">
            <v>R25HESPER</v>
          </cell>
          <cell r="H3263">
            <v>4000</v>
          </cell>
        </row>
        <row r="3264">
          <cell r="A3264" t="str">
            <v>R25HESPER</v>
          </cell>
          <cell r="H3264">
            <v>14310</v>
          </cell>
        </row>
        <row r="3265">
          <cell r="A3265" t="str">
            <v>R25HESPER</v>
          </cell>
          <cell r="H3265">
            <v>33482</v>
          </cell>
        </row>
        <row r="3266">
          <cell r="A3266" t="str">
            <v>R25HESPER</v>
          </cell>
          <cell r="H3266">
            <v>2754</v>
          </cell>
        </row>
        <row r="3267">
          <cell r="A3267" t="str">
            <v>R25HESPER</v>
          </cell>
          <cell r="H3267">
            <v>6445.55</v>
          </cell>
        </row>
        <row r="3268">
          <cell r="A3268" t="str">
            <v>R25HESPER</v>
          </cell>
          <cell r="H3268">
            <v>64304</v>
          </cell>
        </row>
        <row r="3269">
          <cell r="A3269" t="str">
            <v>R25HESPER</v>
          </cell>
          <cell r="H3269">
            <v>2500</v>
          </cell>
        </row>
        <row r="3270">
          <cell r="A3270" t="str">
            <v>R25HESPER</v>
          </cell>
          <cell r="H3270">
            <v>33915</v>
          </cell>
        </row>
        <row r="3271">
          <cell r="A3271" t="str">
            <v>R25HESPER</v>
          </cell>
          <cell r="H3271">
            <v>79355</v>
          </cell>
        </row>
        <row r="3272">
          <cell r="A3272" t="str">
            <v>R25HESPER</v>
          </cell>
          <cell r="H3272">
            <v>9000</v>
          </cell>
        </row>
        <row r="3273">
          <cell r="A3273" t="str">
            <v>R25HESPER</v>
          </cell>
          <cell r="H3273">
            <v>150000</v>
          </cell>
        </row>
        <row r="3274">
          <cell r="A3274" t="str">
            <v>R25HESPER</v>
          </cell>
          <cell r="H3274">
            <v>10000</v>
          </cell>
        </row>
        <row r="3275">
          <cell r="A3275" t="str">
            <v>R25HESPER</v>
          </cell>
          <cell r="H3275">
            <v>8982</v>
          </cell>
        </row>
        <row r="3276">
          <cell r="A3276" t="str">
            <v>R25HESPER</v>
          </cell>
          <cell r="H3276">
            <v>21018</v>
          </cell>
        </row>
        <row r="3277">
          <cell r="A3277" t="str">
            <v>R25HESPER</v>
          </cell>
          <cell r="H3277">
            <v>51762</v>
          </cell>
        </row>
        <row r="3278">
          <cell r="A3278" t="str">
            <v>R25HESPER</v>
          </cell>
          <cell r="H3278">
            <v>13449</v>
          </cell>
        </row>
        <row r="3279">
          <cell r="A3279" t="str">
            <v>R25HESPER</v>
          </cell>
          <cell r="H3279">
            <v>1478</v>
          </cell>
        </row>
        <row r="3280">
          <cell r="A3280" t="str">
            <v>R25HESPER</v>
          </cell>
          <cell r="H3280">
            <v>3452</v>
          </cell>
        </row>
        <row r="3281">
          <cell r="A3281" t="str">
            <v>R25HESPER</v>
          </cell>
          <cell r="H3281">
            <v>2770</v>
          </cell>
        </row>
        <row r="3282">
          <cell r="A3282" t="str">
            <v>R25HESPER</v>
          </cell>
          <cell r="H3282">
            <v>-4855</v>
          </cell>
        </row>
        <row r="3283">
          <cell r="A3283" t="str">
            <v>R25HESPER</v>
          </cell>
          <cell r="H3283">
            <v>139</v>
          </cell>
        </row>
        <row r="3284">
          <cell r="A3284" t="str">
            <v>R25HESPER</v>
          </cell>
          <cell r="H3284">
            <v>2545</v>
          </cell>
        </row>
        <row r="3285">
          <cell r="A3285" t="str">
            <v>R25HESPER</v>
          </cell>
          <cell r="H3285">
            <v>5955</v>
          </cell>
        </row>
        <row r="3286">
          <cell r="A3286" t="str">
            <v>R25HESPER</v>
          </cell>
          <cell r="H3286">
            <v>8812.25</v>
          </cell>
        </row>
        <row r="3287">
          <cell r="A3287" t="str">
            <v>R25HESPER</v>
          </cell>
          <cell r="H3287">
            <v>9895</v>
          </cell>
        </row>
        <row r="3288">
          <cell r="A3288" t="str">
            <v>R25HESPER</v>
          </cell>
          <cell r="H3288">
            <v>23154</v>
          </cell>
        </row>
        <row r="3289">
          <cell r="A3289" t="str">
            <v>R25HESPER</v>
          </cell>
          <cell r="H3289">
            <v>1117.8599999999999</v>
          </cell>
        </row>
        <row r="3290">
          <cell r="A3290" t="str">
            <v>R25HESPER</v>
          </cell>
          <cell r="H3290">
            <v>2335</v>
          </cell>
        </row>
        <row r="3291">
          <cell r="A3291" t="str">
            <v>R25HESPER</v>
          </cell>
          <cell r="H3291">
            <v>5465</v>
          </cell>
        </row>
        <row r="3292">
          <cell r="A3292" t="str">
            <v>R25HESPER</v>
          </cell>
          <cell r="H3292">
            <v>-0.25</v>
          </cell>
        </row>
        <row r="3293">
          <cell r="A3293" t="str">
            <v>R25PROFILE</v>
          </cell>
          <cell r="H3293">
            <v>-8964</v>
          </cell>
        </row>
        <row r="3294">
          <cell r="A3294" t="str">
            <v>R25PROFILE</v>
          </cell>
          <cell r="H3294">
            <v>2684</v>
          </cell>
        </row>
        <row r="3295">
          <cell r="A3295" t="str">
            <v>R25PROFILE</v>
          </cell>
          <cell r="H3295">
            <v>6280</v>
          </cell>
        </row>
        <row r="3296">
          <cell r="A3296" t="str">
            <v>R25PROFILE</v>
          </cell>
          <cell r="H3296">
            <v>30000</v>
          </cell>
        </row>
        <row r="3297">
          <cell r="A3297" t="str">
            <v>R25PROFILE</v>
          </cell>
          <cell r="H3297">
            <v>5988</v>
          </cell>
        </row>
        <row r="3298">
          <cell r="A3298" t="str">
            <v>R25PROFILE</v>
          </cell>
          <cell r="H3298">
            <v>14012</v>
          </cell>
        </row>
        <row r="3299">
          <cell r="A3299" t="str">
            <v>R25SCAR</v>
          </cell>
          <cell r="H3299">
            <v>-8600</v>
          </cell>
        </row>
        <row r="3300">
          <cell r="A3300" t="str">
            <v>R25SCAR</v>
          </cell>
          <cell r="H3300">
            <v>8600</v>
          </cell>
        </row>
        <row r="3301">
          <cell r="A3301" t="str">
            <v>R273721</v>
          </cell>
          <cell r="H3301">
            <v>10000</v>
          </cell>
        </row>
        <row r="3302">
          <cell r="A3302" t="str">
            <v>R273721</v>
          </cell>
          <cell r="H3302">
            <v>27000</v>
          </cell>
        </row>
        <row r="3303">
          <cell r="A3303" t="str">
            <v>R273721</v>
          </cell>
          <cell r="H3303">
            <v>3000</v>
          </cell>
        </row>
        <row r="3304">
          <cell r="A3304" t="str">
            <v>R273721</v>
          </cell>
          <cell r="H3304">
            <v>800</v>
          </cell>
        </row>
        <row r="3305">
          <cell r="A3305" t="str">
            <v>R275276</v>
          </cell>
          <cell r="H3305">
            <v>142611.42000000001</v>
          </cell>
        </row>
        <row r="3306">
          <cell r="A3306" t="str">
            <v>R275276</v>
          </cell>
          <cell r="H3306">
            <v>12973</v>
          </cell>
        </row>
        <row r="3307">
          <cell r="A3307" t="str">
            <v>R275276</v>
          </cell>
          <cell r="H3307">
            <v>30356.32</v>
          </cell>
        </row>
        <row r="3308">
          <cell r="A3308" t="str">
            <v>R275276</v>
          </cell>
          <cell r="H3308">
            <v>19999.66</v>
          </cell>
        </row>
        <row r="3309">
          <cell r="A3309" t="str">
            <v>R275276</v>
          </cell>
          <cell r="H3309">
            <v>3253</v>
          </cell>
        </row>
        <row r="3310">
          <cell r="A3310" t="str">
            <v>R275276</v>
          </cell>
          <cell r="H3310">
            <v>7610.52</v>
          </cell>
        </row>
        <row r="3311">
          <cell r="A3311" t="str">
            <v>R275276</v>
          </cell>
          <cell r="H3311">
            <v>5913.88</v>
          </cell>
        </row>
        <row r="3312">
          <cell r="A3312" t="str">
            <v>R275276</v>
          </cell>
          <cell r="H3312">
            <v>1640</v>
          </cell>
        </row>
        <row r="3313">
          <cell r="A3313" t="str">
            <v>R275276</v>
          </cell>
          <cell r="H3313">
            <v>7999.85</v>
          </cell>
        </row>
        <row r="3314">
          <cell r="A3314" t="str">
            <v>R275276</v>
          </cell>
          <cell r="H3314">
            <v>7000</v>
          </cell>
        </row>
        <row r="3315">
          <cell r="A3315" t="str">
            <v>R275276</v>
          </cell>
          <cell r="H3315">
            <v>1500</v>
          </cell>
        </row>
        <row r="3316">
          <cell r="A3316" t="str">
            <v>R275276</v>
          </cell>
          <cell r="H3316">
            <v>12484.24</v>
          </cell>
        </row>
        <row r="3317">
          <cell r="A3317" t="str">
            <v>R275276</v>
          </cell>
          <cell r="H3317">
            <v>12248</v>
          </cell>
        </row>
        <row r="3318">
          <cell r="A3318" t="str">
            <v>R275276</v>
          </cell>
          <cell r="H3318">
            <v>28659.47</v>
          </cell>
        </row>
        <row r="3319">
          <cell r="A3319" t="str">
            <v>R275276</v>
          </cell>
          <cell r="H3319">
            <v>25000.11</v>
          </cell>
        </row>
        <row r="3320">
          <cell r="A3320" t="str">
            <v>R275276</v>
          </cell>
          <cell r="H3320">
            <v>-0.42</v>
          </cell>
        </row>
        <row r="3321">
          <cell r="A3321" t="str">
            <v>R275276</v>
          </cell>
          <cell r="H3321">
            <v>13295</v>
          </cell>
        </row>
        <row r="3322">
          <cell r="A3322" t="str">
            <v>R275276</v>
          </cell>
          <cell r="H3322">
            <v>31109.29</v>
          </cell>
        </row>
        <row r="3323">
          <cell r="A3323" t="str">
            <v>R275276</v>
          </cell>
          <cell r="H3323">
            <v>39999.96</v>
          </cell>
        </row>
        <row r="3324">
          <cell r="A3324" t="str">
            <v>R275276</v>
          </cell>
          <cell r="H3324">
            <v>9999.84</v>
          </cell>
        </row>
        <row r="3325">
          <cell r="A3325" t="str">
            <v>R275276</v>
          </cell>
          <cell r="H3325">
            <v>8982</v>
          </cell>
        </row>
        <row r="3326">
          <cell r="A3326" t="str">
            <v>R275276</v>
          </cell>
          <cell r="H3326">
            <v>21017.59</v>
          </cell>
        </row>
        <row r="3327">
          <cell r="A3327" t="str">
            <v>R275276</v>
          </cell>
          <cell r="H3327">
            <v>10926</v>
          </cell>
        </row>
        <row r="3328">
          <cell r="A3328" t="str">
            <v>R275276</v>
          </cell>
          <cell r="H3328">
            <v>40000</v>
          </cell>
        </row>
        <row r="3329">
          <cell r="A3329" t="str">
            <v>R275276</v>
          </cell>
          <cell r="H3329">
            <v>9999.57</v>
          </cell>
        </row>
        <row r="3330">
          <cell r="A3330" t="str">
            <v>R275276</v>
          </cell>
          <cell r="H3330">
            <v>5211</v>
          </cell>
        </row>
        <row r="3331">
          <cell r="A3331" t="str">
            <v>R275276</v>
          </cell>
          <cell r="H3331">
            <v>12189</v>
          </cell>
        </row>
        <row r="3332">
          <cell r="A3332" t="str">
            <v>R275276</v>
          </cell>
          <cell r="H3332">
            <v>15000.4</v>
          </cell>
        </row>
        <row r="3333">
          <cell r="A3333" t="str">
            <v>R275276</v>
          </cell>
          <cell r="H3333">
            <v>5988</v>
          </cell>
        </row>
        <row r="3334">
          <cell r="A3334" t="str">
            <v>R275276</v>
          </cell>
          <cell r="H3334">
            <v>14012</v>
          </cell>
        </row>
        <row r="3335">
          <cell r="A3335" t="str">
            <v>R275276</v>
          </cell>
          <cell r="H3335">
            <v>80112.399999999994</v>
          </cell>
        </row>
        <row r="3336">
          <cell r="A3336" t="str">
            <v>R275276</v>
          </cell>
          <cell r="H3336">
            <v>13582</v>
          </cell>
        </row>
        <row r="3337">
          <cell r="A3337" t="str">
            <v>R275276</v>
          </cell>
          <cell r="H3337">
            <v>31779.11</v>
          </cell>
        </row>
        <row r="3338">
          <cell r="A3338" t="str">
            <v>R275276</v>
          </cell>
          <cell r="H3338">
            <v>1234</v>
          </cell>
        </row>
        <row r="3339">
          <cell r="A3339" t="str">
            <v>R275276</v>
          </cell>
          <cell r="H3339">
            <v>4744</v>
          </cell>
        </row>
        <row r="3340">
          <cell r="A3340" t="str">
            <v>R275276</v>
          </cell>
          <cell r="H3340">
            <v>887</v>
          </cell>
        </row>
        <row r="3341">
          <cell r="A3341" t="str">
            <v>R275276</v>
          </cell>
          <cell r="H3341">
            <v>2076</v>
          </cell>
        </row>
        <row r="3342">
          <cell r="A3342" t="str">
            <v>R275276</v>
          </cell>
          <cell r="H3342">
            <v>2463.08</v>
          </cell>
        </row>
        <row r="3343">
          <cell r="A3343" t="str">
            <v>R275276</v>
          </cell>
          <cell r="H3343">
            <v>5950</v>
          </cell>
        </row>
        <row r="3344">
          <cell r="A3344" t="str">
            <v>R275276</v>
          </cell>
          <cell r="H3344">
            <v>13921.25</v>
          </cell>
        </row>
        <row r="3345">
          <cell r="A3345" t="str">
            <v>R275276</v>
          </cell>
          <cell r="H3345">
            <v>18750</v>
          </cell>
        </row>
        <row r="3346">
          <cell r="A3346" t="str">
            <v>R275276</v>
          </cell>
          <cell r="H3346">
            <v>127800</v>
          </cell>
        </row>
        <row r="3347">
          <cell r="A3347" t="str">
            <v>R275276</v>
          </cell>
          <cell r="H3347">
            <v>16200</v>
          </cell>
        </row>
        <row r="3348">
          <cell r="A3348" t="str">
            <v>R275276</v>
          </cell>
          <cell r="H3348">
            <v>8828.44</v>
          </cell>
        </row>
        <row r="3349">
          <cell r="A3349" t="str">
            <v>R275276</v>
          </cell>
          <cell r="H3349">
            <v>1500</v>
          </cell>
        </row>
        <row r="3350">
          <cell r="A3350" t="str">
            <v>R275574</v>
          </cell>
          <cell r="H3350">
            <v>34709.660000000003</v>
          </cell>
        </row>
        <row r="3351">
          <cell r="A3351" t="str">
            <v>R275574</v>
          </cell>
          <cell r="H3351">
            <v>5000</v>
          </cell>
        </row>
        <row r="3352">
          <cell r="A3352" t="str">
            <v>R275574</v>
          </cell>
          <cell r="H3352">
            <v>24525</v>
          </cell>
        </row>
        <row r="3353">
          <cell r="A3353" t="str">
            <v>R275574</v>
          </cell>
          <cell r="H3353">
            <v>57383.08</v>
          </cell>
        </row>
        <row r="3354">
          <cell r="A3354" t="str">
            <v>R275574</v>
          </cell>
          <cell r="H3354">
            <v>50000</v>
          </cell>
        </row>
        <row r="3355">
          <cell r="A3355" t="str">
            <v>R275574</v>
          </cell>
          <cell r="H3355">
            <v>8000.14</v>
          </cell>
        </row>
        <row r="3356">
          <cell r="A3356" t="str">
            <v>R275574</v>
          </cell>
          <cell r="H3356">
            <v>46518</v>
          </cell>
        </row>
        <row r="3357">
          <cell r="A3357" t="str">
            <v>R275574</v>
          </cell>
          <cell r="H3357">
            <v>108846.76</v>
          </cell>
        </row>
        <row r="3358">
          <cell r="A3358" t="str">
            <v>R275574</v>
          </cell>
          <cell r="H3358">
            <v>17000</v>
          </cell>
        </row>
        <row r="3359">
          <cell r="A3359" t="str">
            <v>R275574</v>
          </cell>
          <cell r="H3359">
            <v>3000</v>
          </cell>
        </row>
        <row r="3360">
          <cell r="A3360" t="str">
            <v>R275574</v>
          </cell>
          <cell r="H3360">
            <v>9000</v>
          </cell>
        </row>
        <row r="3361">
          <cell r="A3361" t="str">
            <v>R275574</v>
          </cell>
          <cell r="H3361">
            <v>18476.22</v>
          </cell>
        </row>
        <row r="3362">
          <cell r="A3362" t="str">
            <v>R275574</v>
          </cell>
          <cell r="H3362">
            <v>6000</v>
          </cell>
        </row>
        <row r="3363">
          <cell r="A3363" t="str">
            <v>R275574</v>
          </cell>
          <cell r="H3363">
            <v>10200</v>
          </cell>
        </row>
        <row r="3364">
          <cell r="A3364" t="str">
            <v>R275574</v>
          </cell>
          <cell r="H3364">
            <v>6523.78</v>
          </cell>
        </row>
        <row r="3365">
          <cell r="A3365" t="str">
            <v>R275574</v>
          </cell>
          <cell r="H3365">
            <v>1800</v>
          </cell>
        </row>
        <row r="3366">
          <cell r="A3366" t="str">
            <v>R275574</v>
          </cell>
          <cell r="H3366">
            <v>193.78</v>
          </cell>
        </row>
        <row r="3367">
          <cell r="A3367" t="str">
            <v>R275574</v>
          </cell>
          <cell r="H3367">
            <v>4806.22</v>
          </cell>
        </row>
        <row r="3368">
          <cell r="A3368" t="str">
            <v>R275574</v>
          </cell>
          <cell r="H3368">
            <v>10000</v>
          </cell>
        </row>
        <row r="3369">
          <cell r="A3369" t="str">
            <v>R275574</v>
          </cell>
          <cell r="H3369">
            <v>15500</v>
          </cell>
        </row>
        <row r="3370">
          <cell r="A3370" t="str">
            <v>R275574</v>
          </cell>
          <cell r="H3370">
            <v>4500</v>
          </cell>
        </row>
        <row r="3371">
          <cell r="A3371" t="str">
            <v>R422429</v>
          </cell>
          <cell r="H3371">
            <v>320000.01</v>
          </cell>
        </row>
        <row r="3372">
          <cell r="A3372" t="str">
            <v>R422429</v>
          </cell>
          <cell r="H3372">
            <v>1500</v>
          </cell>
        </row>
        <row r="3373">
          <cell r="A3373" t="str">
            <v>R422429</v>
          </cell>
          <cell r="H3373">
            <v>10073</v>
          </cell>
        </row>
        <row r="3374">
          <cell r="A3374" t="str">
            <v>R422429</v>
          </cell>
          <cell r="H3374">
            <v>23567.84</v>
          </cell>
        </row>
        <row r="3375">
          <cell r="A3375" t="str">
            <v>R422429</v>
          </cell>
          <cell r="H3375">
            <v>4999.9399999999996</v>
          </cell>
        </row>
        <row r="3376">
          <cell r="A3376" t="str">
            <v>R422429</v>
          </cell>
          <cell r="H3376">
            <v>1500</v>
          </cell>
        </row>
        <row r="3377">
          <cell r="A3377" t="str">
            <v>R422429</v>
          </cell>
          <cell r="H3377">
            <v>25000</v>
          </cell>
        </row>
        <row r="3378">
          <cell r="A3378" t="str">
            <v>R422429</v>
          </cell>
          <cell r="H3378">
            <v>11977</v>
          </cell>
        </row>
        <row r="3379">
          <cell r="A3379" t="str">
            <v>R422429</v>
          </cell>
          <cell r="H3379">
            <v>28023</v>
          </cell>
        </row>
        <row r="3380">
          <cell r="A3380" t="str">
            <v>R422429</v>
          </cell>
          <cell r="H3380">
            <v>10000</v>
          </cell>
        </row>
        <row r="3381">
          <cell r="A3381" t="str">
            <v>R422429</v>
          </cell>
          <cell r="H3381">
            <v>501</v>
          </cell>
        </row>
        <row r="3382">
          <cell r="A3382" t="str">
            <v>R422429</v>
          </cell>
          <cell r="H3382">
            <v>11227</v>
          </cell>
        </row>
        <row r="3383">
          <cell r="A3383" t="str">
            <v>R422429</v>
          </cell>
          <cell r="H3383">
            <v>26272</v>
          </cell>
        </row>
        <row r="3384">
          <cell r="A3384" t="str">
            <v>R422429</v>
          </cell>
          <cell r="H3384">
            <v>32000</v>
          </cell>
        </row>
        <row r="3385">
          <cell r="A3385" t="str">
            <v>R422429</v>
          </cell>
          <cell r="H3385">
            <v>25000</v>
          </cell>
        </row>
        <row r="3386">
          <cell r="A3386" t="str">
            <v>R422429</v>
          </cell>
          <cell r="H3386">
            <v>11977</v>
          </cell>
        </row>
        <row r="3387">
          <cell r="A3387" t="str">
            <v>R422429</v>
          </cell>
          <cell r="H3387">
            <v>28023</v>
          </cell>
        </row>
        <row r="3388">
          <cell r="A3388" t="str">
            <v>R422429</v>
          </cell>
          <cell r="H3388">
            <v>7500</v>
          </cell>
        </row>
        <row r="3389">
          <cell r="A3389" t="str">
            <v>R422429</v>
          </cell>
          <cell r="H3389">
            <v>10000</v>
          </cell>
        </row>
        <row r="3390">
          <cell r="A3390" t="str">
            <v>R422429</v>
          </cell>
          <cell r="H3390">
            <v>10000</v>
          </cell>
        </row>
        <row r="3391">
          <cell r="A3391" t="str">
            <v>R425824</v>
          </cell>
          <cell r="H3391">
            <v>2400</v>
          </cell>
        </row>
        <row r="3392">
          <cell r="A3392" t="str">
            <v>R614161</v>
          </cell>
          <cell r="H3392">
            <v>17000</v>
          </cell>
        </row>
        <row r="3393">
          <cell r="A3393" t="str">
            <v>R615023BEL</v>
          </cell>
          <cell r="H3393">
            <v>0.14000000000000001</v>
          </cell>
        </row>
        <row r="3394">
          <cell r="A3394" t="str">
            <v>R615023BEL</v>
          </cell>
          <cell r="H3394">
            <v>0.39</v>
          </cell>
        </row>
        <row r="3395">
          <cell r="A3395" t="str">
            <v>R615023BEL</v>
          </cell>
          <cell r="H3395">
            <v>3845</v>
          </cell>
        </row>
        <row r="3396">
          <cell r="A3396" t="str">
            <v>R615023BMT</v>
          </cell>
          <cell r="H3396">
            <v>1602</v>
          </cell>
        </row>
        <row r="3397">
          <cell r="A3397" t="str">
            <v>R615023COM</v>
          </cell>
          <cell r="H3397">
            <v>5280</v>
          </cell>
        </row>
        <row r="3398">
          <cell r="A3398" t="str">
            <v>R615023COM</v>
          </cell>
          <cell r="H3398">
            <v>40861</v>
          </cell>
        </row>
        <row r="3399">
          <cell r="A3399" t="str">
            <v>R615023COM</v>
          </cell>
          <cell r="H3399">
            <v>20000</v>
          </cell>
        </row>
        <row r="3400">
          <cell r="A3400" t="str">
            <v>R615023COM</v>
          </cell>
          <cell r="H3400">
            <v>3227</v>
          </cell>
        </row>
        <row r="3401">
          <cell r="A3401" t="str">
            <v>R615023COM</v>
          </cell>
          <cell r="H3401">
            <v>7553</v>
          </cell>
        </row>
        <row r="3402">
          <cell r="A3402" t="str">
            <v>R615023E2C</v>
          </cell>
          <cell r="H3402">
            <v>5000</v>
          </cell>
        </row>
        <row r="3403">
          <cell r="A3403" t="str">
            <v>R615023E2C</v>
          </cell>
          <cell r="H3403">
            <v>6222</v>
          </cell>
        </row>
        <row r="3404">
          <cell r="A3404" t="str">
            <v>R615023E2C</v>
          </cell>
          <cell r="H3404">
            <v>7486</v>
          </cell>
        </row>
        <row r="3405">
          <cell r="A3405" t="str">
            <v>R615023E2C</v>
          </cell>
          <cell r="H3405">
            <v>17515</v>
          </cell>
        </row>
        <row r="3406">
          <cell r="A3406" t="str">
            <v>R615023E2C</v>
          </cell>
          <cell r="H3406">
            <v>47759</v>
          </cell>
        </row>
        <row r="3407">
          <cell r="A3407" t="str">
            <v>R615023E2C</v>
          </cell>
          <cell r="H3407">
            <v>27600</v>
          </cell>
        </row>
        <row r="3408">
          <cell r="A3408" t="str">
            <v>R615023E2C</v>
          </cell>
          <cell r="H3408">
            <v>21030</v>
          </cell>
        </row>
        <row r="3409">
          <cell r="A3409" t="str">
            <v>R615023E2C</v>
          </cell>
          <cell r="H3409">
            <v>49209</v>
          </cell>
        </row>
        <row r="3410">
          <cell r="A3410" t="str">
            <v>R615023E2C</v>
          </cell>
          <cell r="H3410">
            <v>20865.41</v>
          </cell>
        </row>
        <row r="3411">
          <cell r="A3411" t="str">
            <v>R615023E2C</v>
          </cell>
          <cell r="H3411">
            <v>0.5</v>
          </cell>
        </row>
        <row r="3412">
          <cell r="A3412" t="str">
            <v>R615023E2C</v>
          </cell>
          <cell r="H3412">
            <v>12175</v>
          </cell>
        </row>
        <row r="3413">
          <cell r="A3413" t="str">
            <v>R615023E3S</v>
          </cell>
          <cell r="H3413">
            <v>305491.09999999998</v>
          </cell>
        </row>
        <row r="3414">
          <cell r="A3414" t="str">
            <v>R615023E3S</v>
          </cell>
          <cell r="H3414">
            <v>10926</v>
          </cell>
        </row>
        <row r="3415">
          <cell r="A3415" t="str">
            <v>R615023EVZ</v>
          </cell>
          <cell r="H3415">
            <v>8811</v>
          </cell>
        </row>
        <row r="3416">
          <cell r="A3416" t="str">
            <v>R615023H2O</v>
          </cell>
          <cell r="H3416">
            <v>56066.12</v>
          </cell>
        </row>
        <row r="3417">
          <cell r="A3417" t="str">
            <v>R615023H2O</v>
          </cell>
          <cell r="H3417">
            <v>2713</v>
          </cell>
        </row>
        <row r="3418">
          <cell r="A3418" t="str">
            <v>R615023H2O</v>
          </cell>
          <cell r="H3418">
            <v>28243</v>
          </cell>
        </row>
        <row r="3419">
          <cell r="A3419" t="str">
            <v>R615023H2O</v>
          </cell>
          <cell r="H3419">
            <v>66086</v>
          </cell>
        </row>
        <row r="3420">
          <cell r="A3420" t="str">
            <v>R615023IPE</v>
          </cell>
          <cell r="H3420">
            <v>9999.8799999999992</v>
          </cell>
        </row>
        <row r="3421">
          <cell r="A3421" t="str">
            <v>R615023IPE</v>
          </cell>
          <cell r="H3421">
            <v>2500</v>
          </cell>
        </row>
        <row r="3422">
          <cell r="A3422" t="str">
            <v>R615023IPE</v>
          </cell>
          <cell r="H3422">
            <v>9669</v>
          </cell>
        </row>
        <row r="3423">
          <cell r="A3423" t="str">
            <v>R615023IPE</v>
          </cell>
          <cell r="H3423">
            <v>22625</v>
          </cell>
        </row>
        <row r="3424">
          <cell r="A3424" t="str">
            <v>R615240</v>
          </cell>
          <cell r="H3424">
            <v>43000</v>
          </cell>
        </row>
        <row r="3425">
          <cell r="A3425" t="str">
            <v>R615240</v>
          </cell>
          <cell r="H3425">
            <v>19000</v>
          </cell>
        </row>
        <row r="3426">
          <cell r="A3426" t="str">
            <v>R615242</v>
          </cell>
          <cell r="H3426">
            <v>15062.85</v>
          </cell>
        </row>
        <row r="3427">
          <cell r="A3427" t="str">
            <v>R615242</v>
          </cell>
          <cell r="H3427">
            <v>0.15</v>
          </cell>
        </row>
        <row r="3428">
          <cell r="A3428" t="str">
            <v>R615242</v>
          </cell>
          <cell r="H3428">
            <v>50000</v>
          </cell>
        </row>
        <row r="3429">
          <cell r="A3429" t="str">
            <v>R615557</v>
          </cell>
          <cell r="H3429">
            <v>4999.99</v>
          </cell>
        </row>
        <row r="3430">
          <cell r="A3430" t="str">
            <v>R615557</v>
          </cell>
          <cell r="H3430">
            <v>0.1</v>
          </cell>
        </row>
        <row r="3431">
          <cell r="A3431" t="str">
            <v>R615557</v>
          </cell>
          <cell r="H3431">
            <v>2245</v>
          </cell>
        </row>
        <row r="3432">
          <cell r="A3432" t="str">
            <v>R615557</v>
          </cell>
          <cell r="H3432">
            <v>5254</v>
          </cell>
        </row>
        <row r="3433">
          <cell r="A3433" t="str">
            <v>R615557</v>
          </cell>
          <cell r="H3433">
            <v>4999.82</v>
          </cell>
        </row>
        <row r="3434">
          <cell r="A3434" t="str">
            <v>R615557</v>
          </cell>
          <cell r="H3434">
            <v>30000</v>
          </cell>
        </row>
        <row r="3435">
          <cell r="A3435" t="str">
            <v>R615557</v>
          </cell>
          <cell r="H3435">
            <v>2245</v>
          </cell>
        </row>
        <row r="3436">
          <cell r="A3436" t="str">
            <v>R615557</v>
          </cell>
          <cell r="H3436">
            <v>5254</v>
          </cell>
        </row>
        <row r="3437">
          <cell r="A3437" t="str">
            <v>R615557</v>
          </cell>
          <cell r="H3437">
            <v>12281</v>
          </cell>
        </row>
        <row r="3438">
          <cell r="A3438" t="str">
            <v>R615557</v>
          </cell>
          <cell r="H3438">
            <v>-0.25</v>
          </cell>
        </row>
        <row r="3439">
          <cell r="A3439" t="str">
            <v>R615557</v>
          </cell>
          <cell r="H3439">
            <v>12831</v>
          </cell>
        </row>
        <row r="3440">
          <cell r="A3440" t="str">
            <v>R615557</v>
          </cell>
          <cell r="H3440">
            <v>30022</v>
          </cell>
        </row>
        <row r="3441">
          <cell r="A3441" t="str">
            <v>R615557</v>
          </cell>
          <cell r="H3441">
            <v>-0.4</v>
          </cell>
        </row>
        <row r="3442">
          <cell r="A3442" t="str">
            <v>R615557</v>
          </cell>
          <cell r="H3442">
            <v>6000.22</v>
          </cell>
        </row>
        <row r="3443">
          <cell r="A3443" t="str">
            <v>R615557</v>
          </cell>
          <cell r="H3443">
            <v>9214</v>
          </cell>
        </row>
        <row r="3444">
          <cell r="A3444" t="str">
            <v>R615557</v>
          </cell>
          <cell r="H3444">
            <v>21559.51</v>
          </cell>
        </row>
        <row r="3445">
          <cell r="A3445" t="str">
            <v>R615557</v>
          </cell>
          <cell r="H3445">
            <v>13013</v>
          </cell>
        </row>
        <row r="3446">
          <cell r="A3446" t="str">
            <v>R615557</v>
          </cell>
          <cell r="H3446">
            <v>3623</v>
          </cell>
        </row>
        <row r="3447">
          <cell r="A3447" t="str">
            <v>R615557</v>
          </cell>
          <cell r="H3447">
            <v>8479</v>
          </cell>
        </row>
        <row r="3448">
          <cell r="A3448" t="str">
            <v>R615557</v>
          </cell>
          <cell r="H3448">
            <v>15000</v>
          </cell>
        </row>
        <row r="3449">
          <cell r="A3449" t="str">
            <v>R615557</v>
          </cell>
          <cell r="H3449">
            <v>2703</v>
          </cell>
        </row>
        <row r="3450">
          <cell r="A3450" t="str">
            <v>R615557</v>
          </cell>
          <cell r="H3450">
            <v>1077</v>
          </cell>
        </row>
        <row r="3451">
          <cell r="A3451" t="str">
            <v>R615557</v>
          </cell>
          <cell r="H3451">
            <v>5720</v>
          </cell>
        </row>
        <row r="3452">
          <cell r="A3452" t="str">
            <v>R615557</v>
          </cell>
          <cell r="H3452">
            <v>98000</v>
          </cell>
        </row>
        <row r="3453">
          <cell r="A3453" t="str">
            <v>R615557</v>
          </cell>
          <cell r="H3453">
            <v>10000</v>
          </cell>
        </row>
        <row r="3454">
          <cell r="A3454" t="str">
            <v>R615557</v>
          </cell>
          <cell r="H3454">
            <v>15000</v>
          </cell>
        </row>
        <row r="3455">
          <cell r="A3455" t="str">
            <v>R615557</v>
          </cell>
          <cell r="H3455">
            <v>700</v>
          </cell>
        </row>
        <row r="3456">
          <cell r="A3456" t="str">
            <v>R615557</v>
          </cell>
          <cell r="H3456">
            <v>16440</v>
          </cell>
        </row>
        <row r="3457">
          <cell r="A3457" t="str">
            <v>R615558</v>
          </cell>
          <cell r="H3457">
            <v>10757.36</v>
          </cell>
        </row>
        <row r="3458">
          <cell r="A3458" t="str">
            <v>R615558</v>
          </cell>
          <cell r="H3458">
            <v>6936</v>
          </cell>
        </row>
        <row r="3459">
          <cell r="A3459" t="str">
            <v>R615558</v>
          </cell>
          <cell r="H3459">
            <v>16229.57</v>
          </cell>
        </row>
        <row r="3460">
          <cell r="A3460" t="str">
            <v>R615558</v>
          </cell>
          <cell r="H3460">
            <v>9999.99</v>
          </cell>
        </row>
        <row r="3461">
          <cell r="A3461" t="str">
            <v>R615558</v>
          </cell>
          <cell r="H3461">
            <v>15510</v>
          </cell>
        </row>
        <row r="3462">
          <cell r="A3462" t="str">
            <v>R615558</v>
          </cell>
          <cell r="H3462">
            <v>36289.96</v>
          </cell>
        </row>
        <row r="3463">
          <cell r="A3463" t="str">
            <v>R615558</v>
          </cell>
          <cell r="H3463">
            <v>7546.03</v>
          </cell>
        </row>
        <row r="3464">
          <cell r="A3464" t="str">
            <v>R615558</v>
          </cell>
          <cell r="H3464">
            <v>33000.04</v>
          </cell>
        </row>
        <row r="3465">
          <cell r="A3465" t="str">
            <v>R615558</v>
          </cell>
          <cell r="H3465">
            <v>19999.72</v>
          </cell>
        </row>
        <row r="3466">
          <cell r="A3466" t="str">
            <v>R615558</v>
          </cell>
          <cell r="H3466">
            <v>13281</v>
          </cell>
        </row>
        <row r="3467">
          <cell r="A3467" t="str">
            <v>R615558</v>
          </cell>
          <cell r="H3467">
            <v>31074.720000000001</v>
          </cell>
        </row>
        <row r="3468">
          <cell r="A3468" t="str">
            <v>R615558</v>
          </cell>
          <cell r="H3468">
            <v>42676</v>
          </cell>
        </row>
        <row r="3469">
          <cell r="A3469" t="str">
            <v>R615558</v>
          </cell>
          <cell r="H3469">
            <v>924</v>
          </cell>
        </row>
        <row r="3470">
          <cell r="A3470" t="str">
            <v>R615558</v>
          </cell>
          <cell r="H3470">
            <v>2194</v>
          </cell>
        </row>
        <row r="3471">
          <cell r="A3471" t="str">
            <v>R615558</v>
          </cell>
          <cell r="H3471">
            <v>5132</v>
          </cell>
        </row>
        <row r="3472">
          <cell r="A3472" t="str">
            <v>R615558</v>
          </cell>
          <cell r="H3472">
            <v>15600</v>
          </cell>
        </row>
        <row r="3473">
          <cell r="A3473" t="str">
            <v>R615558</v>
          </cell>
          <cell r="H3473">
            <v>10000</v>
          </cell>
        </row>
        <row r="3474">
          <cell r="A3474" t="str">
            <v>R615558</v>
          </cell>
          <cell r="H3474">
            <v>2500</v>
          </cell>
        </row>
        <row r="3475">
          <cell r="A3475" t="str">
            <v>R615558</v>
          </cell>
          <cell r="H3475">
            <v>2995</v>
          </cell>
        </row>
        <row r="3476">
          <cell r="A3476" t="str">
            <v>R615558</v>
          </cell>
          <cell r="H3476">
            <v>7006</v>
          </cell>
        </row>
        <row r="3477">
          <cell r="A3477" t="str">
            <v>R615558</v>
          </cell>
          <cell r="H3477">
            <v>7000</v>
          </cell>
        </row>
        <row r="3478">
          <cell r="A3478" t="str">
            <v>R615558</v>
          </cell>
          <cell r="H3478">
            <v>0.32</v>
          </cell>
        </row>
        <row r="3479">
          <cell r="A3479" t="str">
            <v>R615558</v>
          </cell>
          <cell r="H3479">
            <v>9000</v>
          </cell>
        </row>
        <row r="3480">
          <cell r="A3480" t="str">
            <v>R615558</v>
          </cell>
          <cell r="H3480">
            <v>2995</v>
          </cell>
        </row>
        <row r="3481">
          <cell r="A3481" t="str">
            <v>R615558</v>
          </cell>
          <cell r="H3481">
            <v>7006</v>
          </cell>
        </row>
        <row r="3482">
          <cell r="A3482" t="str">
            <v>R615558</v>
          </cell>
          <cell r="H3482">
            <v>24400</v>
          </cell>
        </row>
        <row r="3483">
          <cell r="A3483" t="str">
            <v>R615558</v>
          </cell>
          <cell r="H3483">
            <v>8982</v>
          </cell>
        </row>
        <row r="3484">
          <cell r="A3484" t="str">
            <v>R615558</v>
          </cell>
          <cell r="H3484">
            <v>21018</v>
          </cell>
        </row>
        <row r="3485">
          <cell r="A3485" t="str">
            <v>R615558</v>
          </cell>
          <cell r="H3485">
            <v>21853</v>
          </cell>
        </row>
        <row r="3486">
          <cell r="A3486" t="str">
            <v>R615558</v>
          </cell>
          <cell r="H3486">
            <v>0.49</v>
          </cell>
        </row>
        <row r="3487">
          <cell r="A3487" t="str">
            <v>R615558</v>
          </cell>
          <cell r="H3487">
            <v>173920</v>
          </cell>
        </row>
        <row r="3488">
          <cell r="A3488" t="str">
            <v>R615558</v>
          </cell>
          <cell r="H3488">
            <v>1206.98</v>
          </cell>
        </row>
        <row r="3489">
          <cell r="A3489" t="str">
            <v>R615558</v>
          </cell>
          <cell r="H3489">
            <v>70000</v>
          </cell>
        </row>
        <row r="3490">
          <cell r="A3490" t="str">
            <v>R615558</v>
          </cell>
          <cell r="H3490">
            <v>427.02</v>
          </cell>
        </row>
        <row r="3491">
          <cell r="A3491" t="str">
            <v>R615558</v>
          </cell>
          <cell r="H3491">
            <v>34532</v>
          </cell>
        </row>
        <row r="3492">
          <cell r="A3492" t="str">
            <v>R615558</v>
          </cell>
          <cell r="H3492">
            <v>80800</v>
          </cell>
        </row>
        <row r="3493">
          <cell r="A3493" t="str">
            <v>R615558</v>
          </cell>
          <cell r="H3493">
            <v>0.42</v>
          </cell>
        </row>
        <row r="3494">
          <cell r="A3494" t="str">
            <v>R615558</v>
          </cell>
          <cell r="H3494">
            <v>10000.129999999999</v>
          </cell>
        </row>
        <row r="3495">
          <cell r="A3495" t="str">
            <v>R615558</v>
          </cell>
          <cell r="H3495">
            <v>7934</v>
          </cell>
        </row>
        <row r="3496">
          <cell r="A3496" t="str">
            <v>R615558</v>
          </cell>
          <cell r="H3496">
            <v>18566</v>
          </cell>
        </row>
        <row r="3497">
          <cell r="A3497" t="str">
            <v>R615558</v>
          </cell>
          <cell r="H3497">
            <v>2704</v>
          </cell>
        </row>
        <row r="3498">
          <cell r="A3498" t="str">
            <v>R615558</v>
          </cell>
          <cell r="H3498">
            <v>12000</v>
          </cell>
        </row>
        <row r="3499">
          <cell r="A3499" t="str">
            <v>R615558</v>
          </cell>
          <cell r="H3499">
            <v>5000</v>
          </cell>
        </row>
        <row r="3500">
          <cell r="A3500" t="str">
            <v>R615558</v>
          </cell>
          <cell r="H3500">
            <v>722</v>
          </cell>
        </row>
        <row r="3501">
          <cell r="A3501" t="str">
            <v>R615558</v>
          </cell>
          <cell r="H3501">
            <v>3896</v>
          </cell>
        </row>
        <row r="3502">
          <cell r="A3502" t="str">
            <v>R615558</v>
          </cell>
          <cell r="H3502">
            <v>9522.6299999999992</v>
          </cell>
        </row>
        <row r="3503">
          <cell r="A3503" t="str">
            <v>R615558</v>
          </cell>
          <cell r="H3503">
            <v>13999.69</v>
          </cell>
        </row>
        <row r="3504">
          <cell r="A3504" t="str">
            <v>R615558</v>
          </cell>
          <cell r="H3504">
            <v>3204</v>
          </cell>
        </row>
        <row r="3505">
          <cell r="A3505" t="str">
            <v>R615558</v>
          </cell>
          <cell r="H3505">
            <v>7496</v>
          </cell>
        </row>
        <row r="3506">
          <cell r="A3506" t="str">
            <v>R615558</v>
          </cell>
          <cell r="H3506">
            <v>177000</v>
          </cell>
        </row>
        <row r="3507">
          <cell r="A3507" t="str">
            <v>R615558</v>
          </cell>
          <cell r="H3507">
            <v>20000</v>
          </cell>
        </row>
        <row r="3508">
          <cell r="A3508" t="str">
            <v>R615558</v>
          </cell>
          <cell r="H3508">
            <v>8683</v>
          </cell>
        </row>
        <row r="3509">
          <cell r="A3509" t="str">
            <v>R615558</v>
          </cell>
          <cell r="H3509">
            <v>20317</v>
          </cell>
        </row>
        <row r="3510">
          <cell r="A3510" t="str">
            <v>R615558</v>
          </cell>
          <cell r="H3510">
            <v>800</v>
          </cell>
        </row>
        <row r="3511">
          <cell r="A3511" t="str">
            <v>R615667</v>
          </cell>
          <cell r="H3511">
            <v>25500</v>
          </cell>
        </row>
        <row r="3512">
          <cell r="A3512" t="str">
            <v>R622034</v>
          </cell>
          <cell r="H3512">
            <v>100000.08</v>
          </cell>
        </row>
        <row r="3513">
          <cell r="A3513" t="str">
            <v>R622034</v>
          </cell>
          <cell r="H3513">
            <v>24999.84</v>
          </cell>
        </row>
        <row r="3514">
          <cell r="A3514" t="str">
            <v>R622034</v>
          </cell>
          <cell r="H3514">
            <v>71260</v>
          </cell>
        </row>
        <row r="3515">
          <cell r="A3515" t="str">
            <v>R622034</v>
          </cell>
          <cell r="H3515">
            <v>166738.99</v>
          </cell>
        </row>
        <row r="3516">
          <cell r="A3516" t="str">
            <v>R622034</v>
          </cell>
          <cell r="H3516">
            <v>7644</v>
          </cell>
        </row>
        <row r="3517">
          <cell r="A3517" t="str">
            <v>R622034</v>
          </cell>
          <cell r="H3517">
            <v>8000.21</v>
          </cell>
        </row>
        <row r="3518">
          <cell r="A3518" t="str">
            <v>R622034</v>
          </cell>
          <cell r="H3518">
            <v>13430</v>
          </cell>
        </row>
        <row r="3519">
          <cell r="A3519" t="str">
            <v>R622034</v>
          </cell>
          <cell r="H3519">
            <v>31425</v>
          </cell>
        </row>
        <row r="3520">
          <cell r="A3520" t="str">
            <v>R622034</v>
          </cell>
          <cell r="H3520">
            <v>35000</v>
          </cell>
        </row>
        <row r="3521">
          <cell r="A3521" t="str">
            <v>R623023</v>
          </cell>
          <cell r="H3521">
            <v>127500</v>
          </cell>
        </row>
        <row r="3522">
          <cell r="A3522" t="str">
            <v>R623023</v>
          </cell>
          <cell r="H3522">
            <v>2500</v>
          </cell>
        </row>
        <row r="3523">
          <cell r="A3523" t="str">
            <v>R623023</v>
          </cell>
          <cell r="H3523">
            <v>1858</v>
          </cell>
        </row>
        <row r="3524">
          <cell r="A3524" t="str">
            <v>R623733</v>
          </cell>
          <cell r="H3524">
            <v>13858.02</v>
          </cell>
        </row>
        <row r="3525">
          <cell r="A3525" t="str">
            <v>R623733</v>
          </cell>
          <cell r="H3525">
            <v>20000.39</v>
          </cell>
        </row>
        <row r="3526">
          <cell r="A3526" t="str">
            <v>R623733</v>
          </cell>
          <cell r="H3526">
            <v>2998</v>
          </cell>
        </row>
        <row r="3527">
          <cell r="A3527" t="str">
            <v>R623733</v>
          </cell>
          <cell r="H3527">
            <v>7013.61</v>
          </cell>
        </row>
        <row r="3528">
          <cell r="A3528" t="str">
            <v>R623733</v>
          </cell>
          <cell r="H3528">
            <v>14999.79</v>
          </cell>
        </row>
        <row r="3529">
          <cell r="A3529" t="str">
            <v>R623733</v>
          </cell>
          <cell r="H3529">
            <v>3269.93</v>
          </cell>
        </row>
        <row r="3530">
          <cell r="A3530" t="str">
            <v>R623733</v>
          </cell>
          <cell r="H3530">
            <v>11677</v>
          </cell>
        </row>
        <row r="3531">
          <cell r="A3531" t="str">
            <v>R623733</v>
          </cell>
          <cell r="H3531">
            <v>27323.03</v>
          </cell>
        </row>
        <row r="3532">
          <cell r="A3532" t="str">
            <v>R623733</v>
          </cell>
          <cell r="H3532">
            <v>20803.5</v>
          </cell>
        </row>
        <row r="3533">
          <cell r="A3533" t="str">
            <v>R623733</v>
          </cell>
          <cell r="H3533">
            <v>7335</v>
          </cell>
        </row>
        <row r="3534">
          <cell r="A3534" t="str">
            <v>R623733</v>
          </cell>
          <cell r="H3534">
            <v>17164.46</v>
          </cell>
        </row>
        <row r="3535">
          <cell r="A3535" t="str">
            <v>R623733</v>
          </cell>
          <cell r="H3535">
            <v>1950</v>
          </cell>
        </row>
        <row r="3536">
          <cell r="A3536" t="str">
            <v>R623733</v>
          </cell>
          <cell r="H3536">
            <v>6999.65</v>
          </cell>
        </row>
        <row r="3537">
          <cell r="A3537" t="str">
            <v>R623733</v>
          </cell>
          <cell r="H3537">
            <v>29999.72</v>
          </cell>
        </row>
        <row r="3538">
          <cell r="A3538" t="str">
            <v>R623733</v>
          </cell>
          <cell r="H3538">
            <v>13735</v>
          </cell>
        </row>
        <row r="3539">
          <cell r="A3539" t="str">
            <v>R623733</v>
          </cell>
          <cell r="H3539">
            <v>32138</v>
          </cell>
        </row>
        <row r="3540">
          <cell r="A3540" t="str">
            <v>R623733</v>
          </cell>
          <cell r="H3540">
            <v>2549</v>
          </cell>
        </row>
        <row r="3541">
          <cell r="A3541" t="str">
            <v>R623733</v>
          </cell>
          <cell r="H3541">
            <v>18500</v>
          </cell>
        </row>
        <row r="3542">
          <cell r="A3542" t="str">
            <v>R623733</v>
          </cell>
          <cell r="H3542">
            <v>4000</v>
          </cell>
        </row>
        <row r="3543">
          <cell r="A3543" t="str">
            <v>R625182</v>
          </cell>
          <cell r="H3543">
            <v>5737</v>
          </cell>
        </row>
        <row r="3544">
          <cell r="A3544" t="str">
            <v>R625182</v>
          </cell>
          <cell r="H3544">
            <v>5988</v>
          </cell>
        </row>
        <row r="3545">
          <cell r="A3545" t="str">
            <v>R625182</v>
          </cell>
          <cell r="H3545">
            <v>14012</v>
          </cell>
        </row>
        <row r="3546">
          <cell r="A3546" t="str">
            <v>R625182</v>
          </cell>
          <cell r="H3546">
            <v>259.77</v>
          </cell>
        </row>
        <row r="3547">
          <cell r="A3547" t="str">
            <v>R625182</v>
          </cell>
          <cell r="H3547">
            <v>31884.75</v>
          </cell>
        </row>
        <row r="3548">
          <cell r="A3548" t="str">
            <v>R625182</v>
          </cell>
          <cell r="H3548">
            <v>15999.7</v>
          </cell>
        </row>
        <row r="3549">
          <cell r="A3549" t="str">
            <v>R625182</v>
          </cell>
          <cell r="H3549">
            <v>-0.14000000000000001</v>
          </cell>
        </row>
        <row r="3550">
          <cell r="A3550" t="str">
            <v>R625182</v>
          </cell>
          <cell r="H3550">
            <v>15000.47</v>
          </cell>
        </row>
        <row r="3551">
          <cell r="A3551" t="str">
            <v>R625182</v>
          </cell>
          <cell r="H3551">
            <v>62600</v>
          </cell>
        </row>
        <row r="3552">
          <cell r="A3552" t="str">
            <v>R625182</v>
          </cell>
          <cell r="H3552">
            <v>10060</v>
          </cell>
        </row>
        <row r="3553">
          <cell r="A3553" t="str">
            <v>R625182</v>
          </cell>
          <cell r="H3553">
            <v>23540.14</v>
          </cell>
        </row>
        <row r="3554">
          <cell r="A3554" t="str">
            <v>R625182</v>
          </cell>
          <cell r="H3554">
            <v>8554</v>
          </cell>
        </row>
        <row r="3555">
          <cell r="A3555" t="str">
            <v>R625182</v>
          </cell>
          <cell r="H3555">
            <v>9000</v>
          </cell>
        </row>
        <row r="3556">
          <cell r="A3556" t="str">
            <v>R625182</v>
          </cell>
          <cell r="H3556">
            <v>2000</v>
          </cell>
        </row>
        <row r="3557">
          <cell r="A3557" t="str">
            <v>R625223</v>
          </cell>
          <cell r="H3557">
            <v>5039.07</v>
          </cell>
        </row>
        <row r="3558">
          <cell r="A3558" t="str">
            <v>R625223</v>
          </cell>
          <cell r="H3558">
            <v>15453.65</v>
          </cell>
        </row>
        <row r="3559">
          <cell r="A3559" t="str">
            <v>R625223</v>
          </cell>
          <cell r="H3559">
            <v>290.18</v>
          </cell>
        </row>
        <row r="3560">
          <cell r="A3560" t="str">
            <v>R625223</v>
          </cell>
          <cell r="H3560">
            <v>6270</v>
          </cell>
        </row>
        <row r="3561">
          <cell r="A3561" t="str">
            <v>R625223</v>
          </cell>
          <cell r="H3561">
            <v>14670</v>
          </cell>
        </row>
        <row r="3562">
          <cell r="A3562" t="str">
            <v>R625223</v>
          </cell>
          <cell r="H3562">
            <v>8999.8700000000008</v>
          </cell>
        </row>
        <row r="3563">
          <cell r="A3563" t="str">
            <v>R625223</v>
          </cell>
          <cell r="H3563">
            <v>5000</v>
          </cell>
        </row>
        <row r="3564">
          <cell r="A3564" t="str">
            <v>R625223</v>
          </cell>
          <cell r="H3564">
            <v>9880</v>
          </cell>
        </row>
        <row r="3565">
          <cell r="A3565" t="str">
            <v>R625223</v>
          </cell>
          <cell r="H3565">
            <v>23118.55</v>
          </cell>
        </row>
        <row r="3566">
          <cell r="A3566" t="str">
            <v>R625223</v>
          </cell>
          <cell r="H3566">
            <v>12000.37</v>
          </cell>
        </row>
        <row r="3567">
          <cell r="A3567" t="str">
            <v>R625223</v>
          </cell>
          <cell r="H3567">
            <v>838.76</v>
          </cell>
        </row>
        <row r="3568">
          <cell r="A3568" t="str">
            <v>R625223</v>
          </cell>
          <cell r="H3568">
            <v>11774</v>
          </cell>
        </row>
        <row r="3569">
          <cell r="A3569" t="str">
            <v>R625223</v>
          </cell>
          <cell r="H3569">
            <v>27551</v>
          </cell>
        </row>
        <row r="3570">
          <cell r="A3570" t="str">
            <v>R625223</v>
          </cell>
          <cell r="H3570">
            <v>17274.689999999999</v>
          </cell>
        </row>
        <row r="3571">
          <cell r="A3571" t="str">
            <v>R625223</v>
          </cell>
          <cell r="H3571">
            <v>4999.8</v>
          </cell>
        </row>
        <row r="3572">
          <cell r="A3572" t="str">
            <v>R625223</v>
          </cell>
          <cell r="H3572">
            <v>9762</v>
          </cell>
        </row>
        <row r="3573">
          <cell r="A3573" t="str">
            <v>R625223</v>
          </cell>
          <cell r="H3573">
            <v>22841.56</v>
          </cell>
        </row>
        <row r="3574">
          <cell r="A3574" t="str">
            <v>R625223</v>
          </cell>
          <cell r="H3574">
            <v>9999.5499999999993</v>
          </cell>
        </row>
        <row r="3575">
          <cell r="A3575" t="str">
            <v>R625223</v>
          </cell>
          <cell r="H3575">
            <v>0.06</v>
          </cell>
        </row>
        <row r="3576">
          <cell r="A3576" t="str">
            <v>R625223</v>
          </cell>
          <cell r="H3576">
            <v>1000.25</v>
          </cell>
        </row>
        <row r="3577">
          <cell r="A3577" t="str">
            <v>R625223</v>
          </cell>
          <cell r="H3577">
            <v>4816</v>
          </cell>
        </row>
        <row r="3578">
          <cell r="A3578" t="str">
            <v>R625223</v>
          </cell>
          <cell r="H3578">
            <v>11269.8</v>
          </cell>
        </row>
        <row r="3579">
          <cell r="A3579" t="str">
            <v>R625223</v>
          </cell>
          <cell r="H3579">
            <v>3739.05</v>
          </cell>
        </row>
        <row r="3580">
          <cell r="A3580" t="str">
            <v>R625223</v>
          </cell>
          <cell r="H3580">
            <v>8383</v>
          </cell>
        </row>
        <row r="3581">
          <cell r="A3581" t="str">
            <v>R625223</v>
          </cell>
          <cell r="H3581">
            <v>19616.22</v>
          </cell>
        </row>
        <row r="3582">
          <cell r="A3582" t="str">
            <v>R625223</v>
          </cell>
          <cell r="H3582">
            <v>18433.580000000002</v>
          </cell>
        </row>
        <row r="3583">
          <cell r="A3583" t="str">
            <v>R625223</v>
          </cell>
          <cell r="H3583">
            <v>9762</v>
          </cell>
        </row>
        <row r="3584">
          <cell r="A3584" t="str">
            <v>R625223</v>
          </cell>
          <cell r="H3584">
            <v>22841.68</v>
          </cell>
        </row>
        <row r="3585">
          <cell r="A3585" t="str">
            <v>R625223</v>
          </cell>
          <cell r="H3585">
            <v>1029.02</v>
          </cell>
        </row>
        <row r="3586">
          <cell r="A3586" t="str">
            <v>R625223</v>
          </cell>
          <cell r="H3586">
            <v>10667.37</v>
          </cell>
        </row>
        <row r="3587">
          <cell r="A3587" t="str">
            <v>R625223</v>
          </cell>
          <cell r="H3587">
            <v>5000.1499999999996</v>
          </cell>
        </row>
        <row r="3588">
          <cell r="A3588" t="str">
            <v>R625223</v>
          </cell>
          <cell r="H3588">
            <v>-0.05</v>
          </cell>
        </row>
        <row r="3589">
          <cell r="A3589" t="str">
            <v>R625223</v>
          </cell>
          <cell r="H3589">
            <v>9455</v>
          </cell>
        </row>
        <row r="3590">
          <cell r="A3590" t="str">
            <v>R625223</v>
          </cell>
          <cell r="H3590">
            <v>22123.38</v>
          </cell>
        </row>
        <row r="3591">
          <cell r="A3591" t="str">
            <v>R625223</v>
          </cell>
          <cell r="H3591">
            <v>9999.59</v>
          </cell>
        </row>
        <row r="3592">
          <cell r="A3592" t="str">
            <v>R625223</v>
          </cell>
          <cell r="H3592">
            <v>20000</v>
          </cell>
        </row>
        <row r="3593">
          <cell r="A3593" t="str">
            <v>R625223</v>
          </cell>
          <cell r="H3593">
            <v>9132</v>
          </cell>
        </row>
        <row r="3594">
          <cell r="A3594" t="str">
            <v>R625223</v>
          </cell>
          <cell r="H3594">
            <v>21368.41</v>
          </cell>
        </row>
        <row r="3595">
          <cell r="A3595" t="str">
            <v>R625223</v>
          </cell>
          <cell r="H3595">
            <v>35058.07</v>
          </cell>
        </row>
        <row r="3596">
          <cell r="A3596" t="str">
            <v>R625223</v>
          </cell>
          <cell r="H3596">
            <v>9522</v>
          </cell>
        </row>
        <row r="3597">
          <cell r="A3597" t="str">
            <v>R625223</v>
          </cell>
          <cell r="H3597">
            <v>22278.639999999999</v>
          </cell>
        </row>
        <row r="3598">
          <cell r="A3598" t="str">
            <v>R625223</v>
          </cell>
          <cell r="H3598">
            <v>12000</v>
          </cell>
        </row>
        <row r="3599">
          <cell r="A3599" t="str">
            <v>R625223</v>
          </cell>
          <cell r="H3599">
            <v>-0.19</v>
          </cell>
        </row>
        <row r="3600">
          <cell r="A3600" t="str">
            <v>R625223</v>
          </cell>
          <cell r="H3600">
            <v>19999.55</v>
          </cell>
        </row>
        <row r="3601">
          <cell r="A3601" t="str">
            <v>R625223</v>
          </cell>
          <cell r="H3601">
            <v>9762</v>
          </cell>
        </row>
        <row r="3602">
          <cell r="A3602" t="str">
            <v>R625223</v>
          </cell>
          <cell r="H3602">
            <v>22841.52</v>
          </cell>
        </row>
        <row r="3603">
          <cell r="A3603" t="str">
            <v>R625223</v>
          </cell>
          <cell r="H3603">
            <v>10000.219999999999</v>
          </cell>
        </row>
        <row r="3604">
          <cell r="A3604" t="str">
            <v>R625223</v>
          </cell>
          <cell r="H3604">
            <v>5000</v>
          </cell>
        </row>
        <row r="3605">
          <cell r="A3605" t="str">
            <v>R625223</v>
          </cell>
          <cell r="H3605">
            <v>11078</v>
          </cell>
        </row>
        <row r="3606">
          <cell r="A3606" t="str">
            <v>R625223</v>
          </cell>
          <cell r="H3606">
            <v>25921.87</v>
          </cell>
        </row>
        <row r="3607">
          <cell r="A3607" t="str">
            <v>R625223</v>
          </cell>
          <cell r="H3607">
            <v>9999.9699999999993</v>
          </cell>
        </row>
        <row r="3608">
          <cell r="A3608" t="str">
            <v>R625223</v>
          </cell>
          <cell r="H3608">
            <v>5000</v>
          </cell>
        </row>
        <row r="3609">
          <cell r="A3609" t="str">
            <v>R625223</v>
          </cell>
          <cell r="H3609">
            <v>9880</v>
          </cell>
        </row>
        <row r="3610">
          <cell r="A3610" t="str">
            <v>R625223</v>
          </cell>
          <cell r="H3610">
            <v>23119</v>
          </cell>
        </row>
        <row r="3611">
          <cell r="A3611" t="str">
            <v>R625223</v>
          </cell>
          <cell r="H3611">
            <v>27860</v>
          </cell>
        </row>
        <row r="3612">
          <cell r="A3612" t="str">
            <v>R625223</v>
          </cell>
          <cell r="H3612">
            <v>9282</v>
          </cell>
        </row>
        <row r="3613">
          <cell r="A3613" t="str">
            <v>R625223</v>
          </cell>
          <cell r="H3613">
            <v>21718</v>
          </cell>
        </row>
        <row r="3614">
          <cell r="A3614" t="str">
            <v>R625223</v>
          </cell>
          <cell r="H3614">
            <v>15000.28</v>
          </cell>
        </row>
        <row r="3615">
          <cell r="A3615" t="str">
            <v>R625223</v>
          </cell>
          <cell r="H3615">
            <v>5000</v>
          </cell>
        </row>
        <row r="3616">
          <cell r="A3616" t="str">
            <v>R625223</v>
          </cell>
          <cell r="H3616">
            <v>7062</v>
          </cell>
        </row>
        <row r="3617">
          <cell r="A3617" t="str">
            <v>R625223</v>
          </cell>
          <cell r="H3617">
            <v>16527</v>
          </cell>
        </row>
        <row r="3618">
          <cell r="A3618" t="str">
            <v>R625223</v>
          </cell>
          <cell r="H3618">
            <v>8000</v>
          </cell>
        </row>
        <row r="3619">
          <cell r="A3619" t="str">
            <v>R625223</v>
          </cell>
          <cell r="H3619">
            <v>5000</v>
          </cell>
        </row>
        <row r="3620">
          <cell r="A3620" t="str">
            <v>R625223</v>
          </cell>
          <cell r="H3620">
            <v>30000.21</v>
          </cell>
        </row>
        <row r="3621">
          <cell r="A3621" t="str">
            <v>R625223</v>
          </cell>
          <cell r="H3621">
            <v>7335</v>
          </cell>
        </row>
        <row r="3622">
          <cell r="A3622" t="str">
            <v>R625223</v>
          </cell>
          <cell r="H3622">
            <v>17164.3</v>
          </cell>
        </row>
        <row r="3623">
          <cell r="A3623" t="str">
            <v>R625223</v>
          </cell>
          <cell r="H3623">
            <v>9249.7999999999993</v>
          </cell>
        </row>
        <row r="3624">
          <cell r="A3624" t="str">
            <v>R625223</v>
          </cell>
          <cell r="H3624">
            <v>11520.04</v>
          </cell>
        </row>
        <row r="3625">
          <cell r="A3625" t="str">
            <v>R625223</v>
          </cell>
          <cell r="H3625">
            <v>8073</v>
          </cell>
        </row>
        <row r="3626">
          <cell r="A3626" t="str">
            <v>R625223</v>
          </cell>
          <cell r="H3626">
            <v>18889.28</v>
          </cell>
        </row>
        <row r="3627">
          <cell r="A3627" t="str">
            <v>R625223</v>
          </cell>
          <cell r="H3627">
            <v>569</v>
          </cell>
        </row>
        <row r="3628">
          <cell r="A3628" t="str">
            <v>R625223</v>
          </cell>
          <cell r="H3628">
            <v>9326</v>
          </cell>
        </row>
        <row r="3629">
          <cell r="A3629" t="str">
            <v>R625223</v>
          </cell>
          <cell r="H3629">
            <v>21821.27</v>
          </cell>
        </row>
        <row r="3630">
          <cell r="A3630" t="str">
            <v>R625223</v>
          </cell>
          <cell r="H3630">
            <v>25000.04</v>
          </cell>
        </row>
        <row r="3631">
          <cell r="A3631" t="str">
            <v>R625223</v>
          </cell>
          <cell r="H3631">
            <v>240</v>
          </cell>
        </row>
        <row r="3632">
          <cell r="A3632" t="str">
            <v>R625223</v>
          </cell>
          <cell r="H3632">
            <v>7335</v>
          </cell>
        </row>
        <row r="3633">
          <cell r="A3633" t="str">
            <v>R625223</v>
          </cell>
          <cell r="H3633">
            <v>17164.099999999999</v>
          </cell>
        </row>
        <row r="3634">
          <cell r="A3634" t="str">
            <v>R625223</v>
          </cell>
          <cell r="H3634">
            <v>1660</v>
          </cell>
        </row>
        <row r="3635">
          <cell r="A3635" t="str">
            <v>R625223</v>
          </cell>
          <cell r="H3635">
            <v>33200</v>
          </cell>
        </row>
        <row r="3636">
          <cell r="A3636" t="str">
            <v>R625223</v>
          </cell>
          <cell r="H3636">
            <v>5775</v>
          </cell>
        </row>
        <row r="3637">
          <cell r="A3637" t="str">
            <v>R625223</v>
          </cell>
          <cell r="H3637">
            <v>25480</v>
          </cell>
        </row>
        <row r="3638">
          <cell r="A3638" t="str">
            <v>R625223</v>
          </cell>
          <cell r="H3638">
            <v>4042</v>
          </cell>
        </row>
        <row r="3639">
          <cell r="A3639" t="str">
            <v>R625223</v>
          </cell>
          <cell r="H3639">
            <v>9458</v>
          </cell>
        </row>
        <row r="3640">
          <cell r="A3640" t="str">
            <v>R625223</v>
          </cell>
          <cell r="H3640">
            <v>16115</v>
          </cell>
        </row>
        <row r="3641">
          <cell r="A3641" t="str">
            <v>R625223</v>
          </cell>
          <cell r="H3641">
            <v>19895</v>
          </cell>
        </row>
        <row r="3642">
          <cell r="A3642" t="str">
            <v>R625223</v>
          </cell>
          <cell r="H3642">
            <v>51694</v>
          </cell>
        </row>
        <row r="3643">
          <cell r="A3643" t="str">
            <v>R625223</v>
          </cell>
          <cell r="H3643">
            <v>840</v>
          </cell>
        </row>
        <row r="3644">
          <cell r="A3644" t="str">
            <v>R625223</v>
          </cell>
          <cell r="H3644">
            <v>1966</v>
          </cell>
        </row>
        <row r="3645">
          <cell r="A3645" t="str">
            <v>R625246ASP</v>
          </cell>
          <cell r="H3645">
            <v>6000</v>
          </cell>
        </row>
        <row r="3646">
          <cell r="A3646" t="str">
            <v>R625246ASP</v>
          </cell>
          <cell r="H3646">
            <v>5000</v>
          </cell>
        </row>
        <row r="3647">
          <cell r="A3647" t="str">
            <v>R625246ASP</v>
          </cell>
          <cell r="H3647">
            <v>2059</v>
          </cell>
        </row>
        <row r="3648">
          <cell r="A3648" t="str">
            <v>R625246ASP</v>
          </cell>
          <cell r="H3648">
            <v>6313</v>
          </cell>
        </row>
        <row r="3649">
          <cell r="A3649" t="str">
            <v>R625246ASP</v>
          </cell>
          <cell r="H3649">
            <v>14775</v>
          </cell>
        </row>
        <row r="3650">
          <cell r="A3650" t="str">
            <v>R625246CAS</v>
          </cell>
          <cell r="H3650">
            <v>26596</v>
          </cell>
        </row>
        <row r="3651">
          <cell r="A3651" t="str">
            <v>R625246CAS</v>
          </cell>
          <cell r="H3651">
            <v>19999.54</v>
          </cell>
        </row>
        <row r="3652">
          <cell r="A3652" t="str">
            <v>R625246CAS</v>
          </cell>
          <cell r="H3652">
            <v>2999.81</v>
          </cell>
        </row>
        <row r="3653">
          <cell r="A3653" t="str">
            <v>R625246CAS</v>
          </cell>
          <cell r="H3653">
            <v>15129</v>
          </cell>
        </row>
        <row r="3654">
          <cell r="A3654" t="str">
            <v>R625246CAS</v>
          </cell>
          <cell r="H3654">
            <v>35399.660000000003</v>
          </cell>
        </row>
        <row r="3655">
          <cell r="A3655" t="str">
            <v>R625246CAS</v>
          </cell>
          <cell r="H3655">
            <v>8000.02</v>
          </cell>
        </row>
        <row r="3656">
          <cell r="A3656" t="str">
            <v>R625246CAS</v>
          </cell>
          <cell r="H3656">
            <v>2216</v>
          </cell>
        </row>
        <row r="3657">
          <cell r="A3657" t="str">
            <v>R625246CAS</v>
          </cell>
          <cell r="H3657">
            <v>5183.7</v>
          </cell>
        </row>
        <row r="3658">
          <cell r="A3658" t="str">
            <v>R625246CAS</v>
          </cell>
          <cell r="H3658">
            <v>12361</v>
          </cell>
        </row>
        <row r="3659">
          <cell r="A3659" t="str">
            <v>R625246CAS</v>
          </cell>
          <cell r="H3659">
            <v>9210</v>
          </cell>
        </row>
        <row r="3660">
          <cell r="A3660" t="str">
            <v>R625246CAS</v>
          </cell>
          <cell r="H3660">
            <v>21551.05</v>
          </cell>
        </row>
        <row r="3661">
          <cell r="A3661" t="str">
            <v>R625246CAS</v>
          </cell>
          <cell r="H3661">
            <v>24999.66</v>
          </cell>
        </row>
        <row r="3662">
          <cell r="A3662" t="str">
            <v>R625246CAS</v>
          </cell>
          <cell r="H3662">
            <v>1999.97</v>
          </cell>
        </row>
        <row r="3663">
          <cell r="A3663" t="str">
            <v>R625246CAS</v>
          </cell>
          <cell r="H3663">
            <v>8982</v>
          </cell>
        </row>
        <row r="3664">
          <cell r="A3664" t="str">
            <v>R625246CAS</v>
          </cell>
          <cell r="H3664">
            <v>21017.75</v>
          </cell>
        </row>
        <row r="3665">
          <cell r="A3665" t="str">
            <v>R625246CAS</v>
          </cell>
          <cell r="H3665">
            <v>13902.29</v>
          </cell>
        </row>
        <row r="3666">
          <cell r="A3666" t="str">
            <v>R625246CAS</v>
          </cell>
          <cell r="H3666">
            <v>1341</v>
          </cell>
        </row>
        <row r="3667">
          <cell r="A3667" t="str">
            <v>R625246CAS</v>
          </cell>
          <cell r="H3667">
            <v>3136.54</v>
          </cell>
        </row>
        <row r="3668">
          <cell r="A3668" t="str">
            <v>R625246CAS</v>
          </cell>
          <cell r="H3668">
            <v>8840.9599999999991</v>
          </cell>
        </row>
        <row r="3669">
          <cell r="A3669" t="str">
            <v>R625246CAS</v>
          </cell>
          <cell r="H3669">
            <v>5590</v>
          </cell>
        </row>
        <row r="3670">
          <cell r="A3670" t="str">
            <v>R625246CAS</v>
          </cell>
          <cell r="H3670">
            <v>13078.86</v>
          </cell>
        </row>
        <row r="3671">
          <cell r="A3671" t="str">
            <v>R625246CAS</v>
          </cell>
          <cell r="H3671">
            <v>22713.49</v>
          </cell>
        </row>
        <row r="3672">
          <cell r="A3672" t="str">
            <v>R625246CAS</v>
          </cell>
          <cell r="H3672">
            <v>10130</v>
          </cell>
        </row>
        <row r="3673">
          <cell r="A3673" t="str">
            <v>R625246CAS</v>
          </cell>
          <cell r="H3673">
            <v>23704.17</v>
          </cell>
        </row>
        <row r="3674">
          <cell r="A3674" t="str">
            <v>R625246CAS</v>
          </cell>
          <cell r="H3674">
            <v>28100</v>
          </cell>
        </row>
        <row r="3675">
          <cell r="A3675" t="str">
            <v>R625246CAS</v>
          </cell>
          <cell r="H3675">
            <v>1500</v>
          </cell>
        </row>
        <row r="3676">
          <cell r="A3676" t="str">
            <v>R625246CAS</v>
          </cell>
          <cell r="H3676">
            <v>7892</v>
          </cell>
        </row>
        <row r="3677">
          <cell r="A3677" t="str">
            <v>R625246CAS</v>
          </cell>
          <cell r="H3677">
            <v>18467</v>
          </cell>
        </row>
        <row r="3678">
          <cell r="A3678" t="str">
            <v>R625246CAS</v>
          </cell>
          <cell r="H3678">
            <v>10000</v>
          </cell>
        </row>
        <row r="3679">
          <cell r="A3679" t="str">
            <v>R625246CO2</v>
          </cell>
          <cell r="H3679">
            <v>34999.839999999997</v>
          </cell>
        </row>
        <row r="3680">
          <cell r="A3680" t="str">
            <v>R625246CO2</v>
          </cell>
          <cell r="H3680">
            <v>-0.08</v>
          </cell>
        </row>
        <row r="3681">
          <cell r="A3681" t="str">
            <v>R625246CO2</v>
          </cell>
          <cell r="H3681">
            <v>4896</v>
          </cell>
        </row>
        <row r="3682">
          <cell r="A3682" t="str">
            <v>R625246CO2</v>
          </cell>
          <cell r="H3682">
            <v>11456.21</v>
          </cell>
        </row>
        <row r="3683">
          <cell r="A3683" t="str">
            <v>R625246CO2</v>
          </cell>
          <cell r="H3683">
            <v>14999.88</v>
          </cell>
        </row>
        <row r="3684">
          <cell r="A3684" t="str">
            <v>R625246CO2</v>
          </cell>
          <cell r="H3684">
            <v>57.57</v>
          </cell>
        </row>
        <row r="3685">
          <cell r="A3685" t="str">
            <v>R625246CO2</v>
          </cell>
          <cell r="H3685">
            <v>9210</v>
          </cell>
        </row>
        <row r="3686">
          <cell r="A3686" t="str">
            <v>R625246CO2</v>
          </cell>
          <cell r="H3686">
            <v>21551.63</v>
          </cell>
        </row>
        <row r="3687">
          <cell r="A3687" t="str">
            <v>R625246CO2</v>
          </cell>
          <cell r="H3687">
            <v>1385.48</v>
          </cell>
        </row>
        <row r="3688">
          <cell r="A3688" t="str">
            <v>R625246CO2</v>
          </cell>
          <cell r="H3688">
            <v>11712</v>
          </cell>
        </row>
        <row r="3689">
          <cell r="A3689" t="str">
            <v>R625246CO2</v>
          </cell>
          <cell r="H3689">
            <v>27405.15</v>
          </cell>
        </row>
        <row r="3690">
          <cell r="A3690" t="str">
            <v>R625246CO2</v>
          </cell>
          <cell r="H3690">
            <v>30635.4</v>
          </cell>
        </row>
        <row r="3691">
          <cell r="A3691" t="str">
            <v>R625246CO2</v>
          </cell>
          <cell r="H3691">
            <v>9308</v>
          </cell>
        </row>
        <row r="3692">
          <cell r="A3692" t="str">
            <v>R625246CO2</v>
          </cell>
          <cell r="H3692">
            <v>21777.919999999998</v>
          </cell>
        </row>
        <row r="3693">
          <cell r="A3693" t="str">
            <v>R625246CO2</v>
          </cell>
          <cell r="H3693">
            <v>1350.17</v>
          </cell>
        </row>
        <row r="3694">
          <cell r="A3694" t="str">
            <v>R625246CO2</v>
          </cell>
          <cell r="H3694">
            <v>18791</v>
          </cell>
        </row>
        <row r="3695">
          <cell r="A3695" t="str">
            <v>R625246CO2</v>
          </cell>
          <cell r="H3695">
            <v>62</v>
          </cell>
        </row>
        <row r="3696">
          <cell r="A3696" t="str">
            <v>R625246CO2</v>
          </cell>
          <cell r="H3696">
            <v>146</v>
          </cell>
        </row>
        <row r="3697">
          <cell r="A3697" t="str">
            <v>R625246CQR</v>
          </cell>
          <cell r="H3697">
            <v>5770</v>
          </cell>
        </row>
        <row r="3698">
          <cell r="A3698" t="str">
            <v>R625246CQR</v>
          </cell>
          <cell r="H3698">
            <v>2905</v>
          </cell>
        </row>
        <row r="3699">
          <cell r="A3699" t="str">
            <v>R625246CQR</v>
          </cell>
          <cell r="H3699">
            <v>6796</v>
          </cell>
        </row>
        <row r="3700">
          <cell r="A3700" t="str">
            <v>R625246CQR</v>
          </cell>
          <cell r="H3700">
            <v>10196</v>
          </cell>
        </row>
        <row r="3701">
          <cell r="A3701" t="str">
            <v>R625246CQR</v>
          </cell>
          <cell r="H3701">
            <v>3000</v>
          </cell>
        </row>
        <row r="3702">
          <cell r="A3702" t="str">
            <v>R625246CQR</v>
          </cell>
          <cell r="H3702">
            <v>6495</v>
          </cell>
        </row>
        <row r="3703">
          <cell r="A3703" t="str">
            <v>R625246CQR</v>
          </cell>
          <cell r="H3703">
            <v>8771</v>
          </cell>
        </row>
        <row r="3704">
          <cell r="A3704" t="str">
            <v>R625246CQR</v>
          </cell>
          <cell r="H3704">
            <v>15361</v>
          </cell>
        </row>
        <row r="3705">
          <cell r="A3705" t="str">
            <v>R625246CQR</v>
          </cell>
          <cell r="H3705">
            <v>2000</v>
          </cell>
        </row>
        <row r="3706">
          <cell r="A3706" t="str">
            <v>R625246CQR</v>
          </cell>
          <cell r="H3706">
            <v>2000</v>
          </cell>
        </row>
        <row r="3707">
          <cell r="A3707" t="str">
            <v>R625246CQR</v>
          </cell>
          <cell r="H3707">
            <v>13197</v>
          </cell>
        </row>
        <row r="3708">
          <cell r="A3708" t="str">
            <v>R625246CQR</v>
          </cell>
          <cell r="H3708">
            <v>16881</v>
          </cell>
        </row>
        <row r="3709">
          <cell r="A3709" t="str">
            <v>R625246CQR</v>
          </cell>
          <cell r="H3709">
            <v>10743</v>
          </cell>
        </row>
        <row r="3710">
          <cell r="A3710" t="str">
            <v>R625246CQR</v>
          </cell>
          <cell r="H3710">
            <v>26543.599999999999</v>
          </cell>
        </row>
        <row r="3711">
          <cell r="A3711" t="str">
            <v>R625246CQR</v>
          </cell>
          <cell r="H3711">
            <v>5000</v>
          </cell>
        </row>
        <row r="3712">
          <cell r="A3712" t="str">
            <v>R625246CQR</v>
          </cell>
          <cell r="H3712">
            <v>1400</v>
          </cell>
        </row>
        <row r="3713">
          <cell r="A3713" t="str">
            <v>R625246CQR</v>
          </cell>
          <cell r="H3713">
            <v>8638</v>
          </cell>
        </row>
        <row r="3714">
          <cell r="A3714" t="str">
            <v>R625246CQR</v>
          </cell>
          <cell r="H3714">
            <v>23000</v>
          </cell>
        </row>
        <row r="3715">
          <cell r="A3715" t="str">
            <v>R625246CQR</v>
          </cell>
          <cell r="H3715">
            <v>4931</v>
          </cell>
        </row>
        <row r="3716">
          <cell r="A3716" t="str">
            <v>R625246CQR</v>
          </cell>
          <cell r="H3716">
            <v>21632.400000000001</v>
          </cell>
        </row>
        <row r="3717">
          <cell r="A3717" t="str">
            <v>R625246CQR</v>
          </cell>
          <cell r="H3717">
            <v>3000</v>
          </cell>
        </row>
        <row r="3718">
          <cell r="A3718" t="str">
            <v>R625246CQR</v>
          </cell>
          <cell r="H3718">
            <v>19756</v>
          </cell>
        </row>
        <row r="3719">
          <cell r="A3719" t="str">
            <v>R625246CQR</v>
          </cell>
          <cell r="H3719">
            <v>15000</v>
          </cell>
        </row>
        <row r="3720">
          <cell r="A3720" t="str">
            <v>R625246CQR</v>
          </cell>
          <cell r="H3720">
            <v>6000</v>
          </cell>
        </row>
        <row r="3721">
          <cell r="A3721" t="str">
            <v>R625246CQR</v>
          </cell>
          <cell r="H3721">
            <v>4436</v>
          </cell>
        </row>
        <row r="3722">
          <cell r="A3722" t="str">
            <v>R625246CQR</v>
          </cell>
          <cell r="H3722">
            <v>1541</v>
          </cell>
        </row>
        <row r="3723">
          <cell r="A3723" t="str">
            <v>R625246CQR</v>
          </cell>
          <cell r="H3723">
            <v>8703</v>
          </cell>
        </row>
        <row r="3724">
          <cell r="A3724" t="str">
            <v>R625246CQR</v>
          </cell>
          <cell r="H3724">
            <v>13274</v>
          </cell>
        </row>
        <row r="3725">
          <cell r="A3725" t="str">
            <v>R625246CQR</v>
          </cell>
          <cell r="H3725">
            <v>2500</v>
          </cell>
        </row>
        <row r="3726">
          <cell r="A3726" t="str">
            <v>R625246GEM</v>
          </cell>
          <cell r="H3726">
            <v>5309.52</v>
          </cell>
        </row>
        <row r="3727">
          <cell r="A3727" t="str">
            <v>R625246GEM</v>
          </cell>
          <cell r="H3727">
            <v>29135.05</v>
          </cell>
        </row>
        <row r="3728">
          <cell r="A3728" t="str">
            <v>R625246GEM</v>
          </cell>
          <cell r="H3728">
            <v>24099.25</v>
          </cell>
        </row>
        <row r="3729">
          <cell r="A3729" t="str">
            <v>R625246GEM</v>
          </cell>
          <cell r="H3729">
            <v>6027</v>
          </cell>
        </row>
        <row r="3730">
          <cell r="A3730" t="str">
            <v>R625246GEM</v>
          </cell>
          <cell r="H3730">
            <v>14103.41</v>
          </cell>
        </row>
        <row r="3731">
          <cell r="A3731" t="str">
            <v>R625246GEM</v>
          </cell>
          <cell r="H3731">
            <v>7833.81</v>
          </cell>
        </row>
        <row r="3732">
          <cell r="A3732" t="str">
            <v>R625246GEM</v>
          </cell>
          <cell r="H3732">
            <v>80297</v>
          </cell>
        </row>
        <row r="3733">
          <cell r="A3733" t="str">
            <v>R625246GEM</v>
          </cell>
          <cell r="H3733">
            <v>13715</v>
          </cell>
        </row>
        <row r="3734">
          <cell r="A3734" t="str">
            <v>R625246GEM</v>
          </cell>
          <cell r="H3734">
            <v>32091</v>
          </cell>
        </row>
        <row r="3735">
          <cell r="A3735" t="str">
            <v>R625246GEM</v>
          </cell>
          <cell r="H3735">
            <v>7326.61</v>
          </cell>
        </row>
        <row r="3736">
          <cell r="A3736" t="str">
            <v>R625246GEM</v>
          </cell>
          <cell r="H3736">
            <v>149999.56</v>
          </cell>
        </row>
        <row r="3737">
          <cell r="A3737" t="str">
            <v>R625246GEM</v>
          </cell>
          <cell r="H3737">
            <v>45142.2</v>
          </cell>
        </row>
        <row r="3738">
          <cell r="A3738" t="str">
            <v>R625246GEM</v>
          </cell>
          <cell r="H3738">
            <v>7800</v>
          </cell>
        </row>
        <row r="3739">
          <cell r="A3739" t="str">
            <v>R625246GEM</v>
          </cell>
          <cell r="H3739">
            <v>18252.16</v>
          </cell>
        </row>
        <row r="3740">
          <cell r="A3740" t="str">
            <v>R625246GEM</v>
          </cell>
          <cell r="H3740">
            <v>33584.75</v>
          </cell>
        </row>
        <row r="3741">
          <cell r="A3741" t="str">
            <v>R625246GEM</v>
          </cell>
          <cell r="H3741">
            <v>9210</v>
          </cell>
        </row>
        <row r="3742">
          <cell r="A3742" t="str">
            <v>R625246GEM</v>
          </cell>
          <cell r="H3742">
            <v>21551</v>
          </cell>
        </row>
        <row r="3743">
          <cell r="A3743" t="str">
            <v>R625246GEM</v>
          </cell>
          <cell r="H3743">
            <v>39106</v>
          </cell>
        </row>
        <row r="3744">
          <cell r="A3744" t="str">
            <v>R625246GEM</v>
          </cell>
          <cell r="H3744">
            <v>5988</v>
          </cell>
        </row>
        <row r="3745">
          <cell r="A3745" t="str">
            <v>R625246GEM</v>
          </cell>
          <cell r="H3745">
            <v>14012</v>
          </cell>
        </row>
        <row r="3746">
          <cell r="A3746" t="str">
            <v>R625246MEM</v>
          </cell>
          <cell r="H3746">
            <v>18.350000000000001</v>
          </cell>
        </row>
        <row r="3747">
          <cell r="A3747" t="str">
            <v>R625246MEM</v>
          </cell>
          <cell r="H3747">
            <v>7821.26</v>
          </cell>
        </row>
        <row r="3748">
          <cell r="A3748" t="str">
            <v>R625246MEM</v>
          </cell>
          <cell r="H3748">
            <v>49999.88</v>
          </cell>
        </row>
        <row r="3749">
          <cell r="A3749" t="str">
            <v>R625246MEM</v>
          </cell>
          <cell r="H3749">
            <v>12991.17</v>
          </cell>
        </row>
        <row r="3750">
          <cell r="A3750" t="str">
            <v>R625246MEM</v>
          </cell>
          <cell r="H3750">
            <v>22563</v>
          </cell>
        </row>
        <row r="3751">
          <cell r="A3751" t="str">
            <v>R625246MEM</v>
          </cell>
          <cell r="H3751">
            <v>52793.74</v>
          </cell>
        </row>
        <row r="3752">
          <cell r="A3752" t="str">
            <v>R625246MEM</v>
          </cell>
          <cell r="H3752">
            <v>39675</v>
          </cell>
        </row>
        <row r="3753">
          <cell r="A3753" t="str">
            <v>R625246MEM</v>
          </cell>
          <cell r="H3753">
            <v>15000</v>
          </cell>
        </row>
        <row r="3754">
          <cell r="A3754" t="str">
            <v>R625246MEM</v>
          </cell>
          <cell r="H3754">
            <v>8422.4599999999991</v>
          </cell>
        </row>
        <row r="3755">
          <cell r="A3755" t="str">
            <v>R625246MEM</v>
          </cell>
          <cell r="H3755">
            <v>5800</v>
          </cell>
        </row>
        <row r="3756">
          <cell r="A3756" t="str">
            <v>R625246MUT</v>
          </cell>
          <cell r="H3756">
            <v>4500</v>
          </cell>
        </row>
        <row r="3757">
          <cell r="A3757" t="str">
            <v>R625246PLA</v>
          </cell>
          <cell r="H3757">
            <v>3000</v>
          </cell>
        </row>
        <row r="3758">
          <cell r="A3758" t="str">
            <v>R625246PLA</v>
          </cell>
          <cell r="H3758">
            <v>0.3</v>
          </cell>
        </row>
        <row r="3759">
          <cell r="A3759" t="str">
            <v>R625246SMI</v>
          </cell>
          <cell r="H3759">
            <v>9020.15</v>
          </cell>
        </row>
        <row r="3760">
          <cell r="A3760" t="str">
            <v>R625246SMI</v>
          </cell>
          <cell r="H3760">
            <v>40088</v>
          </cell>
        </row>
        <row r="3761">
          <cell r="A3761" t="str">
            <v>R625246SMI</v>
          </cell>
          <cell r="H3761">
            <v>8982</v>
          </cell>
        </row>
        <row r="3762">
          <cell r="A3762" t="str">
            <v>R625246SMI</v>
          </cell>
          <cell r="H3762">
            <v>21018</v>
          </cell>
        </row>
        <row r="3763">
          <cell r="A3763" t="str">
            <v>R625246SMI</v>
          </cell>
          <cell r="H3763">
            <v>9929</v>
          </cell>
        </row>
        <row r="3764">
          <cell r="A3764" t="str">
            <v>R625246SUR</v>
          </cell>
          <cell r="H3764">
            <v>32300</v>
          </cell>
        </row>
        <row r="3765">
          <cell r="A3765" t="str">
            <v>R625246SUR</v>
          </cell>
          <cell r="H3765">
            <v>8982</v>
          </cell>
        </row>
        <row r="3766">
          <cell r="A3766" t="str">
            <v>R625246SUR</v>
          </cell>
          <cell r="H3766">
            <v>21018</v>
          </cell>
        </row>
        <row r="3767">
          <cell r="A3767" t="str">
            <v>R625246SUR</v>
          </cell>
          <cell r="H3767">
            <v>5522</v>
          </cell>
        </row>
        <row r="3768">
          <cell r="A3768" t="str">
            <v>R625246SUR</v>
          </cell>
          <cell r="H3768">
            <v>750</v>
          </cell>
        </row>
        <row r="3769">
          <cell r="A3769" t="str">
            <v>R625265</v>
          </cell>
          <cell r="H3769">
            <v>7239</v>
          </cell>
        </row>
        <row r="3770">
          <cell r="A3770" t="str">
            <v>R625265</v>
          </cell>
          <cell r="H3770">
            <v>19778.43</v>
          </cell>
        </row>
        <row r="3771">
          <cell r="A3771" t="str">
            <v>R625265</v>
          </cell>
          <cell r="H3771">
            <v>6230</v>
          </cell>
        </row>
        <row r="3772">
          <cell r="A3772" t="str">
            <v>R625265</v>
          </cell>
          <cell r="H3772">
            <v>14575.66</v>
          </cell>
        </row>
        <row r="3773">
          <cell r="A3773" t="str">
            <v>R625265</v>
          </cell>
          <cell r="H3773">
            <v>14399.42</v>
          </cell>
        </row>
        <row r="3774">
          <cell r="A3774" t="str">
            <v>R625265</v>
          </cell>
          <cell r="H3774">
            <v>0.12</v>
          </cell>
        </row>
        <row r="3775">
          <cell r="A3775" t="str">
            <v>R625265</v>
          </cell>
          <cell r="H3775">
            <v>3094</v>
          </cell>
        </row>
        <row r="3776">
          <cell r="A3776" t="str">
            <v>R625265</v>
          </cell>
          <cell r="H3776">
            <v>7241.05</v>
          </cell>
        </row>
        <row r="3777">
          <cell r="A3777" t="str">
            <v>R625265</v>
          </cell>
          <cell r="H3777">
            <v>700.04</v>
          </cell>
        </row>
        <row r="3778">
          <cell r="A3778" t="str">
            <v>R625265</v>
          </cell>
          <cell r="H3778">
            <v>3220</v>
          </cell>
        </row>
        <row r="3779">
          <cell r="A3779" t="str">
            <v>R625265</v>
          </cell>
          <cell r="H3779">
            <v>9087</v>
          </cell>
        </row>
        <row r="3780">
          <cell r="A3780" t="str">
            <v>R625265</v>
          </cell>
          <cell r="H3780">
            <v>21261</v>
          </cell>
        </row>
        <row r="3781">
          <cell r="A3781" t="str">
            <v>R625265</v>
          </cell>
          <cell r="H3781">
            <v>11999.99</v>
          </cell>
        </row>
        <row r="3782">
          <cell r="A3782" t="str">
            <v>R625265</v>
          </cell>
          <cell r="H3782">
            <v>8000</v>
          </cell>
        </row>
        <row r="3783">
          <cell r="A3783" t="str">
            <v>R625265</v>
          </cell>
          <cell r="H3783">
            <v>9168</v>
          </cell>
        </row>
        <row r="3784">
          <cell r="A3784" t="str">
            <v>R625265</v>
          </cell>
          <cell r="H3784">
            <v>21450.59</v>
          </cell>
        </row>
        <row r="3785">
          <cell r="A3785" t="str">
            <v>R625265</v>
          </cell>
          <cell r="H3785">
            <v>8000</v>
          </cell>
        </row>
        <row r="3786">
          <cell r="A3786" t="str">
            <v>R625265</v>
          </cell>
          <cell r="H3786">
            <v>8682.4500000000007</v>
          </cell>
        </row>
        <row r="3787">
          <cell r="A3787" t="str">
            <v>R625265</v>
          </cell>
          <cell r="H3787">
            <v>9656</v>
          </cell>
        </row>
        <row r="3788">
          <cell r="A3788" t="str">
            <v>R625265</v>
          </cell>
          <cell r="H3788">
            <v>22594.49</v>
          </cell>
        </row>
        <row r="3789">
          <cell r="A3789" t="str">
            <v>R625265</v>
          </cell>
          <cell r="H3789">
            <v>19999.93</v>
          </cell>
        </row>
        <row r="3790">
          <cell r="A3790" t="str">
            <v>R625265</v>
          </cell>
          <cell r="H3790">
            <v>1999.75</v>
          </cell>
        </row>
        <row r="3791">
          <cell r="A3791" t="str">
            <v>R625265</v>
          </cell>
          <cell r="H3791">
            <v>9158</v>
          </cell>
        </row>
        <row r="3792">
          <cell r="A3792" t="str">
            <v>R625265</v>
          </cell>
          <cell r="H3792">
            <v>21426.6</v>
          </cell>
        </row>
        <row r="3793">
          <cell r="A3793" t="str">
            <v>R625265</v>
          </cell>
          <cell r="H3793">
            <v>14999.8</v>
          </cell>
        </row>
        <row r="3794">
          <cell r="A3794" t="str">
            <v>R625265</v>
          </cell>
          <cell r="H3794">
            <v>9890</v>
          </cell>
        </row>
        <row r="3795">
          <cell r="A3795" t="str">
            <v>R625265</v>
          </cell>
          <cell r="H3795">
            <v>23141.58</v>
          </cell>
        </row>
        <row r="3796">
          <cell r="A3796" t="str">
            <v>R625265</v>
          </cell>
          <cell r="H3796">
            <v>20000.2</v>
          </cell>
        </row>
        <row r="3797">
          <cell r="A3797" t="str">
            <v>R625265</v>
          </cell>
          <cell r="H3797">
            <v>15000</v>
          </cell>
        </row>
        <row r="3798">
          <cell r="A3798" t="str">
            <v>R625265</v>
          </cell>
          <cell r="H3798">
            <v>8383</v>
          </cell>
        </row>
        <row r="3799">
          <cell r="A3799" t="str">
            <v>R625265</v>
          </cell>
          <cell r="H3799">
            <v>19616</v>
          </cell>
        </row>
        <row r="3800">
          <cell r="A3800" t="str">
            <v>R625265</v>
          </cell>
          <cell r="H3800">
            <v>45000.28</v>
          </cell>
        </row>
        <row r="3801">
          <cell r="A3801" t="str">
            <v>R625265</v>
          </cell>
          <cell r="H3801">
            <v>2000</v>
          </cell>
        </row>
        <row r="3802">
          <cell r="A3802" t="str">
            <v>R625265</v>
          </cell>
          <cell r="H3802">
            <v>17964</v>
          </cell>
        </row>
        <row r="3803">
          <cell r="A3803" t="str">
            <v>R625265</v>
          </cell>
          <cell r="H3803">
            <v>42035</v>
          </cell>
        </row>
        <row r="3804">
          <cell r="A3804" t="str">
            <v>R625265</v>
          </cell>
          <cell r="H3804">
            <v>97</v>
          </cell>
        </row>
        <row r="3805">
          <cell r="A3805" t="str">
            <v>R625265</v>
          </cell>
          <cell r="H3805">
            <v>30000</v>
          </cell>
        </row>
        <row r="3806">
          <cell r="A3806" t="str">
            <v>R625265</v>
          </cell>
          <cell r="H3806">
            <v>4000</v>
          </cell>
        </row>
        <row r="3807">
          <cell r="A3807" t="str">
            <v>R625278</v>
          </cell>
          <cell r="H3807">
            <v>21999.7</v>
          </cell>
        </row>
        <row r="3808">
          <cell r="A3808" t="str">
            <v>R625278</v>
          </cell>
          <cell r="H3808">
            <v>14875</v>
          </cell>
        </row>
        <row r="3809">
          <cell r="A3809" t="str">
            <v>R625278</v>
          </cell>
          <cell r="H3809">
            <v>1125</v>
          </cell>
        </row>
        <row r="3810">
          <cell r="A3810" t="str">
            <v>R625280</v>
          </cell>
          <cell r="H3810">
            <v>20000</v>
          </cell>
        </row>
        <row r="3811">
          <cell r="A3811" t="str">
            <v>R625280</v>
          </cell>
          <cell r="H3811">
            <v>8600</v>
          </cell>
        </row>
        <row r="3812">
          <cell r="A3812" t="str">
            <v>R625280</v>
          </cell>
          <cell r="H3812">
            <v>12580</v>
          </cell>
        </row>
        <row r="3813">
          <cell r="A3813" t="str">
            <v>R625280</v>
          </cell>
          <cell r="H3813">
            <v>10000</v>
          </cell>
        </row>
        <row r="3814">
          <cell r="A3814" t="str">
            <v>R625280</v>
          </cell>
          <cell r="H3814">
            <v>60632</v>
          </cell>
        </row>
        <row r="3815">
          <cell r="A3815" t="str">
            <v>R625280</v>
          </cell>
          <cell r="H3815">
            <v>17368</v>
          </cell>
        </row>
        <row r="3816">
          <cell r="A3816" t="str">
            <v>R625280ANA</v>
          </cell>
          <cell r="H3816">
            <v>10000.33</v>
          </cell>
        </row>
        <row r="3817">
          <cell r="A3817" t="str">
            <v>R625280ANA</v>
          </cell>
          <cell r="H3817">
            <v>1243.28</v>
          </cell>
        </row>
        <row r="3818">
          <cell r="A3818" t="str">
            <v>R625280ANA</v>
          </cell>
          <cell r="H3818">
            <v>9742</v>
          </cell>
        </row>
        <row r="3819">
          <cell r="A3819" t="str">
            <v>R625280ANA</v>
          </cell>
          <cell r="H3819">
            <v>22796</v>
          </cell>
        </row>
        <row r="3820">
          <cell r="A3820" t="str">
            <v>R625280ANA</v>
          </cell>
          <cell r="H3820">
            <v>5000.01</v>
          </cell>
        </row>
        <row r="3821">
          <cell r="A3821" t="str">
            <v>R625280ANA</v>
          </cell>
          <cell r="H3821">
            <v>835</v>
          </cell>
        </row>
        <row r="3822">
          <cell r="A3822" t="str">
            <v>R625280ANA</v>
          </cell>
          <cell r="H3822">
            <v>7999.59</v>
          </cell>
        </row>
        <row r="3823">
          <cell r="A3823" t="str">
            <v>R625280ANA</v>
          </cell>
          <cell r="H3823">
            <v>2500</v>
          </cell>
        </row>
        <row r="3824">
          <cell r="A3824" t="str">
            <v>R625280ANA</v>
          </cell>
          <cell r="H3824">
            <v>9214</v>
          </cell>
        </row>
        <row r="3825">
          <cell r="A3825" t="str">
            <v>R625280ANA</v>
          </cell>
          <cell r="H3825">
            <v>21559.29</v>
          </cell>
        </row>
        <row r="3826">
          <cell r="A3826" t="str">
            <v>R625280ANA</v>
          </cell>
          <cell r="H3826">
            <v>8434</v>
          </cell>
        </row>
        <row r="3827">
          <cell r="A3827" t="str">
            <v>R625280ANA</v>
          </cell>
          <cell r="H3827">
            <v>19734.61</v>
          </cell>
        </row>
        <row r="3828">
          <cell r="A3828" t="str">
            <v>R625280ANA</v>
          </cell>
          <cell r="H3828">
            <v>6999.71</v>
          </cell>
        </row>
        <row r="3829">
          <cell r="A3829" t="str">
            <v>R625280ANA</v>
          </cell>
          <cell r="H3829">
            <v>1526.88</v>
          </cell>
        </row>
        <row r="3830">
          <cell r="A3830" t="str">
            <v>R625280ANA</v>
          </cell>
          <cell r="H3830">
            <v>7051</v>
          </cell>
        </row>
        <row r="3831">
          <cell r="A3831" t="str">
            <v>R625280ANA</v>
          </cell>
          <cell r="H3831">
            <v>16497</v>
          </cell>
        </row>
        <row r="3832">
          <cell r="A3832" t="str">
            <v>R625280ANA</v>
          </cell>
          <cell r="H3832">
            <v>5000</v>
          </cell>
        </row>
        <row r="3833">
          <cell r="A3833" t="str">
            <v>R625280CHE</v>
          </cell>
          <cell r="H3833">
            <v>393.76</v>
          </cell>
        </row>
        <row r="3834">
          <cell r="A3834" t="str">
            <v>R625280SIM</v>
          </cell>
          <cell r="H3834">
            <v>61175.71</v>
          </cell>
        </row>
        <row r="3835">
          <cell r="A3835" t="str">
            <v>R625280SIM</v>
          </cell>
          <cell r="H3835">
            <v>-0.34</v>
          </cell>
        </row>
        <row r="3836">
          <cell r="A3836" t="str">
            <v>R625280SIM</v>
          </cell>
          <cell r="H3836">
            <v>73289</v>
          </cell>
        </row>
        <row r="3837">
          <cell r="A3837" t="str">
            <v>R625280SIM</v>
          </cell>
          <cell r="H3837">
            <v>21000</v>
          </cell>
        </row>
        <row r="3838">
          <cell r="A3838" t="str">
            <v>R625280SIM</v>
          </cell>
          <cell r="H3838">
            <v>0.36</v>
          </cell>
        </row>
        <row r="3839">
          <cell r="A3839" t="str">
            <v>R625280SIM</v>
          </cell>
          <cell r="H3839">
            <v>4999.5200000000004</v>
          </cell>
        </row>
        <row r="3840">
          <cell r="A3840" t="str">
            <v>R625280SIM</v>
          </cell>
          <cell r="H3840">
            <v>33898.5</v>
          </cell>
        </row>
        <row r="3841">
          <cell r="A3841" t="str">
            <v>R625280SIM</v>
          </cell>
          <cell r="H3841">
            <v>9214</v>
          </cell>
        </row>
        <row r="3842">
          <cell r="A3842" t="str">
            <v>R625280SIM</v>
          </cell>
          <cell r="H3842">
            <v>21557.78</v>
          </cell>
        </row>
        <row r="3843">
          <cell r="A3843" t="str">
            <v>R625280SIM</v>
          </cell>
          <cell r="H3843">
            <v>9999.56</v>
          </cell>
        </row>
        <row r="3844">
          <cell r="A3844" t="str">
            <v>R625280SIM</v>
          </cell>
          <cell r="H3844">
            <v>2500</v>
          </cell>
        </row>
        <row r="3845">
          <cell r="A3845" t="str">
            <v>R625280SIM</v>
          </cell>
          <cell r="H3845">
            <v>0.03</v>
          </cell>
        </row>
        <row r="3846">
          <cell r="A3846" t="str">
            <v>R625280SIM</v>
          </cell>
          <cell r="H3846">
            <v>5000</v>
          </cell>
        </row>
        <row r="3847">
          <cell r="A3847" t="str">
            <v>R625280SIM</v>
          </cell>
          <cell r="H3847">
            <v>3293</v>
          </cell>
        </row>
        <row r="3848">
          <cell r="A3848" t="str">
            <v>R625280SIM</v>
          </cell>
          <cell r="H3848">
            <v>7706</v>
          </cell>
        </row>
        <row r="3849">
          <cell r="A3849" t="str">
            <v>R625280SIM</v>
          </cell>
          <cell r="H3849">
            <v>9643</v>
          </cell>
        </row>
        <row r="3850">
          <cell r="A3850" t="str">
            <v>R625280SIM</v>
          </cell>
          <cell r="H3850">
            <v>22564</v>
          </cell>
        </row>
        <row r="3851">
          <cell r="A3851" t="str">
            <v>R625280SIM</v>
          </cell>
          <cell r="H3851">
            <v>53466.68</v>
          </cell>
        </row>
        <row r="3852">
          <cell r="A3852" t="str">
            <v>R625280SIM</v>
          </cell>
          <cell r="H3852">
            <v>70000</v>
          </cell>
        </row>
        <row r="3853">
          <cell r="A3853" t="str">
            <v>R625280SIM</v>
          </cell>
          <cell r="H3853">
            <v>37576</v>
          </cell>
        </row>
        <row r="3854">
          <cell r="A3854" t="str">
            <v>R625280SIM</v>
          </cell>
          <cell r="H3854">
            <v>87923.85</v>
          </cell>
        </row>
        <row r="3855">
          <cell r="A3855" t="str">
            <v>R625280TEC</v>
          </cell>
          <cell r="H3855">
            <v>7000</v>
          </cell>
        </row>
        <row r="3856">
          <cell r="A3856" t="str">
            <v>R625285</v>
          </cell>
          <cell r="H3856">
            <v>14500</v>
          </cell>
        </row>
        <row r="3857">
          <cell r="A3857" t="str">
            <v>R625615</v>
          </cell>
          <cell r="H3857">
            <v>3923</v>
          </cell>
        </row>
        <row r="3858">
          <cell r="A3858" t="str">
            <v>R625615</v>
          </cell>
          <cell r="H3858">
            <v>29999.81</v>
          </cell>
        </row>
        <row r="3859">
          <cell r="A3859" t="str">
            <v>R625615</v>
          </cell>
          <cell r="H3859">
            <v>-0.43</v>
          </cell>
        </row>
        <row r="3860">
          <cell r="A3860" t="str">
            <v>R625615</v>
          </cell>
          <cell r="H3860">
            <v>7515</v>
          </cell>
        </row>
        <row r="3861">
          <cell r="A3861" t="str">
            <v>R625615</v>
          </cell>
          <cell r="H3861">
            <v>17585.240000000002</v>
          </cell>
        </row>
        <row r="3862">
          <cell r="A3862" t="str">
            <v>R625615</v>
          </cell>
          <cell r="H3862">
            <v>41940.75</v>
          </cell>
        </row>
        <row r="3863">
          <cell r="A3863" t="str">
            <v>R625615</v>
          </cell>
          <cell r="H3863">
            <v>0.41</v>
          </cell>
        </row>
        <row r="3864">
          <cell r="A3864" t="str">
            <v>R625615</v>
          </cell>
          <cell r="H3864">
            <v>98</v>
          </cell>
        </row>
        <row r="3865">
          <cell r="A3865" t="str">
            <v>R625615</v>
          </cell>
          <cell r="H3865">
            <v>230.47</v>
          </cell>
        </row>
        <row r="3866">
          <cell r="A3866" t="str">
            <v>R625615</v>
          </cell>
          <cell r="H3866">
            <v>30000.17</v>
          </cell>
        </row>
        <row r="3867">
          <cell r="A3867" t="str">
            <v>R625615</v>
          </cell>
          <cell r="H3867">
            <v>15000</v>
          </cell>
        </row>
        <row r="3868">
          <cell r="A3868" t="str">
            <v>R625615</v>
          </cell>
          <cell r="H3868">
            <v>3500</v>
          </cell>
        </row>
        <row r="3869">
          <cell r="A3869" t="str">
            <v>R625615</v>
          </cell>
          <cell r="H3869">
            <v>51433.96</v>
          </cell>
        </row>
        <row r="3870">
          <cell r="A3870" t="str">
            <v>R625615</v>
          </cell>
          <cell r="H3870">
            <v>1447</v>
          </cell>
        </row>
        <row r="3871">
          <cell r="A3871" t="str">
            <v>R625615</v>
          </cell>
          <cell r="H3871">
            <v>3383.85</v>
          </cell>
        </row>
        <row r="3872">
          <cell r="A3872" t="str">
            <v>R625615</v>
          </cell>
          <cell r="H3872">
            <v>12999.8</v>
          </cell>
        </row>
        <row r="3873">
          <cell r="A3873" t="str">
            <v>R625615</v>
          </cell>
          <cell r="H3873">
            <v>2000.4</v>
          </cell>
        </row>
        <row r="3874">
          <cell r="A3874" t="str">
            <v>R625615</v>
          </cell>
          <cell r="H3874">
            <v>9073</v>
          </cell>
        </row>
        <row r="3875">
          <cell r="A3875" t="str">
            <v>R625615</v>
          </cell>
          <cell r="H3875">
            <v>21228.45</v>
          </cell>
        </row>
        <row r="3876">
          <cell r="A3876" t="str">
            <v>R625615</v>
          </cell>
          <cell r="H3876">
            <v>30000.22</v>
          </cell>
        </row>
        <row r="3877">
          <cell r="A3877" t="str">
            <v>R625615</v>
          </cell>
          <cell r="H3877">
            <v>3353</v>
          </cell>
        </row>
        <row r="3878">
          <cell r="A3878" t="str">
            <v>R625615</v>
          </cell>
          <cell r="H3878">
            <v>7846.56</v>
          </cell>
        </row>
        <row r="3879">
          <cell r="A3879" t="str">
            <v>R625615</v>
          </cell>
          <cell r="H3879">
            <v>20000.21</v>
          </cell>
        </row>
        <row r="3880">
          <cell r="A3880" t="str">
            <v>R625615</v>
          </cell>
          <cell r="H3880">
            <v>11344.42</v>
          </cell>
        </row>
        <row r="3881">
          <cell r="A3881" t="str">
            <v>R625615</v>
          </cell>
          <cell r="H3881">
            <v>7486</v>
          </cell>
        </row>
        <row r="3882">
          <cell r="A3882" t="str">
            <v>R625615</v>
          </cell>
          <cell r="H3882">
            <v>17515.38</v>
          </cell>
        </row>
        <row r="3883">
          <cell r="A3883" t="str">
            <v>R625615</v>
          </cell>
          <cell r="H3883">
            <v>7999.88</v>
          </cell>
        </row>
        <row r="3884">
          <cell r="A3884" t="str">
            <v>R625615</v>
          </cell>
          <cell r="H3884">
            <v>4492</v>
          </cell>
        </row>
        <row r="3885">
          <cell r="A3885" t="str">
            <v>R625615</v>
          </cell>
          <cell r="H3885">
            <v>10509</v>
          </cell>
        </row>
        <row r="3886">
          <cell r="A3886" t="str">
            <v>R625615</v>
          </cell>
          <cell r="H3886">
            <v>25000</v>
          </cell>
        </row>
        <row r="3887">
          <cell r="A3887" t="str">
            <v>R625615</v>
          </cell>
          <cell r="H3887">
            <v>6800</v>
          </cell>
        </row>
        <row r="3888">
          <cell r="A3888" t="str">
            <v>R625615</v>
          </cell>
          <cell r="H3888">
            <v>10479</v>
          </cell>
        </row>
        <row r="3889">
          <cell r="A3889" t="str">
            <v>R625615</v>
          </cell>
          <cell r="H3889">
            <v>24521</v>
          </cell>
        </row>
        <row r="3890">
          <cell r="A3890" t="str">
            <v>R625615</v>
          </cell>
          <cell r="H3890">
            <v>606.89</v>
          </cell>
        </row>
        <row r="3891">
          <cell r="A3891" t="str">
            <v>R625615</v>
          </cell>
          <cell r="H3891">
            <v>1</v>
          </cell>
        </row>
        <row r="3892">
          <cell r="A3892" t="str">
            <v>R625615</v>
          </cell>
          <cell r="H3892">
            <v>10000.280000000001</v>
          </cell>
        </row>
        <row r="3893">
          <cell r="A3893" t="str">
            <v>R625615</v>
          </cell>
          <cell r="H3893">
            <v>-0.32</v>
          </cell>
        </row>
        <row r="3894">
          <cell r="A3894" t="str">
            <v>R625615</v>
          </cell>
          <cell r="H3894">
            <v>11977</v>
          </cell>
        </row>
        <row r="3895">
          <cell r="A3895" t="str">
            <v>R625615</v>
          </cell>
          <cell r="H3895">
            <v>28023.19</v>
          </cell>
        </row>
        <row r="3896">
          <cell r="A3896" t="str">
            <v>R625615</v>
          </cell>
          <cell r="H3896">
            <v>380</v>
          </cell>
        </row>
        <row r="3897">
          <cell r="A3897" t="str">
            <v>R625615</v>
          </cell>
          <cell r="H3897">
            <v>7600</v>
          </cell>
        </row>
        <row r="3898">
          <cell r="A3898" t="str">
            <v>R625615</v>
          </cell>
          <cell r="H3898">
            <v>846.26</v>
          </cell>
        </row>
        <row r="3899">
          <cell r="A3899" t="str">
            <v>R625615</v>
          </cell>
          <cell r="H3899">
            <v>2639.49</v>
          </cell>
        </row>
        <row r="3900">
          <cell r="A3900" t="str">
            <v>R625615</v>
          </cell>
          <cell r="H3900">
            <v>103800</v>
          </cell>
        </row>
        <row r="3901">
          <cell r="A3901" t="str">
            <v>R625615</v>
          </cell>
          <cell r="H3901">
            <v>12700</v>
          </cell>
        </row>
        <row r="3902">
          <cell r="A3902" t="str">
            <v>R625615</v>
          </cell>
          <cell r="H3902">
            <v>10033.52</v>
          </cell>
        </row>
        <row r="3903">
          <cell r="A3903" t="str">
            <v>R625615</v>
          </cell>
          <cell r="H3903">
            <v>5723</v>
          </cell>
        </row>
        <row r="3904">
          <cell r="A3904" t="str">
            <v>R625615</v>
          </cell>
          <cell r="H3904">
            <v>15000</v>
          </cell>
        </row>
        <row r="3905">
          <cell r="A3905" t="str">
            <v>R625615</v>
          </cell>
          <cell r="H3905">
            <v>7000</v>
          </cell>
        </row>
        <row r="3906">
          <cell r="A3906" t="str">
            <v>R625615</v>
          </cell>
          <cell r="H3906">
            <v>12000</v>
          </cell>
        </row>
        <row r="3907">
          <cell r="A3907" t="str">
            <v>R62DIFF</v>
          </cell>
          <cell r="H3907">
            <v>0.01</v>
          </cell>
        </row>
        <row r="3908">
          <cell r="A3908" t="str">
            <v>R633411</v>
          </cell>
          <cell r="H3908">
            <v>30000</v>
          </cell>
        </row>
        <row r="3909">
          <cell r="A3909" t="str">
            <v>R635005</v>
          </cell>
          <cell r="H3909">
            <v>23046</v>
          </cell>
        </row>
        <row r="3910">
          <cell r="A3910" t="str">
            <v>R635005</v>
          </cell>
          <cell r="H3910">
            <v>7604</v>
          </cell>
        </row>
        <row r="3911">
          <cell r="A3911" t="str">
            <v>R635005</v>
          </cell>
          <cell r="H3911">
            <v>17790.830000000002</v>
          </cell>
        </row>
        <row r="3912">
          <cell r="A3912" t="str">
            <v>R635005</v>
          </cell>
          <cell r="H3912">
            <v>49.82</v>
          </cell>
        </row>
        <row r="3913">
          <cell r="A3913" t="str">
            <v>R635005</v>
          </cell>
          <cell r="H3913">
            <v>2445</v>
          </cell>
        </row>
        <row r="3914">
          <cell r="A3914" t="str">
            <v>R635005</v>
          </cell>
          <cell r="H3914">
            <v>5720.45</v>
          </cell>
        </row>
        <row r="3915">
          <cell r="A3915" t="str">
            <v>R635005</v>
          </cell>
          <cell r="H3915">
            <v>40000.21</v>
          </cell>
        </row>
        <row r="3916">
          <cell r="A3916" t="str">
            <v>R635005</v>
          </cell>
          <cell r="H3916">
            <v>14971</v>
          </cell>
        </row>
        <row r="3917">
          <cell r="A3917" t="str">
            <v>R635005</v>
          </cell>
          <cell r="H3917">
            <v>35028.81</v>
          </cell>
        </row>
        <row r="3918">
          <cell r="A3918" t="str">
            <v>R635005</v>
          </cell>
          <cell r="H3918">
            <v>30000.1</v>
          </cell>
        </row>
        <row r="3919">
          <cell r="A3919" t="str">
            <v>R635005</v>
          </cell>
          <cell r="H3919">
            <v>2000</v>
          </cell>
        </row>
        <row r="3920">
          <cell r="A3920" t="str">
            <v>R635005</v>
          </cell>
          <cell r="H3920">
            <v>13474</v>
          </cell>
        </row>
        <row r="3921">
          <cell r="A3921" t="str">
            <v>R635005</v>
          </cell>
          <cell r="H3921">
            <v>31526</v>
          </cell>
        </row>
        <row r="3922">
          <cell r="A3922" t="str">
            <v>R635005</v>
          </cell>
          <cell r="H3922">
            <v>7213.3</v>
          </cell>
        </row>
        <row r="3923">
          <cell r="A3923" t="str">
            <v>R635005</v>
          </cell>
          <cell r="H3923">
            <v>13948</v>
          </cell>
        </row>
        <row r="3924">
          <cell r="A3924" t="str">
            <v>R635005</v>
          </cell>
          <cell r="H3924">
            <v>32635</v>
          </cell>
        </row>
        <row r="3925">
          <cell r="A3925" t="str">
            <v>R635005</v>
          </cell>
          <cell r="H3925">
            <v>45000</v>
          </cell>
        </row>
        <row r="3926">
          <cell r="A3926" t="str">
            <v>R635005</v>
          </cell>
          <cell r="H3926">
            <v>8000</v>
          </cell>
        </row>
        <row r="3927">
          <cell r="A3927" t="str">
            <v>R635007</v>
          </cell>
          <cell r="H3927">
            <v>5000</v>
          </cell>
        </row>
        <row r="3928">
          <cell r="A3928" t="str">
            <v>R635007</v>
          </cell>
          <cell r="H3928">
            <v>11697.22</v>
          </cell>
        </row>
        <row r="3929">
          <cell r="A3929" t="str">
            <v>R635007</v>
          </cell>
          <cell r="H3929">
            <v>328.96</v>
          </cell>
        </row>
        <row r="3930">
          <cell r="A3930" t="str">
            <v>R635007</v>
          </cell>
          <cell r="H3930">
            <v>14919</v>
          </cell>
        </row>
        <row r="3931">
          <cell r="A3931" t="str">
            <v>R635007</v>
          </cell>
          <cell r="H3931">
            <v>22073</v>
          </cell>
        </row>
        <row r="3932">
          <cell r="A3932" t="str">
            <v>R635007</v>
          </cell>
          <cell r="H3932">
            <v>63312</v>
          </cell>
        </row>
        <row r="3933">
          <cell r="A3933" t="str">
            <v>R635007DYN</v>
          </cell>
          <cell r="H3933">
            <v>29999.77</v>
          </cell>
        </row>
        <row r="3934">
          <cell r="A3934" t="str">
            <v>R635007DYN</v>
          </cell>
          <cell r="H3934">
            <v>10000.200000000001</v>
          </cell>
        </row>
        <row r="3935">
          <cell r="A3935" t="str">
            <v>R635007DYN</v>
          </cell>
          <cell r="H3935">
            <v>17964</v>
          </cell>
        </row>
        <row r="3936">
          <cell r="A3936" t="str">
            <v>R635007DYN</v>
          </cell>
          <cell r="H3936">
            <v>42035</v>
          </cell>
        </row>
        <row r="3937">
          <cell r="A3937" t="str">
            <v>R635007DYN</v>
          </cell>
          <cell r="H3937">
            <v>7309.73</v>
          </cell>
        </row>
        <row r="3938">
          <cell r="A3938" t="str">
            <v>R635007DYN</v>
          </cell>
          <cell r="H3938">
            <v>8000</v>
          </cell>
        </row>
        <row r="3939">
          <cell r="A3939" t="str">
            <v>R635007DYN</v>
          </cell>
          <cell r="H3939">
            <v>2000</v>
          </cell>
        </row>
        <row r="3940">
          <cell r="A3940" t="str">
            <v>R635007FES</v>
          </cell>
          <cell r="H3940">
            <v>5000</v>
          </cell>
        </row>
        <row r="3941">
          <cell r="A3941" t="str">
            <v>R635007PCO</v>
          </cell>
          <cell r="H3941">
            <v>26055</v>
          </cell>
        </row>
        <row r="3942">
          <cell r="A3942" t="str">
            <v>R635007PES</v>
          </cell>
          <cell r="H3942">
            <v>113063.65</v>
          </cell>
        </row>
        <row r="3943">
          <cell r="A3943" t="str">
            <v>R635007PES</v>
          </cell>
          <cell r="H3943">
            <v>-0.1</v>
          </cell>
        </row>
        <row r="3944">
          <cell r="A3944" t="str">
            <v>R635007PES</v>
          </cell>
          <cell r="H3944">
            <v>13655</v>
          </cell>
        </row>
        <row r="3945">
          <cell r="A3945" t="str">
            <v>R635007PES</v>
          </cell>
          <cell r="H3945">
            <v>31950.79</v>
          </cell>
        </row>
        <row r="3946">
          <cell r="A3946" t="str">
            <v>R635007PES</v>
          </cell>
          <cell r="H3946">
            <v>39999.64</v>
          </cell>
        </row>
        <row r="3947">
          <cell r="A3947" t="str">
            <v>R635007PES</v>
          </cell>
          <cell r="H3947">
            <v>11999.53</v>
          </cell>
        </row>
        <row r="3948">
          <cell r="A3948" t="str">
            <v>R635007PES</v>
          </cell>
          <cell r="H3948">
            <v>11977</v>
          </cell>
        </row>
        <row r="3949">
          <cell r="A3949" t="str">
            <v>R635007PES</v>
          </cell>
          <cell r="H3949">
            <v>28022.85</v>
          </cell>
        </row>
        <row r="3950">
          <cell r="A3950" t="str">
            <v>R635007PES</v>
          </cell>
          <cell r="H3950">
            <v>1764.44</v>
          </cell>
        </row>
        <row r="3951">
          <cell r="A3951" t="str">
            <v>R635007PES</v>
          </cell>
          <cell r="H3951">
            <v>9209</v>
          </cell>
        </row>
        <row r="3952">
          <cell r="A3952" t="str">
            <v>R635007PES</v>
          </cell>
          <cell r="H3952">
            <v>21547.84</v>
          </cell>
        </row>
        <row r="3953">
          <cell r="A3953" t="str">
            <v>R635007PES</v>
          </cell>
          <cell r="H3953">
            <v>8000</v>
          </cell>
        </row>
        <row r="3954">
          <cell r="A3954" t="str">
            <v>R635007PES</v>
          </cell>
          <cell r="H3954">
            <v>2000</v>
          </cell>
        </row>
        <row r="3955">
          <cell r="A3955" t="str">
            <v>R635007PHA</v>
          </cell>
          <cell r="H3955">
            <v>435.29</v>
          </cell>
        </row>
        <row r="3956">
          <cell r="A3956" t="str">
            <v>R635007PHA</v>
          </cell>
          <cell r="H3956">
            <v>26227.69</v>
          </cell>
        </row>
        <row r="3957">
          <cell r="A3957" t="str">
            <v>R635007PHA</v>
          </cell>
          <cell r="H3957">
            <v>1999.58</v>
          </cell>
        </row>
        <row r="3958">
          <cell r="A3958" t="str">
            <v>R635007PHA</v>
          </cell>
          <cell r="H3958">
            <v>11736</v>
          </cell>
        </row>
        <row r="3959">
          <cell r="A3959" t="str">
            <v>R635007PHA</v>
          </cell>
          <cell r="H3959">
            <v>27463.41</v>
          </cell>
        </row>
        <row r="3960">
          <cell r="A3960" t="str">
            <v>R635007PHA</v>
          </cell>
          <cell r="H3960">
            <v>10976.67</v>
          </cell>
        </row>
        <row r="3961">
          <cell r="A3961" t="str">
            <v>R635007PHA</v>
          </cell>
          <cell r="H3961">
            <v>80</v>
          </cell>
        </row>
        <row r="3962">
          <cell r="A3962" t="str">
            <v>R635007PHA</v>
          </cell>
          <cell r="H3962">
            <v>186.55</v>
          </cell>
        </row>
        <row r="3963">
          <cell r="A3963" t="str">
            <v>R635007PHA</v>
          </cell>
          <cell r="H3963">
            <v>35754.6</v>
          </cell>
        </row>
        <row r="3964">
          <cell r="A3964" t="str">
            <v>R635007PHA</v>
          </cell>
          <cell r="H3964">
            <v>12451</v>
          </cell>
        </row>
        <row r="3965">
          <cell r="A3965" t="str">
            <v>R635007PHA</v>
          </cell>
          <cell r="H3965">
            <v>29132.02</v>
          </cell>
        </row>
        <row r="3966">
          <cell r="A3966" t="str">
            <v>R635007PHA</v>
          </cell>
          <cell r="H3966">
            <v>19999.84</v>
          </cell>
        </row>
        <row r="3967">
          <cell r="A3967" t="str">
            <v>R635007PHA</v>
          </cell>
          <cell r="H3967">
            <v>-0.36</v>
          </cell>
        </row>
        <row r="3968">
          <cell r="A3968" t="str">
            <v>R635007PHA</v>
          </cell>
          <cell r="H3968">
            <v>9282</v>
          </cell>
        </row>
        <row r="3969">
          <cell r="A3969" t="str">
            <v>R635007PHA</v>
          </cell>
          <cell r="H3969">
            <v>21718.04</v>
          </cell>
        </row>
        <row r="3970">
          <cell r="A3970" t="str">
            <v>R635007PHA</v>
          </cell>
          <cell r="H3970">
            <v>39999.54</v>
          </cell>
        </row>
        <row r="3971">
          <cell r="A3971" t="str">
            <v>R635007PHA</v>
          </cell>
          <cell r="H3971">
            <v>9999.7000000000007</v>
          </cell>
        </row>
        <row r="3972">
          <cell r="A3972" t="str">
            <v>R635007PHA</v>
          </cell>
          <cell r="H3972">
            <v>12844</v>
          </cell>
        </row>
        <row r="3973">
          <cell r="A3973" t="str">
            <v>R635007PHA</v>
          </cell>
          <cell r="H3973">
            <v>30054.59</v>
          </cell>
        </row>
        <row r="3974">
          <cell r="A3974" t="str">
            <v>R635007PHA</v>
          </cell>
          <cell r="H3974">
            <v>29400</v>
          </cell>
        </row>
        <row r="3975">
          <cell r="A3975" t="str">
            <v>R635007PHA</v>
          </cell>
          <cell r="H3975">
            <v>10000</v>
          </cell>
        </row>
        <row r="3976">
          <cell r="A3976" t="str">
            <v>R635007PHA</v>
          </cell>
          <cell r="H3976">
            <v>4492</v>
          </cell>
        </row>
        <row r="3977">
          <cell r="A3977" t="str">
            <v>R635007PHA</v>
          </cell>
          <cell r="H3977">
            <v>10509</v>
          </cell>
        </row>
        <row r="3978">
          <cell r="A3978" t="str">
            <v>R635007PHA</v>
          </cell>
          <cell r="H3978">
            <v>29999.65</v>
          </cell>
        </row>
        <row r="3979">
          <cell r="A3979" t="str">
            <v>R635007PHA</v>
          </cell>
          <cell r="H3979">
            <v>13474</v>
          </cell>
        </row>
        <row r="3980">
          <cell r="A3980" t="str">
            <v>R635007PHA</v>
          </cell>
          <cell r="H3980">
            <v>31525.66</v>
          </cell>
        </row>
        <row r="3981">
          <cell r="A3981" t="str">
            <v>R635007PHA</v>
          </cell>
          <cell r="H3981">
            <v>650</v>
          </cell>
        </row>
        <row r="3982">
          <cell r="A3982" t="str">
            <v>R635007PHA</v>
          </cell>
          <cell r="H3982">
            <v>13000</v>
          </cell>
        </row>
        <row r="3983">
          <cell r="A3983" t="str">
            <v>R635007PHA</v>
          </cell>
          <cell r="H3983">
            <v>8000</v>
          </cell>
        </row>
        <row r="3984">
          <cell r="A3984" t="str">
            <v>R635007PHA</v>
          </cell>
          <cell r="H3984">
            <v>2000</v>
          </cell>
        </row>
        <row r="3985">
          <cell r="A3985" t="str">
            <v>R635007SYS</v>
          </cell>
          <cell r="H3985">
            <v>14999.82</v>
          </cell>
        </row>
        <row r="3986">
          <cell r="A3986" t="str">
            <v>R635007SYS</v>
          </cell>
          <cell r="H3986">
            <v>9999.5</v>
          </cell>
        </row>
        <row r="3987">
          <cell r="A3987" t="str">
            <v>R635007SYS</v>
          </cell>
          <cell r="H3987">
            <v>10149</v>
          </cell>
        </row>
        <row r="3988">
          <cell r="A3988" t="str">
            <v>R635007SYS</v>
          </cell>
          <cell r="H3988">
            <v>23745.89</v>
          </cell>
        </row>
        <row r="3989">
          <cell r="A3989" t="str">
            <v>R635007SYS</v>
          </cell>
          <cell r="H3989">
            <v>14999.82</v>
          </cell>
        </row>
        <row r="3990">
          <cell r="A3990" t="str">
            <v>R635007SYS</v>
          </cell>
          <cell r="H3990">
            <v>8982</v>
          </cell>
        </row>
        <row r="3991">
          <cell r="A3991" t="str">
            <v>R635007SYS</v>
          </cell>
          <cell r="H3991">
            <v>21018</v>
          </cell>
        </row>
        <row r="3992">
          <cell r="A3992" t="str">
            <v>R635007SYS</v>
          </cell>
          <cell r="H3992">
            <v>8000</v>
          </cell>
        </row>
        <row r="3993">
          <cell r="A3993" t="str">
            <v>R635007SYS</v>
          </cell>
          <cell r="H3993">
            <v>2000</v>
          </cell>
        </row>
        <row r="3994">
          <cell r="A3994" t="str">
            <v>R635007SYS</v>
          </cell>
          <cell r="H3994">
            <v>10000</v>
          </cell>
        </row>
        <row r="3995">
          <cell r="A3995" t="str">
            <v>R635220DIR</v>
          </cell>
          <cell r="H3995">
            <v>11974</v>
          </cell>
        </row>
        <row r="3996">
          <cell r="A3996" t="str">
            <v>R635220DIR</v>
          </cell>
          <cell r="H3996">
            <v>11248</v>
          </cell>
        </row>
        <row r="3997">
          <cell r="A3997" t="str">
            <v>R635220DIR</v>
          </cell>
          <cell r="H3997">
            <v>76890</v>
          </cell>
        </row>
        <row r="3998">
          <cell r="A3998" t="str">
            <v>R635220DIR</v>
          </cell>
          <cell r="H3998">
            <v>33</v>
          </cell>
        </row>
        <row r="3999">
          <cell r="A3999" t="str">
            <v>R635220DIR</v>
          </cell>
          <cell r="H3999">
            <v>77</v>
          </cell>
        </row>
        <row r="4000">
          <cell r="A4000" t="str">
            <v>R635220DIR</v>
          </cell>
          <cell r="H4000">
            <v>12500</v>
          </cell>
        </row>
        <row r="4001">
          <cell r="A4001" t="str">
            <v>R635220EQ1</v>
          </cell>
          <cell r="H4001">
            <v>78485</v>
          </cell>
        </row>
        <row r="4002">
          <cell r="A4002" t="str">
            <v>R635220EQ1</v>
          </cell>
          <cell r="H4002">
            <v>-0.15</v>
          </cell>
        </row>
        <row r="4003">
          <cell r="A4003" t="str">
            <v>R635220EQ1</v>
          </cell>
          <cell r="H4003">
            <v>251711</v>
          </cell>
        </row>
        <row r="4004">
          <cell r="A4004" t="str">
            <v>R635220EQ1</v>
          </cell>
          <cell r="H4004">
            <v>0.45</v>
          </cell>
        </row>
        <row r="4005">
          <cell r="A4005" t="str">
            <v>R635220EQ1</v>
          </cell>
          <cell r="H4005">
            <v>6560</v>
          </cell>
        </row>
        <row r="4006">
          <cell r="A4006" t="str">
            <v>R635220EQ1</v>
          </cell>
          <cell r="H4006">
            <v>-0.33</v>
          </cell>
        </row>
        <row r="4007">
          <cell r="A4007" t="str">
            <v>R635220EQ1</v>
          </cell>
          <cell r="H4007">
            <v>38063</v>
          </cell>
        </row>
        <row r="4008">
          <cell r="A4008" t="str">
            <v>R635220EQ1</v>
          </cell>
          <cell r="H4008">
            <v>89062</v>
          </cell>
        </row>
        <row r="4009">
          <cell r="A4009" t="str">
            <v>R635220EQ1</v>
          </cell>
          <cell r="H4009">
            <v>-0.03</v>
          </cell>
        </row>
        <row r="4010">
          <cell r="A4010" t="str">
            <v>R635220EQ1</v>
          </cell>
          <cell r="H4010">
            <v>5000</v>
          </cell>
        </row>
        <row r="4011">
          <cell r="A4011" t="str">
            <v>R635220EQ1</v>
          </cell>
          <cell r="H4011">
            <v>11977</v>
          </cell>
        </row>
        <row r="4012">
          <cell r="A4012" t="str">
            <v>R635220EQ1</v>
          </cell>
          <cell r="H4012">
            <v>28023</v>
          </cell>
        </row>
        <row r="4013">
          <cell r="A4013" t="str">
            <v>R635220EQ1</v>
          </cell>
          <cell r="H4013">
            <v>24999.66</v>
          </cell>
        </row>
        <row r="4014">
          <cell r="A4014" t="str">
            <v>R635220EQ1</v>
          </cell>
          <cell r="H4014">
            <v>50000</v>
          </cell>
        </row>
        <row r="4015">
          <cell r="A4015" t="str">
            <v>R635220EQ1</v>
          </cell>
          <cell r="H4015">
            <v>-0.32</v>
          </cell>
        </row>
        <row r="4016">
          <cell r="A4016" t="str">
            <v>R635220EQ1</v>
          </cell>
          <cell r="H4016">
            <v>28145</v>
          </cell>
        </row>
        <row r="4017">
          <cell r="A4017" t="str">
            <v>R635220EQ1</v>
          </cell>
          <cell r="H4017">
            <v>65855</v>
          </cell>
        </row>
        <row r="4018">
          <cell r="A4018" t="str">
            <v>R635220EQ1</v>
          </cell>
          <cell r="H4018">
            <v>-0.04</v>
          </cell>
        </row>
        <row r="4019">
          <cell r="A4019" t="str">
            <v>R635220EQ1</v>
          </cell>
          <cell r="H4019">
            <v>10000</v>
          </cell>
        </row>
        <row r="4020">
          <cell r="A4020" t="str">
            <v>R635220EQ1</v>
          </cell>
          <cell r="H4020">
            <v>15000</v>
          </cell>
        </row>
        <row r="4021">
          <cell r="A4021" t="str">
            <v>R635220EQ2</v>
          </cell>
          <cell r="H4021">
            <v>6000</v>
          </cell>
        </row>
        <row r="4022">
          <cell r="A4022" t="str">
            <v>R635220EQ2</v>
          </cell>
          <cell r="H4022">
            <v>-0.4</v>
          </cell>
        </row>
        <row r="4023">
          <cell r="A4023" t="str">
            <v>R635220EQ2</v>
          </cell>
          <cell r="H4023">
            <v>9085</v>
          </cell>
        </row>
        <row r="4024">
          <cell r="A4024" t="str">
            <v>R635220EQ2</v>
          </cell>
          <cell r="H4024">
            <v>21257</v>
          </cell>
        </row>
        <row r="4025">
          <cell r="A4025" t="str">
            <v>R635220EQ3</v>
          </cell>
          <cell r="H4025">
            <v>7817</v>
          </cell>
        </row>
        <row r="4026">
          <cell r="A4026" t="str">
            <v>R635220EQ3</v>
          </cell>
          <cell r="H4026">
            <v>0.27</v>
          </cell>
        </row>
        <row r="4027">
          <cell r="A4027" t="str">
            <v>R635220EQ3</v>
          </cell>
          <cell r="H4027">
            <v>2000</v>
          </cell>
        </row>
        <row r="4028">
          <cell r="A4028" t="str">
            <v>R635220EQ3</v>
          </cell>
          <cell r="H4028">
            <v>20440.28</v>
          </cell>
        </row>
        <row r="4029">
          <cell r="A4029" t="str">
            <v>R635220EQ3</v>
          </cell>
          <cell r="H4029">
            <v>33</v>
          </cell>
        </row>
        <row r="4030">
          <cell r="A4030" t="str">
            <v>R635220EQ3</v>
          </cell>
          <cell r="H4030">
            <v>77</v>
          </cell>
        </row>
        <row r="4031">
          <cell r="A4031" t="str">
            <v>R635220EQ4</v>
          </cell>
          <cell r="H4031">
            <v>3000</v>
          </cell>
        </row>
        <row r="4032">
          <cell r="A4032" t="str">
            <v>R635220EQ4</v>
          </cell>
          <cell r="H4032">
            <v>1800</v>
          </cell>
        </row>
        <row r="4033">
          <cell r="A4033" t="str">
            <v>R635220EQ5</v>
          </cell>
          <cell r="H4033">
            <v>4808.13</v>
          </cell>
        </row>
        <row r="4034">
          <cell r="A4034" t="str">
            <v>R635220EQ5</v>
          </cell>
          <cell r="H4034">
            <v>3667</v>
          </cell>
        </row>
        <row r="4035">
          <cell r="A4035" t="str">
            <v>R635220EQ5</v>
          </cell>
          <cell r="H4035">
            <v>-3667</v>
          </cell>
        </row>
        <row r="4036">
          <cell r="A4036" t="str">
            <v>R635220EQ5</v>
          </cell>
          <cell r="H4036">
            <v>14374.7</v>
          </cell>
        </row>
        <row r="4037">
          <cell r="A4037" t="str">
            <v>R635220EQ5</v>
          </cell>
          <cell r="H4037">
            <v>10000</v>
          </cell>
        </row>
        <row r="4038">
          <cell r="A4038" t="str">
            <v>R635220EQ5</v>
          </cell>
          <cell r="H4038">
            <v>12000</v>
          </cell>
        </row>
        <row r="4039">
          <cell r="A4039" t="str">
            <v>R635220EQ5</v>
          </cell>
          <cell r="H4039">
            <v>50000</v>
          </cell>
        </row>
        <row r="4040">
          <cell r="A4040" t="str">
            <v>R635220EQ5</v>
          </cell>
          <cell r="H4040">
            <v>10181</v>
          </cell>
        </row>
        <row r="4041">
          <cell r="A4041" t="str">
            <v>R635220EQ5</v>
          </cell>
          <cell r="H4041">
            <v>23820</v>
          </cell>
        </row>
        <row r="4042">
          <cell r="A4042" t="str">
            <v>R635220EQ6</v>
          </cell>
          <cell r="H4042">
            <v>30000</v>
          </cell>
        </row>
        <row r="4043">
          <cell r="A4043" t="str">
            <v>R635220EQ6</v>
          </cell>
          <cell r="H4043">
            <v>0.46</v>
          </cell>
        </row>
        <row r="4044">
          <cell r="A4044" t="str">
            <v>R635220EQ6</v>
          </cell>
          <cell r="H4044">
            <v>35156</v>
          </cell>
        </row>
        <row r="4045">
          <cell r="A4045" t="str">
            <v>R635220EQ6</v>
          </cell>
          <cell r="H4045">
            <v>0.18</v>
          </cell>
        </row>
        <row r="4046">
          <cell r="A4046" t="str">
            <v>R635220EQ6</v>
          </cell>
          <cell r="H4046">
            <v>2456</v>
          </cell>
        </row>
        <row r="4047">
          <cell r="A4047" t="str">
            <v>R635220EQ6</v>
          </cell>
          <cell r="H4047">
            <v>0.42</v>
          </cell>
        </row>
        <row r="4048">
          <cell r="A4048" t="str">
            <v>R635220EQ6</v>
          </cell>
          <cell r="H4048">
            <v>10000</v>
          </cell>
        </row>
        <row r="4049">
          <cell r="A4049" t="str">
            <v>R635220EQ6</v>
          </cell>
          <cell r="H4049">
            <v>0.15</v>
          </cell>
        </row>
        <row r="4050">
          <cell r="A4050" t="str">
            <v>R635220EQ6</v>
          </cell>
          <cell r="H4050">
            <v>4455</v>
          </cell>
        </row>
        <row r="4051">
          <cell r="A4051" t="str">
            <v>R635220EQ6</v>
          </cell>
          <cell r="H4051">
            <v>10425</v>
          </cell>
        </row>
        <row r="4052">
          <cell r="A4052" t="str">
            <v>R635220EQ6</v>
          </cell>
          <cell r="H4052">
            <v>-0.26</v>
          </cell>
        </row>
        <row r="4053">
          <cell r="A4053" t="str">
            <v>R635270</v>
          </cell>
          <cell r="H4053">
            <v>0.45</v>
          </cell>
        </row>
        <row r="4054">
          <cell r="A4054" t="str">
            <v>R635270</v>
          </cell>
          <cell r="H4054">
            <v>8999.81</v>
          </cell>
        </row>
        <row r="4055">
          <cell r="A4055" t="str">
            <v>R635270</v>
          </cell>
          <cell r="H4055">
            <v>9087</v>
          </cell>
        </row>
        <row r="4056">
          <cell r="A4056" t="str">
            <v>R635270</v>
          </cell>
          <cell r="H4056">
            <v>21261.33</v>
          </cell>
        </row>
        <row r="4057">
          <cell r="A4057" t="str">
            <v>R635270</v>
          </cell>
          <cell r="H4057">
            <v>21518.58</v>
          </cell>
        </row>
        <row r="4058">
          <cell r="A4058" t="str">
            <v>R635270</v>
          </cell>
          <cell r="H4058">
            <v>2500</v>
          </cell>
        </row>
        <row r="4059">
          <cell r="A4059" t="str">
            <v>R635270</v>
          </cell>
          <cell r="H4059">
            <v>12397</v>
          </cell>
        </row>
        <row r="4060">
          <cell r="A4060" t="str">
            <v>R635270</v>
          </cell>
          <cell r="H4060">
            <v>29007.18</v>
          </cell>
        </row>
        <row r="4061">
          <cell r="A4061" t="str">
            <v>R635270</v>
          </cell>
          <cell r="H4061">
            <v>43000</v>
          </cell>
        </row>
        <row r="4062">
          <cell r="A4062" t="str">
            <v>R635270</v>
          </cell>
          <cell r="H4062">
            <v>9000</v>
          </cell>
        </row>
        <row r="4063">
          <cell r="A4063" t="str">
            <v>R642000</v>
          </cell>
          <cell r="H4063">
            <v>8000</v>
          </cell>
        </row>
        <row r="4064">
          <cell r="A4064" t="str">
            <v>R643083</v>
          </cell>
          <cell r="H4064">
            <v>13000</v>
          </cell>
        </row>
        <row r="4065">
          <cell r="A4065" t="str">
            <v>R643083</v>
          </cell>
          <cell r="H4065">
            <v>3500</v>
          </cell>
        </row>
        <row r="4066">
          <cell r="A4066" t="str">
            <v>R644147</v>
          </cell>
          <cell r="H4066">
            <v>7000</v>
          </cell>
        </row>
        <row r="4067">
          <cell r="A4067" t="str">
            <v>R644147</v>
          </cell>
          <cell r="H4067">
            <v>8500</v>
          </cell>
        </row>
        <row r="4068">
          <cell r="A4068" t="str">
            <v>R644570</v>
          </cell>
          <cell r="H4068">
            <v>3330</v>
          </cell>
        </row>
        <row r="4069">
          <cell r="A4069" t="str">
            <v>R644570</v>
          </cell>
          <cell r="H4069">
            <v>1670</v>
          </cell>
        </row>
        <row r="4070">
          <cell r="A4070" t="str">
            <v>R645205</v>
          </cell>
          <cell r="H4070">
            <v>46758.02</v>
          </cell>
        </row>
        <row r="4071">
          <cell r="A4071" t="str">
            <v>R645205</v>
          </cell>
          <cell r="H4071">
            <v>15309</v>
          </cell>
        </row>
        <row r="4072">
          <cell r="A4072" t="str">
            <v>R645205</v>
          </cell>
          <cell r="H4072">
            <v>35819.14</v>
          </cell>
        </row>
        <row r="4073">
          <cell r="A4073" t="str">
            <v>R645205</v>
          </cell>
          <cell r="H4073">
            <v>4999.5600000000004</v>
          </cell>
        </row>
        <row r="4074">
          <cell r="A4074" t="str">
            <v>R645205</v>
          </cell>
          <cell r="H4074">
            <v>0.12</v>
          </cell>
        </row>
        <row r="4075">
          <cell r="A4075" t="str">
            <v>R645205</v>
          </cell>
          <cell r="H4075">
            <v>7950</v>
          </cell>
        </row>
        <row r="4076">
          <cell r="A4076" t="str">
            <v>R645205</v>
          </cell>
          <cell r="H4076">
            <v>18604.13</v>
          </cell>
        </row>
        <row r="4077">
          <cell r="A4077" t="str">
            <v>R645205</v>
          </cell>
          <cell r="H4077">
            <v>9000.36</v>
          </cell>
        </row>
        <row r="4078">
          <cell r="A4078" t="str">
            <v>R645205</v>
          </cell>
          <cell r="H4078">
            <v>1999.7</v>
          </cell>
        </row>
        <row r="4079">
          <cell r="A4079" t="str">
            <v>R645205</v>
          </cell>
          <cell r="H4079">
            <v>9087</v>
          </cell>
        </row>
        <row r="4080">
          <cell r="A4080" t="str">
            <v>R645205</v>
          </cell>
          <cell r="H4080">
            <v>21261.1</v>
          </cell>
        </row>
        <row r="4081">
          <cell r="A4081" t="str">
            <v>R645205</v>
          </cell>
          <cell r="H4081">
            <v>10019</v>
          </cell>
        </row>
        <row r="4082">
          <cell r="A4082" t="str">
            <v>R645205</v>
          </cell>
          <cell r="H4082">
            <v>2918.5</v>
          </cell>
        </row>
        <row r="4083">
          <cell r="A4083" t="str">
            <v>R645205</v>
          </cell>
          <cell r="H4083">
            <v>44728</v>
          </cell>
        </row>
        <row r="4084">
          <cell r="A4084" t="str">
            <v>R645205</v>
          </cell>
          <cell r="H4084">
            <v>104659.14</v>
          </cell>
        </row>
        <row r="4085">
          <cell r="A4085" t="str">
            <v>R645205</v>
          </cell>
          <cell r="H4085">
            <v>0.09</v>
          </cell>
        </row>
        <row r="4086">
          <cell r="A4086" t="str">
            <v>R645205</v>
          </cell>
          <cell r="H4086">
            <v>2000</v>
          </cell>
        </row>
        <row r="4087">
          <cell r="A4087" t="str">
            <v>R645205</v>
          </cell>
          <cell r="H4087">
            <v>1219</v>
          </cell>
        </row>
        <row r="4088">
          <cell r="A4088" t="str">
            <v>R645205</v>
          </cell>
          <cell r="H4088">
            <v>2849</v>
          </cell>
        </row>
        <row r="4089">
          <cell r="A4089" t="str">
            <v>R645205</v>
          </cell>
          <cell r="H4089">
            <v>16000</v>
          </cell>
        </row>
        <row r="4090">
          <cell r="A4090" t="str">
            <v>R645205</v>
          </cell>
          <cell r="H4090">
            <v>-0.36</v>
          </cell>
        </row>
        <row r="4091">
          <cell r="A4091" t="str">
            <v>R645205</v>
          </cell>
          <cell r="H4091">
            <v>-0.25</v>
          </cell>
        </row>
        <row r="4092">
          <cell r="A4092" t="str">
            <v>R645205</v>
          </cell>
          <cell r="H4092">
            <v>20640</v>
          </cell>
        </row>
        <row r="4093">
          <cell r="A4093" t="str">
            <v>R645205</v>
          </cell>
          <cell r="H4093">
            <v>48295.27</v>
          </cell>
        </row>
        <row r="4094">
          <cell r="A4094" t="str">
            <v>R645205</v>
          </cell>
          <cell r="H4094">
            <v>5000</v>
          </cell>
        </row>
        <row r="4095">
          <cell r="A4095" t="str">
            <v>R645205</v>
          </cell>
          <cell r="H4095">
            <v>1500</v>
          </cell>
        </row>
        <row r="4096">
          <cell r="A4096" t="str">
            <v>R645205</v>
          </cell>
          <cell r="H4096">
            <v>11928</v>
          </cell>
        </row>
        <row r="4097">
          <cell r="A4097" t="str">
            <v>R645205</v>
          </cell>
          <cell r="H4097">
            <v>27911</v>
          </cell>
        </row>
        <row r="4098">
          <cell r="A4098" t="str">
            <v>R645205</v>
          </cell>
          <cell r="H4098">
            <v>25000</v>
          </cell>
        </row>
        <row r="4099">
          <cell r="A4099" t="str">
            <v>R645205</v>
          </cell>
          <cell r="H4099">
            <v>2000</v>
          </cell>
        </row>
        <row r="4100">
          <cell r="A4100" t="str">
            <v>R645205</v>
          </cell>
          <cell r="H4100">
            <v>2995</v>
          </cell>
        </row>
        <row r="4101">
          <cell r="A4101" t="str">
            <v>R645205</v>
          </cell>
          <cell r="H4101">
            <v>7006</v>
          </cell>
        </row>
        <row r="4102">
          <cell r="A4102" t="str">
            <v>R645205</v>
          </cell>
          <cell r="H4102">
            <v>29630</v>
          </cell>
        </row>
        <row r="4103">
          <cell r="A4103" t="str">
            <v>R645205</v>
          </cell>
          <cell r="H4103">
            <v>2500</v>
          </cell>
        </row>
        <row r="4104">
          <cell r="A4104" t="str">
            <v>R645205</v>
          </cell>
          <cell r="H4104">
            <v>2245</v>
          </cell>
        </row>
        <row r="4105">
          <cell r="A4105" t="str">
            <v>R645205</v>
          </cell>
          <cell r="H4105">
            <v>5254</v>
          </cell>
        </row>
        <row r="4106">
          <cell r="A4106" t="str">
            <v>R645205</v>
          </cell>
          <cell r="H4106">
            <v>19845.87</v>
          </cell>
        </row>
        <row r="4107">
          <cell r="A4107" t="str">
            <v>R645205</v>
          </cell>
          <cell r="H4107">
            <v>1500</v>
          </cell>
        </row>
        <row r="4108">
          <cell r="A4108" t="str">
            <v>R645205</v>
          </cell>
          <cell r="H4108">
            <v>5521</v>
          </cell>
        </row>
        <row r="4109">
          <cell r="A4109" t="str">
            <v>R645205</v>
          </cell>
          <cell r="H4109">
            <v>12917</v>
          </cell>
        </row>
        <row r="4110">
          <cell r="A4110" t="str">
            <v>R645205</v>
          </cell>
          <cell r="H4110">
            <v>1960.71</v>
          </cell>
        </row>
        <row r="4111">
          <cell r="A4111" t="str">
            <v>R645205</v>
          </cell>
          <cell r="H4111">
            <v>109726</v>
          </cell>
        </row>
        <row r="4112">
          <cell r="A4112" t="str">
            <v>R645205</v>
          </cell>
          <cell r="H4112">
            <v>10000</v>
          </cell>
        </row>
        <row r="4113">
          <cell r="A4113" t="str">
            <v>R645205</v>
          </cell>
          <cell r="H4113">
            <v>60482</v>
          </cell>
        </row>
        <row r="4114">
          <cell r="A4114" t="str">
            <v>R645205</v>
          </cell>
          <cell r="H4114">
            <v>141519</v>
          </cell>
        </row>
        <row r="4115">
          <cell r="A4115" t="str">
            <v>R645205</v>
          </cell>
          <cell r="H4115">
            <v>5309.57</v>
          </cell>
        </row>
        <row r="4116">
          <cell r="A4116" t="str">
            <v>R645205</v>
          </cell>
          <cell r="H4116">
            <v>1759.01</v>
          </cell>
        </row>
        <row r="4117">
          <cell r="A4117" t="str">
            <v>R645205</v>
          </cell>
          <cell r="H4117">
            <v>7373</v>
          </cell>
        </row>
        <row r="4118">
          <cell r="A4118" t="str">
            <v>R645205</v>
          </cell>
          <cell r="H4118">
            <v>17253.07</v>
          </cell>
        </row>
        <row r="4119">
          <cell r="A4119" t="str">
            <v>R645205</v>
          </cell>
          <cell r="H4119">
            <v>9052</v>
          </cell>
        </row>
        <row r="4120">
          <cell r="A4120" t="str">
            <v>R645205</v>
          </cell>
          <cell r="H4120">
            <v>9052</v>
          </cell>
        </row>
        <row r="4121">
          <cell r="A4121" t="str">
            <v>R645205</v>
          </cell>
          <cell r="H4121">
            <v>5000</v>
          </cell>
        </row>
        <row r="4122">
          <cell r="A4122" t="str">
            <v>R645205</v>
          </cell>
          <cell r="H4122">
            <v>107164</v>
          </cell>
        </row>
        <row r="4123">
          <cell r="A4123" t="str">
            <v>R645205</v>
          </cell>
          <cell r="H4123">
            <v>10000</v>
          </cell>
        </row>
        <row r="4124">
          <cell r="A4124" t="str">
            <v>R645205</v>
          </cell>
          <cell r="H4124">
            <v>13424</v>
          </cell>
        </row>
        <row r="4125">
          <cell r="A4125" t="str">
            <v>R645205</v>
          </cell>
          <cell r="H4125">
            <v>31412</v>
          </cell>
        </row>
        <row r="4126">
          <cell r="A4126" t="str">
            <v>R645205</v>
          </cell>
          <cell r="H4126">
            <v>4500</v>
          </cell>
        </row>
        <row r="4127">
          <cell r="A4127" t="str">
            <v>R645205</v>
          </cell>
          <cell r="H4127">
            <v>1000</v>
          </cell>
        </row>
        <row r="4128">
          <cell r="A4128" t="str">
            <v>R645205</v>
          </cell>
          <cell r="H4128">
            <v>5500</v>
          </cell>
        </row>
        <row r="4129">
          <cell r="A4129" t="str">
            <v>R645668</v>
          </cell>
          <cell r="H4129">
            <v>10500</v>
          </cell>
        </row>
        <row r="4130">
          <cell r="A4130" t="str">
            <v>R645668</v>
          </cell>
          <cell r="H4130">
            <v>36000</v>
          </cell>
        </row>
        <row r="4131">
          <cell r="A4131" t="str">
            <v>R654148</v>
          </cell>
          <cell r="H4131">
            <v>1680</v>
          </cell>
        </row>
        <row r="4132">
          <cell r="A4132" t="str">
            <v>R654148</v>
          </cell>
          <cell r="H4132">
            <v>5007.5200000000004</v>
          </cell>
        </row>
        <row r="4133">
          <cell r="A4133" t="str">
            <v>R654148</v>
          </cell>
          <cell r="H4133">
            <v>2000</v>
          </cell>
        </row>
        <row r="4134">
          <cell r="A4134" t="str">
            <v>R654148</v>
          </cell>
          <cell r="H4134">
            <v>24000</v>
          </cell>
        </row>
        <row r="4135">
          <cell r="A4135" t="str">
            <v>R654148</v>
          </cell>
          <cell r="H4135">
            <v>1600</v>
          </cell>
        </row>
        <row r="4136">
          <cell r="A4136" t="str">
            <v>R655208</v>
          </cell>
          <cell r="H4136">
            <v>10440.629999999999</v>
          </cell>
        </row>
        <row r="4137">
          <cell r="A4137" t="str">
            <v>R655208</v>
          </cell>
          <cell r="H4137">
            <v>0.24</v>
          </cell>
        </row>
        <row r="4138">
          <cell r="A4138" t="str">
            <v>R655208</v>
          </cell>
          <cell r="H4138">
            <v>6525</v>
          </cell>
        </row>
        <row r="4139">
          <cell r="A4139" t="str">
            <v>R655208</v>
          </cell>
          <cell r="H4139">
            <v>15267</v>
          </cell>
        </row>
        <row r="4140">
          <cell r="A4140" t="str">
            <v>R655208</v>
          </cell>
          <cell r="H4140">
            <v>10273.030000000001</v>
          </cell>
        </row>
        <row r="4141">
          <cell r="A4141" t="str">
            <v>R655208</v>
          </cell>
          <cell r="H4141">
            <v>4808</v>
          </cell>
        </row>
        <row r="4142">
          <cell r="A4142" t="str">
            <v>R655208</v>
          </cell>
          <cell r="H4142">
            <v>11251</v>
          </cell>
        </row>
        <row r="4143">
          <cell r="A4143" t="str">
            <v>R655208</v>
          </cell>
          <cell r="H4143">
            <v>75241.070000000007</v>
          </cell>
        </row>
        <row r="4144">
          <cell r="A4144" t="str">
            <v>R655208</v>
          </cell>
          <cell r="H4144">
            <v>-0.2</v>
          </cell>
        </row>
        <row r="4145">
          <cell r="A4145" t="str">
            <v>R655208</v>
          </cell>
          <cell r="H4145">
            <v>51875.64</v>
          </cell>
        </row>
        <row r="4146">
          <cell r="A4146" t="str">
            <v>R655208</v>
          </cell>
          <cell r="H4146">
            <v>4999.97</v>
          </cell>
        </row>
        <row r="4147">
          <cell r="A4147" t="str">
            <v>R655208</v>
          </cell>
          <cell r="H4147">
            <v>7486</v>
          </cell>
        </row>
        <row r="4148">
          <cell r="A4148" t="str">
            <v>R655208</v>
          </cell>
          <cell r="H4148">
            <v>17515.45</v>
          </cell>
        </row>
        <row r="4149">
          <cell r="A4149" t="str">
            <v>R655208</v>
          </cell>
          <cell r="H4149">
            <v>202.04</v>
          </cell>
        </row>
        <row r="4150">
          <cell r="A4150" t="str">
            <v>R655208</v>
          </cell>
          <cell r="H4150">
            <v>345</v>
          </cell>
        </row>
        <row r="4151">
          <cell r="A4151" t="str">
            <v>R655208</v>
          </cell>
          <cell r="H4151">
            <v>806.82</v>
          </cell>
        </row>
        <row r="4152">
          <cell r="A4152" t="str">
            <v>R655208</v>
          </cell>
          <cell r="H4152">
            <v>9999.58</v>
          </cell>
        </row>
        <row r="4153">
          <cell r="A4153" t="str">
            <v>R655208</v>
          </cell>
          <cell r="H4153">
            <v>3000</v>
          </cell>
        </row>
        <row r="4154">
          <cell r="A4154" t="str">
            <v>R655208</v>
          </cell>
          <cell r="H4154">
            <v>2995</v>
          </cell>
        </row>
        <row r="4155">
          <cell r="A4155" t="str">
            <v>R655208</v>
          </cell>
          <cell r="H4155">
            <v>7007</v>
          </cell>
        </row>
        <row r="4156">
          <cell r="A4156" t="str">
            <v>R655208</v>
          </cell>
          <cell r="H4156">
            <v>25000.15</v>
          </cell>
        </row>
        <row r="4157">
          <cell r="A4157" t="str">
            <v>R655208</v>
          </cell>
          <cell r="H4157">
            <v>2999.58</v>
          </cell>
        </row>
        <row r="4158">
          <cell r="A4158" t="str">
            <v>R655208</v>
          </cell>
          <cell r="H4158">
            <v>30157</v>
          </cell>
        </row>
        <row r="4159">
          <cell r="A4159" t="str">
            <v>R655208</v>
          </cell>
          <cell r="H4159">
            <v>70563.66</v>
          </cell>
        </row>
        <row r="4160">
          <cell r="A4160" t="str">
            <v>R655208</v>
          </cell>
          <cell r="H4160">
            <v>11115</v>
          </cell>
        </row>
        <row r="4161">
          <cell r="A4161" t="str">
            <v>R655208</v>
          </cell>
          <cell r="H4161">
            <v>0.33</v>
          </cell>
        </row>
        <row r="4162">
          <cell r="A4162" t="str">
            <v>R655208</v>
          </cell>
          <cell r="H4162">
            <v>3525.5</v>
          </cell>
        </row>
        <row r="4163">
          <cell r="A4163" t="str">
            <v>R655208</v>
          </cell>
          <cell r="H4163">
            <v>10201</v>
          </cell>
        </row>
        <row r="4164">
          <cell r="A4164" t="str">
            <v>R655208</v>
          </cell>
          <cell r="H4164">
            <v>23868.44</v>
          </cell>
        </row>
        <row r="4165">
          <cell r="A4165" t="str">
            <v>R655208</v>
          </cell>
          <cell r="H4165">
            <v>10000</v>
          </cell>
        </row>
        <row r="4166">
          <cell r="A4166" t="str">
            <v>R655208</v>
          </cell>
          <cell r="H4166">
            <v>0.28000000000000003</v>
          </cell>
        </row>
        <row r="4167">
          <cell r="A4167" t="str">
            <v>R655208</v>
          </cell>
          <cell r="H4167">
            <v>28708</v>
          </cell>
        </row>
        <row r="4168">
          <cell r="A4168" t="str">
            <v>R655208</v>
          </cell>
          <cell r="H4168">
            <v>5000</v>
          </cell>
        </row>
        <row r="4169">
          <cell r="A4169" t="str">
            <v>R655208</v>
          </cell>
          <cell r="H4169">
            <v>4898</v>
          </cell>
        </row>
        <row r="4170">
          <cell r="A4170" t="str">
            <v>R655208</v>
          </cell>
          <cell r="H4170">
            <v>11462</v>
          </cell>
        </row>
        <row r="4171">
          <cell r="A4171" t="str">
            <v>R655208</v>
          </cell>
          <cell r="H4171">
            <v>8120</v>
          </cell>
        </row>
        <row r="4172">
          <cell r="A4172" t="str">
            <v>R655208</v>
          </cell>
          <cell r="H4172">
            <v>2070</v>
          </cell>
        </row>
        <row r="4173">
          <cell r="A4173" t="str">
            <v>R655208</v>
          </cell>
          <cell r="H4173">
            <v>7747</v>
          </cell>
        </row>
        <row r="4174">
          <cell r="A4174" t="str">
            <v>R655208</v>
          </cell>
          <cell r="H4174">
            <v>18128</v>
          </cell>
        </row>
        <row r="4175">
          <cell r="A4175" t="str">
            <v>R655208</v>
          </cell>
          <cell r="H4175">
            <v>7781</v>
          </cell>
        </row>
        <row r="4176">
          <cell r="A4176" t="str">
            <v>R655208</v>
          </cell>
          <cell r="H4176">
            <v>18207</v>
          </cell>
        </row>
        <row r="4177">
          <cell r="A4177" t="str">
            <v>R655208</v>
          </cell>
          <cell r="H4177">
            <v>30000</v>
          </cell>
        </row>
        <row r="4178">
          <cell r="A4178" t="str">
            <v>R655208</v>
          </cell>
          <cell r="H4178">
            <v>16127</v>
          </cell>
        </row>
        <row r="4179">
          <cell r="A4179" t="str">
            <v>R655208</v>
          </cell>
          <cell r="H4179">
            <v>4100</v>
          </cell>
        </row>
        <row r="4180">
          <cell r="A4180" t="str">
            <v>R655208</v>
          </cell>
          <cell r="H4180">
            <v>8323</v>
          </cell>
        </row>
        <row r="4181">
          <cell r="A4181" t="str">
            <v>R655208</v>
          </cell>
          <cell r="H4181">
            <v>19471.53</v>
          </cell>
        </row>
        <row r="4182">
          <cell r="A4182" t="str">
            <v>R655208</v>
          </cell>
          <cell r="H4182">
            <v>7813</v>
          </cell>
        </row>
        <row r="4183">
          <cell r="A4183" t="str">
            <v>R655208</v>
          </cell>
          <cell r="H4183">
            <v>4490</v>
          </cell>
        </row>
        <row r="4184">
          <cell r="A4184" t="str">
            <v>R655208</v>
          </cell>
          <cell r="H4184">
            <v>10512</v>
          </cell>
        </row>
        <row r="4185">
          <cell r="A4185" t="str">
            <v>R655208</v>
          </cell>
          <cell r="H4185">
            <v>6000</v>
          </cell>
        </row>
        <row r="4186">
          <cell r="A4186" t="str">
            <v>R655208</v>
          </cell>
          <cell r="H4186">
            <v>5000</v>
          </cell>
        </row>
        <row r="4187">
          <cell r="A4187" t="str">
            <v>R655208</v>
          </cell>
          <cell r="H4187">
            <v>7103.41</v>
          </cell>
        </row>
        <row r="4188">
          <cell r="A4188" t="str">
            <v>R655208</v>
          </cell>
          <cell r="H4188">
            <v>18750</v>
          </cell>
        </row>
        <row r="4189">
          <cell r="A4189" t="str">
            <v>R655208</v>
          </cell>
          <cell r="H4189">
            <v>260000</v>
          </cell>
        </row>
        <row r="4190">
          <cell r="A4190" t="str">
            <v>R655208</v>
          </cell>
          <cell r="H4190">
            <v>5000</v>
          </cell>
        </row>
        <row r="4191">
          <cell r="A4191" t="str">
            <v>R655208</v>
          </cell>
          <cell r="H4191">
            <v>10350</v>
          </cell>
        </row>
        <row r="4192">
          <cell r="A4192" t="str">
            <v>R655208</v>
          </cell>
          <cell r="H4192">
            <v>8877</v>
          </cell>
        </row>
        <row r="4193">
          <cell r="A4193" t="str">
            <v>R655208</v>
          </cell>
          <cell r="H4193">
            <v>20773</v>
          </cell>
        </row>
        <row r="4194">
          <cell r="A4194" t="str">
            <v>R673403</v>
          </cell>
          <cell r="H4194">
            <v>92129.01</v>
          </cell>
        </row>
        <row r="4195">
          <cell r="A4195" t="str">
            <v>R673403</v>
          </cell>
          <cell r="H4195">
            <v>16800</v>
          </cell>
        </row>
        <row r="4196">
          <cell r="A4196" t="str">
            <v>R673403</v>
          </cell>
          <cell r="H4196">
            <v>41200</v>
          </cell>
        </row>
        <row r="4197">
          <cell r="A4197" t="str">
            <v>R673403</v>
          </cell>
          <cell r="H4197">
            <v>-2200</v>
          </cell>
        </row>
        <row r="4198">
          <cell r="A4198" t="str">
            <v>R673403</v>
          </cell>
          <cell r="H4198">
            <v>2200</v>
          </cell>
        </row>
        <row r="4199">
          <cell r="A4199" t="str">
            <v>R675008</v>
          </cell>
          <cell r="H4199">
            <v>2964</v>
          </cell>
        </row>
        <row r="4200">
          <cell r="A4200" t="str">
            <v>R675008</v>
          </cell>
          <cell r="H4200">
            <v>0.28000000000000003</v>
          </cell>
        </row>
        <row r="4201">
          <cell r="A4201" t="str">
            <v>R675008</v>
          </cell>
          <cell r="H4201">
            <v>6472</v>
          </cell>
        </row>
        <row r="4202">
          <cell r="A4202" t="str">
            <v>R675008</v>
          </cell>
          <cell r="H4202">
            <v>15144.58</v>
          </cell>
        </row>
        <row r="4203">
          <cell r="A4203" t="str">
            <v>R675008</v>
          </cell>
          <cell r="H4203">
            <v>19999.95</v>
          </cell>
        </row>
        <row r="4204">
          <cell r="A4204" t="str">
            <v>R675008</v>
          </cell>
          <cell r="H4204">
            <v>5098.7</v>
          </cell>
        </row>
        <row r="4205">
          <cell r="A4205" t="str">
            <v>R675008</v>
          </cell>
          <cell r="H4205">
            <v>13474</v>
          </cell>
        </row>
        <row r="4206">
          <cell r="A4206" t="str">
            <v>R675008</v>
          </cell>
          <cell r="H4206">
            <v>31526.15</v>
          </cell>
        </row>
        <row r="4207">
          <cell r="A4207" t="str">
            <v>R675008</v>
          </cell>
          <cell r="H4207">
            <v>4080</v>
          </cell>
        </row>
        <row r="4208">
          <cell r="A4208" t="str">
            <v>R675008</v>
          </cell>
          <cell r="H4208">
            <v>6000</v>
          </cell>
        </row>
        <row r="4209">
          <cell r="A4209" t="str">
            <v>R675008</v>
          </cell>
          <cell r="H4209">
            <v>16000</v>
          </cell>
        </row>
        <row r="4210">
          <cell r="A4210" t="str">
            <v>R675008</v>
          </cell>
          <cell r="H4210">
            <v>5000</v>
          </cell>
        </row>
        <row r="4211">
          <cell r="A4211" t="str">
            <v>R675509</v>
          </cell>
          <cell r="H4211">
            <v>6999.82</v>
          </cell>
        </row>
        <row r="4212">
          <cell r="A4212" t="str">
            <v>R675509</v>
          </cell>
          <cell r="H4212">
            <v>2499.94</v>
          </cell>
        </row>
        <row r="4213">
          <cell r="A4213" t="str">
            <v>R675509</v>
          </cell>
          <cell r="H4213">
            <v>8919</v>
          </cell>
        </row>
        <row r="4214">
          <cell r="A4214" t="str">
            <v>R675509</v>
          </cell>
          <cell r="H4214">
            <v>20869.580000000002</v>
          </cell>
        </row>
        <row r="4215">
          <cell r="A4215" t="str">
            <v>R675509</v>
          </cell>
          <cell r="H4215">
            <v>29800</v>
          </cell>
        </row>
        <row r="4216">
          <cell r="A4216" t="str">
            <v>R675509</v>
          </cell>
          <cell r="H4216">
            <v>34200</v>
          </cell>
        </row>
        <row r="4217">
          <cell r="A4217" t="str">
            <v>R677427</v>
          </cell>
          <cell r="H4217">
            <v>65373.53</v>
          </cell>
        </row>
        <row r="4218">
          <cell r="A4218" t="str">
            <v>R677427</v>
          </cell>
          <cell r="H4218">
            <v>4945.1899999999996</v>
          </cell>
        </row>
        <row r="4219">
          <cell r="A4219" t="str">
            <v>R677427</v>
          </cell>
          <cell r="H4219">
            <v>6524</v>
          </cell>
        </row>
        <row r="4220">
          <cell r="A4220" t="str">
            <v>R677427</v>
          </cell>
          <cell r="H4220">
            <v>15266.32</v>
          </cell>
        </row>
        <row r="4221">
          <cell r="A4221" t="str">
            <v>R677427</v>
          </cell>
          <cell r="H4221">
            <v>6616.62</v>
          </cell>
        </row>
        <row r="4222">
          <cell r="A4222" t="str">
            <v>R677427</v>
          </cell>
          <cell r="H4222">
            <v>4681</v>
          </cell>
        </row>
        <row r="4223">
          <cell r="A4223" t="str">
            <v>R677427</v>
          </cell>
          <cell r="H4223">
            <v>10952</v>
          </cell>
        </row>
        <row r="4224">
          <cell r="A4224" t="str">
            <v>R677427</v>
          </cell>
          <cell r="H4224">
            <v>11000.2</v>
          </cell>
        </row>
        <row r="4225">
          <cell r="A4225" t="str">
            <v>R677427</v>
          </cell>
          <cell r="H4225">
            <v>3743</v>
          </cell>
        </row>
        <row r="4226">
          <cell r="A4226" t="str">
            <v>R677427</v>
          </cell>
          <cell r="H4226">
            <v>8757.36</v>
          </cell>
        </row>
        <row r="4227">
          <cell r="A4227" t="str">
            <v>R677427</v>
          </cell>
          <cell r="H4227">
            <v>10999.94</v>
          </cell>
        </row>
        <row r="4228">
          <cell r="A4228" t="str">
            <v>R677427</v>
          </cell>
          <cell r="H4228">
            <v>9010</v>
          </cell>
        </row>
        <row r="4229">
          <cell r="A4229" t="str">
            <v>R677427</v>
          </cell>
          <cell r="H4229">
            <v>21089.25</v>
          </cell>
        </row>
        <row r="4230">
          <cell r="A4230" t="str">
            <v>R677427</v>
          </cell>
          <cell r="H4230">
            <v>16516.580000000002</v>
          </cell>
        </row>
        <row r="4231">
          <cell r="A4231" t="str">
            <v>R677427</v>
          </cell>
          <cell r="H4231">
            <v>15686</v>
          </cell>
        </row>
        <row r="4232">
          <cell r="A4232" t="str">
            <v>R677427</v>
          </cell>
          <cell r="H4232">
            <v>36701.480000000003</v>
          </cell>
        </row>
        <row r="4233">
          <cell r="A4233" t="str">
            <v>R677427</v>
          </cell>
          <cell r="H4233">
            <v>1667</v>
          </cell>
        </row>
        <row r="4234">
          <cell r="A4234" t="str">
            <v>R677427</v>
          </cell>
          <cell r="H4234">
            <v>50000</v>
          </cell>
        </row>
        <row r="4235">
          <cell r="A4235" t="str">
            <v>R677427</v>
          </cell>
          <cell r="H4235">
            <v>-0.49</v>
          </cell>
        </row>
        <row r="4236">
          <cell r="A4236" t="str">
            <v>R677427</v>
          </cell>
          <cell r="H4236">
            <v>12083</v>
          </cell>
        </row>
        <row r="4237">
          <cell r="A4237" t="str">
            <v>R677427</v>
          </cell>
          <cell r="H4237">
            <v>28275.99</v>
          </cell>
        </row>
        <row r="4238">
          <cell r="A4238" t="str">
            <v>R677427</v>
          </cell>
          <cell r="H4238">
            <v>0.4</v>
          </cell>
        </row>
        <row r="4239">
          <cell r="A4239" t="str">
            <v>R677427</v>
          </cell>
          <cell r="H4239">
            <v>13818</v>
          </cell>
        </row>
        <row r="4240">
          <cell r="A4240" t="str">
            <v>R677427</v>
          </cell>
          <cell r="H4240">
            <v>32332.880000000001</v>
          </cell>
        </row>
        <row r="4241">
          <cell r="A4241" t="str">
            <v>R677427</v>
          </cell>
          <cell r="H4241">
            <v>1310.46</v>
          </cell>
        </row>
        <row r="4242">
          <cell r="A4242" t="str">
            <v>R677427</v>
          </cell>
          <cell r="H4242">
            <v>29000</v>
          </cell>
        </row>
        <row r="4243">
          <cell r="A4243" t="str">
            <v>R679406</v>
          </cell>
          <cell r="H4243">
            <v>39999.54</v>
          </cell>
        </row>
        <row r="4244">
          <cell r="A4244" t="str">
            <v>R679406</v>
          </cell>
          <cell r="H4244">
            <v>0.3</v>
          </cell>
        </row>
        <row r="4245">
          <cell r="A4245" t="str">
            <v>R679406</v>
          </cell>
          <cell r="H4245">
            <v>24996</v>
          </cell>
        </row>
        <row r="4246">
          <cell r="A4246" t="str">
            <v>R679406</v>
          </cell>
          <cell r="H4246">
            <v>58487.23</v>
          </cell>
        </row>
        <row r="4247">
          <cell r="A4247" t="str">
            <v>R679406</v>
          </cell>
          <cell r="H4247">
            <v>10680</v>
          </cell>
        </row>
        <row r="4248">
          <cell r="A4248" t="str">
            <v>R679406</v>
          </cell>
          <cell r="H4248">
            <v>19900</v>
          </cell>
        </row>
        <row r="4249">
          <cell r="A4249" t="str">
            <v>R679406</v>
          </cell>
          <cell r="H4249">
            <v>6300</v>
          </cell>
        </row>
        <row r="4250">
          <cell r="A4250" t="str">
            <v>R679406</v>
          </cell>
          <cell r="H4250">
            <v>10000</v>
          </cell>
        </row>
        <row r="4251">
          <cell r="A4251" t="str">
            <v>R679406</v>
          </cell>
          <cell r="H4251">
            <v>30800</v>
          </cell>
        </row>
        <row r="4252">
          <cell r="A4252" t="str">
            <v>R679406</v>
          </cell>
          <cell r="H4252">
            <v>10000</v>
          </cell>
        </row>
        <row r="4253">
          <cell r="A4253" t="str">
            <v>R683127</v>
          </cell>
          <cell r="H4253">
            <v>10000</v>
          </cell>
        </row>
        <row r="4254">
          <cell r="A4254" t="str">
            <v>R683127</v>
          </cell>
          <cell r="H4254">
            <v>30000</v>
          </cell>
        </row>
        <row r="4255">
          <cell r="A4255" t="str">
            <v>R683127</v>
          </cell>
          <cell r="H4255">
            <v>100000</v>
          </cell>
        </row>
        <row r="4256">
          <cell r="A4256" t="str">
            <v>R683127</v>
          </cell>
          <cell r="H4256">
            <v>5000</v>
          </cell>
        </row>
        <row r="4257">
          <cell r="A4257" t="str">
            <v>R685306</v>
          </cell>
          <cell r="H4257">
            <v>79999.81</v>
          </cell>
        </row>
        <row r="4258">
          <cell r="A4258" t="str">
            <v>R685306</v>
          </cell>
          <cell r="H4258">
            <v>17112.47</v>
          </cell>
        </row>
        <row r="4259">
          <cell r="A4259" t="str">
            <v>R685306</v>
          </cell>
          <cell r="H4259">
            <v>14067.15</v>
          </cell>
        </row>
        <row r="4260">
          <cell r="A4260" t="str">
            <v>R685306</v>
          </cell>
          <cell r="H4260">
            <v>10000</v>
          </cell>
        </row>
        <row r="4261">
          <cell r="A4261" t="str">
            <v>R685306</v>
          </cell>
          <cell r="H4261">
            <v>270000</v>
          </cell>
        </row>
        <row r="4262">
          <cell r="A4262" t="str">
            <v>R685306</v>
          </cell>
          <cell r="H4262">
            <v>80000</v>
          </cell>
        </row>
        <row r="4263">
          <cell r="A4263" t="str">
            <v>R685306</v>
          </cell>
          <cell r="H4263">
            <v>1497</v>
          </cell>
        </row>
        <row r="4264">
          <cell r="A4264" t="str">
            <v>R685306</v>
          </cell>
          <cell r="H4264">
            <v>3503</v>
          </cell>
        </row>
        <row r="4265">
          <cell r="A4265" t="str">
            <v>R685306</v>
          </cell>
          <cell r="H4265">
            <v>2300</v>
          </cell>
        </row>
        <row r="4266">
          <cell r="A4266" t="str">
            <v>R685306E02</v>
          </cell>
          <cell r="H4266">
            <v>2681.94</v>
          </cell>
        </row>
        <row r="4267">
          <cell r="A4267" t="str">
            <v>R685306E02</v>
          </cell>
          <cell r="H4267">
            <v>30000</v>
          </cell>
        </row>
        <row r="4268">
          <cell r="A4268" t="str">
            <v>R685306E02</v>
          </cell>
          <cell r="H4268">
            <v>30000</v>
          </cell>
        </row>
        <row r="4269">
          <cell r="A4269" t="str">
            <v>R685306E02</v>
          </cell>
          <cell r="H4269">
            <v>16469</v>
          </cell>
        </row>
        <row r="4270">
          <cell r="A4270" t="str">
            <v>R685306E02</v>
          </cell>
          <cell r="H4270">
            <v>38532</v>
          </cell>
        </row>
        <row r="4271">
          <cell r="A4271" t="str">
            <v>R685306E02</v>
          </cell>
          <cell r="H4271">
            <v>4000</v>
          </cell>
        </row>
        <row r="4272">
          <cell r="A4272" t="str">
            <v>R685306E04</v>
          </cell>
          <cell r="H4272">
            <v>310.20999999999998</v>
          </cell>
        </row>
        <row r="4273">
          <cell r="A4273" t="str">
            <v>R685306E04</v>
          </cell>
          <cell r="H4273">
            <v>0.47</v>
          </cell>
        </row>
        <row r="4274">
          <cell r="A4274" t="str">
            <v>R685306E04</v>
          </cell>
          <cell r="H4274">
            <v>61995</v>
          </cell>
        </row>
        <row r="4275">
          <cell r="A4275" t="str">
            <v>R685306E05</v>
          </cell>
          <cell r="H4275">
            <v>10000</v>
          </cell>
        </row>
        <row r="4276">
          <cell r="A4276" t="str">
            <v>R685306E07</v>
          </cell>
          <cell r="H4276">
            <v>723</v>
          </cell>
        </row>
        <row r="4277">
          <cell r="A4277" t="str">
            <v>R685306E07</v>
          </cell>
          <cell r="H4277">
            <v>0.18</v>
          </cell>
        </row>
        <row r="4278">
          <cell r="A4278" t="str">
            <v>R685306E07</v>
          </cell>
          <cell r="H4278">
            <v>7458.93</v>
          </cell>
        </row>
        <row r="4279">
          <cell r="A4279" t="str">
            <v>R685306E07</v>
          </cell>
          <cell r="H4279">
            <v>14999.82</v>
          </cell>
        </row>
        <row r="4280">
          <cell r="A4280" t="str">
            <v>R685306E07</v>
          </cell>
          <cell r="H4280">
            <v>2308.46</v>
          </cell>
        </row>
        <row r="4281">
          <cell r="A4281" t="str">
            <v>R685306E07</v>
          </cell>
          <cell r="H4281">
            <v>14999.59</v>
          </cell>
        </row>
        <row r="4282">
          <cell r="A4282" t="str">
            <v>R685306E07</v>
          </cell>
          <cell r="H4282">
            <v>1044</v>
          </cell>
        </row>
        <row r="4283">
          <cell r="A4283" t="str">
            <v>R685306E07</v>
          </cell>
          <cell r="H4283">
            <v>2444.75</v>
          </cell>
        </row>
        <row r="4284">
          <cell r="A4284" t="str">
            <v>R685306E07</v>
          </cell>
          <cell r="H4284">
            <v>15000.42</v>
          </cell>
        </row>
        <row r="4285">
          <cell r="A4285" t="str">
            <v>R685306E07</v>
          </cell>
          <cell r="H4285">
            <v>10587</v>
          </cell>
        </row>
        <row r="4286">
          <cell r="A4286" t="str">
            <v>R685306E07</v>
          </cell>
          <cell r="H4286">
            <v>24773</v>
          </cell>
        </row>
        <row r="4287">
          <cell r="A4287" t="str">
            <v>R685306E07</v>
          </cell>
          <cell r="H4287">
            <v>47740</v>
          </cell>
        </row>
        <row r="4288">
          <cell r="A4288" t="str">
            <v>R685306E07</v>
          </cell>
          <cell r="H4288">
            <v>15000</v>
          </cell>
        </row>
        <row r="4289">
          <cell r="A4289" t="str">
            <v>R685306E07</v>
          </cell>
          <cell r="H4289">
            <v>10000</v>
          </cell>
        </row>
        <row r="4290">
          <cell r="A4290" t="str">
            <v>R685306E09</v>
          </cell>
          <cell r="H4290">
            <v>686.01</v>
          </cell>
        </row>
        <row r="4291">
          <cell r="A4291" t="str">
            <v>R685306E09</v>
          </cell>
          <cell r="H4291">
            <v>-0.15</v>
          </cell>
        </row>
        <row r="4292">
          <cell r="A4292" t="str">
            <v>R685306E09</v>
          </cell>
          <cell r="H4292">
            <v>15999.84</v>
          </cell>
        </row>
        <row r="4293">
          <cell r="A4293" t="str">
            <v>R685306E09</v>
          </cell>
          <cell r="H4293">
            <v>11129</v>
          </cell>
        </row>
        <row r="4294">
          <cell r="A4294" t="str">
            <v>R685306E09</v>
          </cell>
          <cell r="H4294">
            <v>2995</v>
          </cell>
        </row>
        <row r="4295">
          <cell r="A4295" t="str">
            <v>R685306E09</v>
          </cell>
          <cell r="H4295">
            <v>7006</v>
          </cell>
        </row>
        <row r="4296">
          <cell r="A4296" t="str">
            <v>R685306E09</v>
          </cell>
          <cell r="H4296">
            <v>4617</v>
          </cell>
        </row>
        <row r="4297">
          <cell r="A4297" t="str">
            <v>R685306E09</v>
          </cell>
          <cell r="H4297">
            <v>5383</v>
          </cell>
        </row>
        <row r="4298">
          <cell r="A4298" t="str">
            <v>R685306E10</v>
          </cell>
          <cell r="H4298">
            <v>5435.27</v>
          </cell>
        </row>
        <row r="4299">
          <cell r="A4299" t="str">
            <v>R685306E10</v>
          </cell>
          <cell r="H4299">
            <v>2639.96</v>
          </cell>
        </row>
        <row r="4300">
          <cell r="A4300" t="str">
            <v>R685306E10</v>
          </cell>
          <cell r="H4300">
            <v>5999.6</v>
          </cell>
        </row>
        <row r="4301">
          <cell r="A4301" t="str">
            <v>R685306E10</v>
          </cell>
          <cell r="H4301">
            <v>-0.28000000000000003</v>
          </cell>
        </row>
        <row r="4302">
          <cell r="A4302" t="str">
            <v>R685306E10</v>
          </cell>
          <cell r="H4302">
            <v>267.49</v>
          </cell>
        </row>
        <row r="4303">
          <cell r="A4303" t="str">
            <v>R685306E10</v>
          </cell>
          <cell r="H4303">
            <v>20000.25</v>
          </cell>
        </row>
        <row r="4304">
          <cell r="A4304" t="str">
            <v>R685306E10</v>
          </cell>
          <cell r="H4304">
            <v>20000.04</v>
          </cell>
        </row>
        <row r="4305">
          <cell r="A4305" t="str">
            <v>R685306E10</v>
          </cell>
          <cell r="H4305">
            <v>3586.34</v>
          </cell>
        </row>
        <row r="4306">
          <cell r="A4306" t="str">
            <v>R685306E10</v>
          </cell>
          <cell r="H4306">
            <v>40000.480000000003</v>
          </cell>
        </row>
        <row r="4307">
          <cell r="A4307" t="str">
            <v>R685306E10</v>
          </cell>
          <cell r="H4307">
            <v>9581</v>
          </cell>
        </row>
        <row r="4308">
          <cell r="A4308" t="str">
            <v>R685306E10</v>
          </cell>
          <cell r="H4308">
            <v>22420.77</v>
          </cell>
        </row>
        <row r="4309">
          <cell r="A4309" t="str">
            <v>R685306E10</v>
          </cell>
          <cell r="H4309">
            <v>3344</v>
          </cell>
        </row>
        <row r="4310">
          <cell r="A4310" t="str">
            <v>R685306E10</v>
          </cell>
          <cell r="H4310">
            <v>10000.02</v>
          </cell>
        </row>
        <row r="4311">
          <cell r="A4311" t="str">
            <v>R685306E10</v>
          </cell>
          <cell r="H4311">
            <v>2400.48</v>
          </cell>
        </row>
        <row r="4312">
          <cell r="A4312" t="str">
            <v>R685306E10</v>
          </cell>
          <cell r="H4312">
            <v>10151</v>
          </cell>
        </row>
        <row r="4313">
          <cell r="A4313" t="str">
            <v>R685306E10</v>
          </cell>
          <cell r="H4313">
            <v>23752.69</v>
          </cell>
        </row>
        <row r="4314">
          <cell r="A4314" t="str">
            <v>R685306E10</v>
          </cell>
          <cell r="H4314">
            <v>15000.34</v>
          </cell>
        </row>
        <row r="4315">
          <cell r="A4315" t="str">
            <v>R685306E10</v>
          </cell>
          <cell r="H4315">
            <v>8982</v>
          </cell>
        </row>
        <row r="4316">
          <cell r="A4316" t="str">
            <v>R685306E10</v>
          </cell>
          <cell r="H4316">
            <v>21018.28</v>
          </cell>
        </row>
        <row r="4317">
          <cell r="A4317" t="str">
            <v>R685306E10</v>
          </cell>
          <cell r="H4317">
            <v>50000</v>
          </cell>
        </row>
        <row r="4318">
          <cell r="A4318" t="str">
            <v>R685306E10</v>
          </cell>
          <cell r="H4318">
            <v>120000</v>
          </cell>
        </row>
        <row r="4319">
          <cell r="A4319" t="str">
            <v>R685306E10</v>
          </cell>
          <cell r="H4319">
            <v>20000</v>
          </cell>
        </row>
        <row r="4320">
          <cell r="A4320" t="str">
            <v>R685306E10</v>
          </cell>
          <cell r="H4320">
            <v>5000</v>
          </cell>
        </row>
        <row r="4321">
          <cell r="A4321" t="str">
            <v>R685306E10</v>
          </cell>
          <cell r="H4321">
            <v>2995</v>
          </cell>
        </row>
        <row r="4322">
          <cell r="A4322" t="str">
            <v>R685306E10</v>
          </cell>
          <cell r="H4322">
            <v>7006</v>
          </cell>
        </row>
        <row r="4323">
          <cell r="A4323" t="str">
            <v>R685306E10</v>
          </cell>
          <cell r="H4323">
            <v>3750</v>
          </cell>
        </row>
        <row r="4324">
          <cell r="A4324" t="str">
            <v>R685306E11</v>
          </cell>
          <cell r="H4324">
            <v>7994</v>
          </cell>
        </row>
        <row r="4325">
          <cell r="A4325" t="str">
            <v>R685306E11</v>
          </cell>
          <cell r="H4325">
            <v>41547.760000000002</v>
          </cell>
        </row>
        <row r="4326">
          <cell r="A4326" t="str">
            <v>R685306E11</v>
          </cell>
          <cell r="H4326">
            <v>19000.2</v>
          </cell>
        </row>
        <row r="4327">
          <cell r="A4327" t="str">
            <v>R685306E11</v>
          </cell>
          <cell r="H4327">
            <v>1172</v>
          </cell>
        </row>
        <row r="4328">
          <cell r="A4328" t="str">
            <v>R685306E11</v>
          </cell>
          <cell r="H4328">
            <v>2742.51</v>
          </cell>
        </row>
        <row r="4329">
          <cell r="A4329" t="str">
            <v>R685306E11</v>
          </cell>
          <cell r="H4329">
            <v>19999</v>
          </cell>
        </row>
        <row r="4330">
          <cell r="A4330" t="str">
            <v>R685306E11</v>
          </cell>
          <cell r="H4330">
            <v>52000</v>
          </cell>
        </row>
        <row r="4331">
          <cell r="A4331" t="str">
            <v>R685306E11</v>
          </cell>
          <cell r="H4331">
            <v>8982</v>
          </cell>
        </row>
        <row r="4332">
          <cell r="A4332" t="str">
            <v>R685306E11</v>
          </cell>
          <cell r="H4332">
            <v>21018</v>
          </cell>
        </row>
        <row r="4333">
          <cell r="A4333" t="str">
            <v>R685306E11</v>
          </cell>
          <cell r="H4333">
            <v>9080.17</v>
          </cell>
        </row>
        <row r="4334">
          <cell r="A4334" t="str">
            <v>R685306E11</v>
          </cell>
          <cell r="H4334">
            <v>10000</v>
          </cell>
        </row>
        <row r="4335">
          <cell r="A4335" t="str">
            <v>R685306E12</v>
          </cell>
          <cell r="H4335">
            <v>9999.7900000000009</v>
          </cell>
        </row>
        <row r="4336">
          <cell r="A4336" t="str">
            <v>R685306E12</v>
          </cell>
          <cell r="H4336">
            <v>-0.2</v>
          </cell>
        </row>
        <row r="4337">
          <cell r="A4337" t="str">
            <v>R685306E12</v>
          </cell>
          <cell r="H4337">
            <v>-0.28999999999999998</v>
          </cell>
        </row>
        <row r="4338">
          <cell r="A4338" t="str">
            <v>R685306E13</v>
          </cell>
          <cell r="H4338">
            <v>35000</v>
          </cell>
        </row>
        <row r="4339">
          <cell r="A4339" t="str">
            <v>R685306E13</v>
          </cell>
          <cell r="H4339">
            <v>20000</v>
          </cell>
        </row>
        <row r="4340">
          <cell r="A4340" t="str">
            <v>R685306E13</v>
          </cell>
          <cell r="H4340">
            <v>7576</v>
          </cell>
        </row>
        <row r="4341">
          <cell r="A4341" t="str">
            <v>R685306E13</v>
          </cell>
          <cell r="H4341">
            <v>17725</v>
          </cell>
        </row>
        <row r="4342">
          <cell r="A4342" t="str">
            <v>R685306E13</v>
          </cell>
          <cell r="H4342">
            <v>10000.280000000001</v>
          </cell>
        </row>
        <row r="4343">
          <cell r="A4343" t="str">
            <v>R685306E13</v>
          </cell>
          <cell r="H4343">
            <v>145000</v>
          </cell>
        </row>
        <row r="4344">
          <cell r="A4344" t="str">
            <v>R685306E13</v>
          </cell>
          <cell r="H4344">
            <v>2995</v>
          </cell>
        </row>
        <row r="4345">
          <cell r="A4345" t="str">
            <v>R685306E13</v>
          </cell>
          <cell r="H4345">
            <v>7006</v>
          </cell>
        </row>
        <row r="4346">
          <cell r="A4346" t="str">
            <v>R685306E14</v>
          </cell>
          <cell r="H4346">
            <v>9711.82</v>
          </cell>
        </row>
        <row r="4347">
          <cell r="A4347" t="str">
            <v>R685306E15</v>
          </cell>
          <cell r="H4347">
            <v>9999.75</v>
          </cell>
        </row>
        <row r="4348">
          <cell r="A4348" t="str">
            <v>R685306E17</v>
          </cell>
          <cell r="H4348">
            <v>29948</v>
          </cell>
        </row>
        <row r="4349">
          <cell r="A4349" t="str">
            <v>R685306E17</v>
          </cell>
          <cell r="H4349">
            <v>6250</v>
          </cell>
        </row>
        <row r="4350">
          <cell r="A4350" t="str">
            <v>R685306E17</v>
          </cell>
          <cell r="H4350">
            <v>-0.35</v>
          </cell>
        </row>
        <row r="4351">
          <cell r="A4351" t="str">
            <v>R685306E17</v>
          </cell>
          <cell r="H4351">
            <v>-0.03</v>
          </cell>
        </row>
        <row r="4352">
          <cell r="A4352" t="str">
            <v>R685306E17</v>
          </cell>
          <cell r="H4352">
            <v>0.47</v>
          </cell>
        </row>
        <row r="4353">
          <cell r="A4353" t="str">
            <v>R685306E17</v>
          </cell>
          <cell r="H4353">
            <v>60000.24</v>
          </cell>
        </row>
        <row r="4354">
          <cell r="A4354" t="str">
            <v>R685306E17</v>
          </cell>
          <cell r="H4354">
            <v>20000</v>
          </cell>
        </row>
        <row r="4355">
          <cell r="A4355" t="str">
            <v>R685306E17</v>
          </cell>
          <cell r="H4355">
            <v>10479</v>
          </cell>
        </row>
        <row r="4356">
          <cell r="A4356" t="str">
            <v>R685306E17</v>
          </cell>
          <cell r="H4356">
            <v>24521</v>
          </cell>
        </row>
        <row r="4357">
          <cell r="A4357" t="str">
            <v>R685306E20</v>
          </cell>
          <cell r="H4357">
            <v>34999.82</v>
          </cell>
        </row>
        <row r="4358">
          <cell r="A4358" t="str">
            <v>R685306E20</v>
          </cell>
          <cell r="H4358">
            <v>1346.7</v>
          </cell>
        </row>
        <row r="4359">
          <cell r="A4359" t="str">
            <v>R685306E20</v>
          </cell>
          <cell r="H4359">
            <v>30000</v>
          </cell>
        </row>
        <row r="4360">
          <cell r="A4360" t="str">
            <v>R685306E20</v>
          </cell>
          <cell r="H4360">
            <v>34999.5</v>
          </cell>
        </row>
        <row r="4361">
          <cell r="A4361" t="str">
            <v>R685306E20</v>
          </cell>
          <cell r="H4361">
            <v>3311</v>
          </cell>
        </row>
        <row r="4362">
          <cell r="A4362" t="str">
            <v>R685306E20</v>
          </cell>
          <cell r="H4362">
            <v>7748.27</v>
          </cell>
        </row>
        <row r="4363">
          <cell r="A4363" t="str">
            <v>R685306E20</v>
          </cell>
          <cell r="H4363">
            <v>30000</v>
          </cell>
        </row>
        <row r="4364">
          <cell r="A4364" t="str">
            <v>R685306E20</v>
          </cell>
          <cell r="H4364">
            <v>20000</v>
          </cell>
        </row>
        <row r="4365">
          <cell r="A4365" t="str">
            <v>R685306E20</v>
          </cell>
          <cell r="H4365">
            <v>4641</v>
          </cell>
        </row>
        <row r="4366">
          <cell r="A4366" t="str">
            <v>R685306E20</v>
          </cell>
          <cell r="H4366">
            <v>10859</v>
          </cell>
        </row>
        <row r="4367">
          <cell r="A4367" t="str">
            <v>R685672</v>
          </cell>
          <cell r="H4367">
            <v>50000.11</v>
          </cell>
        </row>
        <row r="4368">
          <cell r="A4368" t="str">
            <v>R685672</v>
          </cell>
          <cell r="H4368">
            <v>8000</v>
          </cell>
        </row>
        <row r="4369">
          <cell r="A4369" t="str">
            <v>R685822</v>
          </cell>
          <cell r="H4369">
            <v>14940.29</v>
          </cell>
        </row>
        <row r="4370">
          <cell r="A4370" t="str">
            <v>R685822</v>
          </cell>
          <cell r="H4370">
            <v>7851.89</v>
          </cell>
        </row>
        <row r="4371">
          <cell r="A4371" t="str">
            <v>R685822</v>
          </cell>
          <cell r="H4371">
            <v>-0.02</v>
          </cell>
        </row>
        <row r="4372">
          <cell r="A4372" t="str">
            <v>R685822</v>
          </cell>
          <cell r="H4372">
            <v>15835.87</v>
          </cell>
        </row>
        <row r="4373">
          <cell r="A4373" t="str">
            <v>R685822</v>
          </cell>
          <cell r="H4373">
            <v>11091</v>
          </cell>
        </row>
        <row r="4374">
          <cell r="A4374" t="str">
            <v>R685822</v>
          </cell>
          <cell r="H4374">
            <v>25953.439999999999</v>
          </cell>
        </row>
        <row r="4375">
          <cell r="A4375" t="str">
            <v>R685822</v>
          </cell>
          <cell r="H4375">
            <v>59111.95</v>
          </cell>
        </row>
        <row r="4376">
          <cell r="A4376" t="str">
            <v>R685822</v>
          </cell>
          <cell r="H4376">
            <v>65000</v>
          </cell>
        </row>
        <row r="4377">
          <cell r="A4377" t="str">
            <v>R685822</v>
          </cell>
          <cell r="H4377">
            <v>13933.68</v>
          </cell>
        </row>
        <row r="4378">
          <cell r="A4378" t="str">
            <v>R685822</v>
          </cell>
          <cell r="H4378">
            <v>13165</v>
          </cell>
        </row>
        <row r="4379">
          <cell r="A4379" t="str">
            <v>R685822</v>
          </cell>
          <cell r="H4379">
            <v>13069</v>
          </cell>
        </row>
        <row r="4380">
          <cell r="A4380" t="str">
            <v>R685822</v>
          </cell>
          <cell r="H4380">
            <v>182046</v>
          </cell>
        </row>
        <row r="4381">
          <cell r="A4381" t="str">
            <v>R685822</v>
          </cell>
          <cell r="H4381">
            <v>24000</v>
          </cell>
        </row>
        <row r="4382">
          <cell r="A4382" t="str">
            <v>R685822</v>
          </cell>
          <cell r="H4382">
            <v>70700</v>
          </cell>
        </row>
        <row r="4383">
          <cell r="A4383" t="str">
            <v>R685822</v>
          </cell>
          <cell r="H4383">
            <v>165427</v>
          </cell>
        </row>
        <row r="4384">
          <cell r="A4384" t="str">
            <v>R685822</v>
          </cell>
          <cell r="H4384">
            <v>29868</v>
          </cell>
        </row>
        <row r="4385">
          <cell r="A4385" t="str">
            <v>R685822</v>
          </cell>
          <cell r="H4385">
            <v>-7.0000000000000007E-2</v>
          </cell>
        </row>
        <row r="4386">
          <cell r="A4386" t="str">
            <v>R685822</v>
          </cell>
          <cell r="H4386">
            <v>26969.38</v>
          </cell>
        </row>
        <row r="4387">
          <cell r="A4387" t="str">
            <v>R685822</v>
          </cell>
          <cell r="H4387">
            <v>30446</v>
          </cell>
        </row>
        <row r="4388">
          <cell r="A4388" t="str">
            <v>R685822</v>
          </cell>
          <cell r="H4388">
            <v>-0.31</v>
          </cell>
        </row>
        <row r="4389">
          <cell r="A4389" t="str">
            <v>R685822</v>
          </cell>
          <cell r="H4389">
            <v>200300</v>
          </cell>
        </row>
        <row r="4390">
          <cell r="A4390" t="str">
            <v>R685822</v>
          </cell>
          <cell r="H4390">
            <v>20000</v>
          </cell>
        </row>
        <row r="4391">
          <cell r="A4391" t="str">
            <v>R685822</v>
          </cell>
          <cell r="H4391">
            <v>2305</v>
          </cell>
        </row>
        <row r="4392">
          <cell r="A4392" t="str">
            <v>R685822</v>
          </cell>
          <cell r="H4392">
            <v>5395</v>
          </cell>
        </row>
        <row r="4393">
          <cell r="A4393" t="str">
            <v>R72RCH</v>
          </cell>
          <cell r="H4393">
            <v>11750.16</v>
          </cell>
        </row>
        <row r="4394">
          <cell r="A4394" t="str">
            <v>R90OUTILS</v>
          </cell>
          <cell r="H4394">
            <v>272521</v>
          </cell>
        </row>
        <row r="4395">
          <cell r="A4395" t="str">
            <v>R90OUTILS</v>
          </cell>
          <cell r="H4395">
            <v>677346</v>
          </cell>
        </row>
        <row r="4396">
          <cell r="A4396" t="str">
            <v>R90OUTILS</v>
          </cell>
          <cell r="H4396">
            <v>202642</v>
          </cell>
        </row>
        <row r="4397">
          <cell r="A4397" t="str">
            <v>R90VALO</v>
          </cell>
          <cell r="H4397">
            <v>74120</v>
          </cell>
        </row>
        <row r="4398">
          <cell r="A4398" t="str">
            <v>R90VALO</v>
          </cell>
          <cell r="H4398">
            <v>50000</v>
          </cell>
        </row>
        <row r="4399">
          <cell r="A4399" t="str">
            <v>R90VALO</v>
          </cell>
          <cell r="H4399">
            <v>118910</v>
          </cell>
        </row>
        <row r="4400">
          <cell r="A4400" t="str">
            <v>R90VALO</v>
          </cell>
          <cell r="H4400">
            <v>24000</v>
          </cell>
        </row>
        <row r="4401">
          <cell r="A4401" t="str">
            <v>R90VALO</v>
          </cell>
          <cell r="H4401">
            <v>30000</v>
          </cell>
        </row>
        <row r="4402">
          <cell r="A4402" t="str">
            <v>R90VALO</v>
          </cell>
          <cell r="H4402">
            <v>20000</v>
          </cell>
        </row>
        <row r="4403">
          <cell r="A4403" t="str">
            <v>02F1010</v>
          </cell>
          <cell r="H4403">
            <v>15000</v>
          </cell>
        </row>
        <row r="4404">
          <cell r="A4404" t="str">
            <v>06RELIQ</v>
          </cell>
          <cell r="H4404">
            <v>20000</v>
          </cell>
        </row>
        <row r="4405">
          <cell r="A4405" t="str">
            <v>06RELIQ</v>
          </cell>
          <cell r="H4405">
            <v>78301</v>
          </cell>
        </row>
        <row r="4406">
          <cell r="A4406" t="str">
            <v>927D5000</v>
          </cell>
          <cell r="H4406">
            <v>270</v>
          </cell>
        </row>
        <row r="4407">
          <cell r="A4407" t="str">
            <v>951P3200</v>
          </cell>
          <cell r="H4407">
            <v>1000</v>
          </cell>
        </row>
        <row r="4408">
          <cell r="A4408" t="str">
            <v>951P3200</v>
          </cell>
          <cell r="H4408">
            <v>1000</v>
          </cell>
        </row>
        <row r="4409">
          <cell r="A4409" t="str">
            <v>951PDC2019</v>
          </cell>
          <cell r="H4409">
            <v>-559.16999999999996</v>
          </cell>
        </row>
        <row r="4410">
          <cell r="A4410" t="str">
            <v>951PDC2019</v>
          </cell>
          <cell r="H4410">
            <v>561.07000000000005</v>
          </cell>
        </row>
        <row r="4411">
          <cell r="A4411" t="str">
            <v>951PDC2019</v>
          </cell>
          <cell r="H4411">
            <v>-1.9</v>
          </cell>
        </row>
        <row r="4412">
          <cell r="A4412" t="str">
            <v>9900221</v>
          </cell>
          <cell r="H4412">
            <v>3000</v>
          </cell>
        </row>
        <row r="4413">
          <cell r="A4413" t="str">
            <v>9900226</v>
          </cell>
          <cell r="H4413">
            <v>-8456.41</v>
          </cell>
        </row>
        <row r="4414">
          <cell r="A4414" t="str">
            <v>9900226</v>
          </cell>
          <cell r="H4414">
            <v>8456.41</v>
          </cell>
        </row>
        <row r="4415">
          <cell r="A4415" t="str">
            <v>9900226</v>
          </cell>
          <cell r="H4415">
            <v>1016.77</v>
          </cell>
        </row>
        <row r="4416">
          <cell r="A4416" t="str">
            <v>9900226</v>
          </cell>
          <cell r="H4416">
            <v>-1016.77</v>
          </cell>
        </row>
        <row r="4417">
          <cell r="A4417" t="str">
            <v>9900706</v>
          </cell>
          <cell r="H4417">
            <v>-500</v>
          </cell>
        </row>
        <row r="4418">
          <cell r="A4418" t="str">
            <v>9900706</v>
          </cell>
          <cell r="H4418">
            <v>-1000</v>
          </cell>
        </row>
        <row r="4419">
          <cell r="A4419" t="str">
            <v>9900706</v>
          </cell>
          <cell r="H4419">
            <v>-1500</v>
          </cell>
        </row>
        <row r="4420">
          <cell r="A4420" t="str">
            <v>9900706</v>
          </cell>
          <cell r="H4420">
            <v>-500</v>
          </cell>
        </row>
        <row r="4421">
          <cell r="A4421" t="str">
            <v>9900706</v>
          </cell>
          <cell r="H4421">
            <v>-2500</v>
          </cell>
        </row>
        <row r="4422">
          <cell r="A4422" t="str">
            <v>9900706</v>
          </cell>
          <cell r="H4422">
            <v>-8000</v>
          </cell>
        </row>
        <row r="4423">
          <cell r="A4423" t="str">
            <v>9900706</v>
          </cell>
          <cell r="H4423">
            <v>-1500</v>
          </cell>
        </row>
        <row r="4424">
          <cell r="A4424" t="str">
            <v>9900706</v>
          </cell>
          <cell r="H4424">
            <v>-1500</v>
          </cell>
        </row>
        <row r="4425">
          <cell r="A4425" t="str">
            <v>9900706</v>
          </cell>
          <cell r="H4425">
            <v>-500</v>
          </cell>
        </row>
        <row r="4426">
          <cell r="A4426" t="str">
            <v>9900706</v>
          </cell>
          <cell r="H4426">
            <v>-270</v>
          </cell>
        </row>
        <row r="4427">
          <cell r="A4427" t="str">
            <v>9900706</v>
          </cell>
          <cell r="H4427">
            <v>-2000</v>
          </cell>
        </row>
        <row r="4428">
          <cell r="A4428" t="str">
            <v>99008011</v>
          </cell>
          <cell r="H4428">
            <v>10703</v>
          </cell>
        </row>
        <row r="4429">
          <cell r="A4429" t="str">
            <v>9900804</v>
          </cell>
          <cell r="H4429">
            <v>6000</v>
          </cell>
        </row>
        <row r="4430">
          <cell r="A4430" t="str">
            <v>9900804</v>
          </cell>
          <cell r="H4430">
            <v>25875</v>
          </cell>
        </row>
        <row r="4431">
          <cell r="A4431" t="str">
            <v>9900804</v>
          </cell>
          <cell r="H4431">
            <v>-4654</v>
          </cell>
        </row>
        <row r="4432">
          <cell r="A4432" t="str">
            <v>9901301</v>
          </cell>
          <cell r="H4432">
            <v>-2000</v>
          </cell>
        </row>
        <row r="4433">
          <cell r="A4433" t="str">
            <v>9901301</v>
          </cell>
          <cell r="H4433">
            <v>6752</v>
          </cell>
        </row>
        <row r="4434">
          <cell r="A4434" t="str">
            <v>9901301</v>
          </cell>
          <cell r="H4434">
            <v>2000</v>
          </cell>
        </row>
        <row r="4435">
          <cell r="A4435" t="str">
            <v>9901600</v>
          </cell>
          <cell r="H4435">
            <v>-12000</v>
          </cell>
        </row>
        <row r="4436">
          <cell r="A4436" t="str">
            <v>990CONGRES</v>
          </cell>
          <cell r="H4436">
            <v>500</v>
          </cell>
        </row>
        <row r="4437">
          <cell r="A4437" t="str">
            <v>9911800</v>
          </cell>
          <cell r="H4437">
            <v>-690018</v>
          </cell>
        </row>
        <row r="4438">
          <cell r="A4438" t="str">
            <v>9911800</v>
          </cell>
          <cell r="H4438">
            <v>-25000</v>
          </cell>
        </row>
        <row r="4439">
          <cell r="A4439" t="str">
            <v>9911800</v>
          </cell>
          <cell r="H4439">
            <v>-20000</v>
          </cell>
        </row>
        <row r="4440">
          <cell r="A4440" t="str">
            <v>9911800</v>
          </cell>
          <cell r="H4440">
            <v>8456.41</v>
          </cell>
        </row>
        <row r="4441">
          <cell r="A4441" t="str">
            <v>9911800</v>
          </cell>
          <cell r="H4441">
            <v>-8456.41</v>
          </cell>
        </row>
        <row r="4442">
          <cell r="A4442" t="str">
            <v>9911800</v>
          </cell>
          <cell r="H4442">
            <v>-1016.77</v>
          </cell>
        </row>
        <row r="4443">
          <cell r="A4443" t="str">
            <v>9911800</v>
          </cell>
          <cell r="H4443">
            <v>1016.77</v>
          </cell>
        </row>
        <row r="4444">
          <cell r="A4444" t="str">
            <v>9916030</v>
          </cell>
          <cell r="H4444">
            <v>20000</v>
          </cell>
        </row>
        <row r="4445">
          <cell r="A4445" t="str">
            <v>9916050</v>
          </cell>
          <cell r="H4445">
            <v>25000</v>
          </cell>
        </row>
        <row r="4446">
          <cell r="A4446" t="str">
            <v>991DSI501</v>
          </cell>
          <cell r="H4446">
            <v>-25875</v>
          </cell>
        </row>
        <row r="4447">
          <cell r="A4447" t="str">
            <v>991DSI501</v>
          </cell>
          <cell r="H4447">
            <v>5500</v>
          </cell>
        </row>
        <row r="4448">
          <cell r="A4448" t="str">
            <v>991DSI501</v>
          </cell>
          <cell r="H4448">
            <v>2000</v>
          </cell>
        </row>
        <row r="4449">
          <cell r="A4449" t="str">
            <v>991MAIN601</v>
          </cell>
          <cell r="H4449">
            <v>-6000</v>
          </cell>
        </row>
        <row r="4450">
          <cell r="A4450" t="str">
            <v>991RELIQ</v>
          </cell>
          <cell r="H4450">
            <v>5916</v>
          </cell>
        </row>
        <row r="4451">
          <cell r="A4451" t="str">
            <v>991RELIQ</v>
          </cell>
          <cell r="H4451">
            <v>152637</v>
          </cell>
        </row>
        <row r="4452">
          <cell r="A4452" t="str">
            <v>991RELIQ</v>
          </cell>
          <cell r="H4452">
            <v>11000</v>
          </cell>
        </row>
        <row r="4453">
          <cell r="A4453" t="str">
            <v>991RELIQ</v>
          </cell>
          <cell r="H4453">
            <v>50000</v>
          </cell>
        </row>
        <row r="4454">
          <cell r="A4454" t="str">
            <v>991RELIQ</v>
          </cell>
          <cell r="H4454">
            <v>77000</v>
          </cell>
        </row>
        <row r="4455">
          <cell r="A4455" t="str">
            <v>991RELIQ</v>
          </cell>
          <cell r="H4455">
            <v>37000</v>
          </cell>
        </row>
        <row r="4456">
          <cell r="A4456" t="str">
            <v>991RELIQ</v>
          </cell>
          <cell r="H4456">
            <v>19000</v>
          </cell>
        </row>
        <row r="4457">
          <cell r="A4457" t="str">
            <v>991RELIQ</v>
          </cell>
          <cell r="H4457">
            <v>84200</v>
          </cell>
        </row>
        <row r="4458">
          <cell r="A4458" t="str">
            <v>991RELIQ</v>
          </cell>
          <cell r="H4458">
            <v>14964</v>
          </cell>
        </row>
        <row r="4459">
          <cell r="A4459" t="str">
            <v>991RELIQ</v>
          </cell>
          <cell r="H4459">
            <v>140000</v>
          </cell>
        </row>
        <row r="4460">
          <cell r="A4460" t="str">
            <v>991SEC1</v>
          </cell>
          <cell r="H4460">
            <v>4654</v>
          </cell>
        </row>
        <row r="4461">
          <cell r="A4461" t="str">
            <v>991SPR701</v>
          </cell>
          <cell r="H4461">
            <v>-10703</v>
          </cell>
        </row>
        <row r="4462">
          <cell r="A4462" t="str">
            <v>R01DIVERS</v>
          </cell>
          <cell r="H4462">
            <v>-6752</v>
          </cell>
        </row>
        <row r="4463">
          <cell r="A4463" t="str">
            <v>R01DIVERS</v>
          </cell>
          <cell r="H4463">
            <v>-5500</v>
          </cell>
        </row>
        <row r="4464">
          <cell r="A4464" t="str">
            <v>R01DIVERS</v>
          </cell>
          <cell r="H4464">
            <v>-3000</v>
          </cell>
        </row>
        <row r="4465">
          <cell r="A4465" t="str">
            <v>R01DIVERS</v>
          </cell>
          <cell r="H4465">
            <v>-2000</v>
          </cell>
        </row>
        <row r="4466">
          <cell r="A4466" t="str">
            <v>R025310E01</v>
          </cell>
          <cell r="H4466">
            <v>500</v>
          </cell>
        </row>
        <row r="4467">
          <cell r="A4467" t="str">
            <v>R025310E11</v>
          </cell>
          <cell r="H4467">
            <v>884</v>
          </cell>
        </row>
        <row r="4468">
          <cell r="A4468" t="str">
            <v>R02DIVERS</v>
          </cell>
          <cell r="H4468">
            <v>12000</v>
          </cell>
        </row>
        <row r="4469">
          <cell r="A4469" t="str">
            <v>R02DIVERS</v>
          </cell>
          <cell r="H4469">
            <v>-15000</v>
          </cell>
        </row>
        <row r="4470">
          <cell r="A4470" t="str">
            <v>R09LIBM</v>
          </cell>
          <cell r="H4470">
            <v>15000</v>
          </cell>
        </row>
        <row r="4471">
          <cell r="A4471" t="str">
            <v>R11CRCLADM</v>
          </cell>
          <cell r="H4471">
            <v>2000</v>
          </cell>
        </row>
        <row r="4472">
          <cell r="A4472" t="str">
            <v>R253444</v>
          </cell>
          <cell r="H4472">
            <v>20000</v>
          </cell>
        </row>
        <row r="4473">
          <cell r="A4473" t="str">
            <v>R253453</v>
          </cell>
          <cell r="H4473">
            <v>15000</v>
          </cell>
        </row>
        <row r="4474">
          <cell r="A4474" t="str">
            <v>R25HESPER</v>
          </cell>
          <cell r="H4474">
            <v>500</v>
          </cell>
        </row>
        <row r="4475">
          <cell r="A4475" t="str">
            <v>R615310BOU</v>
          </cell>
          <cell r="H4475">
            <v>-884</v>
          </cell>
        </row>
        <row r="4476">
          <cell r="A4476" t="str">
            <v>R623023</v>
          </cell>
          <cell r="H4476">
            <v>9500</v>
          </cell>
        </row>
        <row r="4477">
          <cell r="A4477" t="str">
            <v>R635220DIR</v>
          </cell>
          <cell r="H4477">
            <v>1500</v>
          </cell>
        </row>
        <row r="4478">
          <cell r="A4478" t="str">
            <v>R685306</v>
          </cell>
          <cell r="H4478">
            <v>1500</v>
          </cell>
        </row>
        <row r="4479">
          <cell r="A4479" t="str">
            <v>R685306E09</v>
          </cell>
          <cell r="H4479">
            <v>1500</v>
          </cell>
        </row>
        <row r="4480">
          <cell r="A4480" t="str">
            <v>R685306E21</v>
          </cell>
          <cell r="H4480">
            <v>1000</v>
          </cell>
        </row>
        <row r="4481">
          <cell r="A4481" t="str">
            <v>R685306E21</v>
          </cell>
          <cell r="H4481">
            <v>8000</v>
          </cell>
        </row>
        <row r="4482">
          <cell r="A4482" t="str">
            <v>R685822</v>
          </cell>
          <cell r="H4482">
            <v>500</v>
          </cell>
        </row>
        <row r="4483">
          <cell r="A4483" t="str">
            <v>R90OUTILS</v>
          </cell>
          <cell r="H4483">
            <v>-9500</v>
          </cell>
        </row>
        <row r="4484">
          <cell r="A4484" t="str">
            <v>R90OUTILS</v>
          </cell>
          <cell r="H4484">
            <v>-15000</v>
          </cell>
        </row>
        <row r="4485">
          <cell r="A4485" t="str">
            <v>R90OUTILS</v>
          </cell>
          <cell r="H4485">
            <v>-15000</v>
          </cell>
        </row>
        <row r="4486">
          <cell r="A4486" t="str">
            <v>R90OUTILS</v>
          </cell>
          <cell r="H4486">
            <v>-20000</v>
          </cell>
        </row>
        <row r="4487">
          <cell r="A4487" t="str">
            <v>01COM2019</v>
          </cell>
          <cell r="H4487">
            <v>-3108.26</v>
          </cell>
        </row>
        <row r="4488">
          <cell r="A4488" t="str">
            <v>01COM2019</v>
          </cell>
          <cell r="H4488">
            <v>-710</v>
          </cell>
        </row>
        <row r="4489">
          <cell r="A4489" t="str">
            <v>01COM2019</v>
          </cell>
          <cell r="H4489">
            <v>531.11</v>
          </cell>
        </row>
        <row r="4490">
          <cell r="A4490" t="str">
            <v>01COM2019</v>
          </cell>
          <cell r="H4490">
            <v>-217.21</v>
          </cell>
        </row>
        <row r="4491">
          <cell r="A4491" t="str">
            <v>01COM2019</v>
          </cell>
          <cell r="H4491">
            <v>-352.22</v>
          </cell>
        </row>
        <row r="4492">
          <cell r="A4492" t="str">
            <v>01COM2019</v>
          </cell>
          <cell r="H4492">
            <v>4890</v>
          </cell>
        </row>
        <row r="4493">
          <cell r="A4493" t="str">
            <v>01COM2019</v>
          </cell>
          <cell r="H4493">
            <v>-4890</v>
          </cell>
        </row>
        <row r="4494">
          <cell r="A4494" t="str">
            <v>01COM2019</v>
          </cell>
          <cell r="H4494">
            <v>-2398</v>
          </cell>
        </row>
        <row r="4495">
          <cell r="A4495" t="str">
            <v>01COM2019</v>
          </cell>
          <cell r="H4495">
            <v>-645.91999999999996</v>
          </cell>
        </row>
        <row r="4496">
          <cell r="A4496" t="str">
            <v>01COM2019</v>
          </cell>
          <cell r="H4496">
            <v>-1160.8599999999999</v>
          </cell>
        </row>
        <row r="4497">
          <cell r="A4497" t="str">
            <v>01COM2019</v>
          </cell>
          <cell r="H4497">
            <v>7633.2</v>
          </cell>
        </row>
        <row r="4498">
          <cell r="A4498" t="str">
            <v>01COM2019</v>
          </cell>
          <cell r="H4498">
            <v>-8000</v>
          </cell>
        </row>
        <row r="4499">
          <cell r="A4499" t="str">
            <v>01COM2019</v>
          </cell>
          <cell r="H4499">
            <v>3225.78</v>
          </cell>
        </row>
        <row r="4500">
          <cell r="A4500" t="str">
            <v>01COM2019</v>
          </cell>
          <cell r="H4500">
            <v>-4204.34</v>
          </cell>
        </row>
        <row r="4501">
          <cell r="A4501" t="str">
            <v>01COM2019</v>
          </cell>
          <cell r="H4501">
            <v>-2400</v>
          </cell>
        </row>
        <row r="4502">
          <cell r="A4502" t="str">
            <v>01COM2019</v>
          </cell>
          <cell r="H4502">
            <v>22184</v>
          </cell>
        </row>
        <row r="4503">
          <cell r="A4503" t="str">
            <v>01COM2019</v>
          </cell>
          <cell r="H4503">
            <v>-8147.12</v>
          </cell>
        </row>
        <row r="4504">
          <cell r="A4504" t="str">
            <v>01COM2019</v>
          </cell>
          <cell r="H4504">
            <v>796.99</v>
          </cell>
        </row>
        <row r="4505">
          <cell r="A4505" t="str">
            <v>01COM2019</v>
          </cell>
          <cell r="H4505">
            <v>171.32</v>
          </cell>
        </row>
        <row r="4506">
          <cell r="A4506" t="str">
            <v>01COM2019</v>
          </cell>
          <cell r="H4506">
            <v>-8258.8799999999992</v>
          </cell>
        </row>
        <row r="4507">
          <cell r="A4507" t="str">
            <v>01COM2019</v>
          </cell>
          <cell r="H4507">
            <v>-6746.31</v>
          </cell>
        </row>
        <row r="4508">
          <cell r="A4508" t="str">
            <v>01COM2019</v>
          </cell>
          <cell r="H4508">
            <v>623.86</v>
          </cell>
        </row>
        <row r="4509">
          <cell r="A4509" t="str">
            <v>01COM2019</v>
          </cell>
          <cell r="H4509">
            <v>48764</v>
          </cell>
        </row>
        <row r="4510">
          <cell r="A4510" t="str">
            <v>01COM2019</v>
          </cell>
          <cell r="H4510">
            <v>-17908.68</v>
          </cell>
        </row>
        <row r="4511">
          <cell r="A4511" t="str">
            <v>01COM2019</v>
          </cell>
          <cell r="H4511">
            <v>1751.91</v>
          </cell>
        </row>
        <row r="4512">
          <cell r="A4512" t="str">
            <v>01COM2019</v>
          </cell>
          <cell r="H4512">
            <v>376.58</v>
          </cell>
        </row>
        <row r="4513">
          <cell r="A4513" t="str">
            <v>01COM2019</v>
          </cell>
          <cell r="H4513">
            <v>-18154.34</v>
          </cell>
        </row>
        <row r="4514">
          <cell r="A4514" t="str">
            <v>01COM2019</v>
          </cell>
          <cell r="H4514">
            <v>11777.01</v>
          </cell>
        </row>
        <row r="4515">
          <cell r="A4515" t="str">
            <v>01COM2019</v>
          </cell>
          <cell r="H4515">
            <v>-26606.48</v>
          </cell>
        </row>
        <row r="4516">
          <cell r="A4516" t="str">
            <v>01COM2019</v>
          </cell>
          <cell r="H4516">
            <v>21326</v>
          </cell>
        </row>
        <row r="4517">
          <cell r="A4517" t="str">
            <v>01COM2019</v>
          </cell>
          <cell r="H4517">
            <v>25952</v>
          </cell>
        </row>
        <row r="4518">
          <cell r="A4518" t="str">
            <v>01COM2019</v>
          </cell>
          <cell r="H4518">
            <v>-9530.92</v>
          </cell>
        </row>
        <row r="4519">
          <cell r="A4519" t="str">
            <v>01COM2019</v>
          </cell>
          <cell r="H4519">
            <v>932.36</v>
          </cell>
        </row>
        <row r="4520">
          <cell r="A4520" t="str">
            <v>01COM2019</v>
          </cell>
          <cell r="H4520">
            <v>200.42</v>
          </cell>
        </row>
        <row r="4521">
          <cell r="A4521" t="str">
            <v>01COM2019</v>
          </cell>
          <cell r="H4521">
            <v>-9661.67</v>
          </cell>
        </row>
        <row r="4522">
          <cell r="A4522" t="str">
            <v>01COM2019</v>
          </cell>
          <cell r="H4522">
            <v>1487.47</v>
          </cell>
        </row>
        <row r="4523">
          <cell r="A4523" t="str">
            <v>01COM2019</v>
          </cell>
          <cell r="H4523">
            <v>-9379.66</v>
          </cell>
        </row>
        <row r="4524">
          <cell r="A4524" t="str">
            <v>01COM2019</v>
          </cell>
          <cell r="H4524">
            <v>7518.11</v>
          </cell>
        </row>
        <row r="4525">
          <cell r="A4525" t="str">
            <v>913COM2019</v>
          </cell>
          <cell r="H4525">
            <v>-6000</v>
          </cell>
        </row>
        <row r="4526">
          <cell r="A4526" t="str">
            <v>913COM2019</v>
          </cell>
          <cell r="H4526">
            <v>6000</v>
          </cell>
        </row>
        <row r="4527">
          <cell r="A4527" t="str">
            <v>951P3100</v>
          </cell>
          <cell r="H4527">
            <v>5000</v>
          </cell>
        </row>
        <row r="4528">
          <cell r="A4528" t="str">
            <v>99008011</v>
          </cell>
          <cell r="H4528">
            <v>-2200</v>
          </cell>
        </row>
        <row r="4529">
          <cell r="A4529" t="str">
            <v>99008011</v>
          </cell>
          <cell r="H4529">
            <v>-2242</v>
          </cell>
        </row>
        <row r="4530">
          <cell r="A4530" t="str">
            <v>99008011</v>
          </cell>
          <cell r="H4530">
            <v>-959</v>
          </cell>
        </row>
        <row r="4531">
          <cell r="A4531" t="str">
            <v>99008011</v>
          </cell>
          <cell r="H4531">
            <v>-2300</v>
          </cell>
        </row>
        <row r="4532">
          <cell r="A4532" t="str">
            <v>99008011</v>
          </cell>
          <cell r="H4532">
            <v>-3200</v>
          </cell>
        </row>
        <row r="4533">
          <cell r="A4533" t="str">
            <v>99008011</v>
          </cell>
          <cell r="H4533">
            <v>-7920</v>
          </cell>
        </row>
        <row r="4534">
          <cell r="A4534" t="str">
            <v>99008011</v>
          </cell>
          <cell r="H4534">
            <v>-6500</v>
          </cell>
        </row>
        <row r="4535">
          <cell r="A4535" t="str">
            <v>9901301</v>
          </cell>
          <cell r="H4535">
            <v>-1000</v>
          </cell>
        </row>
        <row r="4536">
          <cell r="A4536" t="str">
            <v>9901301</v>
          </cell>
          <cell r="H4536">
            <v>1000</v>
          </cell>
        </row>
        <row r="4537">
          <cell r="A4537" t="str">
            <v>9911800</v>
          </cell>
          <cell r="H4537">
            <v>6000</v>
          </cell>
        </row>
        <row r="4538">
          <cell r="A4538" t="str">
            <v>9911800</v>
          </cell>
          <cell r="H4538">
            <v>-6000</v>
          </cell>
        </row>
        <row r="4539">
          <cell r="A4539" t="str">
            <v>9911800</v>
          </cell>
          <cell r="H4539">
            <v>20000</v>
          </cell>
        </row>
        <row r="4540">
          <cell r="A4540" t="str">
            <v>9911800</v>
          </cell>
          <cell r="H4540">
            <v>3201</v>
          </cell>
        </row>
        <row r="4541">
          <cell r="A4541" t="str">
            <v>9911800</v>
          </cell>
          <cell r="H4541">
            <v>-37480.94</v>
          </cell>
        </row>
        <row r="4542">
          <cell r="A4542" t="str">
            <v>9911800</v>
          </cell>
          <cell r="H4542">
            <v>22120</v>
          </cell>
        </row>
        <row r="4543">
          <cell r="A4543" t="str">
            <v>9911800</v>
          </cell>
          <cell r="H4543">
            <v>-96900</v>
          </cell>
        </row>
        <row r="4544">
          <cell r="A4544" t="str">
            <v>9911800</v>
          </cell>
          <cell r="H4544">
            <v>9713.0400000000009</v>
          </cell>
        </row>
        <row r="4545">
          <cell r="A4545" t="str">
            <v>9911800</v>
          </cell>
          <cell r="H4545">
            <v>-10858.98</v>
          </cell>
        </row>
        <row r="4546">
          <cell r="A4546" t="str">
            <v>9911800</v>
          </cell>
          <cell r="H4546">
            <v>8000</v>
          </cell>
        </row>
        <row r="4547">
          <cell r="A4547" t="str">
            <v>9911800</v>
          </cell>
          <cell r="H4547">
            <v>4204.34</v>
          </cell>
        </row>
        <row r="4548">
          <cell r="A4548" t="str">
            <v>9911800</v>
          </cell>
          <cell r="H4548">
            <v>35586.720000000001</v>
          </cell>
        </row>
        <row r="4549">
          <cell r="A4549" t="str">
            <v>9911800</v>
          </cell>
          <cell r="H4549">
            <v>710</v>
          </cell>
        </row>
        <row r="4550">
          <cell r="A4550" t="str">
            <v>9911800</v>
          </cell>
          <cell r="H4550">
            <v>-531.11</v>
          </cell>
        </row>
        <row r="4551">
          <cell r="A4551" t="str">
            <v>9911800</v>
          </cell>
          <cell r="H4551">
            <v>217.21</v>
          </cell>
        </row>
        <row r="4552">
          <cell r="A4552" t="str">
            <v>9911800</v>
          </cell>
          <cell r="H4552">
            <v>352.22</v>
          </cell>
        </row>
        <row r="4553">
          <cell r="A4553" t="str">
            <v>9911800</v>
          </cell>
          <cell r="H4553">
            <v>-3481.26</v>
          </cell>
        </row>
        <row r="4554">
          <cell r="A4554" t="str">
            <v>9911800</v>
          </cell>
          <cell r="H4554">
            <v>-4890</v>
          </cell>
        </row>
        <row r="4555">
          <cell r="A4555" t="str">
            <v>9911800</v>
          </cell>
          <cell r="H4555">
            <v>4890</v>
          </cell>
        </row>
        <row r="4556">
          <cell r="A4556" t="str">
            <v>9911800</v>
          </cell>
          <cell r="H4556">
            <v>-4890</v>
          </cell>
        </row>
        <row r="4557">
          <cell r="A4557" t="str">
            <v>9911800</v>
          </cell>
          <cell r="H4557">
            <v>8371.25</v>
          </cell>
        </row>
        <row r="4558">
          <cell r="A4558" t="str">
            <v>9911800</v>
          </cell>
          <cell r="H4558">
            <v>-748.32</v>
          </cell>
        </row>
        <row r="4559">
          <cell r="A4559" t="str">
            <v>9911800</v>
          </cell>
          <cell r="H4559">
            <v>36074.89</v>
          </cell>
        </row>
        <row r="4560">
          <cell r="A4560" t="str">
            <v>9911800</v>
          </cell>
          <cell r="H4560">
            <v>-13264.48</v>
          </cell>
        </row>
        <row r="4561">
          <cell r="A4561" t="str">
            <v>9911800</v>
          </cell>
          <cell r="H4561">
            <v>42732.45</v>
          </cell>
        </row>
        <row r="4562">
          <cell r="A4562" t="str">
            <v>9911800</v>
          </cell>
          <cell r="H4562">
            <v>-5000</v>
          </cell>
        </row>
        <row r="4563">
          <cell r="A4563" t="str">
            <v>9911800</v>
          </cell>
          <cell r="H4563">
            <v>99731.65</v>
          </cell>
        </row>
        <row r="4564">
          <cell r="A4564" t="str">
            <v>9911800</v>
          </cell>
          <cell r="H4564">
            <v>-29467.97</v>
          </cell>
        </row>
        <row r="4565">
          <cell r="A4565" t="str">
            <v>9911800</v>
          </cell>
          <cell r="H4565">
            <v>28000</v>
          </cell>
        </row>
        <row r="4566">
          <cell r="A4566" t="str">
            <v>9911800</v>
          </cell>
          <cell r="H4566">
            <v>-50000</v>
          </cell>
        </row>
        <row r="4567">
          <cell r="A4567" t="str">
            <v>9911800</v>
          </cell>
          <cell r="H4567">
            <v>-50000</v>
          </cell>
        </row>
        <row r="4568">
          <cell r="A4568" t="str">
            <v>9911800</v>
          </cell>
          <cell r="H4568">
            <v>50000</v>
          </cell>
        </row>
        <row r="4569">
          <cell r="A4569" t="str">
            <v>9916030</v>
          </cell>
          <cell r="H4569">
            <v>-20000</v>
          </cell>
        </row>
        <row r="4570">
          <cell r="A4570" t="str">
            <v>9916030</v>
          </cell>
          <cell r="H4570">
            <v>37480.94</v>
          </cell>
        </row>
        <row r="4571">
          <cell r="A4571" t="str">
            <v>9916030</v>
          </cell>
          <cell r="H4571">
            <v>-99731.65</v>
          </cell>
        </row>
        <row r="4572">
          <cell r="A4572" t="str">
            <v>9916050</v>
          </cell>
          <cell r="H4572">
            <v>50000</v>
          </cell>
        </row>
        <row r="4573">
          <cell r="A4573" t="str">
            <v>9916050</v>
          </cell>
          <cell r="H4573">
            <v>50000</v>
          </cell>
        </row>
        <row r="4574">
          <cell r="A4574" t="str">
            <v>9916050</v>
          </cell>
          <cell r="H4574">
            <v>-50000</v>
          </cell>
        </row>
        <row r="4575">
          <cell r="A4575" t="str">
            <v>991SPR703</v>
          </cell>
          <cell r="H4575">
            <v>-28000</v>
          </cell>
        </row>
        <row r="4576">
          <cell r="A4576" t="str">
            <v>R01COM2019</v>
          </cell>
          <cell r="H4576">
            <v>4890</v>
          </cell>
        </row>
        <row r="4577">
          <cell r="A4577" t="str">
            <v>R01COM2019</v>
          </cell>
          <cell r="H4577">
            <v>-8371.25</v>
          </cell>
        </row>
        <row r="4578">
          <cell r="A4578" t="str">
            <v>R25CRNLADM</v>
          </cell>
          <cell r="H4578">
            <v>16000</v>
          </cell>
        </row>
        <row r="4579">
          <cell r="A4579" t="str">
            <v>R625246CQR</v>
          </cell>
          <cell r="H4579">
            <v>18716</v>
          </cell>
        </row>
        <row r="4580">
          <cell r="A4580" t="str">
            <v>R685822</v>
          </cell>
          <cell r="H4580">
            <v>2000</v>
          </cell>
        </row>
        <row r="4581">
          <cell r="A4581" t="str">
            <v>R90OUTILS</v>
          </cell>
          <cell r="H4581">
            <v>-18716</v>
          </cell>
        </row>
        <row r="4582">
          <cell r="A4582" t="str">
            <v>R90OUTILS</v>
          </cell>
          <cell r="H4582">
            <v>-16000</v>
          </cell>
        </row>
        <row r="4583">
          <cell r="A4583" t="str">
            <v>R90OUTILS</v>
          </cell>
          <cell r="H4583">
            <v>-2000</v>
          </cell>
        </row>
        <row r="4584">
          <cell r="A4584" t="str">
            <v>911F1000</v>
          </cell>
          <cell r="H4584">
            <v>25000</v>
          </cell>
        </row>
        <row r="4585">
          <cell r="A4585" t="str">
            <v>911F1000</v>
          </cell>
          <cell r="H4585">
            <v>5000</v>
          </cell>
        </row>
        <row r="4586">
          <cell r="A4586" t="str">
            <v>R02DIVERS</v>
          </cell>
          <cell r="H4586">
            <v>-25000</v>
          </cell>
        </row>
        <row r="4587">
          <cell r="A4587" t="str">
            <v>R02DIVERS</v>
          </cell>
          <cell r="H4587">
            <v>-5000</v>
          </cell>
        </row>
        <row r="4588">
          <cell r="A4588" t="str">
            <v>01COM2019</v>
          </cell>
          <cell r="H4588">
            <v>300.2</v>
          </cell>
        </row>
        <row r="4589">
          <cell r="A4589" t="str">
            <v>01COM2019</v>
          </cell>
          <cell r="H4589">
            <v>10262.08</v>
          </cell>
        </row>
        <row r="4590">
          <cell r="A4590" t="str">
            <v>01COM2019</v>
          </cell>
          <cell r="H4590">
            <v>3617.72</v>
          </cell>
        </row>
        <row r="4591">
          <cell r="A4591" t="str">
            <v>02COM2019</v>
          </cell>
          <cell r="H4591">
            <v>1000</v>
          </cell>
        </row>
        <row r="4592">
          <cell r="A4592" t="str">
            <v>02COM2019</v>
          </cell>
          <cell r="H4592">
            <v>400</v>
          </cell>
        </row>
        <row r="4593">
          <cell r="A4593" t="str">
            <v>02COM2019</v>
          </cell>
          <cell r="H4593">
            <v>32400</v>
          </cell>
        </row>
        <row r="4594">
          <cell r="A4594" t="str">
            <v>02COM2019</v>
          </cell>
          <cell r="H4594">
            <v>700</v>
          </cell>
        </row>
        <row r="4595">
          <cell r="A4595" t="str">
            <v>02COM2019</v>
          </cell>
          <cell r="H4595">
            <v>1500</v>
          </cell>
        </row>
        <row r="4596">
          <cell r="A4596" t="str">
            <v>03COM2019</v>
          </cell>
          <cell r="H4596">
            <v>42000</v>
          </cell>
        </row>
        <row r="4597">
          <cell r="A4597" t="str">
            <v>06SLPE201</v>
          </cell>
          <cell r="H4597">
            <v>3110</v>
          </cell>
        </row>
        <row r="4598">
          <cell r="A4598" t="str">
            <v>07COM2019</v>
          </cell>
          <cell r="H4598">
            <v>4440</v>
          </cell>
        </row>
        <row r="4599">
          <cell r="A4599" t="str">
            <v>07COM2019</v>
          </cell>
          <cell r="H4599">
            <v>-915.34</v>
          </cell>
        </row>
        <row r="4600">
          <cell r="A4600" t="str">
            <v>07COM2019</v>
          </cell>
          <cell r="H4600">
            <v>240</v>
          </cell>
        </row>
        <row r="4601">
          <cell r="A4601" t="str">
            <v>07COM2019</v>
          </cell>
          <cell r="H4601">
            <v>700</v>
          </cell>
        </row>
        <row r="4602">
          <cell r="A4602" t="str">
            <v>07COM2019</v>
          </cell>
          <cell r="H4602">
            <v>895.34</v>
          </cell>
        </row>
        <row r="4603">
          <cell r="A4603" t="str">
            <v>07COM2019</v>
          </cell>
          <cell r="H4603">
            <v>16200</v>
          </cell>
        </row>
        <row r="4604">
          <cell r="A4604" t="str">
            <v>07COM2019</v>
          </cell>
          <cell r="H4604">
            <v>-4000</v>
          </cell>
        </row>
        <row r="4605">
          <cell r="A4605" t="str">
            <v>07COM2019</v>
          </cell>
          <cell r="H4605">
            <v>3900</v>
          </cell>
        </row>
        <row r="4606">
          <cell r="A4606" t="str">
            <v>07COM2019</v>
          </cell>
          <cell r="H4606">
            <v>-40</v>
          </cell>
        </row>
        <row r="4607">
          <cell r="A4607" t="str">
            <v>07COM2019</v>
          </cell>
          <cell r="H4607">
            <v>340</v>
          </cell>
        </row>
        <row r="4608">
          <cell r="A4608" t="str">
            <v>08COM2019</v>
          </cell>
          <cell r="H4608">
            <v>-5250</v>
          </cell>
        </row>
        <row r="4609">
          <cell r="A4609" t="str">
            <v>08COM2019</v>
          </cell>
          <cell r="H4609">
            <v>-2500</v>
          </cell>
        </row>
        <row r="4610">
          <cell r="A4610" t="str">
            <v>08COM2019</v>
          </cell>
          <cell r="H4610">
            <v>21636.67</v>
          </cell>
        </row>
        <row r="4611">
          <cell r="A4611" t="str">
            <v>08COM2019</v>
          </cell>
          <cell r="H4611">
            <v>11000</v>
          </cell>
        </row>
        <row r="4612">
          <cell r="A4612" t="str">
            <v>08COM2019</v>
          </cell>
          <cell r="H4612">
            <v>1163.33</v>
          </cell>
        </row>
        <row r="4613">
          <cell r="A4613" t="str">
            <v>08COM2019</v>
          </cell>
          <cell r="H4613">
            <v>-1163.33</v>
          </cell>
        </row>
        <row r="4614">
          <cell r="A4614" t="str">
            <v>08COM2019</v>
          </cell>
          <cell r="H4614">
            <v>2479</v>
          </cell>
        </row>
        <row r="4615">
          <cell r="A4615" t="str">
            <v>08COM2019</v>
          </cell>
          <cell r="H4615">
            <v>4200</v>
          </cell>
        </row>
        <row r="4616">
          <cell r="A4616" t="str">
            <v>08COM2019</v>
          </cell>
          <cell r="H4616">
            <v>3720</v>
          </cell>
        </row>
        <row r="4617">
          <cell r="A4617" t="str">
            <v>08COM2019</v>
          </cell>
          <cell r="H4617">
            <v>2280</v>
          </cell>
        </row>
        <row r="4618">
          <cell r="A4618" t="str">
            <v>08COM2019</v>
          </cell>
          <cell r="H4618">
            <v>-2440</v>
          </cell>
        </row>
        <row r="4619">
          <cell r="A4619" t="str">
            <v>909COM2019</v>
          </cell>
          <cell r="H4619">
            <v>6500</v>
          </cell>
        </row>
        <row r="4620">
          <cell r="A4620" t="str">
            <v>909COM2019</v>
          </cell>
          <cell r="H4620">
            <v>2000</v>
          </cell>
        </row>
        <row r="4621">
          <cell r="A4621" t="str">
            <v>911COM2019</v>
          </cell>
          <cell r="H4621">
            <v>125.03</v>
          </cell>
        </row>
        <row r="4622">
          <cell r="A4622" t="str">
            <v>911COM2019</v>
          </cell>
          <cell r="H4622">
            <v>291.52</v>
          </cell>
        </row>
        <row r="4623">
          <cell r="A4623" t="str">
            <v>911COM2019</v>
          </cell>
          <cell r="H4623">
            <v>277.60000000000002</v>
          </cell>
        </row>
        <row r="4624">
          <cell r="A4624" t="str">
            <v>911COM2019</v>
          </cell>
          <cell r="H4624">
            <v>99.38</v>
          </cell>
        </row>
        <row r="4625">
          <cell r="A4625" t="str">
            <v>911COM2019</v>
          </cell>
          <cell r="H4625">
            <v>1300.53</v>
          </cell>
        </row>
        <row r="4626">
          <cell r="A4626" t="str">
            <v>914COM2019</v>
          </cell>
          <cell r="H4626">
            <v>15685</v>
          </cell>
        </row>
        <row r="4627">
          <cell r="A4627" t="str">
            <v>914COM2019</v>
          </cell>
          <cell r="H4627">
            <v>1515</v>
          </cell>
        </row>
        <row r="4628">
          <cell r="A4628" t="str">
            <v>925COM2019</v>
          </cell>
          <cell r="H4628">
            <v>1600</v>
          </cell>
        </row>
        <row r="4629">
          <cell r="A4629" t="str">
            <v>925COM2019</v>
          </cell>
          <cell r="H4629">
            <v>100</v>
          </cell>
        </row>
        <row r="4630">
          <cell r="A4630" t="str">
            <v>942COM2019</v>
          </cell>
          <cell r="H4630">
            <v>-4046.24</v>
          </cell>
        </row>
        <row r="4631">
          <cell r="A4631" t="str">
            <v>942COM2019</v>
          </cell>
          <cell r="H4631">
            <v>-8.85</v>
          </cell>
        </row>
        <row r="4632">
          <cell r="A4632" t="str">
            <v>942COM2019</v>
          </cell>
          <cell r="H4632">
            <v>10555.09</v>
          </cell>
        </row>
        <row r="4633">
          <cell r="A4633" t="str">
            <v>951PDC2019</v>
          </cell>
          <cell r="H4633">
            <v>-42.95</v>
          </cell>
        </row>
        <row r="4634">
          <cell r="A4634" t="str">
            <v>951PDC2019</v>
          </cell>
          <cell r="H4634">
            <v>16000</v>
          </cell>
        </row>
        <row r="4635">
          <cell r="A4635" t="str">
            <v>951PDC2019</v>
          </cell>
          <cell r="H4635">
            <v>-1192.17</v>
          </cell>
        </row>
        <row r="4636">
          <cell r="A4636" t="str">
            <v>951PDC2019</v>
          </cell>
          <cell r="H4636">
            <v>1235.1199999999999</v>
          </cell>
        </row>
        <row r="4637">
          <cell r="A4637" t="str">
            <v>963P3000</v>
          </cell>
          <cell r="H4637">
            <v>-3450</v>
          </cell>
        </row>
        <row r="4638">
          <cell r="A4638" t="str">
            <v>967P3000</v>
          </cell>
          <cell r="H4638">
            <v>3450</v>
          </cell>
        </row>
        <row r="4639">
          <cell r="A4639" t="str">
            <v>971COM2019</v>
          </cell>
          <cell r="H4639">
            <v>10000</v>
          </cell>
        </row>
        <row r="4640">
          <cell r="A4640" t="str">
            <v>971COM2019</v>
          </cell>
          <cell r="H4640">
            <v>6000</v>
          </cell>
        </row>
        <row r="4641">
          <cell r="A4641" t="str">
            <v>971COM2019</v>
          </cell>
          <cell r="H4641">
            <v>6000</v>
          </cell>
        </row>
        <row r="4642">
          <cell r="A4642" t="str">
            <v>971COM2019</v>
          </cell>
          <cell r="H4642">
            <v>6000</v>
          </cell>
        </row>
        <row r="4643">
          <cell r="A4643" t="str">
            <v>971COM2019</v>
          </cell>
          <cell r="H4643">
            <v>18000</v>
          </cell>
        </row>
        <row r="4644">
          <cell r="A4644" t="str">
            <v>971COM2019</v>
          </cell>
          <cell r="H4644">
            <v>22000</v>
          </cell>
        </row>
        <row r="4645">
          <cell r="A4645" t="str">
            <v>9900221</v>
          </cell>
          <cell r="H4645">
            <v>1000</v>
          </cell>
        </row>
        <row r="4646">
          <cell r="A4646" t="str">
            <v>9900706</v>
          </cell>
          <cell r="H4646">
            <v>-1000</v>
          </cell>
        </row>
        <row r="4647">
          <cell r="A4647" t="str">
            <v>9900706</v>
          </cell>
          <cell r="H4647">
            <v>-1500</v>
          </cell>
        </row>
        <row r="4648">
          <cell r="A4648" t="str">
            <v>9900706</v>
          </cell>
          <cell r="H4648">
            <v>-800</v>
          </cell>
        </row>
        <row r="4649">
          <cell r="A4649" t="str">
            <v>9900706</v>
          </cell>
          <cell r="H4649">
            <v>-1250</v>
          </cell>
        </row>
        <row r="4650">
          <cell r="A4650" t="str">
            <v>9900706</v>
          </cell>
          <cell r="H4650">
            <v>-1000</v>
          </cell>
        </row>
        <row r="4651">
          <cell r="A4651" t="str">
            <v>99008011</v>
          </cell>
          <cell r="H4651">
            <v>-549</v>
          </cell>
        </row>
        <row r="4652">
          <cell r="A4652" t="str">
            <v>99008011</v>
          </cell>
          <cell r="H4652">
            <v>1300</v>
          </cell>
        </row>
        <row r="4653">
          <cell r="A4653" t="str">
            <v>9900804</v>
          </cell>
          <cell r="H4653">
            <v>-1788</v>
          </cell>
        </row>
        <row r="4654">
          <cell r="A4654" t="str">
            <v>99010022</v>
          </cell>
          <cell r="H4654">
            <v>-20000</v>
          </cell>
        </row>
        <row r="4655">
          <cell r="A4655" t="str">
            <v>99010022</v>
          </cell>
          <cell r="H4655">
            <v>-20000</v>
          </cell>
        </row>
        <row r="4656">
          <cell r="A4656" t="str">
            <v>9901301</v>
          </cell>
          <cell r="H4656">
            <v>1500</v>
          </cell>
        </row>
        <row r="4657">
          <cell r="A4657" t="str">
            <v>9901301</v>
          </cell>
          <cell r="H4657">
            <v>1500</v>
          </cell>
        </row>
        <row r="4658">
          <cell r="A4658" t="str">
            <v>990CONGRES</v>
          </cell>
          <cell r="H4658">
            <v>800</v>
          </cell>
        </row>
        <row r="4659">
          <cell r="A4659" t="str">
            <v>9911800</v>
          </cell>
          <cell r="H4659">
            <v>59000</v>
          </cell>
        </row>
        <row r="4660">
          <cell r="A4660" t="str">
            <v>9911800</v>
          </cell>
          <cell r="H4660">
            <v>-94153</v>
          </cell>
        </row>
        <row r="4661">
          <cell r="A4661" t="str">
            <v>9911800</v>
          </cell>
          <cell r="H4661">
            <v>-42000</v>
          </cell>
        </row>
        <row r="4662">
          <cell r="A4662" t="str">
            <v>9911800</v>
          </cell>
          <cell r="H4662">
            <v>20000</v>
          </cell>
        </row>
        <row r="4663">
          <cell r="A4663" t="str">
            <v>9911800</v>
          </cell>
          <cell r="H4663">
            <v>-1000</v>
          </cell>
        </row>
        <row r="4664">
          <cell r="A4664" t="str">
            <v>9911800</v>
          </cell>
          <cell r="H4664">
            <v>-5000</v>
          </cell>
        </row>
        <row r="4665">
          <cell r="A4665" t="str">
            <v>9911800</v>
          </cell>
          <cell r="H4665">
            <v>-16000</v>
          </cell>
        </row>
        <row r="4666">
          <cell r="A4666" t="str">
            <v>9911800</v>
          </cell>
          <cell r="H4666">
            <v>1235.1199999999999</v>
          </cell>
        </row>
        <row r="4667">
          <cell r="A4667" t="str">
            <v>9911800</v>
          </cell>
          <cell r="H4667">
            <v>-1235.1199999999999</v>
          </cell>
        </row>
        <row r="4668">
          <cell r="A4668" t="str">
            <v>9911800</v>
          </cell>
          <cell r="H4668">
            <v>-1700</v>
          </cell>
        </row>
        <row r="4669">
          <cell r="A4669" t="str">
            <v>9911800</v>
          </cell>
          <cell r="H4669">
            <v>-1300</v>
          </cell>
        </row>
        <row r="4670">
          <cell r="A4670" t="str">
            <v>9911800</v>
          </cell>
          <cell r="H4670">
            <v>-15685</v>
          </cell>
        </row>
        <row r="4671">
          <cell r="A4671" t="str">
            <v>9911800</v>
          </cell>
          <cell r="H4671">
            <v>-1515</v>
          </cell>
        </row>
        <row r="4672">
          <cell r="A4672" t="str">
            <v>9911800</v>
          </cell>
          <cell r="H4672">
            <v>40000</v>
          </cell>
        </row>
        <row r="4673">
          <cell r="A4673" t="str">
            <v>9911800</v>
          </cell>
          <cell r="H4673">
            <v>-6500</v>
          </cell>
        </row>
        <row r="4674">
          <cell r="A4674" t="str">
            <v>9911800</v>
          </cell>
          <cell r="H4674">
            <v>-2000</v>
          </cell>
        </row>
        <row r="4675">
          <cell r="A4675" t="str">
            <v>9911800</v>
          </cell>
          <cell r="H4675">
            <v>-3600</v>
          </cell>
        </row>
        <row r="4676">
          <cell r="A4676" t="str">
            <v>9911800</v>
          </cell>
          <cell r="H4676">
            <v>-32400</v>
          </cell>
        </row>
        <row r="4677">
          <cell r="A4677" t="str">
            <v>9911800</v>
          </cell>
          <cell r="H4677">
            <v>-1300.53</v>
          </cell>
        </row>
        <row r="4678">
          <cell r="A4678" t="str">
            <v>9911800</v>
          </cell>
          <cell r="H4678">
            <v>-224.41</v>
          </cell>
        </row>
        <row r="4679">
          <cell r="A4679" t="str">
            <v>9911800</v>
          </cell>
          <cell r="H4679">
            <v>-569.12</v>
          </cell>
        </row>
        <row r="4680">
          <cell r="A4680" t="str">
            <v>9911800</v>
          </cell>
          <cell r="H4680">
            <v>-16200</v>
          </cell>
        </row>
        <row r="4681">
          <cell r="A4681" t="str">
            <v>9911800</v>
          </cell>
          <cell r="H4681">
            <v>-9620</v>
          </cell>
        </row>
        <row r="4682">
          <cell r="A4682" t="str">
            <v>9911800</v>
          </cell>
          <cell r="H4682">
            <v>-10555.09</v>
          </cell>
        </row>
        <row r="4683">
          <cell r="A4683" t="str">
            <v>9911800</v>
          </cell>
          <cell r="H4683">
            <v>4055.09</v>
          </cell>
        </row>
        <row r="4684">
          <cell r="A4684" t="str">
            <v>9911800</v>
          </cell>
          <cell r="H4684">
            <v>-24000</v>
          </cell>
        </row>
        <row r="4685">
          <cell r="A4685" t="str">
            <v>9911800</v>
          </cell>
          <cell r="H4685">
            <v>-12000</v>
          </cell>
        </row>
        <row r="4686">
          <cell r="A4686" t="str">
            <v>9911800</v>
          </cell>
          <cell r="H4686">
            <v>-32000</v>
          </cell>
        </row>
        <row r="4687">
          <cell r="A4687" t="str">
            <v>9911800</v>
          </cell>
          <cell r="H4687">
            <v>10190</v>
          </cell>
        </row>
        <row r="4688">
          <cell r="A4688" t="str">
            <v>9911800</v>
          </cell>
          <cell r="H4688">
            <v>6576.67</v>
          </cell>
        </row>
        <row r="4689">
          <cell r="A4689" t="str">
            <v>9911800</v>
          </cell>
          <cell r="H4689">
            <v>549</v>
          </cell>
        </row>
        <row r="4690">
          <cell r="A4690" t="str">
            <v>9911800</v>
          </cell>
          <cell r="H4690">
            <v>-27835.67</v>
          </cell>
        </row>
        <row r="4691">
          <cell r="A4691" t="str">
            <v>9911800</v>
          </cell>
          <cell r="H4691">
            <v>-17480</v>
          </cell>
        </row>
        <row r="4692">
          <cell r="A4692" t="str">
            <v>9911800</v>
          </cell>
          <cell r="H4692">
            <v>-1163.33</v>
          </cell>
        </row>
        <row r="4693">
          <cell r="A4693" t="str">
            <v>9911800</v>
          </cell>
          <cell r="H4693">
            <v>1163.33</v>
          </cell>
        </row>
        <row r="4694">
          <cell r="A4694" t="str">
            <v>9911800</v>
          </cell>
          <cell r="H4694">
            <v>915.34</v>
          </cell>
        </row>
        <row r="4695">
          <cell r="A4695" t="str">
            <v>9911800</v>
          </cell>
          <cell r="H4695">
            <v>4040</v>
          </cell>
        </row>
        <row r="4696">
          <cell r="A4696" t="str">
            <v>9911800</v>
          </cell>
          <cell r="H4696">
            <v>-895.34</v>
          </cell>
        </row>
        <row r="4697">
          <cell r="A4697" t="str">
            <v>9911800</v>
          </cell>
          <cell r="H4697">
            <v>-3000</v>
          </cell>
        </row>
        <row r="4698">
          <cell r="A4698" t="str">
            <v>9911800</v>
          </cell>
          <cell r="H4698">
            <v>-300.2</v>
          </cell>
        </row>
        <row r="4699">
          <cell r="A4699" t="str">
            <v>9911800</v>
          </cell>
          <cell r="H4699">
            <v>-10262.08</v>
          </cell>
        </row>
        <row r="4700">
          <cell r="A4700" t="str">
            <v>9911800</v>
          </cell>
          <cell r="H4700">
            <v>-3617.72</v>
          </cell>
        </row>
        <row r="4701">
          <cell r="A4701" t="str">
            <v>9916050</v>
          </cell>
          <cell r="H4701">
            <v>-20000</v>
          </cell>
        </row>
        <row r="4702">
          <cell r="A4702" t="str">
            <v>991MAIN601</v>
          </cell>
          <cell r="H4702">
            <v>-5000</v>
          </cell>
        </row>
        <row r="4703">
          <cell r="A4703" t="str">
            <v>991MAIN601</v>
          </cell>
          <cell r="H4703">
            <v>-5000</v>
          </cell>
        </row>
        <row r="4704">
          <cell r="A4704" t="str">
            <v>991MAIN601</v>
          </cell>
          <cell r="H4704">
            <v>-10000</v>
          </cell>
        </row>
        <row r="4705">
          <cell r="A4705" t="str">
            <v>991MAIN601</v>
          </cell>
          <cell r="H4705">
            <v>-2000</v>
          </cell>
        </row>
        <row r="4706">
          <cell r="A4706" t="str">
            <v>991MAIN601</v>
          </cell>
          <cell r="H4706">
            <v>-7000</v>
          </cell>
        </row>
        <row r="4707">
          <cell r="A4707" t="str">
            <v>991MAIN601</v>
          </cell>
          <cell r="H4707">
            <v>-10000</v>
          </cell>
        </row>
        <row r="4708">
          <cell r="A4708" t="str">
            <v>991MAIN601</v>
          </cell>
          <cell r="H4708">
            <v>-10000</v>
          </cell>
        </row>
        <row r="4709">
          <cell r="A4709" t="str">
            <v>991MAIN601</v>
          </cell>
          <cell r="H4709">
            <v>-10000</v>
          </cell>
        </row>
        <row r="4710">
          <cell r="A4710" t="str">
            <v>991MAIN603</v>
          </cell>
          <cell r="H4710">
            <v>94153</v>
          </cell>
        </row>
        <row r="4711">
          <cell r="A4711" t="str">
            <v>991SEC1</v>
          </cell>
          <cell r="H4711">
            <v>5000</v>
          </cell>
        </row>
        <row r="4712">
          <cell r="A4712" t="str">
            <v>991SLPD101</v>
          </cell>
          <cell r="H4712">
            <v>25000</v>
          </cell>
        </row>
        <row r="4713">
          <cell r="A4713" t="str">
            <v>991SPR701</v>
          </cell>
          <cell r="H4713">
            <v>1788</v>
          </cell>
        </row>
        <row r="4714">
          <cell r="A4714" t="str">
            <v>R01DIVERS</v>
          </cell>
          <cell r="H4714">
            <v>-1500</v>
          </cell>
        </row>
        <row r="4715">
          <cell r="A4715" t="str">
            <v>R01DIVERS</v>
          </cell>
          <cell r="H4715">
            <v>-1500</v>
          </cell>
        </row>
        <row r="4716">
          <cell r="A4716" t="str">
            <v>R01DIVERS</v>
          </cell>
          <cell r="H4716">
            <v>-25000</v>
          </cell>
        </row>
        <row r="4717">
          <cell r="A4717" t="str">
            <v>R025310E01</v>
          </cell>
          <cell r="H4717">
            <v>1250</v>
          </cell>
        </row>
        <row r="4718">
          <cell r="A4718" t="str">
            <v>R02DIVERS</v>
          </cell>
          <cell r="H4718">
            <v>-3110</v>
          </cell>
        </row>
        <row r="4719">
          <cell r="A4719" t="str">
            <v>R07COM2019</v>
          </cell>
          <cell r="H4719">
            <v>3000</v>
          </cell>
        </row>
        <row r="4720">
          <cell r="A4720" t="str">
            <v>R08COM2019</v>
          </cell>
          <cell r="H4720">
            <v>-6576.67</v>
          </cell>
        </row>
        <row r="4721">
          <cell r="A4721" t="str">
            <v>R275574</v>
          </cell>
          <cell r="H4721">
            <v>6345</v>
          </cell>
        </row>
        <row r="4722">
          <cell r="A4722" t="str">
            <v>R615558</v>
          </cell>
          <cell r="H4722">
            <v>1000</v>
          </cell>
        </row>
        <row r="4723">
          <cell r="A4723" t="str">
            <v>R635005</v>
          </cell>
          <cell r="H4723">
            <v>1500</v>
          </cell>
        </row>
        <row r="4724">
          <cell r="A4724" t="str">
            <v>R645205</v>
          </cell>
          <cell r="H4724">
            <v>1000</v>
          </cell>
        </row>
        <row r="4725">
          <cell r="A4725" t="str">
            <v>R683127</v>
          </cell>
          <cell r="H4725">
            <v>1914</v>
          </cell>
        </row>
        <row r="4726">
          <cell r="A4726" t="str">
            <v>R90OUTILS</v>
          </cell>
          <cell r="H4726">
            <v>-6345</v>
          </cell>
        </row>
        <row r="4727">
          <cell r="A4727" t="str">
            <v>R90OUTILS</v>
          </cell>
          <cell r="H4727">
            <v>-1914</v>
          </cell>
        </row>
        <row r="4728">
          <cell r="A4728" t="str">
            <v>9900255</v>
          </cell>
          <cell r="H4728">
            <v>20000</v>
          </cell>
        </row>
        <row r="4729">
          <cell r="A4729" t="str">
            <v>R01DIVERS</v>
          </cell>
          <cell r="H4729">
            <v>-20000</v>
          </cell>
        </row>
        <row r="4730">
          <cell r="A4730" t="str">
            <v>07S4000</v>
          </cell>
          <cell r="H4730">
            <v>16870</v>
          </cell>
        </row>
        <row r="4731">
          <cell r="A4731" t="str">
            <v>R01DIVERS</v>
          </cell>
          <cell r="H4731">
            <v>-16870</v>
          </cell>
        </row>
        <row r="4732">
          <cell r="A4732" t="str">
            <v>913COM2019</v>
          </cell>
          <cell r="H4732">
            <v>62000</v>
          </cell>
        </row>
        <row r="4733">
          <cell r="A4733" t="str">
            <v>925COM2019</v>
          </cell>
          <cell r="H4733">
            <v>-195</v>
          </cell>
        </row>
        <row r="4734">
          <cell r="A4734" t="str">
            <v>925COM2019</v>
          </cell>
          <cell r="H4734">
            <v>-400</v>
          </cell>
        </row>
        <row r="4735">
          <cell r="A4735" t="str">
            <v>925COM2019</v>
          </cell>
          <cell r="H4735">
            <v>595</v>
          </cell>
        </row>
        <row r="4736">
          <cell r="A4736" t="str">
            <v>927COM2019</v>
          </cell>
          <cell r="H4736">
            <v>-800</v>
          </cell>
        </row>
        <row r="4737">
          <cell r="A4737" t="str">
            <v>927COM2019</v>
          </cell>
          <cell r="H4737">
            <v>124.4</v>
          </cell>
        </row>
        <row r="4738">
          <cell r="A4738" t="str">
            <v>927COM2019</v>
          </cell>
          <cell r="H4738">
            <v>318.37</v>
          </cell>
        </row>
        <row r="4739">
          <cell r="A4739" t="str">
            <v>927COM2019</v>
          </cell>
          <cell r="H4739">
            <v>0.4</v>
          </cell>
        </row>
        <row r="4740">
          <cell r="A4740" t="str">
            <v>927COM2019</v>
          </cell>
          <cell r="H4740">
            <v>5798</v>
          </cell>
        </row>
        <row r="4741">
          <cell r="A4741" t="str">
            <v>927COM2019</v>
          </cell>
          <cell r="H4741">
            <v>8028.83</v>
          </cell>
        </row>
        <row r="4742">
          <cell r="A4742" t="str">
            <v>9900221</v>
          </cell>
          <cell r="H4742">
            <v>7200</v>
          </cell>
        </row>
        <row r="4743">
          <cell r="A4743" t="str">
            <v>9900706</v>
          </cell>
          <cell r="H4743">
            <v>-4486.6400000000003</v>
          </cell>
        </row>
        <row r="4744">
          <cell r="A4744" t="str">
            <v>9900706</v>
          </cell>
          <cell r="H4744">
            <v>-350</v>
          </cell>
        </row>
        <row r="4745">
          <cell r="A4745" t="str">
            <v>9900706</v>
          </cell>
          <cell r="H4745">
            <v>-15000</v>
          </cell>
        </row>
        <row r="4746">
          <cell r="A4746" t="str">
            <v>9900706</v>
          </cell>
          <cell r="H4746">
            <v>-150</v>
          </cell>
        </row>
        <row r="4747">
          <cell r="A4747" t="str">
            <v>9900706</v>
          </cell>
          <cell r="H4747">
            <v>-1080</v>
          </cell>
        </row>
        <row r="4748">
          <cell r="A4748" t="str">
            <v>99008011</v>
          </cell>
          <cell r="H4748">
            <v>2530</v>
          </cell>
        </row>
        <row r="4749">
          <cell r="A4749" t="str">
            <v>9911800</v>
          </cell>
          <cell r="H4749">
            <v>800</v>
          </cell>
        </row>
        <row r="4750">
          <cell r="A4750" t="str">
            <v>9911800</v>
          </cell>
          <cell r="H4750">
            <v>-442.77</v>
          </cell>
        </row>
        <row r="4751">
          <cell r="A4751" t="str">
            <v>9911800</v>
          </cell>
          <cell r="H4751">
            <v>-5798</v>
          </cell>
        </row>
        <row r="4752">
          <cell r="A4752" t="str">
            <v>9911800</v>
          </cell>
          <cell r="H4752">
            <v>-8028.83</v>
          </cell>
        </row>
        <row r="4753">
          <cell r="A4753" t="str">
            <v>9911800</v>
          </cell>
          <cell r="H4753">
            <v>-0.4</v>
          </cell>
        </row>
        <row r="4754">
          <cell r="A4754" t="str">
            <v>9911800</v>
          </cell>
          <cell r="H4754">
            <v>-2530</v>
          </cell>
        </row>
        <row r="4755">
          <cell r="A4755" t="str">
            <v>9911800</v>
          </cell>
          <cell r="H4755">
            <v>-62000</v>
          </cell>
        </row>
        <row r="4756">
          <cell r="A4756" t="str">
            <v>991DSI501</v>
          </cell>
          <cell r="H4756">
            <v>2823.37</v>
          </cell>
        </row>
        <row r="4757">
          <cell r="A4757" t="str">
            <v>R01DIVERS</v>
          </cell>
          <cell r="H4757">
            <v>-2823.37</v>
          </cell>
        </row>
        <row r="4758">
          <cell r="A4758" t="str">
            <v>R01DIVERS</v>
          </cell>
          <cell r="H4758">
            <v>-7200</v>
          </cell>
        </row>
        <row r="4759">
          <cell r="A4759" t="str">
            <v>R622034</v>
          </cell>
          <cell r="H4759">
            <v>30335</v>
          </cell>
        </row>
        <row r="4760">
          <cell r="A4760" t="str">
            <v>R625265</v>
          </cell>
          <cell r="H4760">
            <v>3871.36</v>
          </cell>
        </row>
        <row r="4761">
          <cell r="A4761" t="str">
            <v>R625265</v>
          </cell>
          <cell r="H4761">
            <v>5566.64</v>
          </cell>
        </row>
        <row r="4762">
          <cell r="A4762" t="str">
            <v>R635270</v>
          </cell>
          <cell r="H4762">
            <v>1000</v>
          </cell>
        </row>
        <row r="4763">
          <cell r="A4763" t="str">
            <v>R645205</v>
          </cell>
          <cell r="H4763">
            <v>500</v>
          </cell>
        </row>
        <row r="4764">
          <cell r="A4764" t="str">
            <v>R685306E21</v>
          </cell>
          <cell r="H4764">
            <v>15000</v>
          </cell>
        </row>
        <row r="4765">
          <cell r="A4765" t="str">
            <v>R90OUTILS</v>
          </cell>
          <cell r="H4765">
            <v>-3871.36</v>
          </cell>
        </row>
        <row r="4766">
          <cell r="A4766" t="str">
            <v>R90OUTILS</v>
          </cell>
          <cell r="H4766">
            <v>-1000</v>
          </cell>
        </row>
        <row r="4767">
          <cell r="A4767" t="str">
            <v>R90OUTILS</v>
          </cell>
          <cell r="H4767">
            <v>-30335</v>
          </cell>
        </row>
        <row r="4768">
          <cell r="A4768" t="str">
            <v>02F1010</v>
          </cell>
          <cell r="H4768">
            <v>-7000</v>
          </cell>
        </row>
        <row r="4769">
          <cell r="A4769" t="str">
            <v>02F1010</v>
          </cell>
          <cell r="H4769">
            <v>-1839.67</v>
          </cell>
        </row>
        <row r="4770">
          <cell r="A4770" t="str">
            <v>02F1010</v>
          </cell>
          <cell r="H4770">
            <v>-2010.58</v>
          </cell>
        </row>
        <row r="4771">
          <cell r="A4771" t="str">
            <v>03F1000</v>
          </cell>
          <cell r="H4771">
            <v>-2000</v>
          </cell>
        </row>
        <row r="4772">
          <cell r="A4772" t="str">
            <v>06RECIF</v>
          </cell>
          <cell r="H4772">
            <v>2000</v>
          </cell>
        </row>
        <row r="4773">
          <cell r="A4773" t="str">
            <v>06RECIF</v>
          </cell>
          <cell r="H4773">
            <v>7000</v>
          </cell>
        </row>
        <row r="4774">
          <cell r="A4774" t="str">
            <v>06RECIF</v>
          </cell>
          <cell r="H4774">
            <v>1839.67</v>
          </cell>
        </row>
        <row r="4775">
          <cell r="A4775" t="str">
            <v>06RECIF</v>
          </cell>
          <cell r="H4775">
            <v>2010.58</v>
          </cell>
        </row>
        <row r="4776">
          <cell r="A4776" t="str">
            <v>9900221</v>
          </cell>
          <cell r="H4776">
            <v>-7200</v>
          </cell>
        </row>
        <row r="4777">
          <cell r="A4777" t="str">
            <v>9900221</v>
          </cell>
          <cell r="H4777">
            <v>7200</v>
          </cell>
        </row>
        <row r="4778">
          <cell r="A4778" t="str">
            <v>9900221</v>
          </cell>
          <cell r="H4778">
            <v>2123.63</v>
          </cell>
        </row>
        <row r="4779">
          <cell r="A4779" t="str">
            <v>R01DIVERS</v>
          </cell>
          <cell r="H4779">
            <v>-2123.63</v>
          </cell>
        </row>
        <row r="4780">
          <cell r="A4780" t="str">
            <v>01ADMIN</v>
          </cell>
          <cell r="K4780">
            <v>0.02</v>
          </cell>
        </row>
        <row r="4781">
          <cell r="A4781" t="str">
            <v>01ADMIN</v>
          </cell>
          <cell r="K4781">
            <v>-158.49</v>
          </cell>
        </row>
        <row r="4782">
          <cell r="A4782" t="str">
            <v>01ADMIN</v>
          </cell>
          <cell r="K4782">
            <v>230.5</v>
          </cell>
        </row>
        <row r="4783">
          <cell r="A4783" t="str">
            <v>01ADMIN</v>
          </cell>
          <cell r="K4783">
            <v>211.21</v>
          </cell>
        </row>
        <row r="4784">
          <cell r="A4784" t="str">
            <v>01ADMIN</v>
          </cell>
          <cell r="K4784">
            <v>0</v>
          </cell>
        </row>
        <row r="4785">
          <cell r="A4785" t="str">
            <v>01ADMIN</v>
          </cell>
          <cell r="K4785">
            <v>-583.24</v>
          </cell>
        </row>
        <row r="4786">
          <cell r="A4786" t="str">
            <v>01ADMIN</v>
          </cell>
          <cell r="K4786">
            <v>3976</v>
          </cell>
        </row>
        <row r="4787">
          <cell r="A4787" t="str">
            <v>01ADMIN</v>
          </cell>
          <cell r="K4787">
            <v>0</v>
          </cell>
        </row>
        <row r="4788">
          <cell r="A4788" t="str">
            <v>01ADMIN</v>
          </cell>
          <cell r="K4788">
            <v>0</v>
          </cell>
        </row>
        <row r="4789">
          <cell r="A4789" t="str">
            <v>01ADMIN</v>
          </cell>
          <cell r="K4789">
            <v>237.78</v>
          </cell>
        </row>
        <row r="4790">
          <cell r="A4790" t="str">
            <v>01ADMIN</v>
          </cell>
          <cell r="K4790">
            <v>1117.98</v>
          </cell>
        </row>
        <row r="4791">
          <cell r="A4791" t="str">
            <v>01ADMIN</v>
          </cell>
          <cell r="K4791">
            <v>0</v>
          </cell>
        </row>
        <row r="4792">
          <cell r="A4792" t="str">
            <v>01ADMIN</v>
          </cell>
          <cell r="K4792">
            <v>265</v>
          </cell>
        </row>
        <row r="4793">
          <cell r="A4793" t="str">
            <v>01COM2015</v>
          </cell>
          <cell r="K4793">
            <v>0</v>
          </cell>
        </row>
        <row r="4794">
          <cell r="A4794" t="str">
            <v>01COM2015</v>
          </cell>
          <cell r="K4794">
            <v>0</v>
          </cell>
        </row>
        <row r="4795">
          <cell r="A4795" t="str">
            <v>01COM2017</v>
          </cell>
          <cell r="K4795">
            <v>0</v>
          </cell>
        </row>
        <row r="4796">
          <cell r="A4796" t="str">
            <v>01COM2018</v>
          </cell>
          <cell r="K4796">
            <v>0.04</v>
          </cell>
        </row>
        <row r="4797">
          <cell r="A4797" t="str">
            <v>01COM2018</v>
          </cell>
          <cell r="K4797">
            <v>0</v>
          </cell>
        </row>
        <row r="4798">
          <cell r="A4798" t="str">
            <v>01COM2018</v>
          </cell>
          <cell r="K4798">
            <v>0</v>
          </cell>
        </row>
        <row r="4799">
          <cell r="A4799" t="str">
            <v>01COM2018</v>
          </cell>
          <cell r="K4799">
            <v>0</v>
          </cell>
        </row>
        <row r="4800">
          <cell r="A4800" t="str">
            <v>01COM2018</v>
          </cell>
          <cell r="K4800">
            <v>0</v>
          </cell>
        </row>
        <row r="4801">
          <cell r="A4801" t="str">
            <v>01COM2018</v>
          </cell>
          <cell r="K4801">
            <v>0.01</v>
          </cell>
        </row>
        <row r="4802">
          <cell r="A4802" t="str">
            <v>01COM2018</v>
          </cell>
          <cell r="K4802">
            <v>0</v>
          </cell>
        </row>
        <row r="4803">
          <cell r="A4803" t="str">
            <v>01COM2018</v>
          </cell>
          <cell r="K4803">
            <v>-0.04</v>
          </cell>
        </row>
        <row r="4804">
          <cell r="A4804" t="str">
            <v>01COM2018</v>
          </cell>
          <cell r="K4804">
            <v>0</v>
          </cell>
        </row>
        <row r="4805">
          <cell r="A4805" t="str">
            <v>01COM2018</v>
          </cell>
          <cell r="K4805">
            <v>0</v>
          </cell>
        </row>
        <row r="4806">
          <cell r="A4806" t="str">
            <v>01COM2018</v>
          </cell>
          <cell r="K4806">
            <v>0</v>
          </cell>
        </row>
        <row r="4807">
          <cell r="A4807" t="str">
            <v>01COM2018</v>
          </cell>
          <cell r="K4807">
            <v>0</v>
          </cell>
        </row>
        <row r="4808">
          <cell r="A4808" t="str">
            <v>01COM2018</v>
          </cell>
          <cell r="K4808">
            <v>-0.01</v>
          </cell>
        </row>
        <row r="4809">
          <cell r="A4809" t="str">
            <v>01COM2018</v>
          </cell>
          <cell r="K4809">
            <v>0</v>
          </cell>
        </row>
        <row r="4810">
          <cell r="A4810" t="str">
            <v>01COM2018</v>
          </cell>
          <cell r="K4810">
            <v>-1676</v>
          </cell>
        </row>
        <row r="4811">
          <cell r="A4811" t="str">
            <v>01COM2018</v>
          </cell>
          <cell r="K4811">
            <v>0</v>
          </cell>
        </row>
        <row r="4812">
          <cell r="A4812" t="str">
            <v>01COM2019</v>
          </cell>
          <cell r="K4812">
            <v>1141.8599999999999</v>
          </cell>
        </row>
        <row r="4813">
          <cell r="A4813" t="str">
            <v>01COM2019</v>
          </cell>
          <cell r="K4813">
            <v>1102.6600000000001</v>
          </cell>
        </row>
        <row r="4814">
          <cell r="A4814" t="str">
            <v>01COM2019</v>
          </cell>
          <cell r="K4814">
            <v>1036.8800000000001</v>
          </cell>
        </row>
        <row r="4815">
          <cell r="A4815" t="str">
            <v>01COM2019</v>
          </cell>
          <cell r="K4815">
            <v>110.34</v>
          </cell>
        </row>
        <row r="4816">
          <cell r="A4816" t="str">
            <v>01COM2019</v>
          </cell>
          <cell r="K4816">
            <v>0</v>
          </cell>
        </row>
        <row r="4817">
          <cell r="A4817" t="str">
            <v>01COM2019</v>
          </cell>
          <cell r="K4817">
            <v>1066.97</v>
          </cell>
        </row>
        <row r="4818">
          <cell r="A4818" t="str">
            <v>01COM2019</v>
          </cell>
          <cell r="K4818">
            <v>117.68</v>
          </cell>
        </row>
        <row r="4819">
          <cell r="A4819" t="str">
            <v>01COM2019</v>
          </cell>
          <cell r="K4819">
            <v>0</v>
          </cell>
        </row>
        <row r="4820">
          <cell r="A4820" t="str">
            <v>01COM2019</v>
          </cell>
          <cell r="K4820">
            <v>0</v>
          </cell>
        </row>
        <row r="4821">
          <cell r="A4821" t="str">
            <v>01COM2019</v>
          </cell>
          <cell r="K4821">
            <v>289.22000000000003</v>
          </cell>
        </row>
        <row r="4822">
          <cell r="A4822" t="str">
            <v>01COM2019</v>
          </cell>
          <cell r="K4822">
            <v>0</v>
          </cell>
        </row>
        <row r="4823">
          <cell r="A4823" t="str">
            <v>01COM2019</v>
          </cell>
          <cell r="K4823">
            <v>0</v>
          </cell>
        </row>
        <row r="4824">
          <cell r="A4824" t="str">
            <v>01COM2019</v>
          </cell>
          <cell r="K4824">
            <v>6402</v>
          </cell>
        </row>
        <row r="4825">
          <cell r="A4825" t="str">
            <v>01COM2019</v>
          </cell>
          <cell r="K4825">
            <v>0</v>
          </cell>
        </row>
        <row r="4826">
          <cell r="A4826" t="str">
            <v>01COM2019</v>
          </cell>
          <cell r="K4826">
            <v>7.05</v>
          </cell>
        </row>
        <row r="4827">
          <cell r="A4827" t="str">
            <v>01COM2019</v>
          </cell>
          <cell r="K4827">
            <v>9451.2000000000007</v>
          </cell>
        </row>
        <row r="4828">
          <cell r="A4828" t="str">
            <v>01COM2019</v>
          </cell>
          <cell r="K4828">
            <v>2.88</v>
          </cell>
        </row>
        <row r="4829">
          <cell r="A4829" t="str">
            <v>01COM2019</v>
          </cell>
          <cell r="K4829">
            <v>0</v>
          </cell>
        </row>
        <row r="4830">
          <cell r="A4830" t="str">
            <v>01COM2019</v>
          </cell>
          <cell r="K4830">
            <v>0</v>
          </cell>
        </row>
        <row r="4831">
          <cell r="A4831" t="str">
            <v>01COM2019</v>
          </cell>
          <cell r="K4831">
            <v>18815.060000000001</v>
          </cell>
        </row>
        <row r="4832">
          <cell r="A4832" t="str">
            <v>01COM2019</v>
          </cell>
          <cell r="K4832">
            <v>0</v>
          </cell>
        </row>
        <row r="4833">
          <cell r="A4833" t="str">
            <v>01COM2019</v>
          </cell>
          <cell r="K4833">
            <v>0</v>
          </cell>
        </row>
        <row r="4834">
          <cell r="A4834" t="str">
            <v>01COM2019</v>
          </cell>
          <cell r="K4834">
            <v>7633.2</v>
          </cell>
        </row>
        <row r="4835">
          <cell r="A4835" t="str">
            <v>01COM2019</v>
          </cell>
          <cell r="K4835">
            <v>0</v>
          </cell>
        </row>
        <row r="4836">
          <cell r="A4836" t="str">
            <v>01COM2019</v>
          </cell>
          <cell r="K4836">
            <v>434.74</v>
          </cell>
        </row>
        <row r="4837">
          <cell r="A4837" t="str">
            <v>01COM2019</v>
          </cell>
          <cell r="K4837">
            <v>4862.8599999999997</v>
          </cell>
        </row>
        <row r="4838">
          <cell r="A4838" t="str">
            <v>01COM2019</v>
          </cell>
          <cell r="K4838">
            <v>231.6</v>
          </cell>
        </row>
        <row r="4839">
          <cell r="A4839" t="str">
            <v>01COM2019</v>
          </cell>
          <cell r="K4839">
            <v>3819</v>
          </cell>
        </row>
        <row r="4840">
          <cell r="A4840" t="str">
            <v>01COM2019</v>
          </cell>
          <cell r="K4840">
            <v>0</v>
          </cell>
        </row>
        <row r="4841">
          <cell r="A4841" t="str">
            <v>01COM2019</v>
          </cell>
          <cell r="K4841">
            <v>0</v>
          </cell>
        </row>
        <row r="4842">
          <cell r="A4842" t="str">
            <v>01COM2019</v>
          </cell>
          <cell r="K4842">
            <v>3225.78</v>
          </cell>
        </row>
        <row r="4843">
          <cell r="A4843" t="str">
            <v>01COM2019</v>
          </cell>
          <cell r="K4843">
            <v>0</v>
          </cell>
        </row>
        <row r="4844">
          <cell r="A4844" t="str">
            <v>01COM2019</v>
          </cell>
          <cell r="K4844">
            <v>0</v>
          </cell>
        </row>
        <row r="4845">
          <cell r="A4845" t="str">
            <v>01COM2019</v>
          </cell>
          <cell r="K4845">
            <v>0</v>
          </cell>
        </row>
        <row r="4846">
          <cell r="A4846" t="str">
            <v>01COM2019</v>
          </cell>
          <cell r="K4846">
            <v>1.5</v>
          </cell>
        </row>
        <row r="4847">
          <cell r="A4847" t="str">
            <v>01COM2019</v>
          </cell>
          <cell r="K4847">
            <v>645.6</v>
          </cell>
        </row>
        <row r="4848">
          <cell r="A4848" t="str">
            <v>01COM2019</v>
          </cell>
          <cell r="K4848">
            <v>278.39999999999998</v>
          </cell>
        </row>
        <row r="4849">
          <cell r="A4849" t="str">
            <v>01COM2019</v>
          </cell>
          <cell r="K4849">
            <v>0</v>
          </cell>
        </row>
        <row r="4850">
          <cell r="A4850" t="str">
            <v>01COM2019</v>
          </cell>
          <cell r="K4850">
            <v>7386.18</v>
          </cell>
        </row>
        <row r="4851">
          <cell r="A4851" t="str">
            <v>01COM2019</v>
          </cell>
          <cell r="K4851">
            <v>2874.31</v>
          </cell>
        </row>
        <row r="4852">
          <cell r="A4852" t="str">
            <v>01COM2019</v>
          </cell>
          <cell r="K4852">
            <v>793.07</v>
          </cell>
        </row>
        <row r="4853">
          <cell r="A4853" t="str">
            <v>01COM2019</v>
          </cell>
          <cell r="K4853">
            <v>993.7</v>
          </cell>
        </row>
        <row r="4854">
          <cell r="A4854" t="str">
            <v>01COM2019</v>
          </cell>
          <cell r="K4854">
            <v>691.93</v>
          </cell>
        </row>
        <row r="4855">
          <cell r="A4855" t="str">
            <v>01COM2019</v>
          </cell>
          <cell r="K4855">
            <v>0</v>
          </cell>
        </row>
        <row r="4856">
          <cell r="A4856" t="str">
            <v>01COM2019</v>
          </cell>
          <cell r="K4856">
            <v>621.15</v>
          </cell>
        </row>
        <row r="4857">
          <cell r="A4857" t="str">
            <v>01COM2019</v>
          </cell>
          <cell r="K4857">
            <v>9780</v>
          </cell>
        </row>
        <row r="4858">
          <cell r="A4858" t="str">
            <v>01COM2019</v>
          </cell>
          <cell r="K4858">
            <v>5889.09</v>
          </cell>
        </row>
        <row r="4859">
          <cell r="A4859" t="str">
            <v>01COM2019</v>
          </cell>
          <cell r="K4859">
            <v>2264.9299999999998</v>
          </cell>
        </row>
        <row r="4860">
          <cell r="A4860" t="str">
            <v>01COM2019</v>
          </cell>
          <cell r="K4860">
            <v>166.1</v>
          </cell>
        </row>
        <row r="4861">
          <cell r="A4861" t="str">
            <v>01COM2019</v>
          </cell>
          <cell r="K4861">
            <v>34.9</v>
          </cell>
        </row>
        <row r="4862">
          <cell r="A4862" t="str">
            <v>01COM2019</v>
          </cell>
          <cell r="K4862">
            <v>5128.75</v>
          </cell>
        </row>
        <row r="4863">
          <cell r="A4863" t="str">
            <v>01COM2019</v>
          </cell>
          <cell r="K4863">
            <v>0</v>
          </cell>
        </row>
        <row r="4864">
          <cell r="A4864" t="str">
            <v>01COM2019</v>
          </cell>
          <cell r="K4864">
            <v>5508</v>
          </cell>
        </row>
        <row r="4865">
          <cell r="A4865" t="str">
            <v>01COM2019</v>
          </cell>
          <cell r="K4865">
            <v>297.98</v>
          </cell>
        </row>
        <row r="4866">
          <cell r="A4866" t="str">
            <v>01SCOL</v>
          </cell>
          <cell r="K4866">
            <v>0</v>
          </cell>
        </row>
        <row r="4867">
          <cell r="A4867" t="str">
            <v>01SCOL</v>
          </cell>
          <cell r="K4867">
            <v>-0.36</v>
          </cell>
        </row>
        <row r="4868">
          <cell r="A4868" t="str">
            <v>01SCOL</v>
          </cell>
          <cell r="K4868">
            <v>-3.6</v>
          </cell>
        </row>
        <row r="4869">
          <cell r="A4869" t="str">
            <v>02COM2018</v>
          </cell>
          <cell r="K4869">
            <v>-870.4</v>
          </cell>
        </row>
        <row r="4870">
          <cell r="A4870" t="str">
            <v>02COM2018</v>
          </cell>
          <cell r="K4870">
            <v>0</v>
          </cell>
        </row>
        <row r="4871">
          <cell r="A4871" t="str">
            <v>02COM2018</v>
          </cell>
          <cell r="K4871">
            <v>-90.04</v>
          </cell>
        </row>
        <row r="4872">
          <cell r="A4872" t="str">
            <v>02COM2018</v>
          </cell>
          <cell r="K4872">
            <v>0</v>
          </cell>
        </row>
        <row r="4873">
          <cell r="A4873" t="str">
            <v>02COM2018</v>
          </cell>
          <cell r="K4873">
            <v>0</v>
          </cell>
        </row>
        <row r="4874">
          <cell r="A4874" t="str">
            <v>02COM2019</v>
          </cell>
          <cell r="K4874">
            <v>2814.46</v>
          </cell>
        </row>
        <row r="4875">
          <cell r="A4875" t="str">
            <v>02COM2019</v>
          </cell>
          <cell r="K4875">
            <v>0</v>
          </cell>
        </row>
        <row r="4876">
          <cell r="A4876" t="str">
            <v>02COM2019</v>
          </cell>
          <cell r="K4876">
            <v>178.1</v>
          </cell>
        </row>
        <row r="4877">
          <cell r="A4877" t="str">
            <v>02COM2019</v>
          </cell>
          <cell r="K4877">
            <v>80.400000000000006</v>
          </cell>
        </row>
        <row r="4878">
          <cell r="A4878" t="str">
            <v>02COM2019</v>
          </cell>
          <cell r="K4878">
            <v>0</v>
          </cell>
        </row>
        <row r="4879">
          <cell r="A4879" t="str">
            <v>02COM2019</v>
          </cell>
          <cell r="K4879">
            <v>437.68</v>
          </cell>
        </row>
        <row r="4880">
          <cell r="A4880" t="str">
            <v>02COM2019</v>
          </cell>
          <cell r="K4880">
            <v>197.6</v>
          </cell>
        </row>
        <row r="4881">
          <cell r="A4881" t="str">
            <v>02COM2019</v>
          </cell>
          <cell r="K4881">
            <v>0</v>
          </cell>
        </row>
        <row r="4882">
          <cell r="A4882" t="str">
            <v>02COM2019</v>
          </cell>
          <cell r="K4882">
            <v>1366.5</v>
          </cell>
        </row>
        <row r="4883">
          <cell r="A4883" t="str">
            <v>02COM2019</v>
          </cell>
          <cell r="K4883">
            <v>230.5</v>
          </cell>
        </row>
        <row r="4884">
          <cell r="A4884" t="str">
            <v>02COM2019</v>
          </cell>
          <cell r="K4884">
            <v>0</v>
          </cell>
        </row>
        <row r="4885">
          <cell r="A4885" t="str">
            <v>02COM2019</v>
          </cell>
          <cell r="K4885">
            <v>847.52</v>
          </cell>
        </row>
        <row r="4886">
          <cell r="A4886" t="str">
            <v>02COM2019</v>
          </cell>
          <cell r="K4886">
            <v>0</v>
          </cell>
        </row>
        <row r="4887">
          <cell r="A4887" t="str">
            <v>02COM2019</v>
          </cell>
          <cell r="K4887">
            <v>1.79</v>
          </cell>
        </row>
        <row r="4888">
          <cell r="A4888" t="str">
            <v>02COM2019</v>
          </cell>
          <cell r="K4888">
            <v>0</v>
          </cell>
        </row>
        <row r="4889">
          <cell r="A4889" t="str">
            <v>02COM2019</v>
          </cell>
          <cell r="K4889">
            <v>144399.96</v>
          </cell>
        </row>
        <row r="4890">
          <cell r="A4890" t="str">
            <v>02COM2019</v>
          </cell>
          <cell r="K4890">
            <v>0</v>
          </cell>
        </row>
        <row r="4891">
          <cell r="A4891" t="str">
            <v>02COM2019</v>
          </cell>
          <cell r="K4891">
            <v>3814.2</v>
          </cell>
        </row>
        <row r="4892">
          <cell r="A4892" t="str">
            <v>02COM2019</v>
          </cell>
          <cell r="K4892">
            <v>0</v>
          </cell>
        </row>
        <row r="4893">
          <cell r="A4893" t="str">
            <v>02COM2019</v>
          </cell>
          <cell r="K4893">
            <v>1548.97</v>
          </cell>
        </row>
        <row r="4894">
          <cell r="A4894" t="str">
            <v>02COM2019</v>
          </cell>
          <cell r="K4894">
            <v>0</v>
          </cell>
        </row>
        <row r="4895">
          <cell r="A4895" t="str">
            <v>02COM2019</v>
          </cell>
          <cell r="K4895">
            <v>3924</v>
          </cell>
        </row>
        <row r="4896">
          <cell r="A4896" t="str">
            <v>02COM2019</v>
          </cell>
          <cell r="K4896">
            <v>0</v>
          </cell>
        </row>
        <row r="4897">
          <cell r="A4897" t="str">
            <v>02COM2019</v>
          </cell>
          <cell r="K4897">
            <v>2026.3</v>
          </cell>
        </row>
        <row r="4898">
          <cell r="A4898" t="str">
            <v>02COM2019</v>
          </cell>
          <cell r="K4898">
            <v>1085.7</v>
          </cell>
        </row>
        <row r="4899">
          <cell r="A4899" t="str">
            <v>02COM2019</v>
          </cell>
          <cell r="K4899">
            <v>0</v>
          </cell>
        </row>
        <row r="4900">
          <cell r="A4900" t="str">
            <v>02COM2019</v>
          </cell>
          <cell r="K4900">
            <v>4979.04</v>
          </cell>
        </row>
        <row r="4901">
          <cell r="A4901" t="str">
            <v>02COM2019</v>
          </cell>
          <cell r="K4901">
            <v>2667.6</v>
          </cell>
        </row>
        <row r="4902">
          <cell r="A4902" t="str">
            <v>02COM2019</v>
          </cell>
          <cell r="K4902">
            <v>0</v>
          </cell>
        </row>
        <row r="4903">
          <cell r="A4903" t="str">
            <v>02F1010</v>
          </cell>
          <cell r="K4903">
            <v>910.08</v>
          </cell>
        </row>
        <row r="4904">
          <cell r="A4904" t="str">
            <v>02F1010</v>
          </cell>
          <cell r="K4904">
            <v>4867.57</v>
          </cell>
        </row>
        <row r="4905">
          <cell r="A4905" t="str">
            <v>02F1010</v>
          </cell>
          <cell r="K4905">
            <v>0</v>
          </cell>
        </row>
        <row r="4906">
          <cell r="A4906" t="str">
            <v>02F1010</v>
          </cell>
          <cell r="K4906">
            <v>2608.81</v>
          </cell>
        </row>
        <row r="4907">
          <cell r="A4907" t="str">
            <v>02F1010</v>
          </cell>
          <cell r="K4907">
            <v>11959.72</v>
          </cell>
        </row>
        <row r="4908">
          <cell r="A4908" t="str">
            <v>02F1010</v>
          </cell>
          <cell r="K4908">
            <v>0</v>
          </cell>
        </row>
        <row r="4909">
          <cell r="A4909" t="str">
            <v>02F1010</v>
          </cell>
          <cell r="K4909">
            <v>1610.6</v>
          </cell>
        </row>
        <row r="4910">
          <cell r="A4910" t="str">
            <v>02F1010</v>
          </cell>
          <cell r="K4910">
            <v>0</v>
          </cell>
        </row>
        <row r="4911">
          <cell r="A4911" t="str">
            <v>02F1010</v>
          </cell>
          <cell r="K4911">
            <v>75.459999999999994</v>
          </cell>
        </row>
        <row r="4912">
          <cell r="A4912" t="str">
            <v>02F1010</v>
          </cell>
          <cell r="K4912">
            <v>0</v>
          </cell>
        </row>
        <row r="4913">
          <cell r="A4913" t="str">
            <v>02F1010</v>
          </cell>
          <cell r="K4913">
            <v>186.34</v>
          </cell>
        </row>
        <row r="4914">
          <cell r="A4914" t="str">
            <v>02F1010</v>
          </cell>
          <cell r="K4914">
            <v>0</v>
          </cell>
        </row>
        <row r="4915">
          <cell r="A4915" t="str">
            <v>02F1010</v>
          </cell>
          <cell r="K4915">
            <v>17990.490000000002</v>
          </cell>
        </row>
        <row r="4916">
          <cell r="A4916" t="str">
            <v>02F1010</v>
          </cell>
          <cell r="K4916">
            <v>0</v>
          </cell>
        </row>
        <row r="4917">
          <cell r="A4917" t="str">
            <v>02F1010</v>
          </cell>
          <cell r="K4917">
            <v>1554</v>
          </cell>
        </row>
        <row r="4918">
          <cell r="A4918" t="str">
            <v>02F1010</v>
          </cell>
          <cell r="K4918">
            <v>0</v>
          </cell>
        </row>
        <row r="4919">
          <cell r="A4919" t="str">
            <v>02F1010</v>
          </cell>
          <cell r="K4919">
            <v>-369.04</v>
          </cell>
        </row>
        <row r="4920">
          <cell r="A4920" t="str">
            <v>02F1010</v>
          </cell>
          <cell r="K4920">
            <v>356.88</v>
          </cell>
        </row>
        <row r="4921">
          <cell r="A4921" t="str">
            <v>02F1010</v>
          </cell>
          <cell r="K4921">
            <v>-167.76</v>
          </cell>
        </row>
        <row r="4922">
          <cell r="A4922" t="str">
            <v>02F1010</v>
          </cell>
          <cell r="K4922">
            <v>18199.45</v>
          </cell>
        </row>
        <row r="4923">
          <cell r="A4923" t="str">
            <v>02F1010</v>
          </cell>
          <cell r="K4923">
            <v>0</v>
          </cell>
        </row>
        <row r="4924">
          <cell r="A4924" t="str">
            <v>02F1010</v>
          </cell>
          <cell r="K4924">
            <v>380850</v>
          </cell>
        </row>
        <row r="4925">
          <cell r="A4925" t="str">
            <v>02F1010</v>
          </cell>
          <cell r="K4925">
            <v>0</v>
          </cell>
        </row>
        <row r="4926">
          <cell r="A4926" t="str">
            <v>02F1010</v>
          </cell>
          <cell r="K4926">
            <v>13194.84</v>
          </cell>
        </row>
        <row r="4927">
          <cell r="A4927" t="str">
            <v>02F1010</v>
          </cell>
          <cell r="K4927">
            <v>0</v>
          </cell>
        </row>
        <row r="4928">
          <cell r="A4928" t="str">
            <v>02F1010</v>
          </cell>
          <cell r="K4928">
            <v>727.58</v>
          </cell>
        </row>
        <row r="4929">
          <cell r="A4929" t="str">
            <v>02F1010</v>
          </cell>
          <cell r="K4929">
            <v>3150.47</v>
          </cell>
        </row>
        <row r="4930">
          <cell r="A4930" t="str">
            <v>02F1010</v>
          </cell>
          <cell r="K4930">
            <v>360.99</v>
          </cell>
        </row>
        <row r="4931">
          <cell r="A4931" t="str">
            <v>02F1010</v>
          </cell>
          <cell r="K4931">
            <v>161091.22</v>
          </cell>
        </row>
        <row r="4932">
          <cell r="A4932" t="str">
            <v>02F1010</v>
          </cell>
          <cell r="K4932">
            <v>1959.59</v>
          </cell>
        </row>
        <row r="4933">
          <cell r="A4933" t="str">
            <v>02F1010</v>
          </cell>
          <cell r="K4933">
            <v>0</v>
          </cell>
        </row>
        <row r="4934">
          <cell r="A4934" t="str">
            <v>02F1010</v>
          </cell>
          <cell r="K4934">
            <v>301.63</v>
          </cell>
        </row>
        <row r="4935">
          <cell r="A4935" t="str">
            <v>02F1010</v>
          </cell>
          <cell r="K4935">
            <v>419.45</v>
          </cell>
        </row>
        <row r="4936">
          <cell r="A4936" t="str">
            <v>02F1010</v>
          </cell>
          <cell r="K4936">
            <v>0</v>
          </cell>
        </row>
        <row r="4937">
          <cell r="A4937" t="str">
            <v>02F1010</v>
          </cell>
          <cell r="K4937">
            <v>0</v>
          </cell>
        </row>
        <row r="4938">
          <cell r="A4938" t="str">
            <v>02F1010</v>
          </cell>
          <cell r="K4938">
            <v>17448.16</v>
          </cell>
        </row>
        <row r="4939">
          <cell r="A4939" t="str">
            <v>02F1010</v>
          </cell>
          <cell r="K4939">
            <v>0</v>
          </cell>
        </row>
        <row r="4940">
          <cell r="A4940" t="str">
            <v>02F1010</v>
          </cell>
          <cell r="K4940">
            <v>0</v>
          </cell>
        </row>
        <row r="4941">
          <cell r="A4941" t="str">
            <v>02F1010</v>
          </cell>
          <cell r="K4941">
            <v>292360.58</v>
          </cell>
        </row>
        <row r="4942">
          <cell r="A4942" t="str">
            <v>02F1010</v>
          </cell>
          <cell r="K4942">
            <v>993.96</v>
          </cell>
        </row>
        <row r="4943">
          <cell r="A4943" t="str">
            <v>02F1010</v>
          </cell>
          <cell r="K4943">
            <v>0</v>
          </cell>
        </row>
        <row r="4944">
          <cell r="A4944" t="str">
            <v>02F1010</v>
          </cell>
          <cell r="K4944">
            <v>0</v>
          </cell>
        </row>
        <row r="4945">
          <cell r="A4945" t="str">
            <v>02F1010</v>
          </cell>
          <cell r="K4945">
            <v>6543.71</v>
          </cell>
        </row>
        <row r="4946">
          <cell r="A4946" t="str">
            <v>02F1010</v>
          </cell>
          <cell r="K4946">
            <v>0</v>
          </cell>
        </row>
        <row r="4947">
          <cell r="A4947" t="str">
            <v>02F1010</v>
          </cell>
          <cell r="K4947">
            <v>16078.09</v>
          </cell>
        </row>
        <row r="4948">
          <cell r="A4948" t="str">
            <v>02F1010</v>
          </cell>
          <cell r="K4948">
            <v>0</v>
          </cell>
        </row>
        <row r="4949">
          <cell r="A4949" t="str">
            <v>02F1010</v>
          </cell>
          <cell r="K4949">
            <v>379.21</v>
          </cell>
        </row>
        <row r="4950">
          <cell r="A4950" t="str">
            <v>02F1010</v>
          </cell>
          <cell r="K4950">
            <v>2383.7199999999998</v>
          </cell>
        </row>
        <row r="4951">
          <cell r="A4951" t="str">
            <v>02F1010</v>
          </cell>
          <cell r="K4951">
            <v>0</v>
          </cell>
        </row>
        <row r="4952">
          <cell r="A4952" t="str">
            <v>02F1010</v>
          </cell>
          <cell r="K4952">
            <v>931.72</v>
          </cell>
        </row>
        <row r="4953">
          <cell r="A4953" t="str">
            <v>02F1010</v>
          </cell>
          <cell r="K4953">
            <v>5856.94</v>
          </cell>
        </row>
        <row r="4954">
          <cell r="A4954" t="str">
            <v>02F1010</v>
          </cell>
          <cell r="K4954">
            <v>0</v>
          </cell>
        </row>
        <row r="4955">
          <cell r="A4955" t="str">
            <v>02F1010</v>
          </cell>
          <cell r="K4955">
            <v>5959.59</v>
          </cell>
        </row>
        <row r="4956">
          <cell r="A4956" t="str">
            <v>02F1010</v>
          </cell>
          <cell r="K4956">
            <v>0</v>
          </cell>
        </row>
        <row r="4957">
          <cell r="A4957" t="str">
            <v>02F1010</v>
          </cell>
          <cell r="K4957">
            <v>14642.62</v>
          </cell>
        </row>
        <row r="4958">
          <cell r="A4958" t="str">
            <v>02F1010</v>
          </cell>
          <cell r="K4958">
            <v>0</v>
          </cell>
        </row>
        <row r="4959">
          <cell r="A4959" t="str">
            <v>02F1010</v>
          </cell>
          <cell r="K4959">
            <v>1749.32</v>
          </cell>
        </row>
        <row r="4960">
          <cell r="A4960" t="str">
            <v>02F1010</v>
          </cell>
          <cell r="K4960">
            <v>0</v>
          </cell>
        </row>
        <row r="4961">
          <cell r="A4961" t="str">
            <v>02F1010</v>
          </cell>
          <cell r="K4961">
            <v>4298.66</v>
          </cell>
        </row>
        <row r="4962">
          <cell r="A4962" t="str">
            <v>02F1010</v>
          </cell>
          <cell r="K4962">
            <v>0</v>
          </cell>
        </row>
        <row r="4963">
          <cell r="A4963" t="str">
            <v>02F1010</v>
          </cell>
          <cell r="K4963">
            <v>1869.48</v>
          </cell>
        </row>
        <row r="4964">
          <cell r="A4964" t="str">
            <v>02F1010</v>
          </cell>
          <cell r="K4964">
            <v>0</v>
          </cell>
        </row>
        <row r="4965">
          <cell r="A4965" t="str">
            <v>02F1010</v>
          </cell>
          <cell r="K4965">
            <v>4593.74</v>
          </cell>
        </row>
        <row r="4966">
          <cell r="A4966" t="str">
            <v>02F1010</v>
          </cell>
          <cell r="K4966">
            <v>0</v>
          </cell>
        </row>
        <row r="4967">
          <cell r="A4967" t="str">
            <v>02F1020</v>
          </cell>
          <cell r="K4967">
            <v>0</v>
          </cell>
        </row>
        <row r="4968">
          <cell r="A4968" t="str">
            <v>02F1020</v>
          </cell>
          <cell r="K4968">
            <v>0</v>
          </cell>
        </row>
        <row r="4969">
          <cell r="A4969" t="str">
            <v>02F1020</v>
          </cell>
          <cell r="K4969">
            <v>4468</v>
          </cell>
        </row>
        <row r="4970">
          <cell r="A4970" t="str">
            <v>02F1020</v>
          </cell>
          <cell r="K4970">
            <v>9675.2999999999993</v>
          </cell>
        </row>
        <row r="4971">
          <cell r="A4971" t="str">
            <v>02F1020</v>
          </cell>
          <cell r="K4971">
            <v>530.96</v>
          </cell>
        </row>
        <row r="4972">
          <cell r="A4972" t="str">
            <v>02F1020</v>
          </cell>
          <cell r="K4972">
            <v>0</v>
          </cell>
        </row>
        <row r="4973">
          <cell r="A4973" t="str">
            <v>02F1020</v>
          </cell>
          <cell r="K4973">
            <v>1715.48</v>
          </cell>
        </row>
        <row r="4974">
          <cell r="A4974" t="str">
            <v>02F1020</v>
          </cell>
          <cell r="K4974">
            <v>0</v>
          </cell>
        </row>
        <row r="4975">
          <cell r="A4975" t="str">
            <v>02F1020</v>
          </cell>
          <cell r="K4975">
            <v>49.63</v>
          </cell>
        </row>
        <row r="4976">
          <cell r="A4976" t="str">
            <v>02F1020</v>
          </cell>
          <cell r="K4976">
            <v>183.17</v>
          </cell>
        </row>
        <row r="4977">
          <cell r="A4977" t="str">
            <v>02F1020</v>
          </cell>
          <cell r="K4977">
            <v>0</v>
          </cell>
        </row>
        <row r="4978">
          <cell r="A4978" t="str">
            <v>02F1020</v>
          </cell>
          <cell r="K4978">
            <v>743.44</v>
          </cell>
        </row>
        <row r="4979">
          <cell r="A4979" t="str">
            <v>02F1020</v>
          </cell>
          <cell r="K4979">
            <v>450</v>
          </cell>
        </row>
        <row r="4980">
          <cell r="A4980" t="str">
            <v>02F1020</v>
          </cell>
          <cell r="K4980">
            <v>0</v>
          </cell>
        </row>
        <row r="4981">
          <cell r="A4981" t="str">
            <v>02F1020</v>
          </cell>
          <cell r="K4981">
            <v>1.2</v>
          </cell>
        </row>
        <row r="4982">
          <cell r="A4982" t="str">
            <v>02F1020</v>
          </cell>
          <cell r="K4982">
            <v>211.2</v>
          </cell>
        </row>
        <row r="4983">
          <cell r="A4983" t="str">
            <v>02F1020</v>
          </cell>
          <cell r="K4983">
            <v>210</v>
          </cell>
        </row>
        <row r="4984">
          <cell r="A4984" t="str">
            <v>02F1020</v>
          </cell>
          <cell r="K4984">
            <v>0</v>
          </cell>
        </row>
        <row r="4985">
          <cell r="A4985" t="str">
            <v>02F1020</v>
          </cell>
          <cell r="K4985">
            <v>1283.77</v>
          </cell>
        </row>
        <row r="4986">
          <cell r="A4986" t="str">
            <v>02F1020</v>
          </cell>
          <cell r="K4986">
            <v>0</v>
          </cell>
        </row>
        <row r="4987">
          <cell r="A4987" t="str">
            <v>02F1020</v>
          </cell>
          <cell r="K4987">
            <v>3167.85</v>
          </cell>
        </row>
        <row r="4988">
          <cell r="A4988" t="str">
            <v>02F1020</v>
          </cell>
          <cell r="K4988">
            <v>0</v>
          </cell>
        </row>
        <row r="4989">
          <cell r="A4989" t="str">
            <v>02F1020</v>
          </cell>
          <cell r="K4989">
            <v>836.81</v>
          </cell>
        </row>
        <row r="4990">
          <cell r="A4990" t="str">
            <v>02F1020</v>
          </cell>
          <cell r="K4990">
            <v>0</v>
          </cell>
        </row>
        <row r="4991">
          <cell r="A4991" t="str">
            <v>02F1020</v>
          </cell>
          <cell r="K4991">
            <v>40.799999999999997</v>
          </cell>
        </row>
        <row r="4992">
          <cell r="A4992" t="str">
            <v>02F1020</v>
          </cell>
          <cell r="K4992">
            <v>1769.62</v>
          </cell>
        </row>
        <row r="4993">
          <cell r="A4993" t="str">
            <v>02F1020</v>
          </cell>
          <cell r="K4993">
            <v>0</v>
          </cell>
        </row>
        <row r="4994">
          <cell r="A4994" t="str">
            <v>02F1020</v>
          </cell>
          <cell r="K4994">
            <v>4410.16</v>
          </cell>
        </row>
        <row r="4995">
          <cell r="A4995" t="str">
            <v>02F1020</v>
          </cell>
          <cell r="K4995">
            <v>0</v>
          </cell>
        </row>
        <row r="4996">
          <cell r="A4996" t="str">
            <v>02F1020</v>
          </cell>
          <cell r="K4996">
            <v>1914</v>
          </cell>
        </row>
        <row r="4997">
          <cell r="A4997" t="str">
            <v>02F1020</v>
          </cell>
          <cell r="K4997">
            <v>0</v>
          </cell>
        </row>
        <row r="4998">
          <cell r="A4998" t="str">
            <v>02F1020</v>
          </cell>
          <cell r="K4998">
            <v>1045.52</v>
          </cell>
        </row>
        <row r="4999">
          <cell r="A4999" t="str">
            <v>02F1020</v>
          </cell>
          <cell r="K4999">
            <v>0</v>
          </cell>
        </row>
        <row r="5000">
          <cell r="A5000" t="str">
            <v>02F1020</v>
          </cell>
          <cell r="K5000">
            <v>2568.8000000000002</v>
          </cell>
        </row>
        <row r="5001">
          <cell r="A5001" t="str">
            <v>02F1020</v>
          </cell>
          <cell r="K5001">
            <v>0</v>
          </cell>
        </row>
        <row r="5002">
          <cell r="A5002" t="str">
            <v>02F1020</v>
          </cell>
          <cell r="K5002">
            <v>1836.01</v>
          </cell>
        </row>
        <row r="5003">
          <cell r="A5003" t="str">
            <v>02F1020</v>
          </cell>
          <cell r="K5003">
            <v>0</v>
          </cell>
        </row>
        <row r="5004">
          <cell r="A5004" t="str">
            <v>02F1020</v>
          </cell>
          <cell r="K5004">
            <v>10740</v>
          </cell>
        </row>
        <row r="5005">
          <cell r="A5005" t="str">
            <v>02F1020</v>
          </cell>
          <cell r="K5005">
            <v>0</v>
          </cell>
        </row>
        <row r="5006">
          <cell r="A5006" t="str">
            <v>02F1020</v>
          </cell>
          <cell r="K5006">
            <v>0</v>
          </cell>
        </row>
        <row r="5007">
          <cell r="A5007" t="str">
            <v>02F1020</v>
          </cell>
          <cell r="K5007">
            <v>548.52</v>
          </cell>
        </row>
        <row r="5008">
          <cell r="A5008" t="str">
            <v>02F1020</v>
          </cell>
          <cell r="K5008">
            <v>0</v>
          </cell>
        </row>
        <row r="5009">
          <cell r="A5009" t="str">
            <v>02F1020</v>
          </cell>
          <cell r="K5009">
            <v>12.06</v>
          </cell>
        </row>
        <row r="5010">
          <cell r="A5010" t="str">
            <v>02F1020</v>
          </cell>
          <cell r="K5010">
            <v>0</v>
          </cell>
        </row>
        <row r="5011">
          <cell r="A5011" t="str">
            <v>02F1020</v>
          </cell>
          <cell r="K5011">
            <v>0</v>
          </cell>
        </row>
        <row r="5012">
          <cell r="A5012" t="str">
            <v>02F1020</v>
          </cell>
          <cell r="K5012">
            <v>6500</v>
          </cell>
        </row>
        <row r="5013">
          <cell r="A5013" t="str">
            <v>02F1020</v>
          </cell>
          <cell r="K5013">
            <v>0</v>
          </cell>
        </row>
        <row r="5014">
          <cell r="A5014" t="str">
            <v>02F1020</v>
          </cell>
          <cell r="K5014">
            <v>403.22</v>
          </cell>
        </row>
        <row r="5015">
          <cell r="A5015" t="str">
            <v>02F1020</v>
          </cell>
          <cell r="K5015">
            <v>0</v>
          </cell>
        </row>
        <row r="5016">
          <cell r="A5016" t="str">
            <v>02F1020</v>
          </cell>
          <cell r="K5016">
            <v>993.84</v>
          </cell>
        </row>
        <row r="5017">
          <cell r="A5017" t="str">
            <v>02F1020</v>
          </cell>
          <cell r="K5017">
            <v>0</v>
          </cell>
        </row>
        <row r="5018">
          <cell r="A5018" t="str">
            <v>02F1020</v>
          </cell>
          <cell r="K5018">
            <v>150.93</v>
          </cell>
        </row>
        <row r="5019">
          <cell r="A5019" t="str">
            <v>02F1020</v>
          </cell>
          <cell r="K5019">
            <v>0</v>
          </cell>
        </row>
        <row r="5020">
          <cell r="A5020" t="str">
            <v>02F1020</v>
          </cell>
          <cell r="K5020">
            <v>2236.14</v>
          </cell>
        </row>
        <row r="5021">
          <cell r="A5021" t="str">
            <v>02F1020</v>
          </cell>
          <cell r="K5021">
            <v>0</v>
          </cell>
        </row>
        <row r="5022">
          <cell r="A5022" t="str">
            <v>02F1020</v>
          </cell>
          <cell r="K5022">
            <v>1371.26</v>
          </cell>
        </row>
        <row r="5023">
          <cell r="A5023" t="str">
            <v>02F1020</v>
          </cell>
          <cell r="K5023">
            <v>0</v>
          </cell>
        </row>
        <row r="5024">
          <cell r="A5024" t="str">
            <v>02F1020</v>
          </cell>
          <cell r="K5024">
            <v>3369.08</v>
          </cell>
        </row>
        <row r="5025">
          <cell r="A5025" t="str">
            <v>02F1020</v>
          </cell>
          <cell r="K5025">
            <v>0</v>
          </cell>
        </row>
        <row r="5026">
          <cell r="A5026" t="str">
            <v>02F1020</v>
          </cell>
          <cell r="K5026">
            <v>1082.5</v>
          </cell>
        </row>
        <row r="5027">
          <cell r="A5027" t="str">
            <v>02F1020</v>
          </cell>
          <cell r="K5027">
            <v>0</v>
          </cell>
        </row>
        <row r="5028">
          <cell r="A5028" t="str">
            <v>02F1020</v>
          </cell>
          <cell r="K5028">
            <v>0</v>
          </cell>
        </row>
        <row r="5029">
          <cell r="A5029" t="str">
            <v>02F1020</v>
          </cell>
          <cell r="K5029">
            <v>0</v>
          </cell>
        </row>
        <row r="5030">
          <cell r="A5030" t="str">
            <v>02F1020</v>
          </cell>
          <cell r="K5030">
            <v>25.27</v>
          </cell>
        </row>
        <row r="5031">
          <cell r="A5031" t="str">
            <v>02F1020</v>
          </cell>
          <cell r="K5031">
            <v>0</v>
          </cell>
        </row>
        <row r="5032">
          <cell r="A5032" t="str">
            <v>02F1020</v>
          </cell>
          <cell r="K5032">
            <v>62.11</v>
          </cell>
        </row>
        <row r="5033">
          <cell r="A5033" t="str">
            <v>02F1020</v>
          </cell>
          <cell r="K5033">
            <v>0</v>
          </cell>
        </row>
        <row r="5034">
          <cell r="A5034" t="str">
            <v>02F1020</v>
          </cell>
          <cell r="K5034">
            <v>9992.73</v>
          </cell>
        </row>
        <row r="5035">
          <cell r="A5035" t="str">
            <v>02F1020</v>
          </cell>
          <cell r="K5035">
            <v>0</v>
          </cell>
        </row>
        <row r="5036">
          <cell r="A5036" t="str">
            <v>02F1020</v>
          </cell>
          <cell r="K5036">
            <v>2989.92</v>
          </cell>
        </row>
        <row r="5037">
          <cell r="A5037" t="str">
            <v>02F1020</v>
          </cell>
          <cell r="K5037">
            <v>0</v>
          </cell>
        </row>
        <row r="5038">
          <cell r="A5038" t="str">
            <v>02F1020</v>
          </cell>
          <cell r="K5038">
            <v>559</v>
          </cell>
        </row>
        <row r="5039">
          <cell r="A5039" t="str">
            <v>02F1020</v>
          </cell>
          <cell r="K5039">
            <v>0</v>
          </cell>
        </row>
        <row r="5040">
          <cell r="A5040" t="str">
            <v>02F1020</v>
          </cell>
          <cell r="K5040">
            <v>202.25</v>
          </cell>
        </row>
        <row r="5041">
          <cell r="A5041" t="str">
            <v>02F1020</v>
          </cell>
          <cell r="K5041">
            <v>0</v>
          </cell>
        </row>
        <row r="5042">
          <cell r="A5042" t="str">
            <v>02F1020</v>
          </cell>
          <cell r="K5042">
            <v>496.92</v>
          </cell>
        </row>
        <row r="5043">
          <cell r="A5043" t="str">
            <v>02F1020</v>
          </cell>
          <cell r="K5043">
            <v>0</v>
          </cell>
        </row>
        <row r="5044">
          <cell r="A5044" t="str">
            <v>02F1020</v>
          </cell>
          <cell r="K5044">
            <v>986.52</v>
          </cell>
        </row>
        <row r="5045">
          <cell r="A5045" t="str">
            <v>02F1020</v>
          </cell>
          <cell r="K5045">
            <v>194.2</v>
          </cell>
        </row>
        <row r="5046">
          <cell r="A5046" t="str">
            <v>02F1020</v>
          </cell>
          <cell r="K5046">
            <v>0</v>
          </cell>
        </row>
        <row r="5047">
          <cell r="A5047" t="str">
            <v>02F1020</v>
          </cell>
          <cell r="K5047">
            <v>1.05</v>
          </cell>
        </row>
        <row r="5048">
          <cell r="A5048" t="str">
            <v>02F1020</v>
          </cell>
          <cell r="K5048">
            <v>2121.6</v>
          </cell>
        </row>
        <row r="5049">
          <cell r="A5049" t="str">
            <v>02F1020</v>
          </cell>
          <cell r="K5049">
            <v>0</v>
          </cell>
        </row>
        <row r="5050">
          <cell r="A5050" t="str">
            <v>02F1020</v>
          </cell>
          <cell r="K5050">
            <v>600</v>
          </cell>
        </row>
        <row r="5051">
          <cell r="A5051" t="str">
            <v>02F1020</v>
          </cell>
          <cell r="K5051">
            <v>158.22999999999999</v>
          </cell>
        </row>
        <row r="5052">
          <cell r="A5052" t="str">
            <v>02F1020</v>
          </cell>
          <cell r="K5052">
            <v>0</v>
          </cell>
        </row>
        <row r="5053">
          <cell r="A5053" t="str">
            <v>02F1020</v>
          </cell>
          <cell r="K5053">
            <v>3840.56</v>
          </cell>
        </row>
        <row r="5054">
          <cell r="A5054" t="str">
            <v>02F1020</v>
          </cell>
          <cell r="K5054">
            <v>0</v>
          </cell>
        </row>
        <row r="5055">
          <cell r="A5055" t="str">
            <v>02F1020</v>
          </cell>
          <cell r="K5055">
            <v>111</v>
          </cell>
        </row>
        <row r="5056">
          <cell r="A5056" t="str">
            <v>02F1020</v>
          </cell>
          <cell r="K5056">
            <v>0</v>
          </cell>
        </row>
        <row r="5057">
          <cell r="A5057" t="str">
            <v>02F1020</v>
          </cell>
          <cell r="K5057">
            <v>308.01</v>
          </cell>
        </row>
        <row r="5058">
          <cell r="A5058" t="str">
            <v>02F1020</v>
          </cell>
          <cell r="K5058">
            <v>194.6</v>
          </cell>
        </row>
        <row r="5059">
          <cell r="A5059" t="str">
            <v>02F1020</v>
          </cell>
          <cell r="K5059">
            <v>0</v>
          </cell>
        </row>
        <row r="5060">
          <cell r="A5060" t="str">
            <v>02F1020</v>
          </cell>
          <cell r="K5060">
            <v>409.08</v>
          </cell>
        </row>
        <row r="5061">
          <cell r="A5061" t="str">
            <v>02F1020</v>
          </cell>
          <cell r="K5061">
            <v>0</v>
          </cell>
        </row>
        <row r="5062">
          <cell r="A5062" t="str">
            <v>02F1020</v>
          </cell>
          <cell r="K5062">
            <v>0</v>
          </cell>
        </row>
        <row r="5063">
          <cell r="A5063" t="str">
            <v>02F1020</v>
          </cell>
          <cell r="K5063">
            <v>0</v>
          </cell>
        </row>
        <row r="5064">
          <cell r="A5064" t="str">
            <v>02F1020</v>
          </cell>
          <cell r="K5064">
            <v>0.02</v>
          </cell>
        </row>
        <row r="5065">
          <cell r="A5065" t="str">
            <v>02F1020</v>
          </cell>
          <cell r="K5065">
            <v>0</v>
          </cell>
        </row>
        <row r="5066">
          <cell r="A5066" t="str">
            <v>02F1020</v>
          </cell>
          <cell r="K5066">
            <v>0.02</v>
          </cell>
        </row>
        <row r="5067">
          <cell r="A5067" t="str">
            <v>02F1020</v>
          </cell>
          <cell r="K5067">
            <v>377.35</v>
          </cell>
        </row>
        <row r="5068">
          <cell r="A5068" t="str">
            <v>02F1020</v>
          </cell>
          <cell r="K5068">
            <v>0</v>
          </cell>
        </row>
        <row r="5069">
          <cell r="A5069" t="str">
            <v>02F1020</v>
          </cell>
          <cell r="K5069">
            <v>927.2</v>
          </cell>
        </row>
        <row r="5070">
          <cell r="A5070" t="str">
            <v>02F1020</v>
          </cell>
          <cell r="K5070">
            <v>0</v>
          </cell>
        </row>
        <row r="5071">
          <cell r="A5071" t="str">
            <v>02F1020</v>
          </cell>
          <cell r="K5071">
            <v>386.62</v>
          </cell>
        </row>
        <row r="5072">
          <cell r="A5072" t="str">
            <v>02F1020</v>
          </cell>
          <cell r="K5072">
            <v>0</v>
          </cell>
        </row>
        <row r="5073">
          <cell r="A5073" t="str">
            <v>02F1020</v>
          </cell>
          <cell r="K5073">
            <v>952.43</v>
          </cell>
        </row>
        <row r="5074">
          <cell r="A5074" t="str">
            <v>02F1020</v>
          </cell>
          <cell r="K5074">
            <v>0</v>
          </cell>
        </row>
        <row r="5075">
          <cell r="A5075" t="str">
            <v>02F1020</v>
          </cell>
          <cell r="K5075">
            <v>791.86</v>
          </cell>
        </row>
        <row r="5076">
          <cell r="A5076" t="str">
            <v>02F1020</v>
          </cell>
          <cell r="K5076">
            <v>0</v>
          </cell>
        </row>
        <row r="5077">
          <cell r="A5077" t="str">
            <v>02F1020</v>
          </cell>
          <cell r="K5077">
            <v>2443.19</v>
          </cell>
        </row>
        <row r="5078">
          <cell r="A5078" t="str">
            <v>02F1020</v>
          </cell>
          <cell r="K5078">
            <v>0</v>
          </cell>
        </row>
        <row r="5079">
          <cell r="A5079" t="str">
            <v>02F1020</v>
          </cell>
          <cell r="K5079">
            <v>6341.32</v>
          </cell>
        </row>
        <row r="5080">
          <cell r="A5080" t="str">
            <v>02F1020</v>
          </cell>
          <cell r="K5080">
            <v>0</v>
          </cell>
        </row>
        <row r="5081">
          <cell r="A5081" t="str">
            <v>02F1020</v>
          </cell>
          <cell r="K5081">
            <v>0</v>
          </cell>
        </row>
        <row r="5082">
          <cell r="A5082" t="str">
            <v>02F1020</v>
          </cell>
          <cell r="K5082">
            <v>11064.01</v>
          </cell>
        </row>
        <row r="5083">
          <cell r="A5083" t="str">
            <v>02F1020</v>
          </cell>
          <cell r="K5083">
            <v>505.61</v>
          </cell>
        </row>
        <row r="5084">
          <cell r="A5084" t="str">
            <v>02F1020</v>
          </cell>
          <cell r="K5084">
            <v>0</v>
          </cell>
        </row>
        <row r="5085">
          <cell r="A5085" t="str">
            <v>02F1020</v>
          </cell>
          <cell r="K5085">
            <v>1242.3</v>
          </cell>
        </row>
        <row r="5086">
          <cell r="A5086" t="str">
            <v>02F1020</v>
          </cell>
          <cell r="K5086">
            <v>0</v>
          </cell>
        </row>
        <row r="5087">
          <cell r="A5087" t="str">
            <v>02F1020</v>
          </cell>
          <cell r="K5087">
            <v>4776.6499999999996</v>
          </cell>
        </row>
        <row r="5088">
          <cell r="A5088" t="str">
            <v>02F1020</v>
          </cell>
          <cell r="K5088">
            <v>0</v>
          </cell>
        </row>
        <row r="5089">
          <cell r="A5089" t="str">
            <v>02F1030</v>
          </cell>
          <cell r="K5089">
            <v>0</v>
          </cell>
        </row>
        <row r="5090">
          <cell r="A5090" t="str">
            <v>02F1030</v>
          </cell>
          <cell r="K5090">
            <v>9200</v>
          </cell>
        </row>
        <row r="5091">
          <cell r="A5091" t="str">
            <v>02F1030</v>
          </cell>
          <cell r="K5091">
            <v>2880.06</v>
          </cell>
        </row>
        <row r="5092">
          <cell r="A5092" t="str">
            <v>02F1030</v>
          </cell>
          <cell r="K5092">
            <v>0</v>
          </cell>
        </row>
        <row r="5093">
          <cell r="A5093" t="str">
            <v>02F1030</v>
          </cell>
          <cell r="K5093">
            <v>1016.15</v>
          </cell>
        </row>
        <row r="5094">
          <cell r="A5094" t="str">
            <v>02F1030</v>
          </cell>
          <cell r="K5094">
            <v>2525.98</v>
          </cell>
        </row>
        <row r="5095">
          <cell r="A5095" t="str">
            <v>02F1030</v>
          </cell>
          <cell r="K5095">
            <v>0</v>
          </cell>
        </row>
        <row r="5096">
          <cell r="A5096" t="str">
            <v>02F1030</v>
          </cell>
          <cell r="K5096">
            <v>3700.19</v>
          </cell>
        </row>
        <row r="5097">
          <cell r="A5097" t="str">
            <v>02F1030</v>
          </cell>
          <cell r="K5097">
            <v>0</v>
          </cell>
        </row>
        <row r="5098">
          <cell r="A5098" t="str">
            <v>02F1030</v>
          </cell>
          <cell r="K5098">
            <v>574.4</v>
          </cell>
        </row>
        <row r="5099">
          <cell r="A5099" t="str">
            <v>02F1030</v>
          </cell>
          <cell r="K5099">
            <v>183.17</v>
          </cell>
        </row>
        <row r="5100">
          <cell r="A5100" t="str">
            <v>02F1030</v>
          </cell>
          <cell r="K5100">
            <v>0</v>
          </cell>
        </row>
        <row r="5101">
          <cell r="A5101" t="str">
            <v>02F1030</v>
          </cell>
          <cell r="K5101">
            <v>1418.29</v>
          </cell>
        </row>
        <row r="5102">
          <cell r="A5102" t="str">
            <v>02F1030</v>
          </cell>
          <cell r="K5102">
            <v>2647.6</v>
          </cell>
        </row>
        <row r="5103">
          <cell r="A5103" t="str">
            <v>02F1030</v>
          </cell>
          <cell r="K5103">
            <v>0</v>
          </cell>
        </row>
        <row r="5104">
          <cell r="A5104" t="str">
            <v>02F1030</v>
          </cell>
          <cell r="K5104">
            <v>0.02</v>
          </cell>
        </row>
        <row r="5105">
          <cell r="A5105" t="str">
            <v>02F1030</v>
          </cell>
          <cell r="K5105">
            <v>0</v>
          </cell>
        </row>
        <row r="5106">
          <cell r="A5106" t="str">
            <v>02F1030</v>
          </cell>
          <cell r="K5106">
            <v>882</v>
          </cell>
        </row>
        <row r="5107">
          <cell r="A5107" t="str">
            <v>02F1030</v>
          </cell>
          <cell r="K5107">
            <v>531.33000000000004</v>
          </cell>
        </row>
        <row r="5108">
          <cell r="A5108" t="str">
            <v>02F1030</v>
          </cell>
          <cell r="K5108">
            <v>0</v>
          </cell>
        </row>
        <row r="5109">
          <cell r="A5109" t="str">
            <v>02F1030</v>
          </cell>
          <cell r="K5109">
            <v>3370.34</v>
          </cell>
        </row>
        <row r="5110">
          <cell r="A5110" t="str">
            <v>02F1030</v>
          </cell>
          <cell r="K5110">
            <v>2987.96</v>
          </cell>
        </row>
        <row r="5111">
          <cell r="A5111" t="str">
            <v>02F1030</v>
          </cell>
          <cell r="K5111">
            <v>0</v>
          </cell>
        </row>
        <row r="5112">
          <cell r="A5112" t="str">
            <v>02F1030</v>
          </cell>
          <cell r="K5112">
            <v>249.99</v>
          </cell>
        </row>
        <row r="5113">
          <cell r="A5113" t="str">
            <v>02F1030</v>
          </cell>
          <cell r="K5113">
            <v>336</v>
          </cell>
        </row>
        <row r="5114">
          <cell r="A5114" t="str">
            <v>02F1030</v>
          </cell>
          <cell r="K5114">
            <v>0</v>
          </cell>
        </row>
        <row r="5115">
          <cell r="A5115" t="str">
            <v>02F1030</v>
          </cell>
          <cell r="K5115">
            <v>1502.06</v>
          </cell>
        </row>
        <row r="5116">
          <cell r="A5116" t="str">
            <v>02F1030</v>
          </cell>
          <cell r="K5116">
            <v>3311.45</v>
          </cell>
        </row>
        <row r="5117">
          <cell r="A5117" t="str">
            <v>02F1030</v>
          </cell>
          <cell r="K5117">
            <v>0</v>
          </cell>
        </row>
        <row r="5118">
          <cell r="A5118" t="str">
            <v>02F1030</v>
          </cell>
          <cell r="K5118">
            <v>102.16</v>
          </cell>
        </row>
        <row r="5119">
          <cell r="A5119" t="str">
            <v>02F1030</v>
          </cell>
          <cell r="K5119">
            <v>0</v>
          </cell>
        </row>
        <row r="5120">
          <cell r="A5120" t="str">
            <v>02F1030</v>
          </cell>
          <cell r="K5120">
            <v>2217.02</v>
          </cell>
        </row>
        <row r="5121">
          <cell r="A5121" t="str">
            <v>02F1030</v>
          </cell>
          <cell r="K5121">
            <v>8696.23</v>
          </cell>
        </row>
        <row r="5122">
          <cell r="A5122" t="str">
            <v>02F1030</v>
          </cell>
          <cell r="K5122">
            <v>0</v>
          </cell>
        </row>
        <row r="5123">
          <cell r="A5123" t="str">
            <v>02F1030</v>
          </cell>
          <cell r="K5123">
            <v>1379.9</v>
          </cell>
        </row>
        <row r="5124">
          <cell r="A5124" t="str">
            <v>02F1030</v>
          </cell>
          <cell r="K5124">
            <v>0</v>
          </cell>
        </row>
        <row r="5125">
          <cell r="A5125" t="str">
            <v>02F1030</v>
          </cell>
          <cell r="K5125">
            <v>1284.8699999999999</v>
          </cell>
        </row>
        <row r="5126">
          <cell r="A5126" t="str">
            <v>02F1030</v>
          </cell>
          <cell r="K5126">
            <v>0</v>
          </cell>
        </row>
        <row r="5127">
          <cell r="A5127" t="str">
            <v>02F1030</v>
          </cell>
          <cell r="K5127">
            <v>539.35</v>
          </cell>
        </row>
        <row r="5128">
          <cell r="A5128" t="str">
            <v>02F1030</v>
          </cell>
          <cell r="K5128">
            <v>0</v>
          </cell>
        </row>
        <row r="5129">
          <cell r="A5129" t="str">
            <v>02F1030</v>
          </cell>
          <cell r="K5129">
            <v>506.25</v>
          </cell>
        </row>
        <row r="5130">
          <cell r="A5130" t="str">
            <v>02F1030</v>
          </cell>
          <cell r="K5130">
            <v>0</v>
          </cell>
        </row>
        <row r="5131">
          <cell r="A5131" t="str">
            <v>02F1030</v>
          </cell>
          <cell r="K5131">
            <v>1395.95</v>
          </cell>
        </row>
        <row r="5132">
          <cell r="A5132" t="str">
            <v>02F1030</v>
          </cell>
          <cell r="K5132">
            <v>0</v>
          </cell>
        </row>
        <row r="5133">
          <cell r="A5133" t="str">
            <v>02F1030</v>
          </cell>
          <cell r="K5133">
            <v>2594.4499999999998</v>
          </cell>
        </row>
        <row r="5134">
          <cell r="A5134" t="str">
            <v>02F1030</v>
          </cell>
          <cell r="K5134">
            <v>1305.1300000000001</v>
          </cell>
        </row>
        <row r="5135">
          <cell r="A5135" t="str">
            <v>02F1030</v>
          </cell>
          <cell r="K5135">
            <v>362.52</v>
          </cell>
        </row>
        <row r="5136">
          <cell r="A5136" t="str">
            <v>02F1030</v>
          </cell>
          <cell r="K5136">
            <v>0</v>
          </cell>
        </row>
        <row r="5137">
          <cell r="A5137" t="str">
            <v>02F1030</v>
          </cell>
          <cell r="K5137">
            <v>1008.12</v>
          </cell>
        </row>
        <row r="5138">
          <cell r="A5138" t="str">
            <v>02F1030</v>
          </cell>
          <cell r="K5138">
            <v>0</v>
          </cell>
        </row>
        <row r="5139">
          <cell r="A5139" t="str">
            <v>02F1030</v>
          </cell>
          <cell r="K5139">
            <v>521.74</v>
          </cell>
        </row>
        <row r="5140">
          <cell r="A5140" t="str">
            <v>02F1030</v>
          </cell>
          <cell r="K5140">
            <v>0</v>
          </cell>
        </row>
        <row r="5141">
          <cell r="A5141" t="str">
            <v>02F1030</v>
          </cell>
          <cell r="K5141">
            <v>2655.34</v>
          </cell>
        </row>
        <row r="5142">
          <cell r="A5142" t="str">
            <v>02F1030</v>
          </cell>
          <cell r="K5142">
            <v>0</v>
          </cell>
        </row>
        <row r="5143">
          <cell r="A5143" t="str">
            <v>02F1030</v>
          </cell>
          <cell r="K5143">
            <v>967.14</v>
          </cell>
        </row>
        <row r="5144">
          <cell r="A5144" t="str">
            <v>02F1030</v>
          </cell>
          <cell r="K5144">
            <v>0</v>
          </cell>
        </row>
        <row r="5145">
          <cell r="A5145" t="str">
            <v>02F1030</v>
          </cell>
          <cell r="K5145">
            <v>92.77</v>
          </cell>
        </row>
        <row r="5146">
          <cell r="A5146" t="str">
            <v>02F1030</v>
          </cell>
          <cell r="K5146">
            <v>0</v>
          </cell>
        </row>
        <row r="5147">
          <cell r="A5147" t="str">
            <v>02F1030</v>
          </cell>
          <cell r="K5147">
            <v>168.84</v>
          </cell>
        </row>
        <row r="5148">
          <cell r="A5148" t="str">
            <v>02F1030</v>
          </cell>
          <cell r="K5148">
            <v>0</v>
          </cell>
        </row>
        <row r="5149">
          <cell r="A5149" t="str">
            <v>02F1030</v>
          </cell>
          <cell r="K5149">
            <v>464.91</v>
          </cell>
        </row>
        <row r="5150">
          <cell r="A5150" t="str">
            <v>02F1030</v>
          </cell>
          <cell r="K5150">
            <v>0</v>
          </cell>
        </row>
        <row r="5151">
          <cell r="A5151" t="str">
            <v>02F1030</v>
          </cell>
          <cell r="K5151">
            <v>1147.45</v>
          </cell>
        </row>
        <row r="5152">
          <cell r="A5152" t="str">
            <v>02F1030</v>
          </cell>
          <cell r="K5152">
            <v>0</v>
          </cell>
        </row>
        <row r="5153">
          <cell r="A5153" t="str">
            <v>02F1030</v>
          </cell>
          <cell r="K5153">
            <v>1394.03</v>
          </cell>
        </row>
        <row r="5154">
          <cell r="A5154" t="str">
            <v>02F1030</v>
          </cell>
          <cell r="K5154">
            <v>353.92</v>
          </cell>
        </row>
        <row r="5155">
          <cell r="A5155" t="str">
            <v>02F1030</v>
          </cell>
          <cell r="K5155">
            <v>0</v>
          </cell>
        </row>
        <row r="5156">
          <cell r="A5156" t="str">
            <v>02F1030</v>
          </cell>
          <cell r="K5156">
            <v>50.55</v>
          </cell>
        </row>
        <row r="5157">
          <cell r="A5157" t="str">
            <v>02F1030</v>
          </cell>
          <cell r="K5157">
            <v>0</v>
          </cell>
        </row>
        <row r="5158">
          <cell r="A5158" t="str">
            <v>02F1030</v>
          </cell>
          <cell r="K5158">
            <v>124.23</v>
          </cell>
        </row>
        <row r="5159">
          <cell r="A5159" t="str">
            <v>02F1030</v>
          </cell>
          <cell r="K5159">
            <v>0</v>
          </cell>
        </row>
        <row r="5160">
          <cell r="A5160" t="str">
            <v>02F1030</v>
          </cell>
          <cell r="K5160">
            <v>274.94</v>
          </cell>
        </row>
        <row r="5161">
          <cell r="A5161" t="str">
            <v>02F1030</v>
          </cell>
          <cell r="K5161">
            <v>0</v>
          </cell>
        </row>
        <row r="5162">
          <cell r="A5162" t="str">
            <v>02F1030</v>
          </cell>
          <cell r="K5162">
            <v>2379.6999999999998</v>
          </cell>
        </row>
        <row r="5163">
          <cell r="A5163" t="str">
            <v>02F1030</v>
          </cell>
          <cell r="K5163">
            <v>0</v>
          </cell>
        </row>
        <row r="5164">
          <cell r="A5164" t="str">
            <v>02F1030</v>
          </cell>
          <cell r="K5164">
            <v>1287.77</v>
          </cell>
        </row>
        <row r="5165">
          <cell r="A5165" t="str">
            <v>02F1030</v>
          </cell>
          <cell r="K5165">
            <v>0</v>
          </cell>
        </row>
        <row r="5166">
          <cell r="A5166" t="str">
            <v>02F1030</v>
          </cell>
          <cell r="K5166">
            <v>543.1</v>
          </cell>
        </row>
        <row r="5167">
          <cell r="A5167" t="str">
            <v>02F1030</v>
          </cell>
          <cell r="K5167">
            <v>0</v>
          </cell>
        </row>
        <row r="5168">
          <cell r="A5168" t="str">
            <v>02F1030</v>
          </cell>
          <cell r="K5168">
            <v>1869.96</v>
          </cell>
        </row>
        <row r="5169">
          <cell r="A5169" t="str">
            <v>02F1030</v>
          </cell>
          <cell r="K5169">
            <v>0</v>
          </cell>
        </row>
        <row r="5170">
          <cell r="A5170" t="str">
            <v>02F1030</v>
          </cell>
          <cell r="K5170">
            <v>178</v>
          </cell>
        </row>
        <row r="5171">
          <cell r="A5171" t="str">
            <v>02F1030</v>
          </cell>
          <cell r="K5171">
            <v>0</v>
          </cell>
        </row>
        <row r="5172">
          <cell r="A5172" t="str">
            <v>02F1030</v>
          </cell>
          <cell r="K5172">
            <v>622.46</v>
          </cell>
        </row>
        <row r="5173">
          <cell r="A5173" t="str">
            <v>02F1030</v>
          </cell>
          <cell r="K5173">
            <v>954.81</v>
          </cell>
        </row>
        <row r="5174">
          <cell r="A5174" t="str">
            <v>02F1030</v>
          </cell>
          <cell r="K5174">
            <v>0</v>
          </cell>
        </row>
        <row r="5175">
          <cell r="A5175" t="str">
            <v>02F1030</v>
          </cell>
          <cell r="K5175">
            <v>2067.48</v>
          </cell>
        </row>
        <row r="5176">
          <cell r="A5176" t="str">
            <v>02F1030</v>
          </cell>
          <cell r="K5176">
            <v>0</v>
          </cell>
        </row>
        <row r="5177">
          <cell r="A5177" t="str">
            <v>02F1030</v>
          </cell>
          <cell r="K5177">
            <v>216.6</v>
          </cell>
        </row>
        <row r="5178">
          <cell r="A5178" t="str">
            <v>02F1030</v>
          </cell>
          <cell r="K5178">
            <v>3282.9</v>
          </cell>
        </row>
        <row r="5179">
          <cell r="A5179" t="str">
            <v>02F1030</v>
          </cell>
          <cell r="K5179">
            <v>0</v>
          </cell>
        </row>
        <row r="5180">
          <cell r="A5180" t="str">
            <v>02F1030</v>
          </cell>
          <cell r="K5180">
            <v>476.43</v>
          </cell>
        </row>
        <row r="5181">
          <cell r="A5181" t="str">
            <v>02F1030</v>
          </cell>
          <cell r="K5181">
            <v>0</v>
          </cell>
        </row>
        <row r="5182">
          <cell r="A5182" t="str">
            <v>02F1030</v>
          </cell>
          <cell r="K5182">
            <v>3549.37</v>
          </cell>
        </row>
        <row r="5183">
          <cell r="A5183" t="str">
            <v>02F1030</v>
          </cell>
          <cell r="K5183">
            <v>0</v>
          </cell>
        </row>
        <row r="5184">
          <cell r="A5184" t="str">
            <v>02F1030</v>
          </cell>
          <cell r="K5184">
            <v>0</v>
          </cell>
        </row>
        <row r="5185">
          <cell r="A5185" t="str">
            <v>02F1030</v>
          </cell>
          <cell r="K5185">
            <v>1017.05</v>
          </cell>
        </row>
        <row r="5186">
          <cell r="A5186" t="str">
            <v>02F1030</v>
          </cell>
          <cell r="K5186">
            <v>0</v>
          </cell>
        </row>
        <row r="5187">
          <cell r="A5187" t="str">
            <v>02F1030</v>
          </cell>
          <cell r="K5187">
            <v>170.48</v>
          </cell>
        </row>
        <row r="5188">
          <cell r="A5188" t="str">
            <v>02F1030</v>
          </cell>
          <cell r="K5188">
            <v>0</v>
          </cell>
        </row>
        <row r="5189">
          <cell r="A5189" t="str">
            <v>02F1030</v>
          </cell>
          <cell r="K5189">
            <v>-762.25</v>
          </cell>
        </row>
        <row r="5190">
          <cell r="A5190" t="str">
            <v>02F1030</v>
          </cell>
          <cell r="K5190">
            <v>736.96</v>
          </cell>
        </row>
        <row r="5191">
          <cell r="A5191" t="str">
            <v>02F1030</v>
          </cell>
          <cell r="K5191">
            <v>0</v>
          </cell>
        </row>
        <row r="5192">
          <cell r="A5192" t="str">
            <v>02F1030</v>
          </cell>
          <cell r="K5192">
            <v>-4276.42</v>
          </cell>
        </row>
        <row r="5193">
          <cell r="A5193" t="str">
            <v>02F1030</v>
          </cell>
          <cell r="K5193">
            <v>414</v>
          </cell>
        </row>
        <row r="5194">
          <cell r="A5194" t="str">
            <v>02F1030</v>
          </cell>
          <cell r="K5194">
            <v>0</v>
          </cell>
        </row>
        <row r="5195">
          <cell r="A5195" t="str">
            <v>02F1030</v>
          </cell>
          <cell r="K5195">
            <v>0</v>
          </cell>
        </row>
        <row r="5196">
          <cell r="A5196" t="str">
            <v>02F1030</v>
          </cell>
          <cell r="K5196">
            <v>972.66</v>
          </cell>
        </row>
        <row r="5197">
          <cell r="A5197" t="str">
            <v>02F1030</v>
          </cell>
          <cell r="K5197">
            <v>0</v>
          </cell>
        </row>
        <row r="5198">
          <cell r="A5198" t="str">
            <v>02F1030</v>
          </cell>
          <cell r="K5198">
            <v>0</v>
          </cell>
        </row>
        <row r="5199">
          <cell r="A5199" t="str">
            <v>02F1030</v>
          </cell>
          <cell r="K5199">
            <v>0</v>
          </cell>
        </row>
        <row r="5200">
          <cell r="A5200" t="str">
            <v>02F1030</v>
          </cell>
          <cell r="K5200">
            <v>1105.0899999999999</v>
          </cell>
        </row>
        <row r="5201">
          <cell r="A5201" t="str">
            <v>02F1030</v>
          </cell>
          <cell r="K5201">
            <v>0</v>
          </cell>
        </row>
        <row r="5202">
          <cell r="A5202" t="str">
            <v>02F1030</v>
          </cell>
          <cell r="K5202">
            <v>1870.31</v>
          </cell>
        </row>
        <row r="5203">
          <cell r="A5203" t="str">
            <v>02F1030</v>
          </cell>
          <cell r="K5203">
            <v>0</v>
          </cell>
        </row>
        <row r="5204">
          <cell r="A5204" t="str">
            <v>02F1030</v>
          </cell>
          <cell r="K5204">
            <v>4819.91</v>
          </cell>
        </row>
        <row r="5205">
          <cell r="A5205" t="str">
            <v>02F1030</v>
          </cell>
          <cell r="K5205">
            <v>0</v>
          </cell>
        </row>
        <row r="5206">
          <cell r="A5206" t="str">
            <v>02F1030</v>
          </cell>
          <cell r="K5206">
            <v>294.8</v>
          </cell>
        </row>
        <row r="5207">
          <cell r="A5207" t="str">
            <v>02F1030</v>
          </cell>
          <cell r="K5207">
            <v>0</v>
          </cell>
        </row>
        <row r="5208">
          <cell r="A5208" t="str">
            <v>02F1030</v>
          </cell>
          <cell r="K5208">
            <v>4604.82</v>
          </cell>
        </row>
        <row r="5209">
          <cell r="A5209" t="str">
            <v>02F1030</v>
          </cell>
          <cell r="K5209">
            <v>2779.48</v>
          </cell>
        </row>
        <row r="5210">
          <cell r="A5210" t="str">
            <v>02F1030</v>
          </cell>
          <cell r="K5210">
            <v>0</v>
          </cell>
        </row>
        <row r="5211">
          <cell r="A5211" t="str">
            <v>02F1030</v>
          </cell>
          <cell r="K5211">
            <v>100</v>
          </cell>
        </row>
        <row r="5212">
          <cell r="A5212" t="str">
            <v>02F1030</v>
          </cell>
          <cell r="K5212">
            <v>2034.38</v>
          </cell>
        </row>
        <row r="5213">
          <cell r="A5213" t="str">
            <v>02F1030</v>
          </cell>
          <cell r="K5213">
            <v>0</v>
          </cell>
        </row>
        <row r="5214">
          <cell r="A5214" t="str">
            <v>02F1030</v>
          </cell>
          <cell r="K5214">
            <v>284</v>
          </cell>
        </row>
        <row r="5215">
          <cell r="A5215" t="str">
            <v>02F1030</v>
          </cell>
          <cell r="K5215">
            <v>0</v>
          </cell>
        </row>
        <row r="5216">
          <cell r="A5216" t="str">
            <v>02F1030</v>
          </cell>
          <cell r="K5216">
            <v>0</v>
          </cell>
        </row>
        <row r="5217">
          <cell r="A5217" t="str">
            <v>02F1030</v>
          </cell>
          <cell r="K5217">
            <v>1960.45</v>
          </cell>
        </row>
        <row r="5218">
          <cell r="A5218" t="str">
            <v>02F1030</v>
          </cell>
          <cell r="K5218">
            <v>0</v>
          </cell>
        </row>
        <row r="5219">
          <cell r="A5219" t="str">
            <v>02F1030</v>
          </cell>
          <cell r="K5219">
            <v>1200.52</v>
          </cell>
        </row>
        <row r="5220">
          <cell r="A5220" t="str">
            <v>02F1030</v>
          </cell>
          <cell r="K5220">
            <v>0</v>
          </cell>
        </row>
        <row r="5221">
          <cell r="A5221" t="str">
            <v>02F1030</v>
          </cell>
          <cell r="K5221">
            <v>676.8</v>
          </cell>
        </row>
        <row r="5222">
          <cell r="A5222" t="str">
            <v>02F1030</v>
          </cell>
          <cell r="K5222">
            <v>156.30000000000001</v>
          </cell>
        </row>
        <row r="5223">
          <cell r="A5223" t="str">
            <v>02F1030</v>
          </cell>
          <cell r="K5223">
            <v>0</v>
          </cell>
        </row>
        <row r="5224">
          <cell r="A5224" t="str">
            <v>02F1030</v>
          </cell>
          <cell r="K5224">
            <v>1920.27</v>
          </cell>
        </row>
        <row r="5225">
          <cell r="A5225" t="str">
            <v>02F1030</v>
          </cell>
          <cell r="K5225">
            <v>0</v>
          </cell>
        </row>
        <row r="5226">
          <cell r="A5226" t="str">
            <v>02F1030</v>
          </cell>
          <cell r="K5226">
            <v>276.54000000000002</v>
          </cell>
        </row>
        <row r="5227">
          <cell r="A5227" t="str">
            <v>02F1030</v>
          </cell>
          <cell r="K5227">
            <v>112.11</v>
          </cell>
        </row>
        <row r="5228">
          <cell r="A5228" t="str">
            <v>02F1030</v>
          </cell>
          <cell r="K5228">
            <v>0</v>
          </cell>
        </row>
        <row r="5229">
          <cell r="A5229" t="str">
            <v>02F1030</v>
          </cell>
          <cell r="K5229">
            <v>8919.99</v>
          </cell>
        </row>
        <row r="5230">
          <cell r="A5230" t="str">
            <v>02F1030</v>
          </cell>
          <cell r="K5230">
            <v>0</v>
          </cell>
        </row>
        <row r="5231">
          <cell r="A5231" t="str">
            <v>02F1030</v>
          </cell>
          <cell r="K5231">
            <v>0</v>
          </cell>
        </row>
        <row r="5232">
          <cell r="A5232" t="str">
            <v>02F1030</v>
          </cell>
          <cell r="K5232">
            <v>497.18</v>
          </cell>
        </row>
        <row r="5233">
          <cell r="A5233" t="str">
            <v>02F1030</v>
          </cell>
          <cell r="K5233">
            <v>1221.5899999999999</v>
          </cell>
        </row>
        <row r="5234">
          <cell r="A5234" t="str">
            <v>02F1030</v>
          </cell>
          <cell r="K5234">
            <v>1036.78</v>
          </cell>
        </row>
        <row r="5235">
          <cell r="A5235" t="str">
            <v>02F1030</v>
          </cell>
          <cell r="K5235">
            <v>0</v>
          </cell>
        </row>
        <row r="5236">
          <cell r="A5236" t="str">
            <v>02F1030</v>
          </cell>
          <cell r="K5236">
            <v>19269.349999999999</v>
          </cell>
        </row>
        <row r="5237">
          <cell r="A5237" t="str">
            <v>02F1030</v>
          </cell>
          <cell r="K5237">
            <v>0</v>
          </cell>
        </row>
        <row r="5238">
          <cell r="A5238" t="str">
            <v>02F1030</v>
          </cell>
          <cell r="K5238">
            <v>523.20000000000005</v>
          </cell>
        </row>
        <row r="5239">
          <cell r="A5239" t="str">
            <v>02F1030</v>
          </cell>
          <cell r="K5239">
            <v>16484.939999999999</v>
          </cell>
        </row>
        <row r="5240">
          <cell r="A5240" t="str">
            <v>02F1030</v>
          </cell>
          <cell r="K5240">
            <v>0</v>
          </cell>
        </row>
        <row r="5241">
          <cell r="A5241" t="str">
            <v>02F1030</v>
          </cell>
          <cell r="K5241">
            <v>0</v>
          </cell>
        </row>
        <row r="5242">
          <cell r="A5242" t="str">
            <v>02F1030</v>
          </cell>
          <cell r="K5242">
            <v>0</v>
          </cell>
        </row>
        <row r="5243">
          <cell r="A5243" t="str">
            <v>02F1030</v>
          </cell>
          <cell r="K5243">
            <v>0</v>
          </cell>
        </row>
        <row r="5244">
          <cell r="A5244" t="str">
            <v>02F1030</v>
          </cell>
          <cell r="K5244">
            <v>0</v>
          </cell>
        </row>
        <row r="5245">
          <cell r="A5245" t="str">
            <v>02F1030</v>
          </cell>
          <cell r="K5245">
            <v>0</v>
          </cell>
        </row>
        <row r="5246">
          <cell r="A5246" t="str">
            <v>02F1050</v>
          </cell>
          <cell r="K5246">
            <v>5480.33</v>
          </cell>
        </row>
        <row r="5247">
          <cell r="A5247" t="str">
            <v>02F1050</v>
          </cell>
          <cell r="K5247">
            <v>2421.02</v>
          </cell>
        </row>
        <row r="5248">
          <cell r="A5248" t="str">
            <v>02F1050</v>
          </cell>
          <cell r="K5248">
            <v>0</v>
          </cell>
        </row>
        <row r="5249">
          <cell r="A5249" t="str">
            <v>02F1050</v>
          </cell>
          <cell r="K5249">
            <v>361.55</v>
          </cell>
        </row>
        <row r="5250">
          <cell r="A5250" t="str">
            <v>02F1050</v>
          </cell>
          <cell r="K5250">
            <v>3227.1</v>
          </cell>
        </row>
        <row r="5251">
          <cell r="A5251" t="str">
            <v>02F1050</v>
          </cell>
          <cell r="K5251">
            <v>0</v>
          </cell>
        </row>
        <row r="5252">
          <cell r="A5252" t="str">
            <v>02F1060</v>
          </cell>
          <cell r="K5252">
            <v>0</v>
          </cell>
        </row>
        <row r="5253">
          <cell r="A5253" t="str">
            <v>02F1060</v>
          </cell>
          <cell r="K5253">
            <v>2677.44</v>
          </cell>
        </row>
        <row r="5254">
          <cell r="A5254" t="str">
            <v>02F1060</v>
          </cell>
          <cell r="K5254">
            <v>0</v>
          </cell>
        </row>
        <row r="5255">
          <cell r="A5255" t="str">
            <v>02F1060</v>
          </cell>
          <cell r="K5255">
            <v>2449.98</v>
          </cell>
        </row>
        <row r="5256">
          <cell r="A5256" t="str">
            <v>02F1060</v>
          </cell>
          <cell r="K5256">
            <v>0</v>
          </cell>
        </row>
        <row r="5257">
          <cell r="A5257" t="str">
            <v>02F1060</v>
          </cell>
          <cell r="K5257">
            <v>1664.6</v>
          </cell>
        </row>
        <row r="5258">
          <cell r="A5258" t="str">
            <v>02F1060</v>
          </cell>
          <cell r="K5258">
            <v>0</v>
          </cell>
        </row>
        <row r="5259">
          <cell r="A5259" t="str">
            <v>02F1060</v>
          </cell>
          <cell r="K5259">
            <v>1288.58</v>
          </cell>
        </row>
        <row r="5260">
          <cell r="A5260" t="str">
            <v>02F1060</v>
          </cell>
          <cell r="K5260">
            <v>0.01</v>
          </cell>
        </row>
        <row r="5261">
          <cell r="A5261" t="str">
            <v>02F1060</v>
          </cell>
          <cell r="K5261">
            <v>-905</v>
          </cell>
        </row>
        <row r="5262">
          <cell r="A5262" t="str">
            <v>02F1060</v>
          </cell>
          <cell r="K5262">
            <v>2013.34</v>
          </cell>
        </row>
        <row r="5263">
          <cell r="A5263" t="str">
            <v>02F1060</v>
          </cell>
          <cell r="K5263">
            <v>-1174</v>
          </cell>
        </row>
        <row r="5264">
          <cell r="A5264" t="str">
            <v>02F1060</v>
          </cell>
          <cell r="K5264">
            <v>755.06</v>
          </cell>
        </row>
        <row r="5265">
          <cell r="A5265" t="str">
            <v>02F1060</v>
          </cell>
          <cell r="K5265">
            <v>0</v>
          </cell>
        </row>
        <row r="5266">
          <cell r="A5266" t="str">
            <v>02F1060</v>
          </cell>
          <cell r="K5266">
            <v>3687.45</v>
          </cell>
        </row>
        <row r="5267">
          <cell r="A5267" t="str">
            <v>02F1060</v>
          </cell>
          <cell r="K5267">
            <v>0</v>
          </cell>
        </row>
        <row r="5268">
          <cell r="A5268" t="str">
            <v>02F1060</v>
          </cell>
          <cell r="K5268">
            <v>2234.9299999999998</v>
          </cell>
        </row>
        <row r="5269">
          <cell r="A5269" t="str">
            <v>02F1080</v>
          </cell>
          <cell r="K5269">
            <v>0</v>
          </cell>
        </row>
        <row r="5270">
          <cell r="A5270" t="str">
            <v>02F1200</v>
          </cell>
          <cell r="K5270">
            <v>17000</v>
          </cell>
        </row>
        <row r="5271">
          <cell r="A5271" t="str">
            <v>02F1200</v>
          </cell>
          <cell r="K5271">
            <v>0</v>
          </cell>
        </row>
        <row r="5272">
          <cell r="A5272" t="str">
            <v>02F1900</v>
          </cell>
          <cell r="K5272">
            <v>0</v>
          </cell>
        </row>
        <row r="5273">
          <cell r="A5273" t="str">
            <v>02F1900</v>
          </cell>
          <cell r="K5273">
            <v>0</v>
          </cell>
        </row>
        <row r="5274">
          <cell r="A5274" t="str">
            <v>02F1900</v>
          </cell>
          <cell r="K5274">
            <v>28.19</v>
          </cell>
        </row>
        <row r="5275">
          <cell r="A5275" t="str">
            <v>02F1900</v>
          </cell>
          <cell r="K5275">
            <v>1845.48</v>
          </cell>
        </row>
        <row r="5276">
          <cell r="A5276" t="str">
            <v>02F1900</v>
          </cell>
          <cell r="K5276">
            <v>0</v>
          </cell>
        </row>
        <row r="5277">
          <cell r="A5277" t="str">
            <v>02F1900</v>
          </cell>
          <cell r="K5277">
            <v>4534.3900000000003</v>
          </cell>
        </row>
        <row r="5278">
          <cell r="A5278" t="str">
            <v>02F1900</v>
          </cell>
          <cell r="K5278">
            <v>0</v>
          </cell>
        </row>
        <row r="5279">
          <cell r="A5279" t="str">
            <v>02F1900</v>
          </cell>
          <cell r="K5279">
            <v>410</v>
          </cell>
        </row>
        <row r="5280">
          <cell r="A5280" t="str">
            <v>02F1900</v>
          </cell>
          <cell r="K5280">
            <v>0</v>
          </cell>
        </row>
        <row r="5281">
          <cell r="A5281" t="str">
            <v>02F1900</v>
          </cell>
          <cell r="K5281">
            <v>0</v>
          </cell>
        </row>
        <row r="5282">
          <cell r="A5282" t="str">
            <v>02F1900</v>
          </cell>
          <cell r="K5282">
            <v>0</v>
          </cell>
        </row>
        <row r="5283">
          <cell r="A5283" t="str">
            <v>02F1900</v>
          </cell>
          <cell r="K5283">
            <v>0</v>
          </cell>
        </row>
        <row r="5284">
          <cell r="A5284" t="str">
            <v>02F1900</v>
          </cell>
          <cell r="K5284">
            <v>0</v>
          </cell>
        </row>
        <row r="5285">
          <cell r="A5285" t="str">
            <v>02F1900</v>
          </cell>
          <cell r="K5285">
            <v>1933.91</v>
          </cell>
        </row>
        <row r="5286">
          <cell r="A5286" t="str">
            <v>02F1900</v>
          </cell>
          <cell r="K5286">
            <v>0</v>
          </cell>
        </row>
        <row r="5287">
          <cell r="A5287" t="str">
            <v>02P3000</v>
          </cell>
          <cell r="K5287">
            <v>1293.58</v>
          </cell>
        </row>
        <row r="5288">
          <cell r="A5288" t="str">
            <v>02P3000</v>
          </cell>
          <cell r="K5288">
            <v>36447.69</v>
          </cell>
        </row>
        <row r="5289">
          <cell r="A5289" t="str">
            <v>02P3000</v>
          </cell>
          <cell r="K5289">
            <v>0</v>
          </cell>
        </row>
        <row r="5290">
          <cell r="A5290" t="str">
            <v>02P3000</v>
          </cell>
          <cell r="K5290">
            <v>0</v>
          </cell>
        </row>
        <row r="5291">
          <cell r="A5291" t="str">
            <v>02P3000</v>
          </cell>
          <cell r="K5291">
            <v>13470.09</v>
          </cell>
        </row>
        <row r="5292">
          <cell r="A5292" t="str">
            <v>02P3000</v>
          </cell>
          <cell r="K5292">
            <v>2328.0700000000002</v>
          </cell>
        </row>
        <row r="5293">
          <cell r="A5293" t="str">
            <v>02P3000</v>
          </cell>
          <cell r="K5293">
            <v>0</v>
          </cell>
        </row>
        <row r="5294">
          <cell r="A5294" t="str">
            <v>02P3000</v>
          </cell>
          <cell r="K5294">
            <v>3171.18</v>
          </cell>
        </row>
        <row r="5295">
          <cell r="A5295" t="str">
            <v>02P3000</v>
          </cell>
          <cell r="K5295">
            <v>7254.39</v>
          </cell>
        </row>
        <row r="5296">
          <cell r="A5296" t="str">
            <v>02P3000</v>
          </cell>
          <cell r="K5296">
            <v>2533.06</v>
          </cell>
        </row>
        <row r="5297">
          <cell r="A5297" t="str">
            <v>02P3000</v>
          </cell>
          <cell r="K5297">
            <v>4878.37</v>
          </cell>
        </row>
        <row r="5298">
          <cell r="A5298" t="str">
            <v>02P3000</v>
          </cell>
          <cell r="K5298">
            <v>985.7</v>
          </cell>
        </row>
        <row r="5299">
          <cell r="A5299" t="str">
            <v>02P3000</v>
          </cell>
          <cell r="K5299">
            <v>0</v>
          </cell>
        </row>
        <row r="5300">
          <cell r="A5300" t="str">
            <v>02P3000</v>
          </cell>
          <cell r="K5300">
            <v>7637.7</v>
          </cell>
        </row>
        <row r="5301">
          <cell r="A5301" t="str">
            <v>02P3000</v>
          </cell>
          <cell r="K5301">
            <v>19526.060000000001</v>
          </cell>
        </row>
        <row r="5302">
          <cell r="A5302" t="str">
            <v>02P3000</v>
          </cell>
          <cell r="K5302">
            <v>6223.73</v>
          </cell>
        </row>
        <row r="5303">
          <cell r="A5303" t="str">
            <v>02P3000</v>
          </cell>
          <cell r="K5303">
            <v>12111.16</v>
          </cell>
        </row>
        <row r="5304">
          <cell r="A5304" t="str">
            <v>02P3000</v>
          </cell>
          <cell r="K5304">
            <v>2421.92</v>
          </cell>
        </row>
        <row r="5305">
          <cell r="A5305" t="str">
            <v>02P3000</v>
          </cell>
          <cell r="K5305">
            <v>0</v>
          </cell>
        </row>
        <row r="5306">
          <cell r="A5306" t="str">
            <v>02P3000</v>
          </cell>
          <cell r="K5306">
            <v>159.4</v>
          </cell>
        </row>
        <row r="5307">
          <cell r="A5307" t="str">
            <v>02P3000</v>
          </cell>
          <cell r="K5307">
            <v>62.91</v>
          </cell>
        </row>
        <row r="5308">
          <cell r="A5308" t="str">
            <v>02P3000</v>
          </cell>
          <cell r="K5308">
            <v>224</v>
          </cell>
        </row>
        <row r="5309">
          <cell r="A5309" t="str">
            <v>02P3000</v>
          </cell>
          <cell r="K5309">
            <v>64</v>
          </cell>
        </row>
        <row r="5310">
          <cell r="A5310" t="str">
            <v>03COM2018</v>
          </cell>
          <cell r="K5310">
            <v>0</v>
          </cell>
        </row>
        <row r="5311">
          <cell r="A5311" t="str">
            <v>03COM2019</v>
          </cell>
          <cell r="K5311">
            <v>189704.89</v>
          </cell>
        </row>
        <row r="5312">
          <cell r="A5312" t="str">
            <v>03COM2019</v>
          </cell>
          <cell r="K5312">
            <v>0</v>
          </cell>
        </row>
        <row r="5313">
          <cell r="A5313" t="str">
            <v>03COM2019</v>
          </cell>
          <cell r="K5313">
            <v>0</v>
          </cell>
        </row>
        <row r="5314">
          <cell r="A5314" t="str">
            <v>03COM2019</v>
          </cell>
          <cell r="K5314">
            <v>19860</v>
          </cell>
        </row>
        <row r="5315">
          <cell r="A5315" t="str">
            <v>03COM2019</v>
          </cell>
          <cell r="K5315">
            <v>0</v>
          </cell>
        </row>
        <row r="5316">
          <cell r="A5316" t="str">
            <v>03F1000</v>
          </cell>
          <cell r="K5316">
            <v>0</v>
          </cell>
        </row>
        <row r="5317">
          <cell r="A5317" t="str">
            <v>03F1000</v>
          </cell>
          <cell r="K5317">
            <v>0</v>
          </cell>
        </row>
        <row r="5318">
          <cell r="A5318" t="str">
            <v>03F1000</v>
          </cell>
          <cell r="K5318">
            <v>0</v>
          </cell>
        </row>
        <row r="5319">
          <cell r="A5319" t="str">
            <v>03F1000</v>
          </cell>
          <cell r="K5319">
            <v>0</v>
          </cell>
        </row>
        <row r="5320">
          <cell r="A5320" t="str">
            <v>03F1000</v>
          </cell>
          <cell r="K5320">
            <v>3581.4</v>
          </cell>
        </row>
        <row r="5321">
          <cell r="A5321" t="str">
            <v>03F1000</v>
          </cell>
          <cell r="K5321">
            <v>8298.58</v>
          </cell>
        </row>
        <row r="5322">
          <cell r="A5322" t="str">
            <v>03F1000</v>
          </cell>
          <cell r="K5322">
            <v>0</v>
          </cell>
        </row>
        <row r="5323">
          <cell r="A5323" t="str">
            <v>03F1000</v>
          </cell>
          <cell r="K5323">
            <v>151.66999999999999</v>
          </cell>
        </row>
        <row r="5324">
          <cell r="A5324" t="str">
            <v>03F1000</v>
          </cell>
          <cell r="K5324">
            <v>2171.56</v>
          </cell>
        </row>
        <row r="5325">
          <cell r="A5325" t="str">
            <v>03F1000</v>
          </cell>
          <cell r="K5325">
            <v>0</v>
          </cell>
        </row>
        <row r="5326">
          <cell r="A5326" t="str">
            <v>03F1000</v>
          </cell>
          <cell r="K5326">
            <v>372.69</v>
          </cell>
        </row>
        <row r="5327">
          <cell r="A5327" t="str">
            <v>03F1000</v>
          </cell>
          <cell r="K5327">
            <v>5335.7</v>
          </cell>
        </row>
        <row r="5328">
          <cell r="A5328" t="str">
            <v>03F1000</v>
          </cell>
          <cell r="K5328">
            <v>0</v>
          </cell>
        </row>
        <row r="5329">
          <cell r="A5329" t="str">
            <v>03F1000</v>
          </cell>
          <cell r="K5329">
            <v>4380.97</v>
          </cell>
        </row>
        <row r="5330">
          <cell r="A5330" t="str">
            <v>03F1000</v>
          </cell>
          <cell r="K5330">
            <v>0</v>
          </cell>
        </row>
        <row r="5331">
          <cell r="A5331" t="str">
            <v>03F1000</v>
          </cell>
          <cell r="K5331">
            <v>1705</v>
          </cell>
        </row>
        <row r="5332">
          <cell r="A5332" t="str">
            <v>03F1000</v>
          </cell>
          <cell r="K5332">
            <v>1113.26</v>
          </cell>
        </row>
        <row r="5333">
          <cell r="A5333" t="str">
            <v>03F1000</v>
          </cell>
          <cell r="K5333">
            <v>0</v>
          </cell>
        </row>
        <row r="5334">
          <cell r="A5334" t="str">
            <v>03F1000</v>
          </cell>
          <cell r="K5334">
            <v>705</v>
          </cell>
        </row>
        <row r="5335">
          <cell r="A5335" t="str">
            <v>03F1000</v>
          </cell>
          <cell r="K5335">
            <v>83351.839999999997</v>
          </cell>
        </row>
        <row r="5336">
          <cell r="A5336" t="str">
            <v>03F1000</v>
          </cell>
          <cell r="K5336">
            <v>357081.56</v>
          </cell>
        </row>
        <row r="5337">
          <cell r="A5337" t="str">
            <v>03F1000</v>
          </cell>
          <cell r="K5337">
            <v>51.2</v>
          </cell>
        </row>
        <row r="5338">
          <cell r="A5338" t="str">
            <v>03F1000</v>
          </cell>
          <cell r="K5338">
            <v>135498.6</v>
          </cell>
        </row>
        <row r="5339">
          <cell r="A5339" t="str">
            <v>03F1000</v>
          </cell>
          <cell r="K5339">
            <v>384</v>
          </cell>
        </row>
        <row r="5340">
          <cell r="A5340" t="str">
            <v>03F1000</v>
          </cell>
          <cell r="K5340">
            <v>1174.98</v>
          </cell>
        </row>
        <row r="5341">
          <cell r="A5341" t="str">
            <v>03F1000</v>
          </cell>
          <cell r="K5341">
            <v>463.05</v>
          </cell>
        </row>
        <row r="5342">
          <cell r="A5342" t="str">
            <v>03F1000</v>
          </cell>
          <cell r="K5342">
            <v>0</v>
          </cell>
        </row>
        <row r="5343">
          <cell r="A5343" t="str">
            <v>03F1000</v>
          </cell>
          <cell r="K5343">
            <v>0</v>
          </cell>
        </row>
        <row r="5344">
          <cell r="A5344" t="str">
            <v>03F1000</v>
          </cell>
          <cell r="K5344">
            <v>0</v>
          </cell>
        </row>
        <row r="5345">
          <cell r="A5345" t="str">
            <v>03F1000</v>
          </cell>
          <cell r="K5345">
            <v>0</v>
          </cell>
        </row>
        <row r="5346">
          <cell r="A5346" t="str">
            <v>03F1000</v>
          </cell>
          <cell r="K5346">
            <v>-36061.360000000001</v>
          </cell>
        </row>
        <row r="5347">
          <cell r="A5347" t="str">
            <v>03F1000</v>
          </cell>
          <cell r="K5347">
            <v>3898.19</v>
          </cell>
        </row>
        <row r="5348">
          <cell r="A5348" t="str">
            <v>03F1000</v>
          </cell>
          <cell r="K5348">
            <v>40144.199999999997</v>
          </cell>
        </row>
        <row r="5349">
          <cell r="A5349" t="str">
            <v>03F1000</v>
          </cell>
          <cell r="K5349">
            <v>20489.04</v>
          </cell>
        </row>
        <row r="5350">
          <cell r="A5350" t="str">
            <v>03F1000</v>
          </cell>
          <cell r="K5350">
            <v>0</v>
          </cell>
        </row>
        <row r="5351">
          <cell r="A5351" t="str">
            <v>03F1000</v>
          </cell>
          <cell r="K5351">
            <v>5574</v>
          </cell>
        </row>
        <row r="5352">
          <cell r="A5352" t="str">
            <v>03F1000</v>
          </cell>
          <cell r="K5352">
            <v>0</v>
          </cell>
        </row>
        <row r="5353">
          <cell r="A5353" t="str">
            <v>03F1000</v>
          </cell>
          <cell r="K5353">
            <v>0</v>
          </cell>
        </row>
        <row r="5354">
          <cell r="A5354" t="str">
            <v>03F1000</v>
          </cell>
          <cell r="K5354">
            <v>3440.62</v>
          </cell>
        </row>
        <row r="5355">
          <cell r="A5355" t="str">
            <v>03F1000</v>
          </cell>
          <cell r="K5355">
            <v>810.34</v>
          </cell>
        </row>
        <row r="5356">
          <cell r="A5356" t="str">
            <v>03F1000</v>
          </cell>
          <cell r="K5356">
            <v>9228.17</v>
          </cell>
        </row>
        <row r="5357">
          <cell r="A5357" t="str">
            <v>03F1000</v>
          </cell>
          <cell r="K5357">
            <v>1382.7</v>
          </cell>
        </row>
        <row r="5358">
          <cell r="A5358" t="str">
            <v>03F1000</v>
          </cell>
          <cell r="K5358">
            <v>0</v>
          </cell>
        </row>
        <row r="5359">
          <cell r="A5359" t="str">
            <v>03F1000</v>
          </cell>
          <cell r="K5359">
            <v>8681.81</v>
          </cell>
        </row>
        <row r="5360">
          <cell r="A5360" t="str">
            <v>03F1000</v>
          </cell>
          <cell r="K5360">
            <v>5477.7</v>
          </cell>
        </row>
        <row r="5361">
          <cell r="A5361" t="str">
            <v>03F1000</v>
          </cell>
          <cell r="K5361">
            <v>40858.769999999997</v>
          </cell>
        </row>
        <row r="5362">
          <cell r="A5362" t="str">
            <v>03F1000</v>
          </cell>
          <cell r="K5362">
            <v>3397.35</v>
          </cell>
        </row>
        <row r="5363">
          <cell r="A5363" t="str">
            <v>03F1000</v>
          </cell>
          <cell r="K5363">
            <v>0</v>
          </cell>
        </row>
        <row r="5364">
          <cell r="A5364" t="str">
            <v>03F1000</v>
          </cell>
          <cell r="K5364">
            <v>143.54</v>
          </cell>
        </row>
        <row r="5365">
          <cell r="A5365" t="str">
            <v>03F1000</v>
          </cell>
          <cell r="K5365">
            <v>4040.88</v>
          </cell>
        </row>
        <row r="5366">
          <cell r="A5366" t="str">
            <v>03F1000</v>
          </cell>
          <cell r="K5366">
            <v>0</v>
          </cell>
        </row>
        <row r="5367">
          <cell r="A5367" t="str">
            <v>03F1000</v>
          </cell>
          <cell r="K5367">
            <v>1400</v>
          </cell>
        </row>
        <row r="5368">
          <cell r="A5368" t="str">
            <v>03F1000</v>
          </cell>
          <cell r="K5368">
            <v>0</v>
          </cell>
        </row>
        <row r="5369">
          <cell r="A5369" t="str">
            <v>03F1000</v>
          </cell>
          <cell r="K5369">
            <v>0</v>
          </cell>
        </row>
        <row r="5370">
          <cell r="A5370" t="str">
            <v>03F1000</v>
          </cell>
          <cell r="K5370">
            <v>0</v>
          </cell>
        </row>
        <row r="5371">
          <cell r="A5371" t="str">
            <v>03F1000</v>
          </cell>
          <cell r="K5371">
            <v>125550</v>
          </cell>
        </row>
        <row r="5372">
          <cell r="A5372" t="str">
            <v>03F1000</v>
          </cell>
          <cell r="K5372">
            <v>0</v>
          </cell>
        </row>
        <row r="5373">
          <cell r="A5373" t="str">
            <v>03F1010</v>
          </cell>
          <cell r="K5373">
            <v>9961.77</v>
          </cell>
        </row>
        <row r="5374">
          <cell r="A5374" t="str">
            <v>03F1010</v>
          </cell>
          <cell r="K5374">
            <v>0</v>
          </cell>
        </row>
        <row r="5375">
          <cell r="A5375" t="str">
            <v>03F1010</v>
          </cell>
          <cell r="K5375">
            <v>61883.75</v>
          </cell>
        </row>
        <row r="5376">
          <cell r="A5376" t="str">
            <v>03F1010</v>
          </cell>
          <cell r="K5376">
            <v>39552.97</v>
          </cell>
        </row>
        <row r="5377">
          <cell r="A5377" t="str">
            <v>03F1010</v>
          </cell>
          <cell r="K5377">
            <v>0</v>
          </cell>
        </row>
        <row r="5378">
          <cell r="A5378" t="str">
            <v>03F1010</v>
          </cell>
          <cell r="K5378">
            <v>0</v>
          </cell>
        </row>
        <row r="5379">
          <cell r="A5379" t="str">
            <v>03F1010</v>
          </cell>
          <cell r="K5379">
            <v>14599.57</v>
          </cell>
        </row>
        <row r="5380">
          <cell r="A5380" t="str">
            <v>03F1010</v>
          </cell>
          <cell r="K5380">
            <v>21744.06</v>
          </cell>
        </row>
        <row r="5381">
          <cell r="A5381" t="str">
            <v>03F1010</v>
          </cell>
          <cell r="K5381">
            <v>0</v>
          </cell>
        </row>
        <row r="5382">
          <cell r="A5382" t="str">
            <v>03F1010</v>
          </cell>
          <cell r="K5382">
            <v>2696.62</v>
          </cell>
        </row>
        <row r="5383">
          <cell r="A5383" t="str">
            <v>03F1010</v>
          </cell>
          <cell r="K5383">
            <v>7748.07</v>
          </cell>
        </row>
        <row r="5384">
          <cell r="A5384" t="str">
            <v>03F1010</v>
          </cell>
          <cell r="K5384">
            <v>4446.53</v>
          </cell>
        </row>
        <row r="5385">
          <cell r="A5385" t="str">
            <v>03F1010</v>
          </cell>
          <cell r="K5385">
            <v>0</v>
          </cell>
        </row>
        <row r="5386">
          <cell r="A5386" t="str">
            <v>03F1010</v>
          </cell>
          <cell r="K5386">
            <v>8903.15</v>
          </cell>
        </row>
        <row r="5387">
          <cell r="A5387" t="str">
            <v>03F1010</v>
          </cell>
          <cell r="K5387">
            <v>19037.5</v>
          </cell>
        </row>
        <row r="5388">
          <cell r="A5388" t="str">
            <v>03F1010</v>
          </cell>
          <cell r="K5388">
            <v>13262.32</v>
          </cell>
        </row>
        <row r="5389">
          <cell r="A5389" t="str">
            <v>03F1010</v>
          </cell>
          <cell r="K5389">
            <v>0</v>
          </cell>
        </row>
        <row r="5390">
          <cell r="A5390" t="str">
            <v>03F1900</v>
          </cell>
          <cell r="K5390">
            <v>1401.58</v>
          </cell>
        </row>
        <row r="5391">
          <cell r="A5391" t="str">
            <v>03F1900</v>
          </cell>
          <cell r="K5391">
            <v>0</v>
          </cell>
        </row>
        <row r="5392">
          <cell r="A5392" t="str">
            <v>03P3000</v>
          </cell>
          <cell r="K5392">
            <v>4332.07</v>
          </cell>
        </row>
        <row r="5393">
          <cell r="A5393" t="str">
            <v>03P3000</v>
          </cell>
          <cell r="K5393">
            <v>73.34</v>
          </cell>
        </row>
        <row r="5394">
          <cell r="A5394" t="str">
            <v>03P3000</v>
          </cell>
          <cell r="K5394">
            <v>4577.3500000000004</v>
          </cell>
        </row>
        <row r="5395">
          <cell r="A5395" t="str">
            <v>03P3000</v>
          </cell>
          <cell r="K5395">
            <v>0</v>
          </cell>
        </row>
        <row r="5396">
          <cell r="A5396" t="str">
            <v>03P3000</v>
          </cell>
          <cell r="K5396">
            <v>0</v>
          </cell>
        </row>
        <row r="5397">
          <cell r="A5397" t="str">
            <v>03P3000</v>
          </cell>
          <cell r="K5397">
            <v>14020.17</v>
          </cell>
        </row>
        <row r="5398">
          <cell r="A5398" t="str">
            <v>03S4000</v>
          </cell>
          <cell r="K5398">
            <v>141.6</v>
          </cell>
        </row>
        <row r="5399">
          <cell r="A5399" t="str">
            <v>03S4000</v>
          </cell>
          <cell r="K5399">
            <v>49404.68</v>
          </cell>
        </row>
        <row r="5400">
          <cell r="A5400" t="str">
            <v>03S4000</v>
          </cell>
          <cell r="K5400">
            <v>25323.64</v>
          </cell>
        </row>
        <row r="5401">
          <cell r="A5401" t="str">
            <v>03S4000</v>
          </cell>
          <cell r="K5401">
            <v>271053.05</v>
          </cell>
        </row>
        <row r="5402">
          <cell r="A5402" t="str">
            <v>03S4000</v>
          </cell>
          <cell r="K5402">
            <v>8350.84</v>
          </cell>
        </row>
        <row r="5403">
          <cell r="A5403" t="str">
            <v>03S4000</v>
          </cell>
          <cell r="K5403">
            <v>1518.8</v>
          </cell>
        </row>
        <row r="5404">
          <cell r="A5404" t="str">
            <v>03S4000</v>
          </cell>
          <cell r="K5404">
            <v>0</v>
          </cell>
        </row>
        <row r="5405">
          <cell r="A5405" t="str">
            <v>03S4000</v>
          </cell>
          <cell r="K5405">
            <v>3729.61</v>
          </cell>
        </row>
        <row r="5406">
          <cell r="A5406" t="str">
            <v>06AFGSU</v>
          </cell>
          <cell r="K5406">
            <v>90000</v>
          </cell>
        </row>
        <row r="5407">
          <cell r="A5407" t="str">
            <v>06AFGSU</v>
          </cell>
          <cell r="K5407">
            <v>0</v>
          </cell>
        </row>
        <row r="5408">
          <cell r="A5408" t="str">
            <v>06AFGSU</v>
          </cell>
          <cell r="K5408">
            <v>3841.39</v>
          </cell>
        </row>
        <row r="5409">
          <cell r="A5409" t="str">
            <v>06AFGSU</v>
          </cell>
          <cell r="K5409">
            <v>0</v>
          </cell>
        </row>
        <row r="5410">
          <cell r="A5410" t="str">
            <v>06AFGSU</v>
          </cell>
          <cell r="K5410">
            <v>130.80000000000001</v>
          </cell>
        </row>
        <row r="5411">
          <cell r="A5411" t="str">
            <v>06AFGSU</v>
          </cell>
          <cell r="K5411">
            <v>27.8</v>
          </cell>
        </row>
        <row r="5412">
          <cell r="A5412" t="str">
            <v>06CCEM</v>
          </cell>
          <cell r="K5412">
            <v>1334.56</v>
          </cell>
        </row>
        <row r="5413">
          <cell r="A5413" t="str">
            <v>06CCEM</v>
          </cell>
          <cell r="K5413">
            <v>63.05</v>
          </cell>
        </row>
        <row r="5414">
          <cell r="A5414" t="str">
            <v>06CCEM</v>
          </cell>
          <cell r="K5414">
            <v>1120.93</v>
          </cell>
        </row>
        <row r="5415">
          <cell r="A5415" t="str">
            <v>06CCEM</v>
          </cell>
          <cell r="K5415">
            <v>8508.98</v>
          </cell>
        </row>
        <row r="5416">
          <cell r="A5416" t="str">
            <v>06CCEM</v>
          </cell>
          <cell r="K5416">
            <v>0</v>
          </cell>
        </row>
        <row r="5417">
          <cell r="A5417" t="str">
            <v>06CCEM</v>
          </cell>
          <cell r="K5417">
            <v>671.22</v>
          </cell>
        </row>
        <row r="5418">
          <cell r="A5418" t="str">
            <v>06CCEM</v>
          </cell>
          <cell r="K5418">
            <v>998.76</v>
          </cell>
        </row>
        <row r="5419">
          <cell r="A5419" t="str">
            <v>06CCEM</v>
          </cell>
          <cell r="K5419">
            <v>0</v>
          </cell>
        </row>
        <row r="5420">
          <cell r="A5420" t="str">
            <v>06CCES</v>
          </cell>
          <cell r="K5420">
            <v>60851.68</v>
          </cell>
        </row>
        <row r="5421">
          <cell r="A5421" t="str">
            <v>06CCES</v>
          </cell>
          <cell r="K5421">
            <v>0</v>
          </cell>
        </row>
        <row r="5422">
          <cell r="A5422" t="str">
            <v>06CCES</v>
          </cell>
          <cell r="K5422">
            <v>-17613</v>
          </cell>
        </row>
        <row r="5423">
          <cell r="A5423" t="str">
            <v>06CCES</v>
          </cell>
          <cell r="K5423">
            <v>4979.1000000000004</v>
          </cell>
        </row>
        <row r="5424">
          <cell r="A5424" t="str">
            <v>06CCES</v>
          </cell>
          <cell r="K5424">
            <v>0</v>
          </cell>
        </row>
        <row r="5425">
          <cell r="A5425" t="str">
            <v>06CCES</v>
          </cell>
          <cell r="K5425">
            <v>12233.73</v>
          </cell>
        </row>
        <row r="5426">
          <cell r="A5426" t="str">
            <v>06CCES</v>
          </cell>
          <cell r="K5426">
            <v>0</v>
          </cell>
        </row>
        <row r="5427">
          <cell r="A5427" t="str">
            <v>06HONPED3C</v>
          </cell>
          <cell r="K5427">
            <v>1313700</v>
          </cell>
        </row>
        <row r="5428">
          <cell r="A5428" t="str">
            <v>06HONPED3C</v>
          </cell>
          <cell r="K5428">
            <v>0</v>
          </cell>
        </row>
        <row r="5429">
          <cell r="A5429" t="str">
            <v>06IMT</v>
          </cell>
          <cell r="K5429">
            <v>19972.560000000001</v>
          </cell>
        </row>
        <row r="5430">
          <cell r="A5430" t="str">
            <v>06IMT</v>
          </cell>
          <cell r="K5430">
            <v>211.2</v>
          </cell>
        </row>
        <row r="5431">
          <cell r="A5431" t="str">
            <v>06IMT</v>
          </cell>
          <cell r="K5431">
            <v>56.67</v>
          </cell>
        </row>
        <row r="5432">
          <cell r="A5432" t="str">
            <v>06IMT</v>
          </cell>
          <cell r="K5432">
            <v>1862.44</v>
          </cell>
        </row>
        <row r="5433">
          <cell r="A5433" t="str">
            <v>06IMT</v>
          </cell>
          <cell r="K5433">
            <v>640.66</v>
          </cell>
        </row>
        <row r="5434">
          <cell r="A5434" t="str">
            <v>06IMT</v>
          </cell>
          <cell r="K5434">
            <v>0</v>
          </cell>
        </row>
        <row r="5435">
          <cell r="A5435" t="str">
            <v>06IMT</v>
          </cell>
          <cell r="K5435">
            <v>1411.9</v>
          </cell>
        </row>
        <row r="5436">
          <cell r="A5436" t="str">
            <v>06IMT</v>
          </cell>
          <cell r="K5436">
            <v>0</v>
          </cell>
        </row>
        <row r="5437">
          <cell r="A5437" t="str">
            <v>06IMT</v>
          </cell>
          <cell r="K5437">
            <v>2800.86</v>
          </cell>
        </row>
        <row r="5438">
          <cell r="A5438" t="str">
            <v>06IMT</v>
          </cell>
          <cell r="K5438">
            <v>2898.06</v>
          </cell>
        </row>
        <row r="5439">
          <cell r="A5439" t="str">
            <v>06IMT</v>
          </cell>
          <cell r="K5439">
            <v>469.6</v>
          </cell>
        </row>
        <row r="5440">
          <cell r="A5440" t="str">
            <v>06IMT</v>
          </cell>
          <cell r="K5440">
            <v>6291.03</v>
          </cell>
        </row>
        <row r="5441">
          <cell r="A5441" t="str">
            <v>06IMT</v>
          </cell>
          <cell r="K5441">
            <v>0</v>
          </cell>
        </row>
        <row r="5442">
          <cell r="A5442" t="str">
            <v>06IMT</v>
          </cell>
          <cell r="K5442">
            <v>6882.12</v>
          </cell>
        </row>
        <row r="5443">
          <cell r="A5443" t="str">
            <v>06IMT</v>
          </cell>
          <cell r="K5443">
            <v>7120.2</v>
          </cell>
        </row>
        <row r="5444">
          <cell r="A5444" t="str">
            <v>06IMT</v>
          </cell>
          <cell r="K5444">
            <v>1155.99</v>
          </cell>
        </row>
        <row r="5445">
          <cell r="A5445" t="str">
            <v>06IMT</v>
          </cell>
          <cell r="K5445">
            <v>15629.33</v>
          </cell>
        </row>
        <row r="5446">
          <cell r="A5446" t="str">
            <v>06IMT</v>
          </cell>
          <cell r="K5446">
            <v>0</v>
          </cell>
        </row>
        <row r="5447">
          <cell r="A5447" t="str">
            <v>06IMT</v>
          </cell>
          <cell r="K5447">
            <v>80</v>
          </cell>
        </row>
        <row r="5448">
          <cell r="A5448" t="str">
            <v>06IMT</v>
          </cell>
          <cell r="K5448">
            <v>80</v>
          </cell>
        </row>
        <row r="5449">
          <cell r="A5449" t="str">
            <v>06MEDGEN3C</v>
          </cell>
          <cell r="K5449">
            <v>0</v>
          </cell>
        </row>
        <row r="5450">
          <cell r="A5450" t="str">
            <v>06MEDGEN3C</v>
          </cell>
          <cell r="K5450">
            <v>96000</v>
          </cell>
        </row>
        <row r="5451">
          <cell r="A5451" t="str">
            <v>06MUSEE</v>
          </cell>
          <cell r="K5451">
            <v>1893.53</v>
          </cell>
        </row>
        <row r="5452">
          <cell r="A5452" t="str">
            <v>06MUSEE</v>
          </cell>
          <cell r="K5452">
            <v>624.52</v>
          </cell>
        </row>
        <row r="5453">
          <cell r="A5453" t="str">
            <v>06MUSEE</v>
          </cell>
          <cell r="K5453">
            <v>0</v>
          </cell>
        </row>
        <row r="5454">
          <cell r="A5454" t="str">
            <v>06MUSEE</v>
          </cell>
          <cell r="K5454">
            <v>262.26</v>
          </cell>
        </row>
        <row r="5455">
          <cell r="A5455" t="str">
            <v>06MUSEE</v>
          </cell>
          <cell r="K5455">
            <v>1000</v>
          </cell>
        </row>
        <row r="5456">
          <cell r="A5456" t="str">
            <v>06MUSEE</v>
          </cell>
          <cell r="K5456">
            <v>0</v>
          </cell>
        </row>
        <row r="5457">
          <cell r="A5457" t="str">
            <v>06MUSEE</v>
          </cell>
          <cell r="K5457">
            <v>0</v>
          </cell>
        </row>
        <row r="5458">
          <cell r="A5458" t="str">
            <v>06RECIF</v>
          </cell>
          <cell r="K5458">
            <v>315.7</v>
          </cell>
        </row>
        <row r="5459">
          <cell r="A5459" t="str">
            <v>06RECIF</v>
          </cell>
          <cell r="K5459">
            <v>0</v>
          </cell>
        </row>
        <row r="5460">
          <cell r="A5460" t="str">
            <v>06RECIF</v>
          </cell>
          <cell r="K5460">
            <v>-3241.2</v>
          </cell>
        </row>
        <row r="5461">
          <cell r="A5461" t="str">
            <v>06RECIF</v>
          </cell>
          <cell r="K5461">
            <v>8073.07</v>
          </cell>
        </row>
        <row r="5462">
          <cell r="A5462" t="str">
            <v>06RECIF</v>
          </cell>
          <cell r="K5462">
            <v>0</v>
          </cell>
        </row>
        <row r="5463">
          <cell r="A5463" t="str">
            <v>06RECIF</v>
          </cell>
          <cell r="K5463">
            <v>20782.68</v>
          </cell>
        </row>
        <row r="5464">
          <cell r="A5464" t="str">
            <v>06RECIF</v>
          </cell>
          <cell r="K5464">
            <v>0</v>
          </cell>
        </row>
        <row r="5465">
          <cell r="A5465" t="str">
            <v>06RELIQ</v>
          </cell>
          <cell r="K5465">
            <v>2019.19</v>
          </cell>
        </row>
        <row r="5466">
          <cell r="A5466" t="str">
            <v>06RELIQ</v>
          </cell>
          <cell r="K5466">
            <v>15500.04</v>
          </cell>
        </row>
        <row r="5467">
          <cell r="A5467" t="str">
            <v>06RELIQ</v>
          </cell>
          <cell r="K5467">
            <v>0</v>
          </cell>
        </row>
        <row r="5468">
          <cell r="A5468" t="str">
            <v>06RELIQ</v>
          </cell>
          <cell r="K5468">
            <v>77380.759999999995</v>
          </cell>
        </row>
        <row r="5469">
          <cell r="A5469" t="str">
            <v>06RELIQ</v>
          </cell>
          <cell r="K5469">
            <v>0</v>
          </cell>
        </row>
        <row r="5470">
          <cell r="A5470" t="str">
            <v>06SAMSEI</v>
          </cell>
          <cell r="K5470">
            <v>-793.3</v>
          </cell>
        </row>
        <row r="5471">
          <cell r="A5471" t="str">
            <v>06SAMSEI</v>
          </cell>
          <cell r="K5471">
            <v>192400.5</v>
          </cell>
        </row>
        <row r="5472">
          <cell r="A5472" t="str">
            <v>06SAMSEI</v>
          </cell>
          <cell r="K5472">
            <v>9612.7099999999991</v>
          </cell>
        </row>
        <row r="5473">
          <cell r="A5473" t="str">
            <v>06SAMSEI</v>
          </cell>
          <cell r="K5473">
            <v>914.86</v>
          </cell>
        </row>
        <row r="5474">
          <cell r="A5474" t="str">
            <v>06SAMSEI</v>
          </cell>
          <cell r="K5474">
            <v>0</v>
          </cell>
        </row>
        <row r="5475">
          <cell r="A5475" t="str">
            <v>06SAMSEI</v>
          </cell>
          <cell r="K5475">
            <v>194582.31</v>
          </cell>
        </row>
        <row r="5476">
          <cell r="A5476" t="str">
            <v>06SAMSEI</v>
          </cell>
          <cell r="K5476">
            <v>0</v>
          </cell>
        </row>
        <row r="5477">
          <cell r="A5477" t="str">
            <v>06SAMSEI</v>
          </cell>
          <cell r="K5477">
            <v>68507.199999999997</v>
          </cell>
        </row>
        <row r="5478">
          <cell r="A5478" t="str">
            <v>06SAMSEI</v>
          </cell>
          <cell r="K5478">
            <v>2101.7199999999998</v>
          </cell>
        </row>
        <row r="5479">
          <cell r="A5479" t="str">
            <v>06SAMSEI</v>
          </cell>
          <cell r="K5479">
            <v>0</v>
          </cell>
        </row>
        <row r="5480">
          <cell r="A5480" t="str">
            <v>06SAMSEI</v>
          </cell>
          <cell r="K5480">
            <v>173300.25</v>
          </cell>
        </row>
        <row r="5481">
          <cell r="A5481" t="str">
            <v>06SAMSEI</v>
          </cell>
          <cell r="K5481">
            <v>5307.36</v>
          </cell>
        </row>
        <row r="5482">
          <cell r="A5482" t="str">
            <v>06SAMSEI</v>
          </cell>
          <cell r="K5482">
            <v>0</v>
          </cell>
        </row>
        <row r="5483">
          <cell r="A5483" t="str">
            <v>06SAMSEI</v>
          </cell>
          <cell r="K5483">
            <v>2277.73</v>
          </cell>
        </row>
        <row r="5484">
          <cell r="A5484" t="str">
            <v>06SAMSEI</v>
          </cell>
          <cell r="K5484">
            <v>240.1</v>
          </cell>
        </row>
        <row r="5485">
          <cell r="A5485" t="str">
            <v>06SAMSEI</v>
          </cell>
          <cell r="K5485">
            <v>90.55</v>
          </cell>
        </row>
        <row r="5486">
          <cell r="A5486" t="str">
            <v>06SAMSEI</v>
          </cell>
          <cell r="K5486">
            <v>0</v>
          </cell>
        </row>
        <row r="5487">
          <cell r="A5487" t="str">
            <v>06SAMSEI</v>
          </cell>
          <cell r="K5487">
            <v>120000</v>
          </cell>
        </row>
        <row r="5488">
          <cell r="A5488" t="str">
            <v>06SAMSEI</v>
          </cell>
          <cell r="K5488">
            <v>0</v>
          </cell>
        </row>
        <row r="5489">
          <cell r="A5489" t="str">
            <v>06SAMSEI</v>
          </cell>
          <cell r="K5489">
            <v>-5387</v>
          </cell>
        </row>
        <row r="5490">
          <cell r="A5490" t="str">
            <v>06SAMSEI</v>
          </cell>
          <cell r="K5490">
            <v>31975.47</v>
          </cell>
        </row>
        <row r="5491">
          <cell r="A5491" t="str">
            <v>06SAMSEI</v>
          </cell>
          <cell r="K5491">
            <v>0</v>
          </cell>
        </row>
        <row r="5492">
          <cell r="A5492" t="str">
            <v>06SAMSEI</v>
          </cell>
          <cell r="K5492">
            <v>560</v>
          </cell>
        </row>
        <row r="5493">
          <cell r="A5493" t="str">
            <v>06SAMSEI</v>
          </cell>
          <cell r="K5493">
            <v>20168.080000000002</v>
          </cell>
        </row>
        <row r="5494">
          <cell r="A5494" t="str">
            <v>06SAMSEI</v>
          </cell>
          <cell r="K5494">
            <v>0</v>
          </cell>
        </row>
        <row r="5495">
          <cell r="A5495" t="str">
            <v>06SAMSEI</v>
          </cell>
          <cell r="K5495">
            <v>0</v>
          </cell>
        </row>
        <row r="5496">
          <cell r="A5496" t="str">
            <v>06SAMSEI</v>
          </cell>
          <cell r="K5496">
            <v>0</v>
          </cell>
        </row>
        <row r="5497">
          <cell r="A5497" t="str">
            <v>06SAMSEI</v>
          </cell>
          <cell r="K5497">
            <v>-13350</v>
          </cell>
        </row>
        <row r="5498">
          <cell r="A5498" t="str">
            <v>06SAMSEI</v>
          </cell>
          <cell r="K5498">
            <v>9505.27</v>
          </cell>
        </row>
        <row r="5499">
          <cell r="A5499" t="str">
            <v>06SAMSEI</v>
          </cell>
          <cell r="K5499">
            <v>357.02</v>
          </cell>
        </row>
        <row r="5500">
          <cell r="A5500" t="str">
            <v>06SAMSEI</v>
          </cell>
          <cell r="K5500">
            <v>608</v>
          </cell>
        </row>
        <row r="5501">
          <cell r="A5501" t="str">
            <v>06SAMSEI</v>
          </cell>
          <cell r="K5501">
            <v>27.6</v>
          </cell>
        </row>
        <row r="5502">
          <cell r="A5502" t="str">
            <v>06SAMSEI</v>
          </cell>
          <cell r="K5502">
            <v>0</v>
          </cell>
        </row>
        <row r="5503">
          <cell r="A5503" t="str">
            <v>06SAMSEI</v>
          </cell>
          <cell r="K5503">
            <v>-735</v>
          </cell>
        </row>
        <row r="5504">
          <cell r="A5504" t="str">
            <v>06SAMSEI</v>
          </cell>
          <cell r="K5504">
            <v>5337.37</v>
          </cell>
        </row>
        <row r="5505">
          <cell r="A5505" t="str">
            <v>06SAMSEI</v>
          </cell>
          <cell r="K5505">
            <v>962.76</v>
          </cell>
        </row>
        <row r="5506">
          <cell r="A5506" t="str">
            <v>06SAMSEI</v>
          </cell>
          <cell r="K5506">
            <v>0</v>
          </cell>
        </row>
        <row r="5507">
          <cell r="A5507" t="str">
            <v>06SCIENHUM</v>
          </cell>
          <cell r="K5507">
            <v>-15.17</v>
          </cell>
        </row>
        <row r="5508">
          <cell r="A5508" t="str">
            <v>06SCOLCOM</v>
          </cell>
          <cell r="K5508">
            <v>627.34</v>
          </cell>
        </row>
        <row r="5509">
          <cell r="A5509" t="str">
            <v>06SCOLCOM</v>
          </cell>
          <cell r="K5509">
            <v>38.450000000000003</v>
          </cell>
        </row>
        <row r="5510">
          <cell r="A5510" t="str">
            <v>06SCOLCOM</v>
          </cell>
          <cell r="K5510">
            <v>1.1499999999999999</v>
          </cell>
        </row>
        <row r="5511">
          <cell r="A5511" t="str">
            <v>06SCOLCOM</v>
          </cell>
          <cell r="K5511">
            <v>70</v>
          </cell>
        </row>
        <row r="5512">
          <cell r="A5512" t="str">
            <v>06SCOLCOM</v>
          </cell>
          <cell r="K5512">
            <v>392.86</v>
          </cell>
        </row>
        <row r="5513">
          <cell r="A5513" t="str">
            <v>06SCOLCOM</v>
          </cell>
          <cell r="K5513">
            <v>0</v>
          </cell>
        </row>
        <row r="5514">
          <cell r="A5514" t="str">
            <v>06SCOLCOM</v>
          </cell>
          <cell r="K5514">
            <v>412.89</v>
          </cell>
        </row>
        <row r="5515">
          <cell r="A5515" t="str">
            <v>06SCOLCOM</v>
          </cell>
          <cell r="K5515">
            <v>10524.6</v>
          </cell>
        </row>
        <row r="5516">
          <cell r="A5516" t="str">
            <v>06SCOLCOM</v>
          </cell>
          <cell r="K5516">
            <v>195.2</v>
          </cell>
        </row>
        <row r="5517">
          <cell r="A5517" t="str">
            <v>06SCOLCOM</v>
          </cell>
          <cell r="K5517">
            <v>180.31</v>
          </cell>
        </row>
        <row r="5518">
          <cell r="A5518" t="str">
            <v>06SCOLCOM</v>
          </cell>
          <cell r="K5518">
            <v>1506.39</v>
          </cell>
        </row>
        <row r="5519">
          <cell r="A5519" t="str">
            <v>06SCOLCOM</v>
          </cell>
          <cell r="K5519">
            <v>93.5</v>
          </cell>
        </row>
        <row r="5520">
          <cell r="A5520" t="str">
            <v>06SCOLCOM</v>
          </cell>
          <cell r="K5520">
            <v>0</v>
          </cell>
        </row>
        <row r="5521">
          <cell r="A5521" t="str">
            <v>06SCOLCOM</v>
          </cell>
          <cell r="K5521">
            <v>19817.16</v>
          </cell>
        </row>
        <row r="5522">
          <cell r="A5522" t="str">
            <v>06SCOLCOM</v>
          </cell>
          <cell r="K5522">
            <v>17999.72</v>
          </cell>
        </row>
        <row r="5523">
          <cell r="A5523" t="str">
            <v>06SCOLCOM</v>
          </cell>
          <cell r="K5523">
            <v>230.27</v>
          </cell>
        </row>
        <row r="5524">
          <cell r="A5524" t="str">
            <v>06SCOLCOM</v>
          </cell>
          <cell r="K5524">
            <v>2770</v>
          </cell>
        </row>
        <row r="5525">
          <cell r="A5525" t="str">
            <v>06SCOLCOM</v>
          </cell>
          <cell r="K5525">
            <v>0</v>
          </cell>
        </row>
        <row r="5526">
          <cell r="A5526" t="str">
            <v>06SCOLCOM</v>
          </cell>
          <cell r="K5526">
            <v>0</v>
          </cell>
        </row>
        <row r="5527">
          <cell r="A5527" t="str">
            <v>06SCOLCOM</v>
          </cell>
          <cell r="K5527">
            <v>3971.89</v>
          </cell>
        </row>
        <row r="5528">
          <cell r="A5528" t="str">
            <v>06SCOLCOM</v>
          </cell>
          <cell r="K5528">
            <v>2131.02</v>
          </cell>
        </row>
        <row r="5529">
          <cell r="A5529" t="str">
            <v>06SCOLCOM</v>
          </cell>
          <cell r="K5529">
            <v>883.13</v>
          </cell>
        </row>
        <row r="5530">
          <cell r="A5530" t="str">
            <v>06SCOLCOM</v>
          </cell>
          <cell r="K5530">
            <v>5856.24</v>
          </cell>
        </row>
        <row r="5531">
          <cell r="A5531" t="str">
            <v>06SCOLCOM</v>
          </cell>
          <cell r="K5531">
            <v>0</v>
          </cell>
        </row>
        <row r="5532">
          <cell r="A5532" t="str">
            <v>06SCOLCOM</v>
          </cell>
          <cell r="K5532">
            <v>9759.19</v>
          </cell>
        </row>
        <row r="5533">
          <cell r="A5533" t="str">
            <v>06SCOLCOM</v>
          </cell>
          <cell r="K5533">
            <v>5235.87</v>
          </cell>
        </row>
        <row r="5534">
          <cell r="A5534" t="str">
            <v>06SCOLCOM</v>
          </cell>
          <cell r="K5534">
            <v>2169.7600000000002</v>
          </cell>
        </row>
        <row r="5535">
          <cell r="A5535" t="str">
            <v>06SCOLCOM</v>
          </cell>
          <cell r="K5535">
            <v>14388.72</v>
          </cell>
        </row>
        <row r="5536">
          <cell r="A5536" t="str">
            <v>06SCOLCOM</v>
          </cell>
          <cell r="K5536">
            <v>0</v>
          </cell>
        </row>
        <row r="5537">
          <cell r="A5537" t="str">
            <v>06SCOLCOM</v>
          </cell>
          <cell r="K5537">
            <v>36.72</v>
          </cell>
        </row>
        <row r="5538">
          <cell r="A5538" t="str">
            <v>06SCOLCOM</v>
          </cell>
          <cell r="K5538">
            <v>352</v>
          </cell>
        </row>
        <row r="5539">
          <cell r="A5539" t="str">
            <v>06SLPE201</v>
          </cell>
          <cell r="K5539">
            <v>83773.14</v>
          </cell>
        </row>
        <row r="5540">
          <cell r="A5540" t="str">
            <v>06SLPE201</v>
          </cell>
          <cell r="K5540">
            <v>101226.86</v>
          </cell>
        </row>
        <row r="5541">
          <cell r="A5541" t="str">
            <v>06SLPE201</v>
          </cell>
          <cell r="K5541">
            <v>0</v>
          </cell>
        </row>
        <row r="5542">
          <cell r="A5542" t="str">
            <v>06SLPE201</v>
          </cell>
          <cell r="K5542">
            <v>-27411.279999999999</v>
          </cell>
        </row>
        <row r="5543">
          <cell r="A5543" t="str">
            <v>06SLPE201</v>
          </cell>
          <cell r="K5543">
            <v>1903.62</v>
          </cell>
        </row>
        <row r="5544">
          <cell r="A5544" t="str">
            <v>06SLPE201</v>
          </cell>
          <cell r="K5544">
            <v>452.93</v>
          </cell>
        </row>
        <row r="5545">
          <cell r="A5545" t="str">
            <v>06SLPE201</v>
          </cell>
          <cell r="K5545">
            <v>1563.48</v>
          </cell>
        </row>
        <row r="5546">
          <cell r="A5546" t="str">
            <v>06SLPE201</v>
          </cell>
          <cell r="K5546">
            <v>390.4</v>
          </cell>
        </row>
        <row r="5547">
          <cell r="A5547" t="str">
            <v>06SLPE201</v>
          </cell>
          <cell r="K5547">
            <v>175.76</v>
          </cell>
        </row>
        <row r="5548">
          <cell r="A5548" t="str">
            <v>06SLPE201</v>
          </cell>
          <cell r="K5548">
            <v>181971.99</v>
          </cell>
        </row>
        <row r="5549">
          <cell r="A5549" t="str">
            <v>06SLPE201</v>
          </cell>
          <cell r="K5549">
            <v>0</v>
          </cell>
        </row>
        <row r="5550">
          <cell r="A5550" t="str">
            <v>06SLPE201</v>
          </cell>
          <cell r="K5550">
            <v>0</v>
          </cell>
        </row>
        <row r="5551">
          <cell r="A5551" t="str">
            <v>06SLPE201</v>
          </cell>
          <cell r="K5551">
            <v>-41101.57</v>
          </cell>
        </row>
        <row r="5552">
          <cell r="A5552" t="str">
            <v>06SLPE201</v>
          </cell>
          <cell r="K5552">
            <v>41775.980000000003</v>
          </cell>
        </row>
        <row r="5553">
          <cell r="A5553" t="str">
            <v>06SLPE201</v>
          </cell>
          <cell r="K5553">
            <v>7195.61</v>
          </cell>
        </row>
        <row r="5554">
          <cell r="A5554" t="str">
            <v>06SLPE201</v>
          </cell>
          <cell r="K5554">
            <v>0</v>
          </cell>
        </row>
        <row r="5555">
          <cell r="A5555" t="str">
            <v>06SLPE201</v>
          </cell>
          <cell r="K5555">
            <v>0</v>
          </cell>
        </row>
        <row r="5556">
          <cell r="A5556" t="str">
            <v>06SLPE201</v>
          </cell>
          <cell r="K5556">
            <v>0</v>
          </cell>
        </row>
        <row r="5557">
          <cell r="A5557" t="str">
            <v>06SLPE201</v>
          </cell>
          <cell r="K5557">
            <v>0</v>
          </cell>
        </row>
        <row r="5558">
          <cell r="A5558" t="str">
            <v>06SLPE201</v>
          </cell>
          <cell r="K5558">
            <v>2787.73</v>
          </cell>
        </row>
        <row r="5559">
          <cell r="A5559" t="str">
            <v>06SLPE201</v>
          </cell>
          <cell r="K5559">
            <v>5381.08</v>
          </cell>
        </row>
        <row r="5560">
          <cell r="A5560" t="str">
            <v>06SLPE201</v>
          </cell>
          <cell r="K5560">
            <v>0</v>
          </cell>
        </row>
        <row r="5561">
          <cell r="A5561" t="str">
            <v>06SLPE201</v>
          </cell>
          <cell r="K5561">
            <v>0</v>
          </cell>
        </row>
        <row r="5562">
          <cell r="A5562" t="str">
            <v>06SLPE201</v>
          </cell>
          <cell r="K5562">
            <v>6849.48</v>
          </cell>
        </row>
        <row r="5563">
          <cell r="A5563" t="str">
            <v>06SLPE201</v>
          </cell>
          <cell r="K5563">
            <v>13402.49</v>
          </cell>
        </row>
        <row r="5564">
          <cell r="A5564" t="str">
            <v>06SLPE201</v>
          </cell>
          <cell r="K5564">
            <v>0</v>
          </cell>
        </row>
        <row r="5565">
          <cell r="A5565" t="str">
            <v>06SLPE201</v>
          </cell>
          <cell r="K5565">
            <v>0</v>
          </cell>
        </row>
        <row r="5566">
          <cell r="A5566" t="str">
            <v>06SLPE201</v>
          </cell>
          <cell r="K5566">
            <v>114.75</v>
          </cell>
        </row>
        <row r="5567">
          <cell r="A5567" t="str">
            <v>06SLPE201</v>
          </cell>
          <cell r="K5567">
            <v>28.68</v>
          </cell>
        </row>
        <row r="5568">
          <cell r="A5568" t="str">
            <v>06SLPE201</v>
          </cell>
          <cell r="K5568">
            <v>976.37</v>
          </cell>
        </row>
        <row r="5569">
          <cell r="A5569" t="str">
            <v>06SLPE201</v>
          </cell>
          <cell r="K5569">
            <v>20143.189999999999</v>
          </cell>
        </row>
        <row r="5570">
          <cell r="A5570" t="str">
            <v>06SLPE201</v>
          </cell>
          <cell r="K5570">
            <v>0</v>
          </cell>
        </row>
        <row r="5571">
          <cell r="A5571" t="str">
            <v>06SLPE202</v>
          </cell>
          <cell r="K5571">
            <v>22.36</v>
          </cell>
        </row>
        <row r="5572">
          <cell r="A5572" t="str">
            <v>06SLPE202</v>
          </cell>
          <cell r="K5572">
            <v>127072.81</v>
          </cell>
        </row>
        <row r="5573">
          <cell r="A5573" t="str">
            <v>06SLPE202</v>
          </cell>
          <cell r="K5573">
            <v>197905.06</v>
          </cell>
        </row>
        <row r="5574">
          <cell r="A5574" t="str">
            <v>06SLPE202</v>
          </cell>
          <cell r="K5574">
            <v>0</v>
          </cell>
        </row>
        <row r="5575">
          <cell r="A5575" t="str">
            <v>06SLPE202</v>
          </cell>
          <cell r="K5575">
            <v>0</v>
          </cell>
        </row>
        <row r="5576">
          <cell r="A5576" t="str">
            <v>06SLPE202</v>
          </cell>
          <cell r="K5576">
            <v>0</v>
          </cell>
        </row>
        <row r="5577">
          <cell r="A5577" t="str">
            <v>06SLPE204</v>
          </cell>
          <cell r="K5577">
            <v>29316.22</v>
          </cell>
        </row>
        <row r="5578">
          <cell r="A5578" t="str">
            <v>06SLPE204</v>
          </cell>
          <cell r="K5578">
            <v>0</v>
          </cell>
        </row>
        <row r="5579">
          <cell r="A5579" t="str">
            <v>06SLPE204</v>
          </cell>
          <cell r="K5579">
            <v>714</v>
          </cell>
        </row>
        <row r="5580">
          <cell r="A5580" t="str">
            <v>06SLPE204</v>
          </cell>
          <cell r="K5580">
            <v>22262.2</v>
          </cell>
        </row>
        <row r="5581">
          <cell r="A5581" t="str">
            <v>06SLPE204</v>
          </cell>
          <cell r="K5581">
            <v>4430</v>
          </cell>
        </row>
        <row r="5582">
          <cell r="A5582" t="str">
            <v>06SLPE204</v>
          </cell>
          <cell r="K5582">
            <v>0</v>
          </cell>
        </row>
        <row r="5583">
          <cell r="A5583" t="str">
            <v>06SLPE205</v>
          </cell>
          <cell r="K5583">
            <v>0</v>
          </cell>
        </row>
        <row r="5584">
          <cell r="A5584" t="str">
            <v>06SLPE205</v>
          </cell>
          <cell r="K5584">
            <v>37049.919999999998</v>
          </cell>
        </row>
        <row r="5585">
          <cell r="A5585" t="str">
            <v>06SLPE205</v>
          </cell>
          <cell r="K5585">
            <v>0</v>
          </cell>
        </row>
        <row r="5586">
          <cell r="A5586" t="str">
            <v>06SLPE205</v>
          </cell>
          <cell r="K5586">
            <v>0</v>
          </cell>
        </row>
        <row r="5587">
          <cell r="A5587" t="str">
            <v>07COM2019</v>
          </cell>
          <cell r="K5587">
            <v>980</v>
          </cell>
        </row>
        <row r="5588">
          <cell r="A5588" t="str">
            <v>07COM2019</v>
          </cell>
          <cell r="K5588">
            <v>3164.62</v>
          </cell>
        </row>
        <row r="5589">
          <cell r="A5589" t="str">
            <v>07COM2019</v>
          </cell>
          <cell r="K5589">
            <v>4050</v>
          </cell>
        </row>
        <row r="5590">
          <cell r="A5590" t="str">
            <v>07COM2019</v>
          </cell>
          <cell r="K5590">
            <v>817.5</v>
          </cell>
        </row>
        <row r="5591">
          <cell r="A5591" t="str">
            <v>07COM2019</v>
          </cell>
          <cell r="K5591">
            <v>173</v>
          </cell>
        </row>
        <row r="5592">
          <cell r="A5592" t="str">
            <v>07COM2019</v>
          </cell>
          <cell r="K5592">
            <v>0</v>
          </cell>
        </row>
        <row r="5593">
          <cell r="A5593" t="str">
            <v>07COM2019</v>
          </cell>
          <cell r="K5593">
            <v>818.04</v>
          </cell>
        </row>
        <row r="5594">
          <cell r="A5594" t="str">
            <v>07COM2019</v>
          </cell>
          <cell r="K5594">
            <v>6000</v>
          </cell>
        </row>
        <row r="5595">
          <cell r="A5595" t="str">
            <v>07COM2019</v>
          </cell>
          <cell r="K5595">
            <v>24.48</v>
          </cell>
        </row>
        <row r="5596">
          <cell r="A5596" t="str">
            <v>07COM2019</v>
          </cell>
          <cell r="K5596">
            <v>60.18</v>
          </cell>
        </row>
        <row r="5597">
          <cell r="A5597" t="str">
            <v>07COM2019</v>
          </cell>
          <cell r="K5597">
            <v>0</v>
          </cell>
        </row>
        <row r="5598">
          <cell r="A5598" t="str">
            <v>07COM2019</v>
          </cell>
          <cell r="K5598">
            <v>150.88</v>
          </cell>
        </row>
        <row r="5599">
          <cell r="A5599" t="str">
            <v>07COM2019</v>
          </cell>
          <cell r="K5599">
            <v>83.66</v>
          </cell>
        </row>
        <row r="5600">
          <cell r="A5600" t="str">
            <v>07COM2019</v>
          </cell>
          <cell r="K5600">
            <v>237.59</v>
          </cell>
        </row>
        <row r="5601">
          <cell r="A5601" t="str">
            <v>07COM2019</v>
          </cell>
          <cell r="K5601">
            <v>0</v>
          </cell>
        </row>
        <row r="5602">
          <cell r="A5602" t="str">
            <v>07COM2019</v>
          </cell>
          <cell r="K5602">
            <v>457.31</v>
          </cell>
        </row>
        <row r="5603">
          <cell r="A5603" t="str">
            <v>07COM2019</v>
          </cell>
          <cell r="K5603">
            <v>9205.99</v>
          </cell>
        </row>
        <row r="5604">
          <cell r="A5604" t="str">
            <v>07COM2019</v>
          </cell>
          <cell r="K5604">
            <v>2294</v>
          </cell>
        </row>
        <row r="5605">
          <cell r="A5605" t="str">
            <v>07COM2019</v>
          </cell>
          <cell r="K5605">
            <v>0</v>
          </cell>
        </row>
        <row r="5606">
          <cell r="A5606" t="str">
            <v>07COM2019</v>
          </cell>
          <cell r="K5606">
            <v>0</v>
          </cell>
        </row>
        <row r="5607">
          <cell r="A5607" t="str">
            <v>07COM2019</v>
          </cell>
          <cell r="K5607">
            <v>2484.6</v>
          </cell>
        </row>
        <row r="5608">
          <cell r="A5608" t="str">
            <v>07COM2019</v>
          </cell>
          <cell r="K5608">
            <v>18314.7</v>
          </cell>
        </row>
        <row r="5609">
          <cell r="A5609" t="str">
            <v>07COM2019</v>
          </cell>
          <cell r="K5609">
            <v>0</v>
          </cell>
        </row>
        <row r="5610">
          <cell r="A5610" t="str">
            <v>07COM2019</v>
          </cell>
          <cell r="K5610">
            <v>31528.75</v>
          </cell>
        </row>
        <row r="5611">
          <cell r="A5611" t="str">
            <v>07COM2019</v>
          </cell>
          <cell r="K5611">
            <v>0</v>
          </cell>
        </row>
        <row r="5612">
          <cell r="A5612" t="str">
            <v>07COM2019</v>
          </cell>
          <cell r="K5612">
            <v>5292.35</v>
          </cell>
        </row>
        <row r="5613">
          <cell r="A5613" t="str">
            <v>07COM2019</v>
          </cell>
          <cell r="K5613">
            <v>591.48</v>
          </cell>
        </row>
        <row r="5614">
          <cell r="A5614" t="str">
            <v>07COM2019</v>
          </cell>
          <cell r="K5614">
            <v>0</v>
          </cell>
        </row>
        <row r="5615">
          <cell r="A5615" t="str">
            <v>07COM2019</v>
          </cell>
          <cell r="K5615">
            <v>6573.09</v>
          </cell>
        </row>
        <row r="5616">
          <cell r="A5616" t="str">
            <v>07COM2019</v>
          </cell>
          <cell r="K5616">
            <v>6420</v>
          </cell>
        </row>
        <row r="5617">
          <cell r="A5617" t="str">
            <v>07COM2019</v>
          </cell>
          <cell r="K5617">
            <v>0</v>
          </cell>
        </row>
        <row r="5618">
          <cell r="A5618" t="str">
            <v>07COM2019</v>
          </cell>
          <cell r="K5618">
            <v>3000</v>
          </cell>
        </row>
        <row r="5619">
          <cell r="A5619" t="str">
            <v>07COM2019</v>
          </cell>
          <cell r="K5619">
            <v>195.19</v>
          </cell>
        </row>
        <row r="5620">
          <cell r="A5620" t="str">
            <v>07COM2019</v>
          </cell>
          <cell r="K5620">
            <v>1500</v>
          </cell>
        </row>
        <row r="5621">
          <cell r="A5621" t="str">
            <v>07COM2019</v>
          </cell>
          <cell r="K5621">
            <v>0</v>
          </cell>
        </row>
        <row r="5622">
          <cell r="A5622" t="str">
            <v>07COM2019</v>
          </cell>
          <cell r="K5622">
            <v>0</v>
          </cell>
        </row>
        <row r="5623">
          <cell r="A5623" t="str">
            <v>07S4000</v>
          </cell>
          <cell r="K5623">
            <v>16869.52</v>
          </cell>
        </row>
        <row r="5624">
          <cell r="A5624" t="str">
            <v>07S4000</v>
          </cell>
          <cell r="K5624">
            <v>0</v>
          </cell>
        </row>
        <row r="5625">
          <cell r="A5625" t="str">
            <v>08COM2019</v>
          </cell>
          <cell r="K5625">
            <v>1155</v>
          </cell>
        </row>
        <row r="5626">
          <cell r="A5626" t="str">
            <v>08COM2019</v>
          </cell>
          <cell r="K5626">
            <v>360.51</v>
          </cell>
        </row>
        <row r="5627">
          <cell r="A5627" t="str">
            <v>08COM2019</v>
          </cell>
          <cell r="K5627">
            <v>1609.14</v>
          </cell>
        </row>
        <row r="5628">
          <cell r="A5628" t="str">
            <v>08COM2019</v>
          </cell>
          <cell r="K5628">
            <v>0</v>
          </cell>
        </row>
        <row r="5629">
          <cell r="A5629" t="str">
            <v>08COM2019</v>
          </cell>
          <cell r="K5629">
            <v>3956.32</v>
          </cell>
        </row>
        <row r="5630">
          <cell r="A5630" t="str">
            <v>08COM2019</v>
          </cell>
          <cell r="K5630">
            <v>1998</v>
          </cell>
        </row>
        <row r="5631">
          <cell r="A5631" t="str">
            <v>08COM2019</v>
          </cell>
          <cell r="K5631">
            <v>1499.99</v>
          </cell>
        </row>
        <row r="5632">
          <cell r="A5632" t="str">
            <v>08COM2019</v>
          </cell>
          <cell r="K5632">
            <v>2001.84</v>
          </cell>
        </row>
        <row r="5633">
          <cell r="A5633" t="str">
            <v>08COM2019</v>
          </cell>
          <cell r="K5633">
            <v>0</v>
          </cell>
        </row>
        <row r="5634">
          <cell r="A5634" t="str">
            <v>08COM2019</v>
          </cell>
          <cell r="K5634">
            <v>518.54</v>
          </cell>
        </row>
        <row r="5635">
          <cell r="A5635" t="str">
            <v>08COM2019</v>
          </cell>
          <cell r="K5635">
            <v>2280.62</v>
          </cell>
        </row>
        <row r="5636">
          <cell r="A5636" t="str">
            <v>08COM2019</v>
          </cell>
          <cell r="K5636">
            <v>4668.8</v>
          </cell>
        </row>
        <row r="5637">
          <cell r="A5637" t="str">
            <v>08COM2019</v>
          </cell>
          <cell r="K5637">
            <v>113.2</v>
          </cell>
        </row>
        <row r="5638">
          <cell r="A5638" t="str">
            <v>08COM2019</v>
          </cell>
          <cell r="K5638">
            <v>14526.1</v>
          </cell>
        </row>
        <row r="5639">
          <cell r="A5639" t="str">
            <v>08COM2019</v>
          </cell>
          <cell r="K5639">
            <v>0</v>
          </cell>
        </row>
        <row r="5640">
          <cell r="A5640" t="str">
            <v>08COM2019</v>
          </cell>
          <cell r="K5640">
            <v>4777.88</v>
          </cell>
        </row>
        <row r="5641">
          <cell r="A5641" t="str">
            <v>08COM2019</v>
          </cell>
          <cell r="K5641">
            <v>17949.16</v>
          </cell>
        </row>
        <row r="5642">
          <cell r="A5642" t="str">
            <v>08COM2019</v>
          </cell>
          <cell r="K5642">
            <v>9172.43</v>
          </cell>
        </row>
        <row r="5643">
          <cell r="A5643" t="str">
            <v>08COM2019</v>
          </cell>
          <cell r="K5643">
            <v>32113.25</v>
          </cell>
        </row>
        <row r="5644">
          <cell r="A5644" t="str">
            <v>08COM2019</v>
          </cell>
          <cell r="K5644">
            <v>0</v>
          </cell>
        </row>
        <row r="5645">
          <cell r="A5645" t="str">
            <v>08COM2019</v>
          </cell>
          <cell r="K5645">
            <v>2922.3</v>
          </cell>
        </row>
        <row r="5646">
          <cell r="A5646" t="str">
            <v>08COM2019</v>
          </cell>
          <cell r="K5646">
            <v>0</v>
          </cell>
        </row>
        <row r="5647">
          <cell r="A5647" t="str">
            <v>08COM2019</v>
          </cell>
          <cell r="K5647">
            <v>5365.68</v>
          </cell>
        </row>
        <row r="5648">
          <cell r="A5648" t="str">
            <v>08COM2019</v>
          </cell>
          <cell r="K5648">
            <v>0</v>
          </cell>
        </row>
        <row r="5649">
          <cell r="A5649" t="str">
            <v>08COM2019</v>
          </cell>
          <cell r="K5649">
            <v>768</v>
          </cell>
        </row>
        <row r="5650">
          <cell r="A5650" t="str">
            <v>08COM2019</v>
          </cell>
          <cell r="K5650">
            <v>6015.6</v>
          </cell>
        </row>
        <row r="5651">
          <cell r="A5651" t="str">
            <v>08COM2019</v>
          </cell>
          <cell r="K5651">
            <v>8969.93</v>
          </cell>
        </row>
        <row r="5652">
          <cell r="A5652" t="str">
            <v>08COM2019</v>
          </cell>
          <cell r="K5652">
            <v>0</v>
          </cell>
        </row>
        <row r="5653">
          <cell r="A5653" t="str">
            <v>08COM2019</v>
          </cell>
          <cell r="K5653">
            <v>0</v>
          </cell>
        </row>
        <row r="5654">
          <cell r="A5654" t="str">
            <v>08COM2019</v>
          </cell>
          <cell r="K5654">
            <v>160</v>
          </cell>
        </row>
        <row r="5655">
          <cell r="A5655" t="str">
            <v>08COM2019</v>
          </cell>
          <cell r="K5655">
            <v>0</v>
          </cell>
        </row>
        <row r="5656">
          <cell r="A5656" t="str">
            <v>08COM2019</v>
          </cell>
          <cell r="K5656">
            <v>745.38</v>
          </cell>
        </row>
        <row r="5657">
          <cell r="A5657" t="str">
            <v>456</v>
          </cell>
          <cell r="K5657">
            <v>0</v>
          </cell>
        </row>
        <row r="5658">
          <cell r="A5658" t="str">
            <v>456</v>
          </cell>
          <cell r="K5658">
            <v>3560.67</v>
          </cell>
        </row>
        <row r="5659">
          <cell r="A5659" t="str">
            <v>456</v>
          </cell>
          <cell r="K5659">
            <v>0</v>
          </cell>
        </row>
        <row r="5660">
          <cell r="A5660" t="str">
            <v>456</v>
          </cell>
          <cell r="K5660">
            <v>-10000</v>
          </cell>
        </row>
        <row r="5661">
          <cell r="A5661" t="str">
            <v>456</v>
          </cell>
          <cell r="K5661">
            <v>0</v>
          </cell>
        </row>
        <row r="5662">
          <cell r="A5662" t="str">
            <v>456</v>
          </cell>
          <cell r="K5662">
            <v>-450.16</v>
          </cell>
        </row>
        <row r="5663">
          <cell r="A5663" t="str">
            <v>456</v>
          </cell>
          <cell r="K5663">
            <v>0</v>
          </cell>
        </row>
        <row r="5664">
          <cell r="A5664" t="str">
            <v>456</v>
          </cell>
          <cell r="K5664">
            <v>-18.54</v>
          </cell>
        </row>
        <row r="5665">
          <cell r="A5665" t="str">
            <v>456</v>
          </cell>
          <cell r="K5665">
            <v>21848.98</v>
          </cell>
        </row>
        <row r="5666">
          <cell r="A5666" t="str">
            <v>456</v>
          </cell>
          <cell r="K5666">
            <v>0</v>
          </cell>
        </row>
        <row r="5667">
          <cell r="A5667" t="str">
            <v>456</v>
          </cell>
          <cell r="K5667">
            <v>458425.27</v>
          </cell>
        </row>
        <row r="5668">
          <cell r="A5668" t="str">
            <v>456</v>
          </cell>
          <cell r="K5668">
            <v>0</v>
          </cell>
        </row>
        <row r="5669">
          <cell r="A5669" t="str">
            <v>456</v>
          </cell>
          <cell r="K5669">
            <v>-50488.86</v>
          </cell>
        </row>
        <row r="5670">
          <cell r="A5670" t="str">
            <v>456</v>
          </cell>
          <cell r="K5670">
            <v>7347.35</v>
          </cell>
        </row>
        <row r="5671">
          <cell r="A5671" t="str">
            <v>456</v>
          </cell>
          <cell r="K5671">
            <v>871.85</v>
          </cell>
        </row>
        <row r="5672">
          <cell r="A5672" t="str">
            <v>456</v>
          </cell>
          <cell r="K5672">
            <v>118752.47</v>
          </cell>
        </row>
        <row r="5673">
          <cell r="A5673" t="str">
            <v>456</v>
          </cell>
          <cell r="K5673">
            <v>396.21</v>
          </cell>
        </row>
        <row r="5674">
          <cell r="A5674" t="str">
            <v>456</v>
          </cell>
          <cell r="K5674">
            <v>153.43</v>
          </cell>
        </row>
        <row r="5675">
          <cell r="A5675" t="str">
            <v>456</v>
          </cell>
          <cell r="K5675">
            <v>0</v>
          </cell>
        </row>
        <row r="5676">
          <cell r="A5676" t="str">
            <v>456</v>
          </cell>
          <cell r="K5676">
            <v>15008.66</v>
          </cell>
        </row>
        <row r="5677">
          <cell r="A5677" t="str">
            <v>456</v>
          </cell>
          <cell r="K5677">
            <v>0</v>
          </cell>
        </row>
        <row r="5678">
          <cell r="A5678" t="str">
            <v>457</v>
          </cell>
          <cell r="K5678">
            <v>45850.32</v>
          </cell>
        </row>
        <row r="5679">
          <cell r="A5679" t="str">
            <v>457</v>
          </cell>
          <cell r="K5679">
            <v>65434.42</v>
          </cell>
        </row>
        <row r="5680">
          <cell r="A5680" t="str">
            <v>457</v>
          </cell>
          <cell r="K5680">
            <v>34385.56</v>
          </cell>
        </row>
        <row r="5681">
          <cell r="A5681" t="str">
            <v>457</v>
          </cell>
          <cell r="K5681">
            <v>2808</v>
          </cell>
        </row>
        <row r="5682">
          <cell r="A5682" t="str">
            <v>457</v>
          </cell>
          <cell r="K5682">
            <v>1222.32</v>
          </cell>
        </row>
        <row r="5683">
          <cell r="A5683" t="str">
            <v>457</v>
          </cell>
          <cell r="K5683">
            <v>538.25</v>
          </cell>
        </row>
        <row r="5684">
          <cell r="A5684" t="str">
            <v>457</v>
          </cell>
          <cell r="K5684">
            <v>0</v>
          </cell>
        </row>
        <row r="5685">
          <cell r="A5685" t="str">
            <v>457</v>
          </cell>
          <cell r="K5685">
            <v>92756.4</v>
          </cell>
        </row>
        <row r="5686">
          <cell r="A5686" t="str">
            <v>457</v>
          </cell>
          <cell r="K5686">
            <v>3538.61</v>
          </cell>
        </row>
        <row r="5687">
          <cell r="A5687" t="str">
            <v>457</v>
          </cell>
          <cell r="K5687">
            <v>-885664.07</v>
          </cell>
        </row>
        <row r="5688">
          <cell r="A5688" t="str">
            <v>457</v>
          </cell>
          <cell r="K5688">
            <v>58194.35</v>
          </cell>
        </row>
        <row r="5689">
          <cell r="A5689" t="str">
            <v>457</v>
          </cell>
          <cell r="K5689">
            <v>455335.22</v>
          </cell>
        </row>
        <row r="5690">
          <cell r="A5690" t="str">
            <v>457</v>
          </cell>
          <cell r="K5690">
            <v>163071.54999999999</v>
          </cell>
        </row>
        <row r="5691">
          <cell r="A5691" t="str">
            <v>457</v>
          </cell>
          <cell r="K5691">
            <v>0</v>
          </cell>
        </row>
        <row r="5692">
          <cell r="A5692" t="str">
            <v>457</v>
          </cell>
          <cell r="K5692">
            <v>0</v>
          </cell>
        </row>
        <row r="5693">
          <cell r="A5693" t="str">
            <v>457</v>
          </cell>
          <cell r="K5693">
            <v>0</v>
          </cell>
        </row>
        <row r="5694">
          <cell r="A5694" t="str">
            <v>457</v>
          </cell>
          <cell r="K5694">
            <v>120239.95</v>
          </cell>
        </row>
        <row r="5695">
          <cell r="A5695" t="str">
            <v>457</v>
          </cell>
          <cell r="K5695">
            <v>1998</v>
          </cell>
        </row>
        <row r="5696">
          <cell r="A5696" t="str">
            <v>457</v>
          </cell>
          <cell r="K5696">
            <v>0</v>
          </cell>
        </row>
        <row r="5697">
          <cell r="A5697" t="str">
            <v>457</v>
          </cell>
          <cell r="K5697">
            <v>0</v>
          </cell>
        </row>
        <row r="5698">
          <cell r="A5698" t="str">
            <v>457</v>
          </cell>
          <cell r="K5698">
            <v>8680.27</v>
          </cell>
        </row>
        <row r="5699">
          <cell r="A5699" t="str">
            <v>457</v>
          </cell>
          <cell r="K5699">
            <v>8680.25</v>
          </cell>
        </row>
        <row r="5700">
          <cell r="A5700" t="str">
            <v>457</v>
          </cell>
          <cell r="K5700">
            <v>0</v>
          </cell>
        </row>
        <row r="5701">
          <cell r="A5701" t="str">
            <v>457</v>
          </cell>
          <cell r="K5701">
            <v>30631.78</v>
          </cell>
        </row>
        <row r="5702">
          <cell r="A5702" t="str">
            <v>457</v>
          </cell>
          <cell r="K5702">
            <v>2164.37</v>
          </cell>
        </row>
        <row r="5703">
          <cell r="A5703" t="str">
            <v>457</v>
          </cell>
          <cell r="K5703">
            <v>2164.17</v>
          </cell>
        </row>
        <row r="5704">
          <cell r="A5704" t="str">
            <v>457</v>
          </cell>
          <cell r="K5704">
            <v>158.86000000000001</v>
          </cell>
        </row>
        <row r="5705">
          <cell r="A5705" t="str">
            <v>457</v>
          </cell>
          <cell r="K5705">
            <v>0</v>
          </cell>
        </row>
        <row r="5706">
          <cell r="A5706" t="str">
            <v>457</v>
          </cell>
          <cell r="K5706">
            <v>77849.210000000006</v>
          </cell>
        </row>
        <row r="5707">
          <cell r="A5707" t="str">
            <v>457</v>
          </cell>
          <cell r="K5707">
            <v>14407.84</v>
          </cell>
        </row>
        <row r="5708">
          <cell r="A5708" t="str">
            <v>457</v>
          </cell>
          <cell r="K5708">
            <v>14407.85</v>
          </cell>
        </row>
        <row r="5709">
          <cell r="A5709" t="str">
            <v>457</v>
          </cell>
          <cell r="K5709">
            <v>8141</v>
          </cell>
        </row>
        <row r="5710">
          <cell r="A5710" t="str">
            <v>457</v>
          </cell>
          <cell r="K5710">
            <v>0</v>
          </cell>
        </row>
        <row r="5711">
          <cell r="A5711" t="str">
            <v>457</v>
          </cell>
          <cell r="K5711">
            <v>-63.6</v>
          </cell>
        </row>
        <row r="5712">
          <cell r="A5712" t="str">
            <v>5802-2071F</v>
          </cell>
          <cell r="K5712">
            <v>602.52</v>
          </cell>
        </row>
        <row r="5713">
          <cell r="A5713" t="str">
            <v>5802-2071F</v>
          </cell>
          <cell r="K5713">
            <v>11.52</v>
          </cell>
        </row>
        <row r="5714">
          <cell r="A5714" t="str">
            <v>5802-2071F</v>
          </cell>
          <cell r="K5714">
            <v>0</v>
          </cell>
        </row>
        <row r="5715">
          <cell r="A5715" t="str">
            <v>5802-2071F</v>
          </cell>
          <cell r="K5715">
            <v>0</v>
          </cell>
        </row>
        <row r="5716">
          <cell r="A5716" t="str">
            <v>5802-2071F</v>
          </cell>
          <cell r="K5716">
            <v>12.43</v>
          </cell>
        </row>
        <row r="5717">
          <cell r="A5717" t="str">
            <v>5802-2071F</v>
          </cell>
          <cell r="K5717">
            <v>471.9</v>
          </cell>
        </row>
        <row r="5718">
          <cell r="A5718" t="str">
            <v>5802-2071F</v>
          </cell>
          <cell r="K5718">
            <v>248.46</v>
          </cell>
        </row>
        <row r="5719">
          <cell r="A5719" t="str">
            <v>5802-2071F</v>
          </cell>
          <cell r="K5719">
            <v>1159.48</v>
          </cell>
        </row>
        <row r="5720">
          <cell r="A5720" t="str">
            <v>5802-5003F</v>
          </cell>
          <cell r="K5720">
            <v>31654</v>
          </cell>
        </row>
        <row r="5721">
          <cell r="A5721" t="str">
            <v>5802-5003F</v>
          </cell>
          <cell r="K5721">
            <v>83456.009999999995</v>
          </cell>
        </row>
        <row r="5722">
          <cell r="A5722" t="str">
            <v>5802-5003F</v>
          </cell>
          <cell r="K5722">
            <v>0</v>
          </cell>
        </row>
        <row r="5723">
          <cell r="A5723" t="str">
            <v>5802-5003F</v>
          </cell>
          <cell r="K5723">
            <v>0</v>
          </cell>
        </row>
        <row r="5724">
          <cell r="A5724" t="str">
            <v>5802-5003F</v>
          </cell>
          <cell r="K5724">
            <v>516.78</v>
          </cell>
        </row>
        <row r="5725">
          <cell r="A5725" t="str">
            <v>5802-5003F</v>
          </cell>
          <cell r="K5725">
            <v>183.17</v>
          </cell>
        </row>
        <row r="5726">
          <cell r="A5726" t="str">
            <v>5802-5003F</v>
          </cell>
          <cell r="K5726">
            <v>0</v>
          </cell>
        </row>
        <row r="5727">
          <cell r="A5727" t="str">
            <v>5802-5003F</v>
          </cell>
          <cell r="K5727">
            <v>2577.7399999999998</v>
          </cell>
        </row>
        <row r="5728">
          <cell r="A5728" t="str">
            <v>5802-5003F</v>
          </cell>
          <cell r="K5728">
            <v>750</v>
          </cell>
        </row>
        <row r="5729">
          <cell r="A5729" t="str">
            <v>5802-5003F</v>
          </cell>
          <cell r="K5729">
            <v>0</v>
          </cell>
        </row>
        <row r="5730">
          <cell r="A5730" t="str">
            <v>5802-5007F</v>
          </cell>
          <cell r="K5730">
            <v>3096</v>
          </cell>
        </row>
        <row r="5731">
          <cell r="A5731" t="str">
            <v>5802-5007F</v>
          </cell>
          <cell r="K5731">
            <v>1936.7</v>
          </cell>
        </row>
        <row r="5732">
          <cell r="A5732" t="str">
            <v>5802-5007F</v>
          </cell>
          <cell r="K5732">
            <v>0</v>
          </cell>
        </row>
        <row r="5733">
          <cell r="A5733" t="str">
            <v>5802-5007F</v>
          </cell>
          <cell r="K5733">
            <v>2016.02</v>
          </cell>
        </row>
        <row r="5734">
          <cell r="A5734" t="str">
            <v>5802-5007F</v>
          </cell>
          <cell r="K5734">
            <v>1025.67</v>
          </cell>
        </row>
        <row r="5735">
          <cell r="A5735" t="str">
            <v>5802-5007F</v>
          </cell>
          <cell r="K5735">
            <v>0</v>
          </cell>
        </row>
        <row r="5736">
          <cell r="A5736" t="str">
            <v>5802-5007F</v>
          </cell>
          <cell r="K5736">
            <v>4967.93</v>
          </cell>
        </row>
        <row r="5737">
          <cell r="A5737" t="str">
            <v>5802-5007F</v>
          </cell>
          <cell r="K5737">
            <v>2520.21</v>
          </cell>
        </row>
        <row r="5738">
          <cell r="A5738" t="str">
            <v>5802-5007F</v>
          </cell>
          <cell r="K5738">
            <v>0</v>
          </cell>
        </row>
        <row r="5739">
          <cell r="A5739" t="str">
            <v>5802-5008F</v>
          </cell>
          <cell r="K5739">
            <v>2096.2800000000002</v>
          </cell>
        </row>
        <row r="5740">
          <cell r="A5740" t="str">
            <v>5802-5008F</v>
          </cell>
          <cell r="K5740">
            <v>965.2</v>
          </cell>
        </row>
        <row r="5741">
          <cell r="A5741" t="str">
            <v>5802-5008F</v>
          </cell>
          <cell r="K5741">
            <v>0</v>
          </cell>
        </row>
        <row r="5742">
          <cell r="A5742" t="str">
            <v>5802-5009F</v>
          </cell>
          <cell r="K5742">
            <v>3872.46</v>
          </cell>
        </row>
        <row r="5743">
          <cell r="A5743" t="str">
            <v>5802-5009F</v>
          </cell>
          <cell r="K5743">
            <v>93.49</v>
          </cell>
        </row>
        <row r="5744">
          <cell r="A5744" t="str">
            <v>5802-5009F</v>
          </cell>
          <cell r="K5744">
            <v>0</v>
          </cell>
        </row>
        <row r="5745">
          <cell r="A5745" t="str">
            <v>5802-5009F</v>
          </cell>
          <cell r="K5745">
            <v>568.35</v>
          </cell>
        </row>
        <row r="5746">
          <cell r="A5746" t="str">
            <v>5802-5009F</v>
          </cell>
          <cell r="K5746">
            <v>0</v>
          </cell>
        </row>
        <row r="5747">
          <cell r="A5747" t="str">
            <v>5802-5009F</v>
          </cell>
          <cell r="K5747">
            <v>924.02</v>
          </cell>
        </row>
        <row r="5748">
          <cell r="A5748" t="str">
            <v>5802-5009F</v>
          </cell>
          <cell r="K5748">
            <v>1490.75</v>
          </cell>
        </row>
        <row r="5749">
          <cell r="A5749" t="str">
            <v>5802-5009F</v>
          </cell>
          <cell r="K5749">
            <v>0</v>
          </cell>
        </row>
        <row r="5750">
          <cell r="A5750" t="str">
            <v>5802-5012F</v>
          </cell>
          <cell r="K5750">
            <v>3792.7</v>
          </cell>
        </row>
        <row r="5751">
          <cell r="A5751" t="str">
            <v>5802-5015F</v>
          </cell>
          <cell r="K5751">
            <v>4339.8</v>
          </cell>
        </row>
        <row r="5752">
          <cell r="A5752" t="str">
            <v>5802-5015F</v>
          </cell>
          <cell r="K5752">
            <v>0</v>
          </cell>
        </row>
        <row r="5753">
          <cell r="A5753" t="str">
            <v>5802-5015F</v>
          </cell>
          <cell r="K5753">
            <v>238.92</v>
          </cell>
        </row>
        <row r="5754">
          <cell r="A5754" t="str">
            <v>5802-5015F</v>
          </cell>
          <cell r="K5754">
            <v>0</v>
          </cell>
        </row>
        <row r="5755">
          <cell r="A5755" t="str">
            <v>5802-5015F</v>
          </cell>
          <cell r="K5755">
            <v>962.75</v>
          </cell>
        </row>
        <row r="5756">
          <cell r="A5756" t="str">
            <v>5802-5015F</v>
          </cell>
          <cell r="K5756">
            <v>1406.58</v>
          </cell>
        </row>
        <row r="5757">
          <cell r="A5757" t="str">
            <v>5802-5015F</v>
          </cell>
          <cell r="K5757">
            <v>0</v>
          </cell>
        </row>
        <row r="5758">
          <cell r="A5758" t="str">
            <v>5802-5021F</v>
          </cell>
          <cell r="K5758">
            <v>1174</v>
          </cell>
        </row>
        <row r="5759">
          <cell r="A5759" t="str">
            <v>5802-5021F</v>
          </cell>
          <cell r="K5759">
            <v>891.81</v>
          </cell>
        </row>
        <row r="5760">
          <cell r="A5760" t="str">
            <v>5802-5021F</v>
          </cell>
          <cell r="K5760">
            <v>0</v>
          </cell>
        </row>
        <row r="5761">
          <cell r="A5761" t="str">
            <v>5802-5021F</v>
          </cell>
          <cell r="K5761">
            <v>4451.46</v>
          </cell>
        </row>
        <row r="5762">
          <cell r="A5762" t="str">
            <v>5802-5021F</v>
          </cell>
          <cell r="K5762">
            <v>13.49</v>
          </cell>
        </row>
        <row r="5763">
          <cell r="A5763" t="str">
            <v>5802-5022F</v>
          </cell>
          <cell r="K5763">
            <v>2218.1999999999998</v>
          </cell>
        </row>
        <row r="5764">
          <cell r="A5764" t="str">
            <v>5802-5022F</v>
          </cell>
          <cell r="K5764">
            <v>1459.98</v>
          </cell>
        </row>
        <row r="5765">
          <cell r="A5765" t="str">
            <v>5802-5022F</v>
          </cell>
          <cell r="K5765">
            <v>0</v>
          </cell>
        </row>
        <row r="5766">
          <cell r="A5766" t="str">
            <v>5802-5022F</v>
          </cell>
          <cell r="K5766">
            <v>0</v>
          </cell>
        </row>
        <row r="5767">
          <cell r="A5767" t="str">
            <v>5802-5022F</v>
          </cell>
          <cell r="K5767">
            <v>7463.68</v>
          </cell>
        </row>
        <row r="5768">
          <cell r="A5768" t="str">
            <v>5802-5022F</v>
          </cell>
          <cell r="K5768">
            <v>1058.31</v>
          </cell>
        </row>
        <row r="5769">
          <cell r="A5769" t="str">
            <v>5802-5022F</v>
          </cell>
          <cell r="K5769">
            <v>0</v>
          </cell>
        </row>
        <row r="5770">
          <cell r="A5770" t="str">
            <v>5802-5022F</v>
          </cell>
          <cell r="K5770">
            <v>2608.83</v>
          </cell>
        </row>
        <row r="5771">
          <cell r="A5771" t="str">
            <v>5802-5022F</v>
          </cell>
          <cell r="K5771">
            <v>0</v>
          </cell>
        </row>
        <row r="5772">
          <cell r="A5772" t="str">
            <v>5802-5024F</v>
          </cell>
          <cell r="K5772">
            <v>3032</v>
          </cell>
        </row>
        <row r="5773">
          <cell r="A5773" t="str">
            <v>5802-5024F</v>
          </cell>
          <cell r="K5773">
            <v>666.82</v>
          </cell>
        </row>
        <row r="5774">
          <cell r="A5774" t="str">
            <v>5802-5024F</v>
          </cell>
          <cell r="K5774">
            <v>0</v>
          </cell>
        </row>
        <row r="5775">
          <cell r="A5775" t="str">
            <v>5802-5024F</v>
          </cell>
          <cell r="K5775">
            <v>23880</v>
          </cell>
        </row>
        <row r="5776">
          <cell r="A5776" t="str">
            <v>5802-5024F</v>
          </cell>
          <cell r="K5776">
            <v>252.28</v>
          </cell>
        </row>
        <row r="5777">
          <cell r="A5777" t="str">
            <v>5802-5024F</v>
          </cell>
          <cell r="K5777">
            <v>0</v>
          </cell>
        </row>
        <row r="5778">
          <cell r="A5778" t="str">
            <v>5802-5024F</v>
          </cell>
          <cell r="K5778">
            <v>621.15</v>
          </cell>
        </row>
        <row r="5779">
          <cell r="A5779" t="str">
            <v>5802-5024F</v>
          </cell>
          <cell r="K5779">
            <v>0</v>
          </cell>
        </row>
        <row r="5780">
          <cell r="A5780" t="str">
            <v>5802-5026F</v>
          </cell>
          <cell r="K5780">
            <v>1473.6</v>
          </cell>
        </row>
        <row r="5781">
          <cell r="A5781" t="str">
            <v>5802-5026F</v>
          </cell>
          <cell r="K5781">
            <v>1071.04</v>
          </cell>
        </row>
        <row r="5782">
          <cell r="A5782" t="str">
            <v>5802-5026F</v>
          </cell>
          <cell r="K5782">
            <v>0</v>
          </cell>
        </row>
        <row r="5783">
          <cell r="A5783" t="str">
            <v>5802-5029F</v>
          </cell>
          <cell r="K5783">
            <v>803.8</v>
          </cell>
        </row>
        <row r="5784">
          <cell r="A5784" t="str">
            <v>5802-5029F</v>
          </cell>
          <cell r="K5784">
            <v>1200.18</v>
          </cell>
        </row>
        <row r="5785">
          <cell r="A5785" t="str">
            <v>5802-5029F</v>
          </cell>
          <cell r="K5785">
            <v>0</v>
          </cell>
        </row>
        <row r="5786">
          <cell r="A5786" t="str">
            <v>5802-5034F</v>
          </cell>
          <cell r="K5786">
            <v>2744.7</v>
          </cell>
        </row>
        <row r="5787">
          <cell r="A5787" t="str">
            <v>5802-5034F</v>
          </cell>
          <cell r="K5787">
            <v>1381</v>
          </cell>
        </row>
        <row r="5788">
          <cell r="A5788" t="str">
            <v>5802-5034F</v>
          </cell>
          <cell r="K5788">
            <v>0</v>
          </cell>
        </row>
        <row r="5789">
          <cell r="A5789" t="str">
            <v>5802-5037F</v>
          </cell>
          <cell r="K5789">
            <v>4100.8999999999996</v>
          </cell>
        </row>
        <row r="5790">
          <cell r="A5790" t="str">
            <v>5802-5037F</v>
          </cell>
          <cell r="K5790">
            <v>0</v>
          </cell>
        </row>
        <row r="5791">
          <cell r="A5791" t="str">
            <v>5802-5039F</v>
          </cell>
          <cell r="K5791">
            <v>23054.799999999999</v>
          </cell>
        </row>
        <row r="5792">
          <cell r="A5792" t="str">
            <v>5802-5039F</v>
          </cell>
          <cell r="K5792">
            <v>1635.03</v>
          </cell>
        </row>
        <row r="5793">
          <cell r="A5793" t="str">
            <v>5802-5039F</v>
          </cell>
          <cell r="K5793">
            <v>8218.2999999999993</v>
          </cell>
        </row>
        <row r="5794">
          <cell r="A5794" t="str">
            <v>5802-5039F</v>
          </cell>
          <cell r="K5794">
            <v>216</v>
          </cell>
        </row>
        <row r="5795">
          <cell r="A5795" t="str">
            <v>5802-5039F</v>
          </cell>
          <cell r="K5795">
            <v>0</v>
          </cell>
        </row>
        <row r="5796">
          <cell r="A5796" t="str">
            <v>5802-5039F</v>
          </cell>
          <cell r="K5796">
            <v>0</v>
          </cell>
        </row>
        <row r="5797">
          <cell r="A5797" t="str">
            <v>5802-5039F</v>
          </cell>
          <cell r="K5797">
            <v>2020.26</v>
          </cell>
        </row>
        <row r="5798">
          <cell r="A5798" t="str">
            <v>5802-5039F</v>
          </cell>
          <cell r="K5798">
            <v>4275.2</v>
          </cell>
        </row>
        <row r="5799">
          <cell r="A5799" t="str">
            <v>5802-5039F</v>
          </cell>
          <cell r="K5799">
            <v>300.32</v>
          </cell>
        </row>
        <row r="5800">
          <cell r="A5800" t="str">
            <v>5802-5039F</v>
          </cell>
          <cell r="K5800">
            <v>0</v>
          </cell>
        </row>
        <row r="5801">
          <cell r="A5801" t="str">
            <v>5802-5039F</v>
          </cell>
          <cell r="K5801">
            <v>280.83999999999997</v>
          </cell>
        </row>
        <row r="5802">
          <cell r="A5802" t="str">
            <v>5802-5039F</v>
          </cell>
          <cell r="K5802">
            <v>10549.15</v>
          </cell>
        </row>
        <row r="5803">
          <cell r="A5803" t="str">
            <v>5802-5039F</v>
          </cell>
          <cell r="K5803">
            <v>750</v>
          </cell>
        </row>
        <row r="5804">
          <cell r="A5804" t="str">
            <v>5802-5039F</v>
          </cell>
          <cell r="K5804">
            <v>0</v>
          </cell>
        </row>
        <row r="5805">
          <cell r="A5805" t="str">
            <v>5802-5040F</v>
          </cell>
          <cell r="K5805">
            <v>1008.8</v>
          </cell>
        </row>
        <row r="5806">
          <cell r="A5806" t="str">
            <v>5802-5040F</v>
          </cell>
          <cell r="K5806">
            <v>458.29</v>
          </cell>
        </row>
        <row r="5807">
          <cell r="A5807" t="str">
            <v>5802-5040F</v>
          </cell>
          <cell r="K5807">
            <v>0</v>
          </cell>
        </row>
        <row r="5808">
          <cell r="A5808" t="str">
            <v>5802-5040F</v>
          </cell>
          <cell r="K5808">
            <v>0</v>
          </cell>
        </row>
        <row r="5809">
          <cell r="A5809" t="str">
            <v>5802-5040F</v>
          </cell>
          <cell r="K5809">
            <v>305.27</v>
          </cell>
        </row>
        <row r="5810">
          <cell r="A5810" t="str">
            <v>5802-5040F</v>
          </cell>
          <cell r="K5810">
            <v>0</v>
          </cell>
        </row>
        <row r="5811">
          <cell r="A5811" t="str">
            <v>5802-5040F</v>
          </cell>
          <cell r="K5811">
            <v>750</v>
          </cell>
        </row>
        <row r="5812">
          <cell r="A5812" t="str">
            <v>5802-5040F</v>
          </cell>
          <cell r="K5812">
            <v>0</v>
          </cell>
        </row>
        <row r="5813">
          <cell r="A5813" t="str">
            <v>5802-5041F</v>
          </cell>
          <cell r="K5813">
            <v>479.18</v>
          </cell>
        </row>
        <row r="5814">
          <cell r="A5814" t="str">
            <v>5802-5041F</v>
          </cell>
          <cell r="K5814">
            <v>0</v>
          </cell>
        </row>
        <row r="5815">
          <cell r="A5815" t="str">
            <v>5802-5051F</v>
          </cell>
          <cell r="K5815">
            <v>4710.6000000000004</v>
          </cell>
        </row>
        <row r="5816">
          <cell r="A5816" t="str">
            <v>5802-5051F</v>
          </cell>
          <cell r="K5816">
            <v>0</v>
          </cell>
        </row>
        <row r="5817">
          <cell r="A5817" t="str">
            <v>5802-5051F</v>
          </cell>
          <cell r="K5817">
            <v>1011.23</v>
          </cell>
        </row>
        <row r="5818">
          <cell r="A5818" t="str">
            <v>5802-5051F</v>
          </cell>
          <cell r="K5818">
            <v>0</v>
          </cell>
        </row>
        <row r="5819">
          <cell r="A5819" t="str">
            <v>5802-5051F</v>
          </cell>
          <cell r="K5819">
            <v>2484.6</v>
          </cell>
        </row>
        <row r="5820">
          <cell r="A5820" t="str">
            <v>5802-5051F</v>
          </cell>
          <cell r="K5820">
            <v>0</v>
          </cell>
        </row>
        <row r="5821">
          <cell r="A5821" t="str">
            <v>5802-5055F</v>
          </cell>
          <cell r="K5821">
            <v>0</v>
          </cell>
        </row>
        <row r="5822">
          <cell r="A5822" t="str">
            <v>5802-5057F</v>
          </cell>
          <cell r="K5822">
            <v>2966.16</v>
          </cell>
        </row>
        <row r="5823">
          <cell r="A5823" t="str">
            <v>5802-5057F</v>
          </cell>
          <cell r="K5823">
            <v>27</v>
          </cell>
        </row>
        <row r="5824">
          <cell r="A5824" t="str">
            <v>5802-5057F</v>
          </cell>
          <cell r="K5824">
            <v>0</v>
          </cell>
        </row>
        <row r="5825">
          <cell r="A5825" t="str">
            <v>5802-5057F</v>
          </cell>
          <cell r="K5825">
            <v>3268.03</v>
          </cell>
        </row>
        <row r="5826">
          <cell r="A5826" t="str">
            <v>5802-5060F</v>
          </cell>
          <cell r="K5826">
            <v>39</v>
          </cell>
        </row>
        <row r="5827">
          <cell r="A5827" t="str">
            <v>5802-5060F</v>
          </cell>
          <cell r="K5827">
            <v>382.66</v>
          </cell>
        </row>
        <row r="5828">
          <cell r="A5828" t="str">
            <v>5802-5060F</v>
          </cell>
          <cell r="K5828">
            <v>0</v>
          </cell>
        </row>
        <row r="5829">
          <cell r="A5829" t="str">
            <v>5802-5061F</v>
          </cell>
          <cell r="K5829">
            <v>9904.84</v>
          </cell>
        </row>
        <row r="5830">
          <cell r="A5830" t="str">
            <v>5802-5061F</v>
          </cell>
          <cell r="K5830">
            <v>4331.71</v>
          </cell>
        </row>
        <row r="5831">
          <cell r="A5831" t="str">
            <v>5802-5061F</v>
          </cell>
          <cell r="K5831">
            <v>0.03</v>
          </cell>
        </row>
        <row r="5832">
          <cell r="A5832" t="str">
            <v>5802-5061F</v>
          </cell>
          <cell r="K5832">
            <v>0</v>
          </cell>
        </row>
        <row r="5833">
          <cell r="A5833" t="str">
            <v>5802-5061F</v>
          </cell>
          <cell r="K5833">
            <v>0</v>
          </cell>
        </row>
        <row r="5834">
          <cell r="A5834" t="str">
            <v>5802-5061F</v>
          </cell>
          <cell r="K5834">
            <v>5778.8</v>
          </cell>
        </row>
        <row r="5835">
          <cell r="A5835" t="str">
            <v>5802-5061F</v>
          </cell>
          <cell r="K5835">
            <v>1102.21</v>
          </cell>
        </row>
        <row r="5836">
          <cell r="A5836" t="str">
            <v>5802-5061F</v>
          </cell>
          <cell r="K5836">
            <v>0</v>
          </cell>
        </row>
        <row r="5837">
          <cell r="A5837" t="str">
            <v>5802-5061F</v>
          </cell>
          <cell r="K5837">
            <v>2898.68</v>
          </cell>
        </row>
        <row r="5838">
          <cell r="A5838" t="str">
            <v>5802-5061F</v>
          </cell>
          <cell r="K5838">
            <v>0</v>
          </cell>
        </row>
        <row r="5839">
          <cell r="A5839" t="str">
            <v>5802-5062F</v>
          </cell>
          <cell r="K5839">
            <v>3991.41</v>
          </cell>
        </row>
        <row r="5840">
          <cell r="A5840" t="str">
            <v>5802-5062F</v>
          </cell>
          <cell r="K5840">
            <v>211.2</v>
          </cell>
        </row>
        <row r="5841">
          <cell r="A5841" t="str">
            <v>5802-5062F</v>
          </cell>
          <cell r="K5841">
            <v>0</v>
          </cell>
        </row>
        <row r="5842">
          <cell r="A5842" t="str">
            <v>5802-5062F</v>
          </cell>
          <cell r="K5842">
            <v>2472.04</v>
          </cell>
        </row>
        <row r="5843">
          <cell r="A5843" t="str">
            <v>5802-5062F</v>
          </cell>
          <cell r="K5843">
            <v>202.25</v>
          </cell>
        </row>
        <row r="5844">
          <cell r="A5844" t="str">
            <v>5802-5062F</v>
          </cell>
          <cell r="K5844">
            <v>0</v>
          </cell>
        </row>
        <row r="5845">
          <cell r="A5845" t="str">
            <v>5802-5062F</v>
          </cell>
          <cell r="K5845">
            <v>496.92</v>
          </cell>
        </row>
        <row r="5846">
          <cell r="A5846" t="str">
            <v>5802-5062F</v>
          </cell>
          <cell r="K5846">
            <v>0</v>
          </cell>
        </row>
        <row r="5847">
          <cell r="A5847" t="str">
            <v>5802-5072F</v>
          </cell>
          <cell r="K5847">
            <v>1088.8499999999999</v>
          </cell>
        </row>
        <row r="5848">
          <cell r="A5848" t="str">
            <v>5802-5072F</v>
          </cell>
          <cell r="K5848">
            <v>1326.87</v>
          </cell>
        </row>
        <row r="5849">
          <cell r="A5849" t="str">
            <v>5802-5072F</v>
          </cell>
          <cell r="K5849">
            <v>0</v>
          </cell>
        </row>
        <row r="5850">
          <cell r="A5850" t="str">
            <v>5802-5072F</v>
          </cell>
          <cell r="K5850">
            <v>0</v>
          </cell>
        </row>
        <row r="5851">
          <cell r="A5851" t="str">
            <v>5802-5072F</v>
          </cell>
          <cell r="K5851">
            <v>610.5</v>
          </cell>
        </row>
        <row r="5852">
          <cell r="A5852" t="str">
            <v>5802-5072F</v>
          </cell>
          <cell r="K5852">
            <v>0</v>
          </cell>
        </row>
        <row r="5853">
          <cell r="A5853" t="str">
            <v>5802-5072F</v>
          </cell>
          <cell r="K5853">
            <v>1500</v>
          </cell>
        </row>
        <row r="5854">
          <cell r="A5854" t="str">
            <v>5802-5072F</v>
          </cell>
          <cell r="K5854">
            <v>0</v>
          </cell>
        </row>
        <row r="5855">
          <cell r="A5855" t="str">
            <v>5802-5073F</v>
          </cell>
          <cell r="K5855">
            <v>17236.04</v>
          </cell>
        </row>
        <row r="5856">
          <cell r="A5856" t="str">
            <v>5802-5073F</v>
          </cell>
          <cell r="K5856">
            <v>895.4</v>
          </cell>
        </row>
        <row r="5857">
          <cell r="A5857" t="str">
            <v>5802-5073F</v>
          </cell>
          <cell r="K5857">
            <v>11826.34</v>
          </cell>
        </row>
        <row r="5858">
          <cell r="A5858" t="str">
            <v>5802-5073F</v>
          </cell>
          <cell r="K5858">
            <v>0</v>
          </cell>
        </row>
        <row r="5859">
          <cell r="A5859" t="str">
            <v>5802-5073F</v>
          </cell>
          <cell r="K5859">
            <v>0</v>
          </cell>
        </row>
        <row r="5860">
          <cell r="A5860" t="str">
            <v>5802-5073F</v>
          </cell>
          <cell r="K5860">
            <v>121.73</v>
          </cell>
        </row>
        <row r="5861">
          <cell r="A5861" t="str">
            <v>5802-5073F</v>
          </cell>
          <cell r="K5861">
            <v>0</v>
          </cell>
        </row>
        <row r="5862">
          <cell r="A5862" t="str">
            <v>5802-5073F</v>
          </cell>
          <cell r="K5862">
            <v>424.43</v>
          </cell>
        </row>
        <row r="5863">
          <cell r="A5863" t="str">
            <v>5802-5073F</v>
          </cell>
          <cell r="K5863">
            <v>0</v>
          </cell>
        </row>
        <row r="5864">
          <cell r="A5864" t="str">
            <v>5802-5100F</v>
          </cell>
          <cell r="K5864">
            <v>11597.23</v>
          </cell>
        </row>
        <row r="5865">
          <cell r="A5865" t="str">
            <v>5802-5100F</v>
          </cell>
          <cell r="K5865">
            <v>2453.58</v>
          </cell>
        </row>
        <row r="5866">
          <cell r="A5866" t="str">
            <v>5802-5100F</v>
          </cell>
          <cell r="K5866">
            <v>0</v>
          </cell>
        </row>
        <row r="5867">
          <cell r="A5867" t="str">
            <v>5802-5100F</v>
          </cell>
          <cell r="K5867">
            <v>0</v>
          </cell>
        </row>
        <row r="5868">
          <cell r="A5868" t="str">
            <v>5802-5142F</v>
          </cell>
          <cell r="K5868">
            <v>27.16</v>
          </cell>
        </row>
        <row r="5869">
          <cell r="A5869" t="str">
            <v>5802-5155F</v>
          </cell>
          <cell r="K5869">
            <v>1200</v>
          </cell>
        </row>
        <row r="5870">
          <cell r="A5870" t="str">
            <v>5802-5155F</v>
          </cell>
          <cell r="K5870">
            <v>211.2</v>
          </cell>
        </row>
        <row r="5871">
          <cell r="A5871" t="str">
            <v>5802-5156F</v>
          </cell>
          <cell r="K5871">
            <v>198</v>
          </cell>
        </row>
        <row r="5872">
          <cell r="A5872" t="str">
            <v>5802-5156F</v>
          </cell>
          <cell r="K5872">
            <v>4.96</v>
          </cell>
        </row>
        <row r="5873">
          <cell r="A5873" t="str">
            <v>5802-5156F</v>
          </cell>
          <cell r="K5873">
            <v>0</v>
          </cell>
        </row>
        <row r="5874">
          <cell r="A5874" t="str">
            <v>5802-5156F</v>
          </cell>
          <cell r="K5874">
            <v>0</v>
          </cell>
        </row>
        <row r="5875">
          <cell r="A5875" t="str">
            <v>5802-5156F</v>
          </cell>
          <cell r="K5875">
            <v>0</v>
          </cell>
        </row>
        <row r="5876">
          <cell r="A5876" t="str">
            <v>5802-5156F</v>
          </cell>
          <cell r="K5876">
            <v>0</v>
          </cell>
        </row>
        <row r="5877">
          <cell r="A5877" t="str">
            <v>5802-5158F</v>
          </cell>
          <cell r="K5877">
            <v>93</v>
          </cell>
        </row>
        <row r="5878">
          <cell r="A5878" t="str">
            <v>5802-5202F</v>
          </cell>
          <cell r="K5878">
            <v>-3087</v>
          </cell>
        </row>
        <row r="5879">
          <cell r="A5879" t="str">
            <v>5802-5202F</v>
          </cell>
          <cell r="K5879">
            <v>921.08</v>
          </cell>
        </row>
        <row r="5880">
          <cell r="A5880" t="str">
            <v>5802-5202F</v>
          </cell>
          <cell r="K5880">
            <v>0</v>
          </cell>
        </row>
        <row r="5881">
          <cell r="A5881" t="str">
            <v>5802-5202F</v>
          </cell>
          <cell r="K5881">
            <v>0</v>
          </cell>
        </row>
        <row r="5882">
          <cell r="A5882" t="str">
            <v>5802-5202F</v>
          </cell>
          <cell r="K5882">
            <v>1871.66</v>
          </cell>
        </row>
        <row r="5883">
          <cell r="A5883" t="str">
            <v>5802-5202F</v>
          </cell>
          <cell r="K5883">
            <v>503.12</v>
          </cell>
        </row>
        <row r="5884">
          <cell r="A5884" t="str">
            <v>5802-5202F</v>
          </cell>
          <cell r="K5884">
            <v>0</v>
          </cell>
        </row>
        <row r="5885">
          <cell r="A5885" t="str">
            <v>5802-5202F</v>
          </cell>
          <cell r="K5885">
            <v>2443.1799999999998</v>
          </cell>
        </row>
        <row r="5886">
          <cell r="A5886" t="str">
            <v>5802-5202F</v>
          </cell>
          <cell r="K5886">
            <v>0</v>
          </cell>
        </row>
        <row r="5887">
          <cell r="A5887" t="str">
            <v>5802-5220F</v>
          </cell>
          <cell r="K5887">
            <v>2313</v>
          </cell>
        </row>
        <row r="5888">
          <cell r="A5888" t="str">
            <v>5802-5220F</v>
          </cell>
          <cell r="K5888">
            <v>0</v>
          </cell>
        </row>
        <row r="5889">
          <cell r="A5889" t="str">
            <v>5802-5220F</v>
          </cell>
          <cell r="K5889">
            <v>0</v>
          </cell>
        </row>
        <row r="5890">
          <cell r="A5890" t="str">
            <v>5802-5223F</v>
          </cell>
          <cell r="K5890">
            <v>12857.8</v>
          </cell>
        </row>
        <row r="5891">
          <cell r="A5891" t="str">
            <v>5802-5223F</v>
          </cell>
          <cell r="K5891">
            <v>2087.75</v>
          </cell>
        </row>
        <row r="5892">
          <cell r="A5892" t="str">
            <v>5802-5223F</v>
          </cell>
          <cell r="K5892">
            <v>0</v>
          </cell>
        </row>
        <row r="5893">
          <cell r="A5893" t="str">
            <v>5802-5223F</v>
          </cell>
          <cell r="K5893">
            <v>244.33</v>
          </cell>
        </row>
        <row r="5894">
          <cell r="A5894" t="str">
            <v>5802-5223F</v>
          </cell>
          <cell r="K5894">
            <v>664.32</v>
          </cell>
        </row>
        <row r="5895">
          <cell r="A5895" t="str">
            <v>5802-5223F</v>
          </cell>
          <cell r="K5895">
            <v>0</v>
          </cell>
        </row>
        <row r="5896">
          <cell r="A5896" t="str">
            <v>5802-5223F</v>
          </cell>
          <cell r="K5896">
            <v>600.29999999999995</v>
          </cell>
        </row>
        <row r="5897">
          <cell r="A5897" t="str">
            <v>5802-5223F</v>
          </cell>
          <cell r="K5897">
            <v>1635.69</v>
          </cell>
        </row>
        <row r="5898">
          <cell r="A5898" t="str">
            <v>5802-5223F</v>
          </cell>
          <cell r="K5898">
            <v>0</v>
          </cell>
        </row>
        <row r="5899">
          <cell r="A5899" t="str">
            <v>5802-5224F</v>
          </cell>
          <cell r="K5899">
            <v>9875.18</v>
          </cell>
        </row>
        <row r="5900">
          <cell r="A5900" t="str">
            <v>5802-5224F</v>
          </cell>
          <cell r="K5900">
            <v>1325.36</v>
          </cell>
        </row>
        <row r="5901">
          <cell r="A5901" t="str">
            <v>5802-5224F</v>
          </cell>
          <cell r="K5901">
            <v>0</v>
          </cell>
        </row>
        <row r="5902">
          <cell r="A5902" t="str">
            <v>5802-5225F</v>
          </cell>
          <cell r="K5902">
            <v>9633.4500000000007</v>
          </cell>
        </row>
        <row r="5903">
          <cell r="A5903" t="str">
            <v>5802-5225F</v>
          </cell>
          <cell r="K5903">
            <v>0</v>
          </cell>
        </row>
        <row r="5904">
          <cell r="A5904" t="str">
            <v>5802-5225F</v>
          </cell>
          <cell r="K5904">
            <v>11420.33</v>
          </cell>
        </row>
        <row r="5905">
          <cell r="A5905" t="str">
            <v>5802-5225F</v>
          </cell>
          <cell r="K5905">
            <v>0</v>
          </cell>
        </row>
        <row r="5906">
          <cell r="A5906" t="str">
            <v>5802-5225F</v>
          </cell>
          <cell r="K5906">
            <v>2510.9499999999998</v>
          </cell>
        </row>
        <row r="5907">
          <cell r="A5907" t="str">
            <v>5802-5225F</v>
          </cell>
          <cell r="K5907">
            <v>2186.27</v>
          </cell>
        </row>
        <row r="5908">
          <cell r="A5908" t="str">
            <v>5802-5225F</v>
          </cell>
          <cell r="K5908">
            <v>0</v>
          </cell>
        </row>
        <row r="5909">
          <cell r="A5909" t="str">
            <v>5802-5225F</v>
          </cell>
          <cell r="K5909">
            <v>5383.25</v>
          </cell>
        </row>
        <row r="5910">
          <cell r="A5910" t="str">
            <v>5802-5225F</v>
          </cell>
          <cell r="K5910">
            <v>998.5</v>
          </cell>
        </row>
        <row r="5911">
          <cell r="A5911" t="str">
            <v>5802-5225F</v>
          </cell>
          <cell r="K5911">
            <v>0</v>
          </cell>
        </row>
        <row r="5912">
          <cell r="A5912" t="str">
            <v>5802-5228F</v>
          </cell>
          <cell r="K5912">
            <v>1525.2</v>
          </cell>
        </row>
        <row r="5913">
          <cell r="A5913" t="str">
            <v>5802-5228F</v>
          </cell>
          <cell r="K5913">
            <v>1333.95</v>
          </cell>
        </row>
        <row r="5914">
          <cell r="A5914" t="str">
            <v>5802-5228F</v>
          </cell>
          <cell r="K5914">
            <v>0</v>
          </cell>
        </row>
        <row r="5915">
          <cell r="A5915" t="str">
            <v>5802-5228F</v>
          </cell>
          <cell r="K5915">
            <v>0</v>
          </cell>
        </row>
        <row r="5916">
          <cell r="A5916" t="str">
            <v>5802-5235F</v>
          </cell>
          <cell r="K5916">
            <v>18504</v>
          </cell>
        </row>
        <row r="5917">
          <cell r="A5917" t="str">
            <v>5802-5235F</v>
          </cell>
          <cell r="K5917">
            <v>14461.97</v>
          </cell>
        </row>
        <row r="5918">
          <cell r="A5918" t="str">
            <v>5802-5235F</v>
          </cell>
          <cell r="K5918">
            <v>265.7</v>
          </cell>
        </row>
        <row r="5919">
          <cell r="A5919" t="str">
            <v>5802-5235F</v>
          </cell>
          <cell r="K5919">
            <v>0</v>
          </cell>
        </row>
        <row r="5920">
          <cell r="A5920" t="str">
            <v>5802-5235F</v>
          </cell>
          <cell r="K5920">
            <v>217.4</v>
          </cell>
        </row>
        <row r="5921">
          <cell r="A5921" t="str">
            <v>5802-5255F</v>
          </cell>
          <cell r="K5921">
            <v>1160.6500000000001</v>
          </cell>
        </row>
        <row r="5922">
          <cell r="A5922" t="str">
            <v>5802-5255F</v>
          </cell>
          <cell r="K5922">
            <v>937.42</v>
          </cell>
        </row>
        <row r="5923">
          <cell r="A5923" t="str">
            <v>5802-5255F</v>
          </cell>
          <cell r="K5923">
            <v>0</v>
          </cell>
        </row>
        <row r="5924">
          <cell r="A5924" t="str">
            <v>5802-5255F</v>
          </cell>
          <cell r="K5924">
            <v>0</v>
          </cell>
        </row>
        <row r="5925">
          <cell r="A5925" t="str">
            <v>5802-5274F</v>
          </cell>
          <cell r="K5925">
            <v>2515.9</v>
          </cell>
        </row>
        <row r="5926">
          <cell r="A5926" t="str">
            <v>5802-5274F</v>
          </cell>
          <cell r="K5926">
            <v>1219.52</v>
          </cell>
        </row>
        <row r="5927">
          <cell r="A5927" t="str">
            <v>5802-5274F</v>
          </cell>
          <cell r="K5927">
            <v>1844.03</v>
          </cell>
        </row>
        <row r="5928">
          <cell r="A5928" t="str">
            <v>5802-5274F</v>
          </cell>
          <cell r="K5928">
            <v>0</v>
          </cell>
        </row>
        <row r="5929">
          <cell r="A5929" t="str">
            <v>5802-5274F</v>
          </cell>
          <cell r="K5929">
            <v>244.2</v>
          </cell>
        </row>
        <row r="5930">
          <cell r="A5930" t="str">
            <v>5802-5274F</v>
          </cell>
          <cell r="K5930">
            <v>305.27</v>
          </cell>
        </row>
        <row r="5931">
          <cell r="A5931" t="str">
            <v>5802-5274F</v>
          </cell>
          <cell r="K5931">
            <v>0</v>
          </cell>
        </row>
        <row r="5932">
          <cell r="A5932" t="str">
            <v>5802-5274F</v>
          </cell>
          <cell r="K5932">
            <v>600</v>
          </cell>
        </row>
        <row r="5933">
          <cell r="A5933" t="str">
            <v>5802-5274F</v>
          </cell>
          <cell r="K5933">
            <v>750</v>
          </cell>
        </row>
        <row r="5934">
          <cell r="A5934" t="str">
            <v>5802-5274F</v>
          </cell>
          <cell r="K5934">
            <v>0</v>
          </cell>
        </row>
        <row r="5935">
          <cell r="A5935" t="str">
            <v>5802-5444F</v>
          </cell>
          <cell r="K5935">
            <v>1599.34</v>
          </cell>
        </row>
        <row r="5936">
          <cell r="A5936" t="str">
            <v>5802-5505F</v>
          </cell>
          <cell r="K5936">
            <v>23983.13</v>
          </cell>
        </row>
        <row r="5937">
          <cell r="A5937" t="str">
            <v>5802-5505F</v>
          </cell>
          <cell r="K5937">
            <v>4085.2</v>
          </cell>
        </row>
        <row r="5938">
          <cell r="A5938" t="str">
            <v>5802-5505F</v>
          </cell>
          <cell r="K5938">
            <v>0</v>
          </cell>
        </row>
        <row r="5939">
          <cell r="A5939" t="str">
            <v>5802-5505F</v>
          </cell>
          <cell r="K5939">
            <v>0</v>
          </cell>
        </row>
        <row r="5940">
          <cell r="A5940" t="str">
            <v>5802-5505F</v>
          </cell>
          <cell r="K5940">
            <v>3198.72</v>
          </cell>
        </row>
        <row r="5941">
          <cell r="A5941" t="str">
            <v>5802-5505F</v>
          </cell>
          <cell r="K5941">
            <v>126.39</v>
          </cell>
        </row>
        <row r="5942">
          <cell r="A5942" t="str">
            <v>5802-5505F</v>
          </cell>
          <cell r="K5942">
            <v>0</v>
          </cell>
        </row>
        <row r="5943">
          <cell r="A5943" t="str">
            <v>5802-5505F</v>
          </cell>
          <cell r="K5943">
            <v>310.57</v>
          </cell>
        </row>
        <row r="5944">
          <cell r="A5944" t="str">
            <v>5802-5505F</v>
          </cell>
          <cell r="K5944">
            <v>0</v>
          </cell>
        </row>
        <row r="5945">
          <cell r="A5945" t="str">
            <v>5802-5509F</v>
          </cell>
          <cell r="K5945">
            <v>1355.6</v>
          </cell>
        </row>
        <row r="5946">
          <cell r="A5946" t="str">
            <v>5802-5509F</v>
          </cell>
          <cell r="K5946">
            <v>0</v>
          </cell>
        </row>
        <row r="5947">
          <cell r="A5947" t="str">
            <v>5802-5510F</v>
          </cell>
          <cell r="K5947">
            <v>442</v>
          </cell>
        </row>
        <row r="5948">
          <cell r="A5948" t="str">
            <v>5802-5510F</v>
          </cell>
          <cell r="K5948">
            <v>633.6</v>
          </cell>
        </row>
        <row r="5949">
          <cell r="A5949" t="str">
            <v>5802-5510F</v>
          </cell>
          <cell r="K5949">
            <v>0</v>
          </cell>
        </row>
        <row r="5950">
          <cell r="A5950" t="str">
            <v>5802-5514F</v>
          </cell>
          <cell r="K5950">
            <v>981</v>
          </cell>
        </row>
        <row r="5951">
          <cell r="A5951" t="str">
            <v>5802-5514F</v>
          </cell>
          <cell r="K5951">
            <v>0</v>
          </cell>
        </row>
        <row r="5952">
          <cell r="A5952" t="str">
            <v>5802-5515F</v>
          </cell>
          <cell r="K5952">
            <v>562.6</v>
          </cell>
        </row>
        <row r="5953">
          <cell r="A5953" t="str">
            <v>5802-5516F</v>
          </cell>
          <cell r="K5953">
            <v>17360.88</v>
          </cell>
        </row>
        <row r="5954">
          <cell r="A5954" t="str">
            <v>5802-5516F</v>
          </cell>
          <cell r="K5954">
            <v>5989.24</v>
          </cell>
        </row>
        <row r="5955">
          <cell r="A5955" t="str">
            <v>5802-5516F</v>
          </cell>
          <cell r="K5955">
            <v>422.4</v>
          </cell>
        </row>
        <row r="5956">
          <cell r="A5956" t="str">
            <v>5802-5516F</v>
          </cell>
          <cell r="K5956">
            <v>0</v>
          </cell>
        </row>
        <row r="5957">
          <cell r="A5957" t="str">
            <v>5802-5516F</v>
          </cell>
          <cell r="K5957">
            <v>839.88</v>
          </cell>
        </row>
        <row r="5958">
          <cell r="A5958" t="str">
            <v>5802-5516F</v>
          </cell>
          <cell r="K5958">
            <v>61.07</v>
          </cell>
        </row>
        <row r="5959">
          <cell r="A5959" t="str">
            <v>5802-5516F</v>
          </cell>
          <cell r="K5959">
            <v>754.95</v>
          </cell>
        </row>
        <row r="5960">
          <cell r="A5960" t="str">
            <v>5802-5516F</v>
          </cell>
          <cell r="K5960">
            <v>0</v>
          </cell>
        </row>
        <row r="5961">
          <cell r="A5961" t="str">
            <v>5802-5516F</v>
          </cell>
          <cell r="K5961">
            <v>2156</v>
          </cell>
        </row>
        <row r="5962">
          <cell r="A5962" t="str">
            <v>5802-5516F</v>
          </cell>
          <cell r="K5962">
            <v>1863.45</v>
          </cell>
        </row>
        <row r="5963">
          <cell r="A5963" t="str">
            <v>5802-5516F</v>
          </cell>
          <cell r="K5963">
            <v>0</v>
          </cell>
        </row>
        <row r="5964">
          <cell r="A5964" t="str">
            <v>5802-5517F</v>
          </cell>
          <cell r="K5964">
            <v>6055.22</v>
          </cell>
        </row>
        <row r="5965">
          <cell r="A5965" t="str">
            <v>5802-5517F</v>
          </cell>
          <cell r="K5965">
            <v>112.74</v>
          </cell>
        </row>
        <row r="5966">
          <cell r="A5966" t="str">
            <v>5802-5517F</v>
          </cell>
          <cell r="K5966">
            <v>0</v>
          </cell>
        </row>
        <row r="5967">
          <cell r="A5967" t="str">
            <v>5802-5517F</v>
          </cell>
          <cell r="K5967">
            <v>0</v>
          </cell>
        </row>
        <row r="5968">
          <cell r="A5968" t="str">
            <v>5802-5517F</v>
          </cell>
          <cell r="K5968">
            <v>122.1</v>
          </cell>
        </row>
        <row r="5969">
          <cell r="A5969" t="str">
            <v>5802-5517F</v>
          </cell>
          <cell r="K5969">
            <v>3184.64</v>
          </cell>
        </row>
        <row r="5970">
          <cell r="A5970" t="str">
            <v>5802-5517F</v>
          </cell>
          <cell r="K5970">
            <v>0</v>
          </cell>
        </row>
        <row r="5971">
          <cell r="A5971" t="str">
            <v>5802-5517F</v>
          </cell>
          <cell r="K5971">
            <v>300</v>
          </cell>
        </row>
        <row r="5972">
          <cell r="A5972" t="str">
            <v>5802-5517F</v>
          </cell>
          <cell r="K5972">
            <v>8046.19</v>
          </cell>
        </row>
        <row r="5973">
          <cell r="A5973" t="str">
            <v>5802-5517F</v>
          </cell>
          <cell r="K5973">
            <v>0</v>
          </cell>
        </row>
        <row r="5974">
          <cell r="A5974" t="str">
            <v>5802-5544F</v>
          </cell>
          <cell r="K5974">
            <v>1140.72</v>
          </cell>
        </row>
        <row r="5975">
          <cell r="A5975" t="str">
            <v>5802-5544F</v>
          </cell>
          <cell r="K5975">
            <v>815.1</v>
          </cell>
        </row>
        <row r="5976">
          <cell r="A5976" t="str">
            <v>5802-5544F</v>
          </cell>
          <cell r="K5976">
            <v>0</v>
          </cell>
        </row>
        <row r="5977">
          <cell r="A5977" t="str">
            <v>5802-5568F</v>
          </cell>
          <cell r="K5977">
            <v>5277.88</v>
          </cell>
        </row>
        <row r="5978">
          <cell r="A5978" t="str">
            <v>5802-5568F</v>
          </cell>
          <cell r="K5978">
            <v>5535.26</v>
          </cell>
        </row>
        <row r="5979">
          <cell r="A5979" t="str">
            <v>5802-5568F</v>
          </cell>
          <cell r="K5979">
            <v>0</v>
          </cell>
        </row>
        <row r="5980">
          <cell r="A5980" t="str">
            <v>5802-5568F</v>
          </cell>
          <cell r="K5980">
            <v>0</v>
          </cell>
        </row>
        <row r="5981">
          <cell r="A5981" t="str">
            <v>5802-5569F</v>
          </cell>
          <cell r="K5981">
            <v>234</v>
          </cell>
        </row>
        <row r="5982">
          <cell r="A5982" t="str">
            <v>5802-5570F</v>
          </cell>
          <cell r="K5982">
            <v>1067.7</v>
          </cell>
        </row>
        <row r="5983">
          <cell r="A5983" t="str">
            <v>5802-5570F</v>
          </cell>
          <cell r="K5983">
            <v>429.31</v>
          </cell>
        </row>
        <row r="5984">
          <cell r="A5984" t="str">
            <v>5802-5570F</v>
          </cell>
          <cell r="K5984">
            <v>0</v>
          </cell>
        </row>
        <row r="5985">
          <cell r="A5985" t="str">
            <v>5802-5570F</v>
          </cell>
          <cell r="K5985">
            <v>933.52</v>
          </cell>
        </row>
        <row r="5986">
          <cell r="A5986" t="str">
            <v>5802-5570F</v>
          </cell>
          <cell r="K5986">
            <v>0</v>
          </cell>
        </row>
        <row r="5987">
          <cell r="A5987" t="str">
            <v>5802-5570F</v>
          </cell>
          <cell r="K5987">
            <v>2691.2</v>
          </cell>
        </row>
        <row r="5988">
          <cell r="A5988" t="str">
            <v>5802-5570F</v>
          </cell>
          <cell r="K5988">
            <v>0</v>
          </cell>
        </row>
        <row r="5989">
          <cell r="A5989" t="str">
            <v>5802-5586F</v>
          </cell>
          <cell r="K5989">
            <v>2680.8</v>
          </cell>
        </row>
        <row r="5990">
          <cell r="A5990" t="str">
            <v>5802-5586F</v>
          </cell>
          <cell r="K5990">
            <v>756.8</v>
          </cell>
        </row>
        <row r="5991">
          <cell r="A5991" t="str">
            <v>5802-5607F</v>
          </cell>
          <cell r="K5991">
            <v>1880.4</v>
          </cell>
        </row>
        <row r="5992">
          <cell r="A5992" t="str">
            <v>5802-5607F</v>
          </cell>
          <cell r="K5992">
            <v>331.15</v>
          </cell>
        </row>
        <row r="5993">
          <cell r="A5993" t="str">
            <v>5802-5607F</v>
          </cell>
          <cell r="K5993">
            <v>0</v>
          </cell>
        </row>
        <row r="5994">
          <cell r="A5994" t="str">
            <v>5802-5610F</v>
          </cell>
          <cell r="K5994">
            <v>515</v>
          </cell>
        </row>
        <row r="5995">
          <cell r="A5995" t="str">
            <v>5802-5610F</v>
          </cell>
          <cell r="K5995">
            <v>0</v>
          </cell>
        </row>
        <row r="5996">
          <cell r="A5996" t="str">
            <v>5802-5614F</v>
          </cell>
          <cell r="K5996">
            <v>2211</v>
          </cell>
        </row>
        <row r="5997">
          <cell r="A5997" t="str">
            <v>5802-5614F</v>
          </cell>
          <cell r="K5997">
            <v>0</v>
          </cell>
        </row>
        <row r="5998">
          <cell r="A5998" t="str">
            <v>5802-5616F</v>
          </cell>
          <cell r="K5998">
            <v>2449.5500000000002</v>
          </cell>
        </row>
        <row r="5999">
          <cell r="A5999" t="str">
            <v>5802-5616F</v>
          </cell>
          <cell r="K5999">
            <v>0</v>
          </cell>
        </row>
        <row r="6000">
          <cell r="A6000" t="str">
            <v>5802-5616F</v>
          </cell>
          <cell r="K6000">
            <v>1269.8</v>
          </cell>
        </row>
        <row r="6001">
          <cell r="A6001" t="str">
            <v>5802-5616F</v>
          </cell>
          <cell r="K6001">
            <v>0</v>
          </cell>
        </row>
        <row r="6002">
          <cell r="A6002" t="str">
            <v>5802-5616F</v>
          </cell>
          <cell r="K6002">
            <v>202.26</v>
          </cell>
        </row>
        <row r="6003">
          <cell r="A6003" t="str">
            <v>5802-5616F</v>
          </cell>
          <cell r="K6003">
            <v>0</v>
          </cell>
        </row>
        <row r="6004">
          <cell r="A6004" t="str">
            <v>5802-5616F</v>
          </cell>
          <cell r="K6004">
            <v>496.92</v>
          </cell>
        </row>
        <row r="6005">
          <cell r="A6005" t="str">
            <v>5802-5616F</v>
          </cell>
          <cell r="K6005">
            <v>0</v>
          </cell>
        </row>
        <row r="6006">
          <cell r="A6006" t="str">
            <v>5802-5630F</v>
          </cell>
          <cell r="K6006">
            <v>16223.52</v>
          </cell>
        </row>
        <row r="6007">
          <cell r="A6007" t="str">
            <v>5802-5630F</v>
          </cell>
          <cell r="K6007">
            <v>1923.66</v>
          </cell>
        </row>
        <row r="6008">
          <cell r="A6008" t="str">
            <v>5802-5630F</v>
          </cell>
          <cell r="K6008">
            <v>0</v>
          </cell>
        </row>
        <row r="6009">
          <cell r="A6009" t="str">
            <v>5802-5630F</v>
          </cell>
          <cell r="K6009">
            <v>0</v>
          </cell>
        </row>
        <row r="6010">
          <cell r="A6010" t="str">
            <v>5802-5630F</v>
          </cell>
          <cell r="K6010">
            <v>3013.01</v>
          </cell>
        </row>
        <row r="6011">
          <cell r="A6011" t="str">
            <v>5802-5630F</v>
          </cell>
          <cell r="K6011">
            <v>0</v>
          </cell>
        </row>
        <row r="6012">
          <cell r="A6012" t="str">
            <v>5802-5630F</v>
          </cell>
          <cell r="K6012">
            <v>8696.09</v>
          </cell>
        </row>
        <row r="6013">
          <cell r="A6013" t="str">
            <v>5802-5630F</v>
          </cell>
          <cell r="K6013">
            <v>0</v>
          </cell>
        </row>
        <row r="6014">
          <cell r="A6014" t="str">
            <v>5802-5631F</v>
          </cell>
          <cell r="K6014">
            <v>1118.4000000000001</v>
          </cell>
        </row>
        <row r="6015">
          <cell r="A6015" t="str">
            <v>5802-5634F</v>
          </cell>
          <cell r="K6015">
            <v>470</v>
          </cell>
        </row>
        <row r="6016">
          <cell r="A6016" t="str">
            <v>5802-5634F</v>
          </cell>
          <cell r="K6016">
            <v>0</v>
          </cell>
        </row>
        <row r="6017">
          <cell r="A6017" t="str">
            <v>5802-5638F</v>
          </cell>
          <cell r="K6017">
            <v>1527</v>
          </cell>
        </row>
        <row r="6018">
          <cell r="A6018" t="str">
            <v>5802-5638F</v>
          </cell>
          <cell r="K6018">
            <v>2971.47</v>
          </cell>
        </row>
        <row r="6019">
          <cell r="A6019" t="str">
            <v>5802-5638F</v>
          </cell>
          <cell r="K6019">
            <v>0</v>
          </cell>
        </row>
        <row r="6020">
          <cell r="A6020" t="str">
            <v>5802-5638F</v>
          </cell>
          <cell r="K6020">
            <v>1945.8</v>
          </cell>
        </row>
        <row r="6021">
          <cell r="A6021" t="str">
            <v>5802-5639F</v>
          </cell>
          <cell r="K6021">
            <v>1481</v>
          </cell>
        </row>
        <row r="6022">
          <cell r="A6022" t="str">
            <v>5802-5639F</v>
          </cell>
          <cell r="K6022">
            <v>0</v>
          </cell>
        </row>
        <row r="6023">
          <cell r="A6023" t="str">
            <v>5802-5651F</v>
          </cell>
          <cell r="K6023">
            <v>11332</v>
          </cell>
        </row>
        <row r="6024">
          <cell r="A6024" t="str">
            <v>5802-5651F</v>
          </cell>
          <cell r="K6024">
            <v>1227.3699999999999</v>
          </cell>
        </row>
        <row r="6025">
          <cell r="A6025" t="str">
            <v>5802-5651F</v>
          </cell>
          <cell r="K6025">
            <v>757.15</v>
          </cell>
        </row>
        <row r="6026">
          <cell r="A6026" t="str">
            <v>5802-5651F</v>
          </cell>
          <cell r="K6026">
            <v>0</v>
          </cell>
        </row>
        <row r="6027">
          <cell r="A6027" t="str">
            <v>5802-5651F</v>
          </cell>
          <cell r="K6027">
            <v>134.59</v>
          </cell>
        </row>
        <row r="6028">
          <cell r="A6028" t="str">
            <v>5802-5651F</v>
          </cell>
          <cell r="K6028">
            <v>0</v>
          </cell>
        </row>
        <row r="6029">
          <cell r="A6029" t="str">
            <v>5802-5651F</v>
          </cell>
          <cell r="K6029">
            <v>3972.84</v>
          </cell>
        </row>
        <row r="6030">
          <cell r="A6030" t="str">
            <v>5802-5651F</v>
          </cell>
          <cell r="K6030">
            <v>0</v>
          </cell>
        </row>
        <row r="6031">
          <cell r="A6031" t="str">
            <v>5802-5652F</v>
          </cell>
          <cell r="K6031">
            <v>99</v>
          </cell>
        </row>
        <row r="6032">
          <cell r="A6032" t="str">
            <v>5802-5655F</v>
          </cell>
          <cell r="K6032">
            <v>9055.8799999999992</v>
          </cell>
        </row>
        <row r="6033">
          <cell r="A6033" t="str">
            <v>5802-5655F</v>
          </cell>
          <cell r="K6033">
            <v>93</v>
          </cell>
        </row>
        <row r="6034">
          <cell r="A6034" t="str">
            <v>5802-5655F</v>
          </cell>
          <cell r="K6034">
            <v>0</v>
          </cell>
        </row>
        <row r="6035">
          <cell r="A6035" t="str">
            <v>5802-5655F</v>
          </cell>
          <cell r="K6035">
            <v>2056.9699999999998</v>
          </cell>
        </row>
        <row r="6036">
          <cell r="A6036" t="str">
            <v>5802-5655F</v>
          </cell>
          <cell r="K6036">
            <v>0</v>
          </cell>
        </row>
        <row r="6037">
          <cell r="A6037" t="str">
            <v>5802-5655F</v>
          </cell>
          <cell r="K6037">
            <v>5194.41</v>
          </cell>
        </row>
        <row r="6038">
          <cell r="A6038" t="str">
            <v>5802-5655F</v>
          </cell>
          <cell r="K6038">
            <v>0</v>
          </cell>
        </row>
        <row r="6039">
          <cell r="A6039" t="str">
            <v>5802-5655F</v>
          </cell>
          <cell r="K6039">
            <v>87.99</v>
          </cell>
        </row>
        <row r="6040">
          <cell r="A6040" t="str">
            <v>5802-5656F</v>
          </cell>
          <cell r="K6040">
            <v>2831.6</v>
          </cell>
        </row>
        <row r="6041">
          <cell r="A6041" t="str">
            <v>5802-5656F</v>
          </cell>
          <cell r="K6041">
            <v>2227.0100000000002</v>
          </cell>
        </row>
        <row r="6042">
          <cell r="A6042" t="str">
            <v>5802-5656F</v>
          </cell>
          <cell r="K6042">
            <v>0</v>
          </cell>
        </row>
        <row r="6043">
          <cell r="A6043" t="str">
            <v>5802-5656F</v>
          </cell>
          <cell r="K6043">
            <v>61.07</v>
          </cell>
        </row>
        <row r="6044">
          <cell r="A6044" t="str">
            <v>5802-5656F</v>
          </cell>
          <cell r="K6044">
            <v>0</v>
          </cell>
        </row>
        <row r="6045">
          <cell r="A6045" t="str">
            <v>5802-5656F</v>
          </cell>
          <cell r="K6045">
            <v>1966.97</v>
          </cell>
        </row>
        <row r="6046">
          <cell r="A6046" t="str">
            <v>5802-5656F</v>
          </cell>
          <cell r="K6046">
            <v>150</v>
          </cell>
        </row>
        <row r="6047">
          <cell r="A6047" t="str">
            <v>5802-5656F</v>
          </cell>
          <cell r="K6047">
            <v>0</v>
          </cell>
        </row>
        <row r="6048">
          <cell r="A6048" t="str">
            <v>5802-5661F</v>
          </cell>
          <cell r="K6048">
            <v>3644.4</v>
          </cell>
        </row>
        <row r="6049">
          <cell r="A6049" t="str">
            <v>5802-5661F</v>
          </cell>
          <cell r="K6049">
            <v>0</v>
          </cell>
        </row>
        <row r="6050">
          <cell r="A6050" t="str">
            <v>5802-5664F</v>
          </cell>
          <cell r="K6050">
            <v>1791.2</v>
          </cell>
        </row>
        <row r="6051">
          <cell r="A6051" t="str">
            <v>5802-5664F</v>
          </cell>
          <cell r="K6051">
            <v>580.42999999999995</v>
          </cell>
        </row>
        <row r="6052">
          <cell r="A6052" t="str">
            <v>5802-5664F</v>
          </cell>
          <cell r="K6052">
            <v>0</v>
          </cell>
        </row>
        <row r="6053">
          <cell r="A6053" t="str">
            <v>5802-5665F</v>
          </cell>
          <cell r="K6053">
            <v>992.2</v>
          </cell>
        </row>
        <row r="6054">
          <cell r="A6054" t="str">
            <v>5802-5665F</v>
          </cell>
          <cell r="K6054">
            <v>0</v>
          </cell>
        </row>
        <row r="6055">
          <cell r="A6055" t="str">
            <v>5802-5668F</v>
          </cell>
          <cell r="K6055">
            <v>7255.41</v>
          </cell>
        </row>
        <row r="6056">
          <cell r="A6056" t="str">
            <v>5802-5668F</v>
          </cell>
          <cell r="K6056">
            <v>1306.25</v>
          </cell>
        </row>
        <row r="6057">
          <cell r="A6057" t="str">
            <v>5802-5668F</v>
          </cell>
          <cell r="K6057">
            <v>0</v>
          </cell>
        </row>
        <row r="6058">
          <cell r="A6058" t="str">
            <v>5802-5668F</v>
          </cell>
          <cell r="K6058">
            <v>773.19</v>
          </cell>
        </row>
        <row r="6059">
          <cell r="A6059" t="str">
            <v>5802-5668F</v>
          </cell>
          <cell r="K6059">
            <v>0</v>
          </cell>
        </row>
        <row r="6060">
          <cell r="A6060" t="str">
            <v>5802-5668F</v>
          </cell>
          <cell r="K6060">
            <v>2697.6</v>
          </cell>
        </row>
        <row r="6061">
          <cell r="A6061" t="str">
            <v>5802-5668F</v>
          </cell>
          <cell r="K6061">
            <v>2236.14</v>
          </cell>
        </row>
        <row r="6062">
          <cell r="A6062" t="str">
            <v>5802-5668F</v>
          </cell>
          <cell r="K6062">
            <v>0</v>
          </cell>
        </row>
        <row r="6063">
          <cell r="A6063" t="str">
            <v>5802-5668F</v>
          </cell>
          <cell r="K6063">
            <v>234</v>
          </cell>
        </row>
        <row r="6064">
          <cell r="A6064" t="str">
            <v>5802-5684F</v>
          </cell>
          <cell r="K6064">
            <v>9562.1200000000008</v>
          </cell>
        </row>
        <row r="6065">
          <cell r="A6065" t="str">
            <v>5802-5684F</v>
          </cell>
          <cell r="K6065">
            <v>0</v>
          </cell>
        </row>
        <row r="6066">
          <cell r="A6066" t="str">
            <v>5802-5684F</v>
          </cell>
          <cell r="K6066">
            <v>0</v>
          </cell>
        </row>
        <row r="6067">
          <cell r="A6067" t="str">
            <v>5802-5685F</v>
          </cell>
          <cell r="K6067">
            <v>1209.4000000000001</v>
          </cell>
        </row>
        <row r="6068">
          <cell r="A6068" t="str">
            <v>5802-5685F</v>
          </cell>
          <cell r="K6068">
            <v>0</v>
          </cell>
        </row>
        <row r="6069">
          <cell r="A6069" t="str">
            <v>5802-5688F</v>
          </cell>
          <cell r="K6069">
            <v>8772.5</v>
          </cell>
        </row>
        <row r="6070">
          <cell r="A6070" t="str">
            <v>5802-5688F</v>
          </cell>
          <cell r="K6070">
            <v>0</v>
          </cell>
        </row>
        <row r="6071">
          <cell r="A6071" t="str">
            <v>5802-5690F</v>
          </cell>
          <cell r="K6071">
            <v>10333</v>
          </cell>
        </row>
        <row r="6072">
          <cell r="A6072" t="str">
            <v>5802-5690F</v>
          </cell>
          <cell r="K6072">
            <v>-112.96</v>
          </cell>
        </row>
        <row r="6073">
          <cell r="A6073" t="str">
            <v>5802-5690F</v>
          </cell>
          <cell r="K6073">
            <v>0</v>
          </cell>
        </row>
        <row r="6074">
          <cell r="A6074" t="str">
            <v>5802-5690F</v>
          </cell>
          <cell r="K6074">
            <v>10529.28</v>
          </cell>
        </row>
        <row r="6075">
          <cell r="A6075" t="str">
            <v>5802-5690F</v>
          </cell>
          <cell r="K6075">
            <v>0</v>
          </cell>
        </row>
        <row r="6076">
          <cell r="A6076" t="str">
            <v>5802-5690F</v>
          </cell>
          <cell r="K6076">
            <v>0</v>
          </cell>
        </row>
        <row r="6077">
          <cell r="A6077" t="str">
            <v>5802-5694F</v>
          </cell>
          <cell r="K6077">
            <v>119.12</v>
          </cell>
        </row>
        <row r="6078">
          <cell r="A6078" t="str">
            <v>5802-5701F</v>
          </cell>
          <cell r="K6078">
            <v>193</v>
          </cell>
        </row>
        <row r="6079">
          <cell r="A6079" t="str">
            <v>5802-5738F</v>
          </cell>
          <cell r="K6079">
            <v>931.1</v>
          </cell>
        </row>
        <row r="6080">
          <cell r="A6080" t="str">
            <v>5802-5763F</v>
          </cell>
          <cell r="K6080">
            <v>1426.2</v>
          </cell>
        </row>
        <row r="6081">
          <cell r="A6081" t="str">
            <v>5802-5763F</v>
          </cell>
          <cell r="K6081">
            <v>201.01</v>
          </cell>
        </row>
        <row r="6082">
          <cell r="A6082" t="str">
            <v>5802-5763F</v>
          </cell>
          <cell r="K6082">
            <v>0</v>
          </cell>
        </row>
        <row r="6083">
          <cell r="A6083" t="str">
            <v>5802-5763F</v>
          </cell>
          <cell r="K6083">
            <v>779.75</v>
          </cell>
        </row>
        <row r="6084">
          <cell r="A6084" t="str">
            <v>5802-5763F</v>
          </cell>
          <cell r="K6084">
            <v>0</v>
          </cell>
        </row>
        <row r="6085">
          <cell r="A6085" t="str">
            <v>5802-5763F</v>
          </cell>
          <cell r="K6085">
            <v>0</v>
          </cell>
        </row>
        <row r="6086">
          <cell r="A6086" t="str">
            <v>5802-5766F</v>
          </cell>
          <cell r="K6086">
            <v>5409.36</v>
          </cell>
        </row>
        <row r="6087">
          <cell r="A6087" t="str">
            <v>5802-5766F</v>
          </cell>
          <cell r="K6087">
            <v>1241.9000000000001</v>
          </cell>
        </row>
        <row r="6088">
          <cell r="A6088" t="str">
            <v>5802-5766F</v>
          </cell>
          <cell r="K6088">
            <v>0</v>
          </cell>
        </row>
        <row r="6089">
          <cell r="A6089" t="str">
            <v>5802-5766F</v>
          </cell>
          <cell r="K6089">
            <v>662.08</v>
          </cell>
        </row>
        <row r="6090">
          <cell r="A6090" t="str">
            <v>5802-5767F</v>
          </cell>
          <cell r="K6090">
            <v>26</v>
          </cell>
        </row>
        <row r="6091">
          <cell r="A6091" t="str">
            <v>5802-5774F</v>
          </cell>
          <cell r="K6091">
            <v>963.6</v>
          </cell>
        </row>
        <row r="6092">
          <cell r="A6092" t="str">
            <v>5802-5774F</v>
          </cell>
          <cell r="K6092">
            <v>611.61</v>
          </cell>
        </row>
        <row r="6093">
          <cell r="A6093" t="str">
            <v>5802-5774F</v>
          </cell>
          <cell r="K6093">
            <v>0</v>
          </cell>
        </row>
        <row r="6094">
          <cell r="A6094" t="str">
            <v>5802-5777F</v>
          </cell>
          <cell r="K6094">
            <v>2902.8</v>
          </cell>
        </row>
        <row r="6095">
          <cell r="A6095" t="str">
            <v>5802-5777F</v>
          </cell>
          <cell r="K6095">
            <v>55.62</v>
          </cell>
        </row>
        <row r="6096">
          <cell r="A6096" t="str">
            <v>5802-5777F</v>
          </cell>
          <cell r="K6096">
            <v>0</v>
          </cell>
        </row>
        <row r="6097">
          <cell r="A6097" t="str">
            <v>5802-5777F</v>
          </cell>
          <cell r="K6097">
            <v>1511.55</v>
          </cell>
        </row>
        <row r="6098">
          <cell r="A6098" t="str">
            <v>5802-5779F</v>
          </cell>
          <cell r="K6098">
            <v>3996.61</v>
          </cell>
        </row>
        <row r="6099">
          <cell r="A6099" t="str">
            <v>5802-5779F</v>
          </cell>
          <cell r="K6099">
            <v>0</v>
          </cell>
        </row>
        <row r="6100">
          <cell r="A6100" t="str">
            <v>5802-5779F</v>
          </cell>
          <cell r="K6100">
            <v>0</v>
          </cell>
        </row>
        <row r="6101">
          <cell r="A6101" t="str">
            <v>5802-5779F</v>
          </cell>
          <cell r="K6101">
            <v>0</v>
          </cell>
        </row>
        <row r="6102">
          <cell r="A6102" t="str">
            <v>5802-5779F</v>
          </cell>
          <cell r="K6102">
            <v>0</v>
          </cell>
        </row>
        <row r="6103">
          <cell r="A6103" t="str">
            <v>5802-5784F</v>
          </cell>
          <cell r="K6103">
            <v>3594.2</v>
          </cell>
        </row>
        <row r="6104">
          <cell r="A6104" t="str">
            <v>5802-5784F</v>
          </cell>
          <cell r="K6104">
            <v>1862.88</v>
          </cell>
        </row>
        <row r="6105">
          <cell r="A6105" t="str">
            <v>5802-5784F</v>
          </cell>
          <cell r="K6105">
            <v>2622.64</v>
          </cell>
        </row>
        <row r="6106">
          <cell r="A6106" t="str">
            <v>5802-5784F</v>
          </cell>
          <cell r="K6106">
            <v>0</v>
          </cell>
        </row>
        <row r="6107">
          <cell r="A6107" t="str">
            <v>5802-5784F</v>
          </cell>
          <cell r="K6107">
            <v>340</v>
          </cell>
        </row>
        <row r="6108">
          <cell r="A6108" t="str">
            <v>5802-5787F</v>
          </cell>
          <cell r="K6108">
            <v>761</v>
          </cell>
        </row>
        <row r="6109">
          <cell r="A6109" t="str">
            <v>5802-5787F</v>
          </cell>
          <cell r="K6109">
            <v>466.7</v>
          </cell>
        </row>
        <row r="6110">
          <cell r="A6110" t="str">
            <v>5802-5787F</v>
          </cell>
          <cell r="K6110">
            <v>0</v>
          </cell>
        </row>
        <row r="6111">
          <cell r="A6111" t="str">
            <v>5802-5787F</v>
          </cell>
          <cell r="K6111">
            <v>697.1</v>
          </cell>
        </row>
        <row r="6112">
          <cell r="A6112" t="str">
            <v>5802-5790F</v>
          </cell>
          <cell r="K6112">
            <v>18383.13</v>
          </cell>
        </row>
        <row r="6113">
          <cell r="A6113" t="str">
            <v>5802-5790F</v>
          </cell>
          <cell r="K6113">
            <v>12516.79</v>
          </cell>
        </row>
        <row r="6114">
          <cell r="A6114" t="str">
            <v>5802-5790F</v>
          </cell>
          <cell r="K6114">
            <v>0</v>
          </cell>
        </row>
        <row r="6115">
          <cell r="A6115" t="str">
            <v>5802-5790F</v>
          </cell>
          <cell r="K6115">
            <v>432.06</v>
          </cell>
        </row>
        <row r="6116">
          <cell r="A6116" t="str">
            <v>5802-5790F</v>
          </cell>
          <cell r="K6116">
            <v>0</v>
          </cell>
        </row>
        <row r="6117">
          <cell r="A6117" t="str">
            <v>5802-5790F</v>
          </cell>
          <cell r="K6117">
            <v>2929.75</v>
          </cell>
        </row>
        <row r="6118">
          <cell r="A6118" t="str">
            <v>5802-5790F</v>
          </cell>
          <cell r="K6118">
            <v>0</v>
          </cell>
        </row>
        <row r="6119">
          <cell r="A6119" t="str">
            <v>5802-5792F</v>
          </cell>
          <cell r="K6119">
            <v>1387.4</v>
          </cell>
        </row>
        <row r="6120">
          <cell r="A6120" t="str">
            <v>5802-5792F</v>
          </cell>
          <cell r="K6120">
            <v>0</v>
          </cell>
        </row>
        <row r="6121">
          <cell r="A6121" t="str">
            <v>5802-5792F</v>
          </cell>
          <cell r="K6121">
            <v>0</v>
          </cell>
        </row>
        <row r="6122">
          <cell r="A6122" t="str">
            <v>5802-5792F</v>
          </cell>
          <cell r="K6122">
            <v>0</v>
          </cell>
        </row>
        <row r="6123">
          <cell r="A6123" t="str">
            <v>5802-5800F</v>
          </cell>
          <cell r="K6123">
            <v>2512.7399999999998</v>
          </cell>
        </row>
        <row r="6124">
          <cell r="A6124" t="str">
            <v>5802-5800F</v>
          </cell>
          <cell r="K6124">
            <v>0</v>
          </cell>
        </row>
        <row r="6125">
          <cell r="A6125" t="str">
            <v>5802-5802F</v>
          </cell>
          <cell r="K6125">
            <v>9031.25</v>
          </cell>
        </row>
        <row r="6126">
          <cell r="A6126" t="str">
            <v>5802-5802F</v>
          </cell>
          <cell r="K6126">
            <v>1060.78</v>
          </cell>
        </row>
        <row r="6127">
          <cell r="A6127" t="str">
            <v>5802-5802F</v>
          </cell>
          <cell r="K6127">
            <v>0</v>
          </cell>
        </row>
        <row r="6128">
          <cell r="A6128" t="str">
            <v>5802-5802F</v>
          </cell>
          <cell r="K6128">
            <v>0</v>
          </cell>
        </row>
        <row r="6129">
          <cell r="A6129" t="str">
            <v>5802-5802F</v>
          </cell>
          <cell r="K6129">
            <v>1082.4000000000001</v>
          </cell>
        </row>
        <row r="6130">
          <cell r="A6130" t="str">
            <v>5802-5802F</v>
          </cell>
          <cell r="K6130">
            <v>0</v>
          </cell>
        </row>
        <row r="6131">
          <cell r="A6131" t="str">
            <v>5802-5802F</v>
          </cell>
          <cell r="K6131">
            <v>2659.48</v>
          </cell>
        </row>
        <row r="6132">
          <cell r="A6132" t="str">
            <v>5802-5802F</v>
          </cell>
          <cell r="K6132">
            <v>0</v>
          </cell>
        </row>
        <row r="6133">
          <cell r="A6133" t="str">
            <v>5802-5803F</v>
          </cell>
          <cell r="K6133">
            <v>13147.52</v>
          </cell>
        </row>
        <row r="6134">
          <cell r="A6134" t="str">
            <v>5802-5803F</v>
          </cell>
          <cell r="K6134">
            <v>390</v>
          </cell>
        </row>
        <row r="6135">
          <cell r="A6135" t="str">
            <v>5802-5803F</v>
          </cell>
          <cell r="K6135">
            <v>0</v>
          </cell>
        </row>
        <row r="6136">
          <cell r="A6136" t="str">
            <v>5802-5804F</v>
          </cell>
          <cell r="K6136">
            <v>3113.6</v>
          </cell>
        </row>
        <row r="6137">
          <cell r="A6137" t="str">
            <v>5802-5804F</v>
          </cell>
          <cell r="K6137">
            <v>58.09</v>
          </cell>
        </row>
        <row r="6138">
          <cell r="A6138" t="str">
            <v>5802-5804F</v>
          </cell>
          <cell r="K6138">
            <v>0</v>
          </cell>
        </row>
        <row r="6139">
          <cell r="A6139" t="str">
            <v>5802-5804F</v>
          </cell>
          <cell r="K6139">
            <v>0</v>
          </cell>
        </row>
        <row r="6140">
          <cell r="A6140" t="str">
            <v>5802-5804F</v>
          </cell>
          <cell r="K6140">
            <v>0</v>
          </cell>
        </row>
        <row r="6141">
          <cell r="A6141" t="str">
            <v>5802-5804F</v>
          </cell>
          <cell r="K6141">
            <v>2898.7</v>
          </cell>
        </row>
        <row r="6142">
          <cell r="A6142" t="str">
            <v>5802-5804F</v>
          </cell>
          <cell r="K6142">
            <v>0</v>
          </cell>
        </row>
        <row r="6143">
          <cell r="A6143" t="str">
            <v>5802-5807F</v>
          </cell>
          <cell r="K6143">
            <v>3529.4</v>
          </cell>
        </row>
        <row r="6144">
          <cell r="A6144" t="str">
            <v>5802-5807F</v>
          </cell>
          <cell r="K6144">
            <v>91.69</v>
          </cell>
        </row>
        <row r="6145">
          <cell r="A6145" t="str">
            <v>5802-5807F</v>
          </cell>
          <cell r="K6145">
            <v>0</v>
          </cell>
        </row>
        <row r="6146">
          <cell r="A6146" t="str">
            <v>5802-5807F</v>
          </cell>
          <cell r="K6146">
            <v>0</v>
          </cell>
        </row>
        <row r="6147">
          <cell r="A6147" t="str">
            <v>5802-5807F</v>
          </cell>
          <cell r="K6147">
            <v>4536.0600000000004</v>
          </cell>
        </row>
        <row r="6148">
          <cell r="A6148" t="str">
            <v>5802-5807F</v>
          </cell>
          <cell r="K6148">
            <v>75.58</v>
          </cell>
        </row>
        <row r="6149">
          <cell r="A6149" t="str">
            <v>5802-5807F</v>
          </cell>
          <cell r="K6149">
            <v>186.34</v>
          </cell>
        </row>
        <row r="6150">
          <cell r="A6150" t="str">
            <v>5802-5808F</v>
          </cell>
          <cell r="K6150">
            <v>6240.46</v>
          </cell>
        </row>
        <row r="6151">
          <cell r="A6151" t="str">
            <v>5802-5808F</v>
          </cell>
          <cell r="K6151">
            <v>1200</v>
          </cell>
        </row>
        <row r="6152">
          <cell r="A6152" t="str">
            <v>5802-5808F</v>
          </cell>
          <cell r="K6152">
            <v>500.89</v>
          </cell>
        </row>
        <row r="6153">
          <cell r="A6153" t="str">
            <v>5802-5808F</v>
          </cell>
          <cell r="K6153">
            <v>0</v>
          </cell>
        </row>
        <row r="6154">
          <cell r="A6154" t="str">
            <v>5802-5808F</v>
          </cell>
          <cell r="K6154">
            <v>1120.8</v>
          </cell>
        </row>
        <row r="6155">
          <cell r="A6155" t="str">
            <v>5802-5808F</v>
          </cell>
          <cell r="K6155">
            <v>0</v>
          </cell>
        </row>
        <row r="6156">
          <cell r="A6156" t="str">
            <v>5802-5808F</v>
          </cell>
          <cell r="K6156">
            <v>2767.42</v>
          </cell>
        </row>
        <row r="6157">
          <cell r="A6157" t="str">
            <v>5802-5808F</v>
          </cell>
          <cell r="K6157">
            <v>0</v>
          </cell>
        </row>
        <row r="6158">
          <cell r="A6158" t="str">
            <v>5802-5811F</v>
          </cell>
          <cell r="K6158">
            <v>7168.6</v>
          </cell>
        </row>
        <row r="6159">
          <cell r="A6159" t="str">
            <v>5802-5811F</v>
          </cell>
          <cell r="K6159">
            <v>820.88</v>
          </cell>
        </row>
        <row r="6160">
          <cell r="A6160" t="str">
            <v>5802-5811F</v>
          </cell>
          <cell r="K6160">
            <v>0</v>
          </cell>
        </row>
        <row r="6161">
          <cell r="A6161" t="str">
            <v>5802-5811F</v>
          </cell>
          <cell r="K6161">
            <v>0</v>
          </cell>
        </row>
        <row r="6162">
          <cell r="A6162" t="str">
            <v>5802-5811F</v>
          </cell>
          <cell r="K6162">
            <v>2488.4499999999998</v>
          </cell>
        </row>
        <row r="6163">
          <cell r="A6163" t="str">
            <v>5802-5811F</v>
          </cell>
          <cell r="K6163">
            <v>208.34</v>
          </cell>
        </row>
        <row r="6164">
          <cell r="A6164" t="str">
            <v>5802-5811F</v>
          </cell>
          <cell r="K6164">
            <v>0</v>
          </cell>
        </row>
        <row r="6165">
          <cell r="A6165" t="str">
            <v>5802-5811F</v>
          </cell>
          <cell r="K6165">
            <v>745.38</v>
          </cell>
        </row>
        <row r="6166">
          <cell r="A6166" t="str">
            <v>5802-5811F</v>
          </cell>
          <cell r="K6166">
            <v>0</v>
          </cell>
        </row>
        <row r="6167">
          <cell r="A6167" t="str">
            <v>5802-5815F</v>
          </cell>
          <cell r="K6167">
            <v>9592.7000000000007</v>
          </cell>
        </row>
        <row r="6168">
          <cell r="A6168" t="str">
            <v>5802-5815F</v>
          </cell>
          <cell r="K6168">
            <v>2500</v>
          </cell>
        </row>
        <row r="6169">
          <cell r="A6169" t="str">
            <v>5802-5815F</v>
          </cell>
          <cell r="K6169">
            <v>2136.61</v>
          </cell>
        </row>
        <row r="6170">
          <cell r="A6170" t="str">
            <v>5802-5815F</v>
          </cell>
          <cell r="K6170">
            <v>0</v>
          </cell>
        </row>
        <row r="6171">
          <cell r="A6171" t="str">
            <v>5802-5815F</v>
          </cell>
          <cell r="K6171">
            <v>1154.4000000000001</v>
          </cell>
        </row>
        <row r="6172">
          <cell r="A6172" t="str">
            <v>5802-5821F</v>
          </cell>
          <cell r="K6172">
            <v>370.2</v>
          </cell>
        </row>
        <row r="6173">
          <cell r="A6173" t="str">
            <v>5802-5821F</v>
          </cell>
          <cell r="K6173">
            <v>0</v>
          </cell>
        </row>
        <row r="6174">
          <cell r="A6174" t="str">
            <v>5802-5824F</v>
          </cell>
          <cell r="K6174">
            <v>7957.44</v>
          </cell>
        </row>
        <row r="6175">
          <cell r="A6175" t="str">
            <v>5802-5824F</v>
          </cell>
          <cell r="K6175">
            <v>1418.18</v>
          </cell>
        </row>
        <row r="6176">
          <cell r="A6176" t="str">
            <v>5802-5824F</v>
          </cell>
          <cell r="K6176">
            <v>0</v>
          </cell>
        </row>
        <row r="6177">
          <cell r="A6177" t="str">
            <v>5802-5824F</v>
          </cell>
          <cell r="K6177">
            <v>0</v>
          </cell>
        </row>
        <row r="6178">
          <cell r="A6178" t="str">
            <v>5802-5824F</v>
          </cell>
          <cell r="K6178">
            <v>1914.6</v>
          </cell>
        </row>
        <row r="6179">
          <cell r="A6179" t="str">
            <v>5802-5824F</v>
          </cell>
          <cell r="K6179">
            <v>0</v>
          </cell>
        </row>
        <row r="6180">
          <cell r="A6180" t="str">
            <v>5802-5824F</v>
          </cell>
          <cell r="K6180">
            <v>4720.74</v>
          </cell>
        </row>
        <row r="6181">
          <cell r="A6181" t="str">
            <v>5802-5824F</v>
          </cell>
          <cell r="K6181">
            <v>0</v>
          </cell>
        </row>
        <row r="6182">
          <cell r="A6182" t="str">
            <v>5802-5826F</v>
          </cell>
          <cell r="K6182">
            <v>3325.8</v>
          </cell>
        </row>
        <row r="6183">
          <cell r="A6183" t="str">
            <v>5802-5826F</v>
          </cell>
          <cell r="K6183">
            <v>721.82</v>
          </cell>
        </row>
        <row r="6184">
          <cell r="A6184" t="str">
            <v>5802-5826F</v>
          </cell>
          <cell r="K6184">
            <v>0</v>
          </cell>
        </row>
        <row r="6185">
          <cell r="A6185" t="str">
            <v>5802-5826F</v>
          </cell>
          <cell r="K6185">
            <v>1736.88</v>
          </cell>
        </row>
        <row r="6186">
          <cell r="A6186" t="str">
            <v>5802-5828F</v>
          </cell>
          <cell r="K6186">
            <v>12462</v>
          </cell>
        </row>
        <row r="6187">
          <cell r="A6187" t="str">
            <v>5802-5828F</v>
          </cell>
          <cell r="K6187">
            <v>0</v>
          </cell>
        </row>
        <row r="6188">
          <cell r="A6188" t="str">
            <v>5802-5828F</v>
          </cell>
          <cell r="K6188">
            <v>14837.4</v>
          </cell>
        </row>
        <row r="6189">
          <cell r="A6189" t="str">
            <v>5802-5831F</v>
          </cell>
          <cell r="K6189">
            <v>1787.2</v>
          </cell>
        </row>
        <row r="6190">
          <cell r="A6190" t="str">
            <v>5802-5831F</v>
          </cell>
          <cell r="K6190">
            <v>0</v>
          </cell>
        </row>
        <row r="6191">
          <cell r="A6191" t="str">
            <v>5802-5835F</v>
          </cell>
          <cell r="K6191">
            <v>977.4</v>
          </cell>
        </row>
        <row r="6192">
          <cell r="A6192" t="str">
            <v>5802-5835F</v>
          </cell>
          <cell r="K6192">
            <v>83.66</v>
          </cell>
        </row>
        <row r="6193">
          <cell r="A6193" t="str">
            <v>5802-5835F</v>
          </cell>
          <cell r="K6193">
            <v>0</v>
          </cell>
        </row>
        <row r="6194">
          <cell r="A6194" t="str">
            <v>5802-5835F</v>
          </cell>
          <cell r="K6194">
            <v>0</v>
          </cell>
        </row>
        <row r="6195">
          <cell r="A6195" t="str">
            <v>5802-5835F</v>
          </cell>
          <cell r="K6195">
            <v>2332.9</v>
          </cell>
        </row>
        <row r="6196">
          <cell r="A6196" t="str">
            <v>5802-5847F</v>
          </cell>
          <cell r="K6196">
            <v>8575.6</v>
          </cell>
        </row>
        <row r="6197">
          <cell r="A6197" t="str">
            <v>5802-5847F</v>
          </cell>
          <cell r="K6197">
            <v>0</v>
          </cell>
        </row>
        <row r="6198">
          <cell r="A6198" t="str">
            <v>5802-5847F</v>
          </cell>
          <cell r="K6198">
            <v>0</v>
          </cell>
        </row>
        <row r="6199">
          <cell r="A6199" t="str">
            <v>5802-5847F</v>
          </cell>
          <cell r="K6199">
            <v>1131.42</v>
          </cell>
        </row>
        <row r="6200">
          <cell r="A6200" t="str">
            <v>5802-5847F</v>
          </cell>
          <cell r="K6200">
            <v>0</v>
          </cell>
        </row>
        <row r="6201">
          <cell r="A6201" t="str">
            <v>5802-5848F</v>
          </cell>
          <cell r="K6201">
            <v>2477.2800000000002</v>
          </cell>
        </row>
        <row r="6202">
          <cell r="A6202" t="str">
            <v>5802-5848F</v>
          </cell>
          <cell r="K6202">
            <v>87.5</v>
          </cell>
        </row>
        <row r="6203">
          <cell r="A6203" t="str">
            <v>5802-5848F</v>
          </cell>
          <cell r="K6203">
            <v>0</v>
          </cell>
        </row>
        <row r="6204">
          <cell r="A6204" t="str">
            <v>5802-5848F</v>
          </cell>
          <cell r="K6204">
            <v>433.98</v>
          </cell>
        </row>
        <row r="6205">
          <cell r="A6205" t="str">
            <v>5802-5848F</v>
          </cell>
          <cell r="K6205">
            <v>0</v>
          </cell>
        </row>
        <row r="6206">
          <cell r="A6206" t="str">
            <v>5802-5848F</v>
          </cell>
          <cell r="K6206">
            <v>1066.3</v>
          </cell>
        </row>
        <row r="6207">
          <cell r="A6207" t="str">
            <v>5802-5848F</v>
          </cell>
          <cell r="K6207">
            <v>0</v>
          </cell>
        </row>
        <row r="6208">
          <cell r="A6208" t="str">
            <v>5802-5853F</v>
          </cell>
          <cell r="K6208">
            <v>22446.55</v>
          </cell>
        </row>
        <row r="6209">
          <cell r="A6209" t="str">
            <v>5802-5853F</v>
          </cell>
          <cell r="K6209">
            <v>4682.96</v>
          </cell>
        </row>
        <row r="6210">
          <cell r="A6210" t="str">
            <v>5802-5853F</v>
          </cell>
          <cell r="K6210">
            <v>0</v>
          </cell>
        </row>
        <row r="6211">
          <cell r="A6211" t="str">
            <v>5802-5853F</v>
          </cell>
          <cell r="K6211">
            <v>4547.93</v>
          </cell>
        </row>
        <row r="6212">
          <cell r="A6212" t="str">
            <v>5802-5853F</v>
          </cell>
          <cell r="K6212">
            <v>1632.06</v>
          </cell>
        </row>
        <row r="6213">
          <cell r="A6213" t="str">
            <v>5802-5853F</v>
          </cell>
          <cell r="K6213">
            <v>0</v>
          </cell>
        </row>
        <row r="6214">
          <cell r="A6214" t="str">
            <v>5802-5853F</v>
          </cell>
          <cell r="K6214">
            <v>8426.91</v>
          </cell>
        </row>
        <row r="6215">
          <cell r="A6215" t="str">
            <v>5802-5853F</v>
          </cell>
          <cell r="K6215">
            <v>1393.7</v>
          </cell>
        </row>
        <row r="6216">
          <cell r="A6216" t="str">
            <v>5802-5853F</v>
          </cell>
          <cell r="K6216">
            <v>0</v>
          </cell>
        </row>
        <row r="6217">
          <cell r="A6217" t="str">
            <v>5802-5854F</v>
          </cell>
          <cell r="K6217">
            <v>7851.73</v>
          </cell>
        </row>
        <row r="6218">
          <cell r="A6218" t="str">
            <v>5802-5854F</v>
          </cell>
          <cell r="K6218">
            <v>0</v>
          </cell>
        </row>
        <row r="6219">
          <cell r="A6219" t="str">
            <v>5802-5858F</v>
          </cell>
          <cell r="K6219">
            <v>4166.74</v>
          </cell>
        </row>
        <row r="6220">
          <cell r="A6220" t="str">
            <v>5802-5858F</v>
          </cell>
          <cell r="K6220">
            <v>413.2</v>
          </cell>
        </row>
        <row r="6221">
          <cell r="A6221" t="str">
            <v>5802-5858F</v>
          </cell>
          <cell r="K6221">
            <v>0</v>
          </cell>
        </row>
        <row r="6222">
          <cell r="A6222" t="str">
            <v>5802-5858F</v>
          </cell>
          <cell r="K6222">
            <v>0</v>
          </cell>
        </row>
        <row r="6223">
          <cell r="A6223" t="str">
            <v>5802-5858F</v>
          </cell>
          <cell r="K6223">
            <v>0</v>
          </cell>
        </row>
        <row r="6224">
          <cell r="A6224" t="str">
            <v>5802-5858F</v>
          </cell>
          <cell r="K6224">
            <v>712.13</v>
          </cell>
        </row>
        <row r="6225">
          <cell r="A6225" t="str">
            <v>5802-5858F</v>
          </cell>
          <cell r="K6225">
            <v>0</v>
          </cell>
        </row>
        <row r="6226">
          <cell r="A6226" t="str">
            <v>5802-5859F</v>
          </cell>
          <cell r="K6226">
            <v>418</v>
          </cell>
        </row>
        <row r="6227">
          <cell r="A6227" t="str">
            <v>5802-5859F</v>
          </cell>
          <cell r="K6227">
            <v>284.16000000000003</v>
          </cell>
        </row>
        <row r="6228">
          <cell r="A6228" t="str">
            <v>5802-5863F</v>
          </cell>
          <cell r="K6228">
            <v>4601.7700000000004</v>
          </cell>
        </row>
        <row r="6229">
          <cell r="A6229" t="str">
            <v>5802-5863F</v>
          </cell>
          <cell r="K6229">
            <v>557</v>
          </cell>
        </row>
        <row r="6230">
          <cell r="A6230" t="str">
            <v>5802-5863F</v>
          </cell>
          <cell r="K6230">
            <v>0</v>
          </cell>
        </row>
        <row r="6231">
          <cell r="A6231" t="str">
            <v>5802-5868F</v>
          </cell>
          <cell r="K6231">
            <v>931.4</v>
          </cell>
        </row>
        <row r="6232">
          <cell r="A6232" t="str">
            <v>5802-5868F</v>
          </cell>
          <cell r="K6232">
            <v>1564.13</v>
          </cell>
        </row>
        <row r="6233">
          <cell r="A6233" t="str">
            <v>5802-5868F</v>
          </cell>
          <cell r="K6233">
            <v>0</v>
          </cell>
        </row>
        <row r="6234">
          <cell r="A6234" t="str">
            <v>5802-5872F</v>
          </cell>
          <cell r="K6234">
            <v>32040.67</v>
          </cell>
        </row>
        <row r="6235">
          <cell r="A6235" t="str">
            <v>5802-5872F</v>
          </cell>
          <cell r="K6235">
            <v>456.04</v>
          </cell>
        </row>
        <row r="6236">
          <cell r="A6236" t="str">
            <v>5802-5872F</v>
          </cell>
          <cell r="K6236">
            <v>2324.61</v>
          </cell>
        </row>
        <row r="6237">
          <cell r="A6237" t="str">
            <v>5802-5872F</v>
          </cell>
          <cell r="K6237">
            <v>0</v>
          </cell>
        </row>
        <row r="6238">
          <cell r="A6238" t="str">
            <v>5802-5872F</v>
          </cell>
          <cell r="K6238">
            <v>2766.17</v>
          </cell>
        </row>
        <row r="6239">
          <cell r="A6239" t="str">
            <v>5802-5872F</v>
          </cell>
          <cell r="K6239">
            <v>0</v>
          </cell>
        </row>
        <row r="6240">
          <cell r="A6240" t="str">
            <v>5802-5872F</v>
          </cell>
          <cell r="K6240">
            <v>7495.16</v>
          </cell>
        </row>
        <row r="6241">
          <cell r="A6241" t="str">
            <v>5802-5872F</v>
          </cell>
          <cell r="K6241">
            <v>0</v>
          </cell>
        </row>
        <row r="6242">
          <cell r="A6242" t="str">
            <v>5802-5874F</v>
          </cell>
          <cell r="K6242">
            <v>10441.92</v>
          </cell>
        </row>
        <row r="6243">
          <cell r="A6243" t="str">
            <v>5802-5874F</v>
          </cell>
          <cell r="K6243">
            <v>307.7</v>
          </cell>
        </row>
        <row r="6244">
          <cell r="A6244" t="str">
            <v>5802-5874F</v>
          </cell>
          <cell r="K6244">
            <v>0</v>
          </cell>
        </row>
        <row r="6245">
          <cell r="A6245" t="str">
            <v>5802-5874F</v>
          </cell>
          <cell r="K6245">
            <v>430.05</v>
          </cell>
        </row>
        <row r="6246">
          <cell r="A6246" t="str">
            <v>5802-5874F</v>
          </cell>
          <cell r="K6246">
            <v>0</v>
          </cell>
        </row>
        <row r="6247">
          <cell r="A6247" t="str">
            <v>5802-5874F</v>
          </cell>
          <cell r="K6247">
            <v>1247.6600000000001</v>
          </cell>
        </row>
        <row r="6248">
          <cell r="A6248" t="str">
            <v>5802-5874F</v>
          </cell>
          <cell r="K6248">
            <v>0</v>
          </cell>
        </row>
        <row r="6249">
          <cell r="A6249" t="str">
            <v>5802-5876F</v>
          </cell>
          <cell r="K6249">
            <v>12417.68</v>
          </cell>
        </row>
        <row r="6250">
          <cell r="A6250" t="str">
            <v>5802-5876F</v>
          </cell>
          <cell r="K6250">
            <v>109.2</v>
          </cell>
        </row>
        <row r="6251">
          <cell r="A6251" t="str">
            <v>5802-5876F</v>
          </cell>
          <cell r="K6251">
            <v>0</v>
          </cell>
        </row>
        <row r="6252">
          <cell r="A6252" t="str">
            <v>5802-5876F</v>
          </cell>
          <cell r="K6252">
            <v>0</v>
          </cell>
        </row>
        <row r="6253">
          <cell r="A6253" t="str">
            <v>5802-5876F</v>
          </cell>
          <cell r="K6253">
            <v>1016.4</v>
          </cell>
        </row>
        <row r="6254">
          <cell r="A6254" t="str">
            <v>5802-5876F</v>
          </cell>
          <cell r="K6254">
            <v>1371.3</v>
          </cell>
        </row>
        <row r="6255">
          <cell r="A6255" t="str">
            <v>5802-5876F</v>
          </cell>
          <cell r="K6255">
            <v>0</v>
          </cell>
        </row>
        <row r="6256">
          <cell r="A6256" t="str">
            <v>5802-5876F</v>
          </cell>
          <cell r="K6256">
            <v>2567.38</v>
          </cell>
        </row>
        <row r="6257">
          <cell r="A6257" t="str">
            <v>5802-5876F</v>
          </cell>
          <cell r="K6257">
            <v>3462.94</v>
          </cell>
        </row>
        <row r="6258">
          <cell r="A6258" t="str">
            <v>5802-5876F</v>
          </cell>
          <cell r="K6258">
            <v>0</v>
          </cell>
        </row>
        <row r="6259">
          <cell r="A6259" t="str">
            <v>5802-5876F</v>
          </cell>
          <cell r="K6259">
            <v>58.66</v>
          </cell>
        </row>
        <row r="6260">
          <cell r="A6260" t="str">
            <v>5802-5892F</v>
          </cell>
          <cell r="K6260">
            <v>19032.419999999998</v>
          </cell>
        </row>
        <row r="6261">
          <cell r="A6261" t="str">
            <v>5802-5892F</v>
          </cell>
          <cell r="K6261">
            <v>2051.21</v>
          </cell>
        </row>
        <row r="6262">
          <cell r="A6262" t="str">
            <v>5802-5892F</v>
          </cell>
          <cell r="K6262">
            <v>0</v>
          </cell>
        </row>
        <row r="6263">
          <cell r="A6263" t="str">
            <v>5802-5892F</v>
          </cell>
          <cell r="K6263">
            <v>0</v>
          </cell>
        </row>
        <row r="6264">
          <cell r="A6264" t="str">
            <v>5802-5892F</v>
          </cell>
          <cell r="K6264">
            <v>2177.2800000000002</v>
          </cell>
        </row>
        <row r="6265">
          <cell r="A6265" t="str">
            <v>5802-5892F</v>
          </cell>
          <cell r="K6265">
            <v>0</v>
          </cell>
        </row>
        <row r="6266">
          <cell r="A6266" t="str">
            <v>5802-5892F</v>
          </cell>
          <cell r="K6266">
            <v>5414.34</v>
          </cell>
        </row>
        <row r="6267">
          <cell r="A6267" t="str">
            <v>5802-5892F</v>
          </cell>
          <cell r="K6267">
            <v>0</v>
          </cell>
        </row>
        <row r="6268">
          <cell r="A6268" t="str">
            <v>5802-5893F</v>
          </cell>
          <cell r="K6268">
            <v>3435.25</v>
          </cell>
        </row>
        <row r="6269">
          <cell r="A6269" t="str">
            <v>5802-5893F</v>
          </cell>
          <cell r="K6269">
            <v>0</v>
          </cell>
        </row>
        <row r="6270">
          <cell r="A6270" t="str">
            <v>5802-5893F</v>
          </cell>
          <cell r="K6270">
            <v>239.39</v>
          </cell>
        </row>
        <row r="6271">
          <cell r="A6271" t="str">
            <v>5802-5893F</v>
          </cell>
          <cell r="K6271">
            <v>0</v>
          </cell>
        </row>
        <row r="6272">
          <cell r="A6272" t="str">
            <v>5802-5893F</v>
          </cell>
          <cell r="K6272">
            <v>683.25</v>
          </cell>
        </row>
        <row r="6273">
          <cell r="A6273" t="str">
            <v>5802-5893F</v>
          </cell>
          <cell r="K6273">
            <v>0</v>
          </cell>
        </row>
        <row r="6274">
          <cell r="A6274" t="str">
            <v>5802-5897F</v>
          </cell>
          <cell r="K6274">
            <v>5665.04</v>
          </cell>
        </row>
        <row r="6275">
          <cell r="A6275" t="str">
            <v>5802-5897F</v>
          </cell>
          <cell r="K6275">
            <v>2744.78</v>
          </cell>
        </row>
        <row r="6276">
          <cell r="A6276" t="str">
            <v>5802-5897F</v>
          </cell>
          <cell r="K6276">
            <v>0</v>
          </cell>
        </row>
        <row r="6277">
          <cell r="A6277" t="str">
            <v>5802-5907F</v>
          </cell>
          <cell r="K6277">
            <v>31431.14</v>
          </cell>
        </row>
        <row r="6278">
          <cell r="A6278" t="str">
            <v>5802-5907F</v>
          </cell>
          <cell r="K6278">
            <v>24952.78</v>
          </cell>
        </row>
        <row r="6279">
          <cell r="A6279" t="str">
            <v>5802-5907F</v>
          </cell>
          <cell r="K6279">
            <v>417.94</v>
          </cell>
        </row>
        <row r="6280">
          <cell r="A6280" t="str">
            <v>5802-5907F</v>
          </cell>
          <cell r="K6280">
            <v>102.5</v>
          </cell>
        </row>
        <row r="6281">
          <cell r="A6281" t="str">
            <v>5802-5907F</v>
          </cell>
          <cell r="K6281">
            <v>0</v>
          </cell>
        </row>
        <row r="6282">
          <cell r="A6282" t="str">
            <v>5802-5907F</v>
          </cell>
          <cell r="K6282">
            <v>0</v>
          </cell>
        </row>
        <row r="6283">
          <cell r="A6283" t="str">
            <v>5802-5907F</v>
          </cell>
          <cell r="K6283">
            <v>26932.49</v>
          </cell>
        </row>
        <row r="6284">
          <cell r="A6284" t="str">
            <v>5802-5907F</v>
          </cell>
          <cell r="K6284">
            <v>3625.3</v>
          </cell>
        </row>
        <row r="6285">
          <cell r="A6285" t="str">
            <v>5802-5907F</v>
          </cell>
          <cell r="K6285">
            <v>612.32000000000005</v>
          </cell>
        </row>
        <row r="6286">
          <cell r="A6286" t="str">
            <v>5802-5907F</v>
          </cell>
          <cell r="K6286">
            <v>125.94</v>
          </cell>
        </row>
        <row r="6287">
          <cell r="A6287" t="str">
            <v>5802-5907F</v>
          </cell>
          <cell r="K6287">
            <v>0</v>
          </cell>
        </row>
        <row r="6288">
          <cell r="A6288" t="str">
            <v>5802-5907F</v>
          </cell>
          <cell r="K6288">
            <v>1504.5</v>
          </cell>
        </row>
        <row r="6289">
          <cell r="A6289" t="str">
            <v>5802-5907F</v>
          </cell>
          <cell r="K6289">
            <v>797.13</v>
          </cell>
        </row>
        <row r="6290">
          <cell r="A6290" t="str">
            <v>5802-5907F</v>
          </cell>
          <cell r="K6290">
            <v>0</v>
          </cell>
        </row>
        <row r="6291">
          <cell r="A6291" t="str">
            <v>5802-5915F</v>
          </cell>
          <cell r="K6291">
            <v>1341.8</v>
          </cell>
        </row>
        <row r="6292">
          <cell r="A6292" t="str">
            <v>5802-5915F</v>
          </cell>
          <cell r="K6292">
            <v>830</v>
          </cell>
        </row>
        <row r="6293">
          <cell r="A6293" t="str">
            <v>5802-5915F</v>
          </cell>
          <cell r="K6293">
            <v>0</v>
          </cell>
        </row>
        <row r="6294">
          <cell r="A6294" t="str">
            <v>5802-5916F</v>
          </cell>
          <cell r="K6294">
            <v>23</v>
          </cell>
        </row>
        <row r="6295">
          <cell r="A6295" t="str">
            <v>5802-5917F</v>
          </cell>
          <cell r="K6295">
            <v>653.79999999999995</v>
          </cell>
        </row>
        <row r="6296">
          <cell r="A6296" t="str">
            <v>5802-5917F</v>
          </cell>
          <cell r="K6296">
            <v>49.99</v>
          </cell>
        </row>
        <row r="6297">
          <cell r="A6297" t="str">
            <v>5802-5925F</v>
          </cell>
          <cell r="K6297">
            <v>1451.2</v>
          </cell>
        </row>
        <row r="6298">
          <cell r="A6298" t="str">
            <v>5802-5925F</v>
          </cell>
          <cell r="K6298">
            <v>0</v>
          </cell>
        </row>
        <row r="6299">
          <cell r="A6299" t="str">
            <v>5802-5925F</v>
          </cell>
          <cell r="K6299">
            <v>0</v>
          </cell>
        </row>
        <row r="6300">
          <cell r="A6300" t="str">
            <v>5802-5925F</v>
          </cell>
          <cell r="K6300">
            <v>91.7</v>
          </cell>
        </row>
        <row r="6301">
          <cell r="A6301" t="str">
            <v>5802-5926F</v>
          </cell>
          <cell r="K6301">
            <v>428.98</v>
          </cell>
        </row>
        <row r="6302">
          <cell r="A6302" t="str">
            <v>5802-5926F</v>
          </cell>
          <cell r="K6302">
            <v>0</v>
          </cell>
        </row>
        <row r="6303">
          <cell r="A6303" t="str">
            <v>5802-5934F</v>
          </cell>
          <cell r="K6303">
            <v>12181.68</v>
          </cell>
        </row>
        <row r="6304">
          <cell r="A6304" t="str">
            <v>5802-5934F</v>
          </cell>
          <cell r="K6304">
            <v>5566.98</v>
          </cell>
        </row>
        <row r="6305">
          <cell r="A6305" t="str">
            <v>5802-5934F</v>
          </cell>
          <cell r="K6305">
            <v>0</v>
          </cell>
        </row>
        <row r="6306">
          <cell r="A6306" t="str">
            <v>5802-5934F</v>
          </cell>
          <cell r="K6306">
            <v>0</v>
          </cell>
        </row>
        <row r="6307">
          <cell r="A6307" t="str">
            <v>5802-5934F</v>
          </cell>
          <cell r="K6307">
            <v>0</v>
          </cell>
        </row>
        <row r="6308">
          <cell r="A6308" t="str">
            <v>5802-5951F</v>
          </cell>
          <cell r="K6308">
            <v>11830.66</v>
          </cell>
        </row>
        <row r="6309">
          <cell r="A6309" t="str">
            <v>5802-5951F</v>
          </cell>
          <cell r="K6309">
            <v>3655.27</v>
          </cell>
        </row>
        <row r="6310">
          <cell r="A6310" t="str">
            <v>5802-5951F</v>
          </cell>
          <cell r="K6310">
            <v>0</v>
          </cell>
        </row>
        <row r="6311">
          <cell r="A6311" t="str">
            <v>5802-5951F</v>
          </cell>
          <cell r="K6311">
            <v>5463.3</v>
          </cell>
        </row>
        <row r="6312">
          <cell r="A6312" t="str">
            <v>5802-5953F</v>
          </cell>
          <cell r="K6312">
            <v>7422.2</v>
          </cell>
        </row>
        <row r="6313">
          <cell r="A6313" t="str">
            <v>5802-5953F</v>
          </cell>
          <cell r="K6313">
            <v>1433.32</v>
          </cell>
        </row>
        <row r="6314">
          <cell r="A6314" t="str">
            <v>5802-5953F</v>
          </cell>
          <cell r="K6314">
            <v>0</v>
          </cell>
        </row>
        <row r="6315">
          <cell r="A6315" t="str">
            <v>5802-5953F</v>
          </cell>
          <cell r="K6315">
            <v>0</v>
          </cell>
        </row>
        <row r="6316">
          <cell r="A6316" t="str">
            <v>5802-5953F</v>
          </cell>
          <cell r="K6316">
            <v>0</v>
          </cell>
        </row>
        <row r="6317">
          <cell r="A6317" t="str">
            <v>5802-5953F</v>
          </cell>
          <cell r="K6317">
            <v>0</v>
          </cell>
        </row>
        <row r="6318">
          <cell r="A6318" t="str">
            <v>5802-5955F</v>
          </cell>
          <cell r="K6318">
            <v>505.6</v>
          </cell>
        </row>
        <row r="6319">
          <cell r="A6319" t="str">
            <v>5802-5955F</v>
          </cell>
          <cell r="K6319">
            <v>365.6</v>
          </cell>
        </row>
        <row r="6320">
          <cell r="A6320" t="str">
            <v>5802-5965F</v>
          </cell>
          <cell r="K6320">
            <v>3327.2</v>
          </cell>
        </row>
        <row r="6321">
          <cell r="A6321" t="str">
            <v>5802-5965F</v>
          </cell>
          <cell r="K6321">
            <v>198.27</v>
          </cell>
        </row>
        <row r="6322">
          <cell r="A6322" t="str">
            <v>5802-5965F</v>
          </cell>
          <cell r="K6322">
            <v>0</v>
          </cell>
        </row>
        <row r="6323">
          <cell r="A6323" t="str">
            <v>5802-5967F</v>
          </cell>
          <cell r="K6323">
            <v>3559.2</v>
          </cell>
        </row>
        <row r="6324">
          <cell r="A6324" t="str">
            <v>5802-5967F</v>
          </cell>
          <cell r="K6324">
            <v>7378.61</v>
          </cell>
        </row>
        <row r="6325">
          <cell r="A6325" t="str">
            <v>5802-5967F</v>
          </cell>
          <cell r="K6325">
            <v>0</v>
          </cell>
        </row>
        <row r="6326">
          <cell r="A6326" t="str">
            <v>5802-5967F</v>
          </cell>
          <cell r="K6326">
            <v>1397.74</v>
          </cell>
        </row>
        <row r="6327">
          <cell r="A6327" t="str">
            <v>5802-5967F</v>
          </cell>
          <cell r="K6327">
            <v>75.819999999999993</v>
          </cell>
        </row>
        <row r="6328">
          <cell r="A6328" t="str">
            <v>5802-5967F</v>
          </cell>
          <cell r="K6328">
            <v>0</v>
          </cell>
        </row>
        <row r="6329">
          <cell r="A6329" t="str">
            <v>5802-5967F</v>
          </cell>
          <cell r="K6329">
            <v>393.38</v>
          </cell>
        </row>
        <row r="6330">
          <cell r="A6330" t="str">
            <v>5802-5967F</v>
          </cell>
          <cell r="K6330">
            <v>2492.5</v>
          </cell>
        </row>
        <row r="6331">
          <cell r="A6331" t="str">
            <v>5802-5967F</v>
          </cell>
          <cell r="K6331">
            <v>0</v>
          </cell>
        </row>
        <row r="6332">
          <cell r="A6332" t="str">
            <v>5802-5971F</v>
          </cell>
          <cell r="K6332">
            <v>12902.6</v>
          </cell>
        </row>
        <row r="6333">
          <cell r="A6333" t="str">
            <v>5802-5971F</v>
          </cell>
          <cell r="K6333">
            <v>1856.78</v>
          </cell>
        </row>
        <row r="6334">
          <cell r="A6334" t="str">
            <v>5802-5971F</v>
          </cell>
          <cell r="K6334">
            <v>0</v>
          </cell>
        </row>
        <row r="6335">
          <cell r="A6335" t="str">
            <v>5802-5971F</v>
          </cell>
          <cell r="K6335">
            <v>2434.52</v>
          </cell>
        </row>
        <row r="6336">
          <cell r="A6336" t="str">
            <v>5802-5971F</v>
          </cell>
          <cell r="K6336">
            <v>366.31</v>
          </cell>
        </row>
        <row r="6337">
          <cell r="A6337" t="str">
            <v>5802-5971F</v>
          </cell>
          <cell r="K6337">
            <v>0</v>
          </cell>
        </row>
        <row r="6338">
          <cell r="A6338" t="str">
            <v>5802-5971F</v>
          </cell>
          <cell r="K6338">
            <v>1149.1099999999999</v>
          </cell>
        </row>
        <row r="6339">
          <cell r="A6339" t="str">
            <v>5802-5971F</v>
          </cell>
          <cell r="K6339">
            <v>0</v>
          </cell>
        </row>
        <row r="6340">
          <cell r="A6340" t="str">
            <v>5802-5973F</v>
          </cell>
          <cell r="K6340">
            <v>559.6</v>
          </cell>
        </row>
        <row r="6341">
          <cell r="A6341" t="str">
            <v>5802-5973F</v>
          </cell>
          <cell r="K6341">
            <v>369.74</v>
          </cell>
        </row>
        <row r="6342">
          <cell r="A6342" t="str">
            <v>5802-5973F</v>
          </cell>
          <cell r="K6342">
            <v>0</v>
          </cell>
        </row>
        <row r="6343">
          <cell r="A6343" t="str">
            <v>5802-5974F</v>
          </cell>
          <cell r="K6343">
            <v>1536.8</v>
          </cell>
        </row>
        <row r="6344">
          <cell r="A6344" t="str">
            <v>5802-5974F</v>
          </cell>
          <cell r="K6344">
            <v>207.1</v>
          </cell>
        </row>
        <row r="6345">
          <cell r="A6345" t="str">
            <v>5802-5974F</v>
          </cell>
          <cell r="K6345">
            <v>0</v>
          </cell>
        </row>
        <row r="6346">
          <cell r="A6346" t="str">
            <v>5802-5983F</v>
          </cell>
          <cell r="K6346">
            <v>3286.27</v>
          </cell>
        </row>
        <row r="6347">
          <cell r="A6347" t="str">
            <v>5802-5983F</v>
          </cell>
          <cell r="K6347">
            <v>0</v>
          </cell>
        </row>
        <row r="6348">
          <cell r="A6348" t="str">
            <v>5802-5984F</v>
          </cell>
          <cell r="K6348">
            <v>13178.31</v>
          </cell>
        </row>
        <row r="6349">
          <cell r="A6349" t="str">
            <v>5802-5984F</v>
          </cell>
          <cell r="K6349">
            <v>9113.08</v>
          </cell>
        </row>
        <row r="6350">
          <cell r="A6350" t="str">
            <v>5802-5984F</v>
          </cell>
          <cell r="K6350">
            <v>0</v>
          </cell>
        </row>
        <row r="6351">
          <cell r="A6351" t="str">
            <v>5802-5984F</v>
          </cell>
          <cell r="K6351">
            <v>2002.48</v>
          </cell>
        </row>
        <row r="6352">
          <cell r="A6352" t="str">
            <v>5802-5984F</v>
          </cell>
          <cell r="K6352">
            <v>1189.83</v>
          </cell>
        </row>
        <row r="6353">
          <cell r="A6353" t="str">
            <v>5802-5984F</v>
          </cell>
          <cell r="K6353">
            <v>0</v>
          </cell>
        </row>
        <row r="6354">
          <cell r="A6354" t="str">
            <v>5802-5984F</v>
          </cell>
          <cell r="K6354">
            <v>3368.24</v>
          </cell>
        </row>
        <row r="6355">
          <cell r="A6355" t="str">
            <v>5802-5984F</v>
          </cell>
          <cell r="K6355">
            <v>0</v>
          </cell>
        </row>
        <row r="6356">
          <cell r="A6356" t="str">
            <v>5802-5985F</v>
          </cell>
          <cell r="K6356">
            <v>13216.58</v>
          </cell>
        </row>
        <row r="6357">
          <cell r="A6357" t="str">
            <v>5802-5985F</v>
          </cell>
          <cell r="K6357">
            <v>33325.82</v>
          </cell>
        </row>
        <row r="6358">
          <cell r="A6358" t="str">
            <v>5802-5985F</v>
          </cell>
          <cell r="K6358">
            <v>0.01</v>
          </cell>
        </row>
        <row r="6359">
          <cell r="A6359" t="str">
            <v>5802-5985F</v>
          </cell>
          <cell r="K6359">
            <v>0</v>
          </cell>
        </row>
        <row r="6360">
          <cell r="A6360" t="str">
            <v>5802-5985F</v>
          </cell>
          <cell r="K6360">
            <v>100.62</v>
          </cell>
        </row>
        <row r="6361">
          <cell r="A6361" t="str">
            <v>5802-5985F</v>
          </cell>
          <cell r="K6361">
            <v>0</v>
          </cell>
        </row>
        <row r="6362">
          <cell r="A6362" t="str">
            <v>5802-5985F</v>
          </cell>
          <cell r="K6362">
            <v>248.46</v>
          </cell>
        </row>
        <row r="6363">
          <cell r="A6363" t="str">
            <v>5802-5985F</v>
          </cell>
          <cell r="K6363">
            <v>0</v>
          </cell>
        </row>
        <row r="6364">
          <cell r="A6364" t="str">
            <v>5802-DIV-F</v>
          </cell>
          <cell r="K6364">
            <v>90850.76</v>
          </cell>
        </row>
        <row r="6365">
          <cell r="A6365" t="str">
            <v>5802-DIV-F</v>
          </cell>
          <cell r="K6365">
            <v>37233.47</v>
          </cell>
        </row>
        <row r="6366">
          <cell r="A6366" t="str">
            <v>5802-DIV-F</v>
          </cell>
          <cell r="K6366">
            <v>77628.02</v>
          </cell>
        </row>
        <row r="6367">
          <cell r="A6367" t="str">
            <v>5802-DIV-F</v>
          </cell>
          <cell r="K6367">
            <v>2502.59</v>
          </cell>
        </row>
        <row r="6368">
          <cell r="A6368" t="str">
            <v>5802-DIV-F</v>
          </cell>
          <cell r="K6368">
            <v>30850</v>
          </cell>
        </row>
        <row r="6369">
          <cell r="A6369" t="str">
            <v>5803-5000F</v>
          </cell>
          <cell r="K6369">
            <v>201.76</v>
          </cell>
        </row>
        <row r="6370">
          <cell r="A6370" t="str">
            <v>5803-5002F</v>
          </cell>
          <cell r="K6370">
            <v>543.20000000000005</v>
          </cell>
        </row>
        <row r="6371">
          <cell r="A6371" t="str">
            <v>5803-5002F</v>
          </cell>
          <cell r="K6371">
            <v>899.61</v>
          </cell>
        </row>
        <row r="6372">
          <cell r="A6372" t="str">
            <v>5803-5002F</v>
          </cell>
          <cell r="K6372">
            <v>0</v>
          </cell>
        </row>
        <row r="6373">
          <cell r="A6373" t="str">
            <v>5803-5004F</v>
          </cell>
          <cell r="K6373">
            <v>92</v>
          </cell>
        </row>
        <row r="6374">
          <cell r="A6374" t="str">
            <v>5803-5006F</v>
          </cell>
          <cell r="K6374">
            <v>4003.6</v>
          </cell>
        </row>
        <row r="6375">
          <cell r="A6375" t="str">
            <v>5803-5006F</v>
          </cell>
          <cell r="K6375">
            <v>9572.43</v>
          </cell>
        </row>
        <row r="6376">
          <cell r="A6376" t="str">
            <v>5803-5006F</v>
          </cell>
          <cell r="K6376">
            <v>0</v>
          </cell>
        </row>
        <row r="6377">
          <cell r="A6377" t="str">
            <v>5803-5006F</v>
          </cell>
          <cell r="K6377">
            <v>302.94</v>
          </cell>
        </row>
        <row r="6378">
          <cell r="A6378" t="str">
            <v>5803-5006F</v>
          </cell>
          <cell r="K6378">
            <v>0</v>
          </cell>
        </row>
        <row r="6379">
          <cell r="A6379" t="str">
            <v>5803-5006F</v>
          </cell>
          <cell r="K6379">
            <v>1076.6500000000001</v>
          </cell>
        </row>
        <row r="6380">
          <cell r="A6380" t="str">
            <v>5803-5006F</v>
          </cell>
          <cell r="K6380">
            <v>0</v>
          </cell>
        </row>
        <row r="6381">
          <cell r="A6381" t="str">
            <v>5803-5010F</v>
          </cell>
          <cell r="K6381">
            <v>33362.300000000003</v>
          </cell>
        </row>
        <row r="6382">
          <cell r="A6382" t="str">
            <v>5803-5010F</v>
          </cell>
          <cell r="K6382">
            <v>465.7</v>
          </cell>
        </row>
        <row r="6383">
          <cell r="A6383" t="str">
            <v>5803-5010F</v>
          </cell>
          <cell r="K6383">
            <v>27552.06</v>
          </cell>
        </row>
        <row r="6384">
          <cell r="A6384" t="str">
            <v>5803-5010F</v>
          </cell>
          <cell r="K6384">
            <v>0</v>
          </cell>
        </row>
        <row r="6385">
          <cell r="A6385" t="str">
            <v>5803-5010F</v>
          </cell>
          <cell r="K6385">
            <v>0</v>
          </cell>
        </row>
        <row r="6386">
          <cell r="A6386" t="str">
            <v>5803-5010F</v>
          </cell>
          <cell r="K6386">
            <v>2488.15</v>
          </cell>
        </row>
        <row r="6387">
          <cell r="A6387" t="str">
            <v>5803-5010F</v>
          </cell>
          <cell r="K6387">
            <v>0</v>
          </cell>
        </row>
        <row r="6388">
          <cell r="A6388" t="str">
            <v>5803-5010F</v>
          </cell>
          <cell r="K6388">
            <v>12650.72</v>
          </cell>
        </row>
        <row r="6389">
          <cell r="A6389" t="str">
            <v>5803-5010F</v>
          </cell>
          <cell r="K6389">
            <v>2811.66</v>
          </cell>
        </row>
        <row r="6390">
          <cell r="A6390" t="str">
            <v>5803-5010F</v>
          </cell>
          <cell r="K6390">
            <v>0</v>
          </cell>
        </row>
        <row r="6391">
          <cell r="A6391" t="str">
            <v>5803-5012F</v>
          </cell>
          <cell r="K6391">
            <v>1792.2</v>
          </cell>
        </row>
        <row r="6392">
          <cell r="A6392" t="str">
            <v>5803-5012F</v>
          </cell>
          <cell r="K6392">
            <v>937.54</v>
          </cell>
        </row>
        <row r="6393">
          <cell r="A6393" t="str">
            <v>5803-5012F</v>
          </cell>
          <cell r="K6393">
            <v>0</v>
          </cell>
        </row>
        <row r="6394">
          <cell r="A6394" t="str">
            <v>5803-5013F</v>
          </cell>
          <cell r="K6394">
            <v>9557.7800000000007</v>
          </cell>
        </row>
        <row r="6395">
          <cell r="A6395" t="str">
            <v>5803-5013F</v>
          </cell>
          <cell r="K6395">
            <v>1233.5999999999999</v>
          </cell>
        </row>
        <row r="6396">
          <cell r="A6396" t="str">
            <v>5803-5013F</v>
          </cell>
          <cell r="K6396">
            <v>4530.7700000000004</v>
          </cell>
        </row>
        <row r="6397">
          <cell r="A6397" t="str">
            <v>5803-5013F</v>
          </cell>
          <cell r="K6397">
            <v>0</v>
          </cell>
        </row>
        <row r="6398">
          <cell r="A6398" t="str">
            <v>5803-5013F</v>
          </cell>
          <cell r="K6398">
            <v>101.1</v>
          </cell>
        </row>
        <row r="6399">
          <cell r="A6399" t="str">
            <v>5803-5013F</v>
          </cell>
          <cell r="K6399">
            <v>0</v>
          </cell>
        </row>
        <row r="6400">
          <cell r="A6400" t="str">
            <v>5803-5013F</v>
          </cell>
          <cell r="K6400">
            <v>248.46</v>
          </cell>
        </row>
        <row r="6401">
          <cell r="A6401" t="str">
            <v>5803-5013F</v>
          </cell>
          <cell r="K6401">
            <v>0</v>
          </cell>
        </row>
        <row r="6402">
          <cell r="A6402" t="str">
            <v>5803-5014F</v>
          </cell>
          <cell r="K6402">
            <v>2718.54</v>
          </cell>
        </row>
        <row r="6403">
          <cell r="A6403" t="str">
            <v>5803-5014F</v>
          </cell>
          <cell r="K6403">
            <v>2114.6</v>
          </cell>
        </row>
        <row r="6404">
          <cell r="A6404" t="str">
            <v>5803-5014F</v>
          </cell>
          <cell r="K6404">
            <v>0</v>
          </cell>
        </row>
        <row r="6405">
          <cell r="A6405" t="str">
            <v>5803-5014F</v>
          </cell>
          <cell r="K6405">
            <v>0</v>
          </cell>
        </row>
        <row r="6406">
          <cell r="A6406" t="str">
            <v>5803-5014F</v>
          </cell>
          <cell r="K6406">
            <v>0</v>
          </cell>
        </row>
        <row r="6407">
          <cell r="A6407" t="str">
            <v>5803-5018F</v>
          </cell>
          <cell r="K6407">
            <v>6325.2</v>
          </cell>
        </row>
        <row r="6408">
          <cell r="A6408" t="str">
            <v>5803-5018F</v>
          </cell>
          <cell r="K6408">
            <v>0</v>
          </cell>
        </row>
        <row r="6409">
          <cell r="A6409" t="str">
            <v>5803-5018F</v>
          </cell>
          <cell r="K6409">
            <v>327.01</v>
          </cell>
        </row>
        <row r="6410">
          <cell r="A6410" t="str">
            <v>5803-5018F</v>
          </cell>
          <cell r="K6410">
            <v>807.49</v>
          </cell>
        </row>
        <row r="6411">
          <cell r="A6411" t="str">
            <v>5803-5020F</v>
          </cell>
          <cell r="K6411">
            <v>2189.1999999999998</v>
          </cell>
        </row>
        <row r="6412">
          <cell r="A6412" t="str">
            <v>5803-5020F</v>
          </cell>
          <cell r="K6412">
            <v>0</v>
          </cell>
        </row>
        <row r="6413">
          <cell r="A6413" t="str">
            <v>5803-5025F</v>
          </cell>
          <cell r="K6413">
            <v>5088.2</v>
          </cell>
        </row>
        <row r="6414">
          <cell r="A6414" t="str">
            <v>5803-5025F</v>
          </cell>
          <cell r="K6414">
            <v>5683.11</v>
          </cell>
        </row>
        <row r="6415">
          <cell r="A6415" t="str">
            <v>5803-5025F</v>
          </cell>
          <cell r="K6415">
            <v>0</v>
          </cell>
        </row>
        <row r="6416">
          <cell r="A6416" t="str">
            <v>5803-5025F</v>
          </cell>
          <cell r="K6416">
            <v>1484.21</v>
          </cell>
        </row>
        <row r="6417">
          <cell r="A6417" t="str">
            <v>5803-5025F</v>
          </cell>
          <cell r="K6417">
            <v>3664.78</v>
          </cell>
        </row>
        <row r="6418">
          <cell r="A6418" t="str">
            <v>5803-5031F</v>
          </cell>
          <cell r="K6418">
            <v>6877.58</v>
          </cell>
        </row>
        <row r="6419">
          <cell r="A6419" t="str">
            <v>5803-5031F</v>
          </cell>
          <cell r="K6419">
            <v>1154.93</v>
          </cell>
        </row>
        <row r="6420">
          <cell r="A6420" t="str">
            <v>5803-5031F</v>
          </cell>
          <cell r="K6420">
            <v>0</v>
          </cell>
        </row>
        <row r="6421">
          <cell r="A6421" t="str">
            <v>5803-5031F</v>
          </cell>
          <cell r="K6421">
            <v>0</v>
          </cell>
        </row>
        <row r="6422">
          <cell r="A6422" t="str">
            <v>5803-5031F</v>
          </cell>
          <cell r="K6422">
            <v>499.64</v>
          </cell>
        </row>
        <row r="6423">
          <cell r="A6423" t="str">
            <v>5803-5031F</v>
          </cell>
          <cell r="K6423">
            <v>0</v>
          </cell>
        </row>
        <row r="6424">
          <cell r="A6424" t="str">
            <v>5803-5031F</v>
          </cell>
          <cell r="K6424">
            <v>2381.02</v>
          </cell>
        </row>
        <row r="6425">
          <cell r="A6425" t="str">
            <v>5803-5031F</v>
          </cell>
          <cell r="K6425">
            <v>0</v>
          </cell>
        </row>
        <row r="6426">
          <cell r="A6426" t="str">
            <v>5803-5035F</v>
          </cell>
          <cell r="K6426">
            <v>9588.7000000000007</v>
          </cell>
        </row>
        <row r="6427">
          <cell r="A6427" t="str">
            <v>5803-5035F</v>
          </cell>
          <cell r="K6427">
            <v>1178.24</v>
          </cell>
        </row>
        <row r="6428">
          <cell r="A6428" t="str">
            <v>5803-5035F</v>
          </cell>
          <cell r="K6428">
            <v>579.82000000000005</v>
          </cell>
        </row>
        <row r="6429">
          <cell r="A6429" t="str">
            <v>5803-5035F</v>
          </cell>
          <cell r="K6429">
            <v>0</v>
          </cell>
        </row>
        <row r="6430">
          <cell r="A6430" t="str">
            <v>5803-5035F</v>
          </cell>
          <cell r="K6430">
            <v>0</v>
          </cell>
        </row>
        <row r="6431">
          <cell r="A6431" t="str">
            <v>5803-5035F</v>
          </cell>
          <cell r="K6431">
            <v>632.86</v>
          </cell>
        </row>
        <row r="6432">
          <cell r="A6432" t="str">
            <v>5803-5035F</v>
          </cell>
          <cell r="K6432">
            <v>0</v>
          </cell>
        </row>
        <row r="6433">
          <cell r="A6433" t="str">
            <v>5803-5035F</v>
          </cell>
          <cell r="K6433">
            <v>2448.35</v>
          </cell>
        </row>
        <row r="6434">
          <cell r="A6434" t="str">
            <v>5803-5035F</v>
          </cell>
          <cell r="K6434">
            <v>5529.02</v>
          </cell>
        </row>
        <row r="6435">
          <cell r="A6435" t="str">
            <v>5803-5035F</v>
          </cell>
          <cell r="K6435">
            <v>0</v>
          </cell>
        </row>
        <row r="6436">
          <cell r="A6436" t="str">
            <v>5803-5038F</v>
          </cell>
          <cell r="K6436">
            <v>1260</v>
          </cell>
        </row>
        <row r="6437">
          <cell r="A6437" t="str">
            <v>5803-5038F</v>
          </cell>
          <cell r="K6437">
            <v>192.7</v>
          </cell>
        </row>
        <row r="6438">
          <cell r="A6438" t="str">
            <v>5803-5038F</v>
          </cell>
          <cell r="K6438">
            <v>0</v>
          </cell>
        </row>
        <row r="6439">
          <cell r="A6439" t="str">
            <v>5803-5038F</v>
          </cell>
          <cell r="K6439">
            <v>0</v>
          </cell>
        </row>
        <row r="6440">
          <cell r="A6440" t="str">
            <v>5803-5044F</v>
          </cell>
          <cell r="K6440">
            <v>873</v>
          </cell>
        </row>
        <row r="6441">
          <cell r="A6441" t="str">
            <v>5803-5044F</v>
          </cell>
          <cell r="K6441">
            <v>0</v>
          </cell>
        </row>
        <row r="6442">
          <cell r="A6442" t="str">
            <v>5803-5053F</v>
          </cell>
          <cell r="K6442">
            <v>17</v>
          </cell>
        </row>
        <row r="6443">
          <cell r="A6443" t="str">
            <v>5803-5056F</v>
          </cell>
          <cell r="K6443">
            <v>6617.52</v>
          </cell>
        </row>
        <row r="6444">
          <cell r="A6444" t="str">
            <v>5803-5056F</v>
          </cell>
          <cell r="K6444">
            <v>8557.98</v>
          </cell>
        </row>
        <row r="6445">
          <cell r="A6445" t="str">
            <v>5803-5056F</v>
          </cell>
          <cell r="K6445">
            <v>0</v>
          </cell>
        </row>
        <row r="6446">
          <cell r="A6446" t="str">
            <v>5803-5056F</v>
          </cell>
          <cell r="K6446">
            <v>0</v>
          </cell>
        </row>
        <row r="6447">
          <cell r="A6447" t="str">
            <v>5803-5056F</v>
          </cell>
          <cell r="K6447">
            <v>101.11</v>
          </cell>
        </row>
        <row r="6448">
          <cell r="A6448" t="str">
            <v>5803-5056F</v>
          </cell>
          <cell r="K6448">
            <v>0</v>
          </cell>
        </row>
        <row r="6449">
          <cell r="A6449" t="str">
            <v>5803-5056F</v>
          </cell>
          <cell r="K6449">
            <v>248.46</v>
          </cell>
        </row>
        <row r="6450">
          <cell r="A6450" t="str">
            <v>5803-5056F</v>
          </cell>
          <cell r="K6450">
            <v>0</v>
          </cell>
        </row>
        <row r="6451">
          <cell r="A6451" t="str">
            <v>5803-5058F</v>
          </cell>
          <cell r="K6451">
            <v>558.72</v>
          </cell>
        </row>
        <row r="6452">
          <cell r="A6452" t="str">
            <v>5803-5058F</v>
          </cell>
          <cell r="K6452">
            <v>224.2</v>
          </cell>
        </row>
        <row r="6453">
          <cell r="A6453" t="str">
            <v>5803-5059F</v>
          </cell>
          <cell r="K6453">
            <v>19779.2</v>
          </cell>
        </row>
        <row r="6454">
          <cell r="A6454" t="str">
            <v>5803-5059F</v>
          </cell>
          <cell r="K6454">
            <v>0</v>
          </cell>
        </row>
        <row r="6455">
          <cell r="A6455" t="str">
            <v>5803-5059F</v>
          </cell>
          <cell r="K6455">
            <v>2363.73</v>
          </cell>
        </row>
        <row r="6456">
          <cell r="A6456" t="str">
            <v>5803-5059F</v>
          </cell>
          <cell r="K6456">
            <v>11616.58</v>
          </cell>
        </row>
        <row r="6457">
          <cell r="A6457" t="str">
            <v>5803-5059F</v>
          </cell>
          <cell r="K6457">
            <v>0</v>
          </cell>
        </row>
        <row r="6458">
          <cell r="A6458" t="str">
            <v>5803-5059F</v>
          </cell>
          <cell r="K6458">
            <v>5988</v>
          </cell>
        </row>
        <row r="6459">
          <cell r="A6459" t="str">
            <v>5803-5059F</v>
          </cell>
          <cell r="K6459">
            <v>30312</v>
          </cell>
        </row>
        <row r="6460">
          <cell r="A6460" t="str">
            <v>5803-5059F</v>
          </cell>
          <cell r="K6460">
            <v>0</v>
          </cell>
        </row>
        <row r="6461">
          <cell r="A6461" t="str">
            <v>5803-5067F</v>
          </cell>
          <cell r="K6461">
            <v>22201.040000000001</v>
          </cell>
        </row>
        <row r="6462">
          <cell r="A6462" t="str">
            <v>5803-5067F</v>
          </cell>
          <cell r="K6462">
            <v>26638.39</v>
          </cell>
        </row>
        <row r="6463">
          <cell r="A6463" t="str">
            <v>5803-5067F</v>
          </cell>
          <cell r="K6463">
            <v>0</v>
          </cell>
        </row>
        <row r="6464">
          <cell r="A6464" t="str">
            <v>5803-5067F</v>
          </cell>
          <cell r="K6464">
            <v>0</v>
          </cell>
        </row>
        <row r="6465">
          <cell r="A6465" t="str">
            <v>5803-5067F</v>
          </cell>
          <cell r="K6465">
            <v>1877.34</v>
          </cell>
        </row>
        <row r="6466">
          <cell r="A6466" t="str">
            <v>5803-5067F</v>
          </cell>
          <cell r="K6466">
            <v>0</v>
          </cell>
        </row>
        <row r="6467">
          <cell r="A6467" t="str">
            <v>5803-5067F</v>
          </cell>
          <cell r="K6467">
            <v>4614.09</v>
          </cell>
        </row>
        <row r="6468">
          <cell r="A6468" t="str">
            <v>5803-5067F</v>
          </cell>
          <cell r="K6468">
            <v>0</v>
          </cell>
        </row>
        <row r="6469">
          <cell r="A6469" t="str">
            <v>5803-5075F</v>
          </cell>
          <cell r="K6469">
            <v>6854.13</v>
          </cell>
        </row>
        <row r="6470">
          <cell r="A6470" t="str">
            <v>5803-5075F</v>
          </cell>
          <cell r="K6470">
            <v>6330.17</v>
          </cell>
        </row>
        <row r="6471">
          <cell r="A6471" t="str">
            <v>5803-5075F</v>
          </cell>
          <cell r="K6471">
            <v>0</v>
          </cell>
        </row>
        <row r="6472">
          <cell r="A6472" t="str">
            <v>5803-5075F</v>
          </cell>
          <cell r="K6472">
            <v>0</v>
          </cell>
        </row>
        <row r="6473">
          <cell r="A6473" t="str">
            <v>5803-5075F</v>
          </cell>
          <cell r="K6473">
            <v>685.78</v>
          </cell>
        </row>
        <row r="6474">
          <cell r="A6474" t="str">
            <v>5803-5075F</v>
          </cell>
          <cell r="K6474">
            <v>0</v>
          </cell>
        </row>
        <row r="6475">
          <cell r="A6475" t="str">
            <v>5803-5075F</v>
          </cell>
          <cell r="K6475">
            <v>4599.76</v>
          </cell>
        </row>
        <row r="6476">
          <cell r="A6476" t="str">
            <v>5803-5075F</v>
          </cell>
          <cell r="K6476">
            <v>0</v>
          </cell>
        </row>
        <row r="6477">
          <cell r="A6477" t="str">
            <v>5803-5109F</v>
          </cell>
          <cell r="K6477">
            <v>617.79999999999995</v>
          </cell>
        </row>
        <row r="6478">
          <cell r="A6478" t="str">
            <v>5803-5109F</v>
          </cell>
          <cell r="K6478">
            <v>0</v>
          </cell>
        </row>
        <row r="6479">
          <cell r="A6479" t="str">
            <v>5803-5109F</v>
          </cell>
          <cell r="K6479">
            <v>0</v>
          </cell>
        </row>
        <row r="6480">
          <cell r="A6480" t="str">
            <v>5803-5109F</v>
          </cell>
          <cell r="K6480">
            <v>0</v>
          </cell>
        </row>
        <row r="6481">
          <cell r="A6481" t="str">
            <v>5803-5110F</v>
          </cell>
          <cell r="K6481">
            <v>4502.2</v>
          </cell>
        </row>
        <row r="6482">
          <cell r="A6482" t="str">
            <v>5803-5110F</v>
          </cell>
          <cell r="K6482">
            <v>0</v>
          </cell>
        </row>
        <row r="6483">
          <cell r="A6483" t="str">
            <v>5803-5112F</v>
          </cell>
          <cell r="K6483">
            <v>7097</v>
          </cell>
        </row>
        <row r="6484">
          <cell r="A6484" t="str">
            <v>5803-5112F</v>
          </cell>
          <cell r="K6484">
            <v>0</v>
          </cell>
        </row>
        <row r="6485">
          <cell r="A6485" t="str">
            <v>5803-5112F</v>
          </cell>
          <cell r="K6485">
            <v>2494.1</v>
          </cell>
        </row>
        <row r="6486">
          <cell r="A6486" t="str">
            <v>5803-5112F</v>
          </cell>
          <cell r="K6486">
            <v>0</v>
          </cell>
        </row>
        <row r="6487">
          <cell r="A6487" t="str">
            <v>5803-5112F</v>
          </cell>
          <cell r="K6487">
            <v>7750.68</v>
          </cell>
        </row>
        <row r="6488">
          <cell r="A6488" t="str">
            <v>5803-5112F</v>
          </cell>
          <cell r="K6488">
            <v>0</v>
          </cell>
        </row>
        <row r="6489">
          <cell r="A6489" t="str">
            <v>5803-5113F</v>
          </cell>
          <cell r="K6489">
            <v>1538.99</v>
          </cell>
        </row>
        <row r="6490">
          <cell r="A6490" t="str">
            <v>5803-5134F</v>
          </cell>
          <cell r="K6490">
            <v>268.47000000000003</v>
          </cell>
        </row>
        <row r="6491">
          <cell r="A6491" t="str">
            <v>5803-5134F</v>
          </cell>
          <cell r="K6491">
            <v>1014.74</v>
          </cell>
        </row>
        <row r="6492">
          <cell r="A6492" t="str">
            <v>5803-5157F</v>
          </cell>
          <cell r="K6492">
            <v>7742.91</v>
          </cell>
        </row>
        <row r="6493">
          <cell r="A6493" t="str">
            <v>5803-5157F</v>
          </cell>
          <cell r="K6493">
            <v>1259.22</v>
          </cell>
        </row>
        <row r="6494">
          <cell r="A6494" t="str">
            <v>5803-5157F</v>
          </cell>
          <cell r="K6494">
            <v>357.4</v>
          </cell>
        </row>
        <row r="6495">
          <cell r="A6495" t="str">
            <v>5803-5157F</v>
          </cell>
          <cell r="K6495">
            <v>0</v>
          </cell>
        </row>
        <row r="6496">
          <cell r="A6496" t="str">
            <v>5803-5157F</v>
          </cell>
          <cell r="K6496">
            <v>0</v>
          </cell>
        </row>
        <row r="6497">
          <cell r="A6497" t="str">
            <v>5803-5157F</v>
          </cell>
          <cell r="K6497">
            <v>1507.51</v>
          </cell>
        </row>
        <row r="6498">
          <cell r="A6498" t="str">
            <v>5803-5157F</v>
          </cell>
          <cell r="K6498">
            <v>0</v>
          </cell>
        </row>
        <row r="6499">
          <cell r="A6499" t="str">
            <v>5803-5157F</v>
          </cell>
          <cell r="K6499">
            <v>7847.17</v>
          </cell>
        </row>
        <row r="6500">
          <cell r="A6500" t="str">
            <v>5803-5157F</v>
          </cell>
          <cell r="K6500">
            <v>0</v>
          </cell>
        </row>
        <row r="6501">
          <cell r="A6501" t="str">
            <v>5803-5221F</v>
          </cell>
          <cell r="K6501">
            <v>8497.99</v>
          </cell>
        </row>
        <row r="6502">
          <cell r="A6502" t="str">
            <v>5803-5221F</v>
          </cell>
          <cell r="K6502">
            <v>5537.41</v>
          </cell>
        </row>
        <row r="6503">
          <cell r="A6503" t="str">
            <v>5803-5221F</v>
          </cell>
          <cell r="K6503">
            <v>0</v>
          </cell>
        </row>
        <row r="6504">
          <cell r="A6504" t="str">
            <v>5803-5221F</v>
          </cell>
          <cell r="K6504">
            <v>428.39</v>
          </cell>
        </row>
        <row r="6505">
          <cell r="A6505" t="str">
            <v>5803-5221F</v>
          </cell>
          <cell r="K6505">
            <v>0</v>
          </cell>
        </row>
        <row r="6506">
          <cell r="A6506" t="str">
            <v>5803-5221F</v>
          </cell>
          <cell r="K6506">
            <v>1055.94</v>
          </cell>
        </row>
        <row r="6507">
          <cell r="A6507" t="str">
            <v>5803-5221F</v>
          </cell>
          <cell r="K6507">
            <v>0</v>
          </cell>
        </row>
        <row r="6508">
          <cell r="A6508" t="str">
            <v>5803-5226F</v>
          </cell>
          <cell r="K6508">
            <v>644</v>
          </cell>
        </row>
        <row r="6509">
          <cell r="A6509" t="str">
            <v>5803-5226F</v>
          </cell>
          <cell r="K6509">
            <v>450.61</v>
          </cell>
        </row>
        <row r="6510">
          <cell r="A6510" t="str">
            <v>5803-5226F</v>
          </cell>
          <cell r="K6510">
            <v>160.16</v>
          </cell>
        </row>
        <row r="6511">
          <cell r="A6511" t="str">
            <v>5803-5226F</v>
          </cell>
          <cell r="K6511">
            <v>5092.72</v>
          </cell>
        </row>
        <row r="6512">
          <cell r="A6512" t="str">
            <v>5803-5226F</v>
          </cell>
          <cell r="K6512">
            <v>553.41999999999996</v>
          </cell>
        </row>
        <row r="6513">
          <cell r="A6513" t="str">
            <v>5803-5226F</v>
          </cell>
          <cell r="K6513">
            <v>1003</v>
          </cell>
        </row>
        <row r="6514">
          <cell r="A6514" t="str">
            <v>5803-5226F</v>
          </cell>
          <cell r="K6514">
            <v>2484.6</v>
          </cell>
        </row>
        <row r="6515">
          <cell r="A6515" t="str">
            <v>5803-5230F</v>
          </cell>
          <cell r="K6515">
            <v>68</v>
          </cell>
        </row>
        <row r="6516">
          <cell r="A6516" t="str">
            <v>5803-5232F</v>
          </cell>
          <cell r="K6516">
            <v>36</v>
          </cell>
        </row>
        <row r="6517">
          <cell r="A6517" t="str">
            <v>5803-5234F</v>
          </cell>
          <cell r="K6517">
            <v>3044</v>
          </cell>
        </row>
        <row r="6518">
          <cell r="A6518" t="str">
            <v>5803-5234F</v>
          </cell>
          <cell r="K6518">
            <v>1424.09</v>
          </cell>
        </row>
        <row r="6519">
          <cell r="A6519" t="str">
            <v>5803-5234F</v>
          </cell>
          <cell r="K6519">
            <v>216.25</v>
          </cell>
        </row>
        <row r="6520">
          <cell r="A6520" t="str">
            <v>5803-5234F</v>
          </cell>
          <cell r="K6520">
            <v>0</v>
          </cell>
        </row>
        <row r="6521">
          <cell r="A6521" t="str">
            <v>5803-5234F</v>
          </cell>
          <cell r="K6521">
            <v>0</v>
          </cell>
        </row>
        <row r="6522">
          <cell r="A6522" t="str">
            <v>5803-5234F</v>
          </cell>
          <cell r="K6522">
            <v>899.58</v>
          </cell>
        </row>
        <row r="6523">
          <cell r="A6523" t="str">
            <v>5803-5234F</v>
          </cell>
          <cell r="K6523">
            <v>0</v>
          </cell>
        </row>
        <row r="6524">
          <cell r="A6524" t="str">
            <v>5803-5234F</v>
          </cell>
          <cell r="K6524">
            <v>2221.21</v>
          </cell>
        </row>
        <row r="6525">
          <cell r="A6525" t="str">
            <v>5803-5234F</v>
          </cell>
          <cell r="K6525">
            <v>0</v>
          </cell>
        </row>
        <row r="6526">
          <cell r="A6526" t="str">
            <v>5803-5373F</v>
          </cell>
          <cell r="K6526">
            <v>260.68</v>
          </cell>
        </row>
        <row r="6527">
          <cell r="A6527" t="str">
            <v>5803-5373F</v>
          </cell>
          <cell r="K6527">
            <v>5100</v>
          </cell>
        </row>
        <row r="6528">
          <cell r="A6528" t="str">
            <v>5803-5403F</v>
          </cell>
          <cell r="K6528">
            <v>5566.4</v>
          </cell>
        </row>
        <row r="6529">
          <cell r="A6529" t="str">
            <v>5803-5403F</v>
          </cell>
          <cell r="K6529">
            <v>5399.02</v>
          </cell>
        </row>
        <row r="6530">
          <cell r="A6530" t="str">
            <v>5803-5403F</v>
          </cell>
          <cell r="K6530">
            <v>0</v>
          </cell>
        </row>
        <row r="6531">
          <cell r="A6531" t="str">
            <v>5803-5462F</v>
          </cell>
          <cell r="K6531">
            <v>12438.02</v>
          </cell>
        </row>
        <row r="6532">
          <cell r="A6532" t="str">
            <v>5803-5462F</v>
          </cell>
          <cell r="K6532">
            <v>3814.8</v>
          </cell>
        </row>
        <row r="6533">
          <cell r="A6533" t="str">
            <v>5803-5462F</v>
          </cell>
          <cell r="K6533">
            <v>476.95</v>
          </cell>
        </row>
        <row r="6534">
          <cell r="A6534" t="str">
            <v>5803-5462F</v>
          </cell>
          <cell r="K6534">
            <v>0</v>
          </cell>
        </row>
        <row r="6535">
          <cell r="A6535" t="str">
            <v>5803-5462F</v>
          </cell>
          <cell r="K6535">
            <v>0</v>
          </cell>
        </row>
        <row r="6536">
          <cell r="A6536" t="str">
            <v>5803-5462F</v>
          </cell>
          <cell r="K6536">
            <v>3650.86</v>
          </cell>
        </row>
        <row r="6537">
          <cell r="A6537" t="str">
            <v>5803-5462F</v>
          </cell>
          <cell r="K6537">
            <v>0</v>
          </cell>
        </row>
        <row r="6538">
          <cell r="A6538" t="str">
            <v>5803-5462F</v>
          </cell>
          <cell r="K6538">
            <v>988</v>
          </cell>
        </row>
        <row r="6539">
          <cell r="A6539" t="str">
            <v>5803-5462F</v>
          </cell>
          <cell r="K6539">
            <v>0</v>
          </cell>
        </row>
        <row r="6540">
          <cell r="A6540" t="str">
            <v>5803-5463F</v>
          </cell>
          <cell r="K6540">
            <v>10602.8</v>
          </cell>
        </row>
        <row r="6541">
          <cell r="A6541" t="str">
            <v>5803-5463F</v>
          </cell>
          <cell r="K6541">
            <v>1460.74</v>
          </cell>
        </row>
        <row r="6542">
          <cell r="A6542" t="str">
            <v>5803-5463F</v>
          </cell>
          <cell r="K6542">
            <v>0</v>
          </cell>
        </row>
        <row r="6543">
          <cell r="A6543" t="str">
            <v>5803-5463F</v>
          </cell>
          <cell r="K6543">
            <v>0</v>
          </cell>
        </row>
        <row r="6544">
          <cell r="A6544" t="str">
            <v>5803-5463F</v>
          </cell>
          <cell r="K6544">
            <v>2773.43</v>
          </cell>
        </row>
        <row r="6545">
          <cell r="A6545" t="str">
            <v>5803-5463F</v>
          </cell>
          <cell r="K6545">
            <v>0</v>
          </cell>
        </row>
        <row r="6546">
          <cell r="A6546" t="str">
            <v>5803-5463F</v>
          </cell>
          <cell r="K6546">
            <v>3009</v>
          </cell>
        </row>
        <row r="6547">
          <cell r="A6547" t="str">
            <v>5803-5463F</v>
          </cell>
          <cell r="K6547">
            <v>0</v>
          </cell>
        </row>
        <row r="6548">
          <cell r="A6548" t="str">
            <v>5803-5511F</v>
          </cell>
          <cell r="K6548">
            <v>33981.199999999997</v>
          </cell>
        </row>
        <row r="6549">
          <cell r="A6549" t="str">
            <v>5803-5511F</v>
          </cell>
          <cell r="K6549">
            <v>19724.73</v>
          </cell>
        </row>
        <row r="6550">
          <cell r="A6550" t="str">
            <v>5803-5511F</v>
          </cell>
          <cell r="K6550">
            <v>0</v>
          </cell>
        </row>
        <row r="6551">
          <cell r="A6551" t="str">
            <v>5803-5511F</v>
          </cell>
          <cell r="K6551">
            <v>0</v>
          </cell>
        </row>
        <row r="6552">
          <cell r="A6552" t="str">
            <v>5803-5512F</v>
          </cell>
          <cell r="K6552">
            <v>32610.92</v>
          </cell>
        </row>
        <row r="6553">
          <cell r="A6553" t="str">
            <v>5803-5512F</v>
          </cell>
          <cell r="K6553">
            <v>16451.939999999999</v>
          </cell>
        </row>
        <row r="6554">
          <cell r="A6554" t="str">
            <v>5803-5512F</v>
          </cell>
          <cell r="K6554">
            <v>0</v>
          </cell>
        </row>
        <row r="6555">
          <cell r="A6555" t="str">
            <v>5803-5512F</v>
          </cell>
          <cell r="K6555">
            <v>9735.27</v>
          </cell>
        </row>
        <row r="6556">
          <cell r="A6556" t="str">
            <v>5803-5512F</v>
          </cell>
          <cell r="K6556">
            <v>289.64</v>
          </cell>
        </row>
        <row r="6557">
          <cell r="A6557" t="str">
            <v>5803-5512F</v>
          </cell>
          <cell r="K6557">
            <v>5602.08</v>
          </cell>
        </row>
        <row r="6558">
          <cell r="A6558" t="str">
            <v>5803-5512F</v>
          </cell>
          <cell r="K6558">
            <v>0</v>
          </cell>
        </row>
        <row r="6559">
          <cell r="A6559" t="str">
            <v>5803-5512F</v>
          </cell>
          <cell r="K6559">
            <v>2597.6799999999998</v>
          </cell>
        </row>
        <row r="6560">
          <cell r="A6560" t="str">
            <v>5803-5512F</v>
          </cell>
          <cell r="K6560">
            <v>13764.3</v>
          </cell>
        </row>
        <row r="6561">
          <cell r="A6561" t="str">
            <v>5803-5512F</v>
          </cell>
          <cell r="K6561">
            <v>0</v>
          </cell>
        </row>
        <row r="6562">
          <cell r="A6562" t="str">
            <v>5803-5512F</v>
          </cell>
          <cell r="K6562">
            <v>192</v>
          </cell>
        </row>
        <row r="6563">
          <cell r="A6563" t="str">
            <v>5803-5513F</v>
          </cell>
          <cell r="K6563">
            <v>215</v>
          </cell>
        </row>
        <row r="6564">
          <cell r="A6564" t="str">
            <v>5803-5605F</v>
          </cell>
          <cell r="K6564">
            <v>9</v>
          </cell>
        </row>
        <row r="6565">
          <cell r="A6565" t="str">
            <v>5803-5617F</v>
          </cell>
          <cell r="K6565">
            <v>10667.8</v>
          </cell>
        </row>
        <row r="6566">
          <cell r="A6566" t="str">
            <v>5803-5617F</v>
          </cell>
          <cell r="K6566">
            <v>727.12</v>
          </cell>
        </row>
        <row r="6567">
          <cell r="A6567" t="str">
            <v>5803-5617F</v>
          </cell>
          <cell r="K6567">
            <v>0</v>
          </cell>
        </row>
        <row r="6568">
          <cell r="A6568" t="str">
            <v>5803-5617F</v>
          </cell>
          <cell r="K6568">
            <v>0</v>
          </cell>
        </row>
        <row r="6569">
          <cell r="A6569" t="str">
            <v>5803-5617F</v>
          </cell>
          <cell r="K6569">
            <v>270.45999999999998</v>
          </cell>
        </row>
        <row r="6570">
          <cell r="A6570" t="str">
            <v>5803-5617F</v>
          </cell>
          <cell r="K6570">
            <v>0</v>
          </cell>
        </row>
        <row r="6571">
          <cell r="A6571" t="str">
            <v>5803-5617F</v>
          </cell>
          <cell r="K6571">
            <v>750.74</v>
          </cell>
        </row>
        <row r="6572">
          <cell r="A6572" t="str">
            <v>5803-5617F</v>
          </cell>
          <cell r="K6572">
            <v>0</v>
          </cell>
        </row>
        <row r="6573">
          <cell r="A6573" t="str">
            <v>5803-5632F</v>
          </cell>
          <cell r="K6573">
            <v>1246.68</v>
          </cell>
        </row>
        <row r="6574">
          <cell r="A6574" t="str">
            <v>5803-5632F</v>
          </cell>
          <cell r="K6574">
            <v>211</v>
          </cell>
        </row>
        <row r="6575">
          <cell r="A6575" t="str">
            <v>5803-5632F</v>
          </cell>
          <cell r="K6575">
            <v>0</v>
          </cell>
        </row>
        <row r="6576">
          <cell r="A6576" t="str">
            <v>5803-5637F</v>
          </cell>
          <cell r="K6576">
            <v>52.49</v>
          </cell>
        </row>
        <row r="6577">
          <cell r="A6577" t="str">
            <v>5803-5656F</v>
          </cell>
          <cell r="K6577">
            <v>440.38</v>
          </cell>
        </row>
        <row r="6578">
          <cell r="A6578" t="str">
            <v>5803-5658F</v>
          </cell>
          <cell r="K6578">
            <v>1850.4</v>
          </cell>
        </row>
        <row r="6579">
          <cell r="A6579" t="str">
            <v>5803-5658F</v>
          </cell>
          <cell r="K6579">
            <v>0</v>
          </cell>
        </row>
        <row r="6580">
          <cell r="A6580" t="str">
            <v>5803-5658F</v>
          </cell>
          <cell r="K6580">
            <v>554.28</v>
          </cell>
        </row>
        <row r="6581">
          <cell r="A6581" t="str">
            <v>5803-5658F</v>
          </cell>
          <cell r="K6581">
            <v>0</v>
          </cell>
        </row>
        <row r="6582">
          <cell r="A6582" t="str">
            <v>5803-5658F</v>
          </cell>
          <cell r="K6582">
            <v>1366.51</v>
          </cell>
        </row>
        <row r="6583">
          <cell r="A6583" t="str">
            <v>5803-5658F</v>
          </cell>
          <cell r="K6583">
            <v>0</v>
          </cell>
        </row>
        <row r="6584">
          <cell r="A6584" t="str">
            <v>5803-5680F</v>
          </cell>
          <cell r="K6584">
            <v>584</v>
          </cell>
        </row>
        <row r="6585">
          <cell r="A6585" t="str">
            <v>5803-5680F</v>
          </cell>
          <cell r="K6585">
            <v>0</v>
          </cell>
        </row>
        <row r="6586">
          <cell r="A6586" t="str">
            <v>5803-5682F</v>
          </cell>
          <cell r="K6586">
            <v>11933</v>
          </cell>
        </row>
        <row r="6587">
          <cell r="A6587" t="str">
            <v>5803-5682F</v>
          </cell>
          <cell r="K6587">
            <v>5935.99</v>
          </cell>
        </row>
        <row r="6588">
          <cell r="A6588" t="str">
            <v>5803-5682F</v>
          </cell>
          <cell r="K6588">
            <v>0</v>
          </cell>
        </row>
        <row r="6589">
          <cell r="A6589" t="str">
            <v>5803-5682F</v>
          </cell>
          <cell r="K6589">
            <v>1827.82</v>
          </cell>
        </row>
        <row r="6590">
          <cell r="A6590" t="str">
            <v>5803-5682F</v>
          </cell>
          <cell r="K6590">
            <v>0</v>
          </cell>
        </row>
        <row r="6591">
          <cell r="A6591" t="str">
            <v>5803-5682F</v>
          </cell>
          <cell r="K6591">
            <v>4491</v>
          </cell>
        </row>
        <row r="6592">
          <cell r="A6592" t="str">
            <v>5803-5682F</v>
          </cell>
          <cell r="K6592">
            <v>0</v>
          </cell>
        </row>
        <row r="6593">
          <cell r="A6593" t="str">
            <v>5803-5692F</v>
          </cell>
          <cell r="K6593">
            <v>12832.4</v>
          </cell>
        </row>
        <row r="6594">
          <cell r="A6594" t="str">
            <v>5803-5692F</v>
          </cell>
          <cell r="K6594">
            <v>2612.35</v>
          </cell>
        </row>
        <row r="6595">
          <cell r="A6595" t="str">
            <v>5803-5692F</v>
          </cell>
          <cell r="K6595">
            <v>0</v>
          </cell>
        </row>
        <row r="6596">
          <cell r="A6596" t="str">
            <v>5803-5692F</v>
          </cell>
          <cell r="K6596">
            <v>804.99</v>
          </cell>
        </row>
        <row r="6597">
          <cell r="A6597" t="str">
            <v>5803-5692F</v>
          </cell>
          <cell r="K6597">
            <v>0</v>
          </cell>
        </row>
        <row r="6598">
          <cell r="A6598" t="str">
            <v>5803-5692F</v>
          </cell>
          <cell r="K6598">
            <v>3540.53</v>
          </cell>
        </row>
        <row r="6599">
          <cell r="A6599" t="str">
            <v>5803-5692F</v>
          </cell>
          <cell r="K6599">
            <v>0</v>
          </cell>
        </row>
        <row r="6600">
          <cell r="A6600" t="str">
            <v>5803-5714F</v>
          </cell>
          <cell r="K6600">
            <v>248</v>
          </cell>
        </row>
        <row r="6601">
          <cell r="A6601" t="str">
            <v>5803-5714F</v>
          </cell>
          <cell r="K6601">
            <v>88</v>
          </cell>
        </row>
        <row r="6602">
          <cell r="A6602" t="str">
            <v>5803-5714F</v>
          </cell>
          <cell r="K6602">
            <v>0</v>
          </cell>
        </row>
        <row r="6603">
          <cell r="A6603" t="str">
            <v>5803-5715F</v>
          </cell>
          <cell r="K6603">
            <v>34722.379999999997</v>
          </cell>
        </row>
        <row r="6604">
          <cell r="A6604" t="str">
            <v>5803-5715F</v>
          </cell>
          <cell r="K6604">
            <v>52188.09</v>
          </cell>
        </row>
        <row r="6605">
          <cell r="A6605" t="str">
            <v>5803-5715F</v>
          </cell>
          <cell r="K6605">
            <v>0</v>
          </cell>
        </row>
        <row r="6606">
          <cell r="A6606" t="str">
            <v>5803-5715F</v>
          </cell>
          <cell r="K6606">
            <v>0</v>
          </cell>
        </row>
        <row r="6607">
          <cell r="A6607" t="str">
            <v>5803-5724F</v>
          </cell>
          <cell r="K6607">
            <v>7348.6</v>
          </cell>
        </row>
        <row r="6608">
          <cell r="A6608" t="str">
            <v>5803-5724F</v>
          </cell>
          <cell r="K6608">
            <v>1108.2</v>
          </cell>
        </row>
        <row r="6609">
          <cell r="A6609" t="str">
            <v>5803-5724F</v>
          </cell>
          <cell r="K6609">
            <v>248.81</v>
          </cell>
        </row>
        <row r="6610">
          <cell r="A6610" t="str">
            <v>5803-5724F</v>
          </cell>
          <cell r="K6610">
            <v>0</v>
          </cell>
        </row>
        <row r="6611">
          <cell r="A6611" t="str">
            <v>5803-5724F</v>
          </cell>
          <cell r="K6611">
            <v>1146.51</v>
          </cell>
        </row>
        <row r="6612">
          <cell r="A6612" t="str">
            <v>5803-5724F</v>
          </cell>
          <cell r="K6612">
            <v>0</v>
          </cell>
        </row>
        <row r="6613">
          <cell r="A6613" t="str">
            <v>5803-5724F</v>
          </cell>
          <cell r="K6613">
            <v>3043.62</v>
          </cell>
        </row>
        <row r="6614">
          <cell r="A6614" t="str">
            <v>5803-5724F</v>
          </cell>
          <cell r="K6614">
            <v>0</v>
          </cell>
        </row>
        <row r="6615">
          <cell r="A6615" t="str">
            <v>5803-5759F</v>
          </cell>
          <cell r="K6615">
            <v>46</v>
          </cell>
        </row>
        <row r="6616">
          <cell r="A6616" t="str">
            <v>5803-5773F</v>
          </cell>
          <cell r="K6616">
            <v>13897.84</v>
          </cell>
        </row>
        <row r="6617">
          <cell r="A6617" t="str">
            <v>5803-5773F</v>
          </cell>
          <cell r="K6617">
            <v>0.01</v>
          </cell>
        </row>
        <row r="6618">
          <cell r="A6618" t="str">
            <v>5803-5773F</v>
          </cell>
          <cell r="K6618">
            <v>576.01</v>
          </cell>
        </row>
        <row r="6619">
          <cell r="A6619" t="str">
            <v>5803-5773F</v>
          </cell>
          <cell r="K6619">
            <v>3.6</v>
          </cell>
        </row>
        <row r="6620">
          <cell r="A6620" t="str">
            <v>5803-5773F</v>
          </cell>
          <cell r="K6620">
            <v>0</v>
          </cell>
        </row>
        <row r="6621">
          <cell r="A6621" t="str">
            <v>5803-5773F</v>
          </cell>
          <cell r="K6621">
            <v>302.20999999999998</v>
          </cell>
        </row>
        <row r="6622">
          <cell r="A6622" t="str">
            <v>5803-5773F</v>
          </cell>
          <cell r="K6622">
            <v>0</v>
          </cell>
        </row>
        <row r="6623">
          <cell r="A6623" t="str">
            <v>5803-5773F</v>
          </cell>
          <cell r="K6623">
            <v>3623.34</v>
          </cell>
        </row>
        <row r="6624">
          <cell r="A6624" t="str">
            <v>5803-5773F</v>
          </cell>
          <cell r="K6624">
            <v>0</v>
          </cell>
        </row>
        <row r="6625">
          <cell r="A6625" t="str">
            <v>5803-5785F</v>
          </cell>
          <cell r="K6625">
            <v>2238.4</v>
          </cell>
        </row>
        <row r="6626">
          <cell r="A6626" t="str">
            <v>5803-5785F</v>
          </cell>
          <cell r="K6626">
            <v>0</v>
          </cell>
        </row>
        <row r="6627">
          <cell r="A6627" t="str">
            <v>5803-5789F</v>
          </cell>
          <cell r="K6627">
            <v>6512.44</v>
          </cell>
        </row>
        <row r="6628">
          <cell r="A6628" t="str">
            <v>5803-5789F</v>
          </cell>
          <cell r="K6628">
            <v>4753.3900000000003</v>
          </cell>
        </row>
        <row r="6629">
          <cell r="A6629" t="str">
            <v>5803-5789F</v>
          </cell>
          <cell r="K6629">
            <v>0</v>
          </cell>
        </row>
        <row r="6630">
          <cell r="A6630" t="str">
            <v>5803-5816F</v>
          </cell>
          <cell r="K6630">
            <v>11732.94</v>
          </cell>
        </row>
        <row r="6631">
          <cell r="A6631" t="str">
            <v>5803-5816F</v>
          </cell>
          <cell r="K6631">
            <v>40.32</v>
          </cell>
        </row>
        <row r="6632">
          <cell r="A6632" t="str">
            <v>5803-5816F</v>
          </cell>
          <cell r="K6632">
            <v>0</v>
          </cell>
        </row>
        <row r="6633">
          <cell r="A6633" t="str">
            <v>5803-5816F</v>
          </cell>
          <cell r="K6633">
            <v>0</v>
          </cell>
        </row>
        <row r="6634">
          <cell r="A6634" t="str">
            <v>5803-5816F</v>
          </cell>
          <cell r="K6634">
            <v>9999.6</v>
          </cell>
        </row>
        <row r="6635">
          <cell r="A6635" t="str">
            <v>5803-5820F</v>
          </cell>
          <cell r="K6635">
            <v>363.55</v>
          </cell>
        </row>
        <row r="6636">
          <cell r="A6636" t="str">
            <v>5803-5820F</v>
          </cell>
          <cell r="K6636">
            <v>183.17</v>
          </cell>
        </row>
        <row r="6637">
          <cell r="A6637" t="str">
            <v>5803-5820F</v>
          </cell>
          <cell r="K6637">
            <v>450</v>
          </cell>
        </row>
        <row r="6638">
          <cell r="A6638" t="str">
            <v>5803-5825F</v>
          </cell>
          <cell r="K6638">
            <v>7265.51</v>
          </cell>
        </row>
        <row r="6639">
          <cell r="A6639" t="str">
            <v>5803-5827F</v>
          </cell>
          <cell r="K6639">
            <v>4520.88</v>
          </cell>
        </row>
        <row r="6640">
          <cell r="A6640" t="str">
            <v>5803-5827F</v>
          </cell>
          <cell r="K6640">
            <v>2133.84</v>
          </cell>
        </row>
        <row r="6641">
          <cell r="A6641" t="str">
            <v>5803-5827F</v>
          </cell>
          <cell r="K6641">
            <v>0</v>
          </cell>
        </row>
        <row r="6642">
          <cell r="A6642" t="str">
            <v>5803-5834F</v>
          </cell>
          <cell r="K6642">
            <v>12936.73</v>
          </cell>
        </row>
        <row r="6643">
          <cell r="A6643" t="str">
            <v>5803-5834F</v>
          </cell>
          <cell r="K6643">
            <v>280.64999999999998</v>
          </cell>
        </row>
        <row r="6644">
          <cell r="A6644" t="str">
            <v>5803-5834F</v>
          </cell>
          <cell r="K6644">
            <v>0</v>
          </cell>
        </row>
        <row r="6645">
          <cell r="A6645" t="str">
            <v>5803-5834F</v>
          </cell>
          <cell r="K6645">
            <v>0</v>
          </cell>
        </row>
        <row r="6646">
          <cell r="A6646" t="str">
            <v>5803-5846F</v>
          </cell>
          <cell r="K6646">
            <v>1539.6</v>
          </cell>
        </row>
        <row r="6647">
          <cell r="A6647" t="str">
            <v>5803-5846F</v>
          </cell>
          <cell r="K6647">
            <v>0</v>
          </cell>
        </row>
        <row r="6648">
          <cell r="A6648" t="str">
            <v>5803-5865F</v>
          </cell>
          <cell r="K6648">
            <v>984.2</v>
          </cell>
        </row>
        <row r="6649">
          <cell r="A6649" t="str">
            <v>5803-5865F</v>
          </cell>
          <cell r="K6649">
            <v>257.81</v>
          </cell>
        </row>
        <row r="6650">
          <cell r="A6650" t="str">
            <v>5803-5865F</v>
          </cell>
          <cell r="K6650">
            <v>0</v>
          </cell>
        </row>
        <row r="6651">
          <cell r="A6651" t="str">
            <v>5803-5867F</v>
          </cell>
          <cell r="K6651">
            <v>2255.31</v>
          </cell>
        </row>
        <row r="6652">
          <cell r="A6652" t="str">
            <v>5803-5867F</v>
          </cell>
          <cell r="K6652">
            <v>0</v>
          </cell>
        </row>
        <row r="6653">
          <cell r="A6653" t="str">
            <v>5803-5867F</v>
          </cell>
          <cell r="K6653">
            <v>0</v>
          </cell>
        </row>
        <row r="6654">
          <cell r="A6654" t="str">
            <v>5803-5869F</v>
          </cell>
          <cell r="K6654">
            <v>36155.89</v>
          </cell>
        </row>
        <row r="6655">
          <cell r="A6655" t="str">
            <v>5803-5869F</v>
          </cell>
          <cell r="K6655">
            <v>14917.44</v>
          </cell>
        </row>
        <row r="6656">
          <cell r="A6656" t="str">
            <v>5803-5869F</v>
          </cell>
          <cell r="K6656">
            <v>0</v>
          </cell>
        </row>
        <row r="6657">
          <cell r="A6657" t="str">
            <v>5803-5869F</v>
          </cell>
          <cell r="K6657">
            <v>4794.3500000000004</v>
          </cell>
        </row>
        <row r="6658">
          <cell r="A6658" t="str">
            <v>5803-5869F</v>
          </cell>
          <cell r="K6658">
            <v>1221</v>
          </cell>
        </row>
        <row r="6659">
          <cell r="A6659" t="str">
            <v>5803-5869F</v>
          </cell>
          <cell r="K6659">
            <v>0</v>
          </cell>
        </row>
        <row r="6660">
          <cell r="A6660" t="str">
            <v>5803-5869F</v>
          </cell>
          <cell r="K6660">
            <v>17392.2</v>
          </cell>
        </row>
        <row r="6661">
          <cell r="A6661" t="str">
            <v>5803-5869F</v>
          </cell>
          <cell r="K6661">
            <v>3000</v>
          </cell>
        </row>
        <row r="6662">
          <cell r="A6662" t="str">
            <v>5803-5869F</v>
          </cell>
          <cell r="K6662">
            <v>0</v>
          </cell>
        </row>
        <row r="6663">
          <cell r="A6663" t="str">
            <v>5803-5881F</v>
          </cell>
          <cell r="K6663">
            <v>4114.3999999999996</v>
          </cell>
        </row>
        <row r="6664">
          <cell r="A6664" t="str">
            <v>5803-5881F</v>
          </cell>
          <cell r="K6664">
            <v>0</v>
          </cell>
        </row>
        <row r="6665">
          <cell r="A6665" t="str">
            <v>5803-5881F</v>
          </cell>
          <cell r="K6665">
            <v>4542.6000000000004</v>
          </cell>
        </row>
        <row r="6666">
          <cell r="A6666" t="str">
            <v>5803-5881F</v>
          </cell>
          <cell r="K6666">
            <v>122.19</v>
          </cell>
        </row>
        <row r="6667">
          <cell r="A6667" t="str">
            <v>5803-5881F</v>
          </cell>
          <cell r="K6667">
            <v>0</v>
          </cell>
        </row>
        <row r="6668">
          <cell r="A6668" t="str">
            <v>5803-5881F</v>
          </cell>
          <cell r="K6668">
            <v>300.22000000000003</v>
          </cell>
        </row>
        <row r="6669">
          <cell r="A6669" t="str">
            <v>5803-5881F</v>
          </cell>
          <cell r="K6669">
            <v>0</v>
          </cell>
        </row>
        <row r="6670">
          <cell r="A6670" t="str">
            <v>5803-5889F</v>
          </cell>
          <cell r="K6670">
            <v>26622.75</v>
          </cell>
        </row>
        <row r="6671">
          <cell r="A6671" t="str">
            <v>5803-5889F</v>
          </cell>
          <cell r="K6671">
            <v>1064.0899999999999</v>
          </cell>
        </row>
        <row r="6672">
          <cell r="A6672" t="str">
            <v>5803-5889F</v>
          </cell>
          <cell r="K6672">
            <v>0</v>
          </cell>
        </row>
        <row r="6673">
          <cell r="A6673" t="str">
            <v>5803-5889F</v>
          </cell>
          <cell r="K6673">
            <v>2296.8200000000002</v>
          </cell>
        </row>
        <row r="6674">
          <cell r="A6674" t="str">
            <v>5803-5889F</v>
          </cell>
          <cell r="K6674">
            <v>5888.37</v>
          </cell>
        </row>
        <row r="6675">
          <cell r="A6675" t="str">
            <v>5803-5889F</v>
          </cell>
          <cell r="K6675">
            <v>2355.4</v>
          </cell>
        </row>
        <row r="6676">
          <cell r="A6676" t="str">
            <v>5803-5889F</v>
          </cell>
          <cell r="K6676">
            <v>3533.28</v>
          </cell>
        </row>
        <row r="6677">
          <cell r="A6677" t="str">
            <v>5803-5889F</v>
          </cell>
          <cell r="K6677">
            <v>0</v>
          </cell>
        </row>
        <row r="6678">
          <cell r="A6678" t="str">
            <v>5803-5889F</v>
          </cell>
          <cell r="K6678">
            <v>5776.66</v>
          </cell>
        </row>
        <row r="6679">
          <cell r="A6679" t="str">
            <v>5803-5889F</v>
          </cell>
          <cell r="K6679">
            <v>14870.16</v>
          </cell>
        </row>
        <row r="6680">
          <cell r="A6680" t="str">
            <v>5803-5889F</v>
          </cell>
          <cell r="K6680">
            <v>5948.04</v>
          </cell>
        </row>
        <row r="6681">
          <cell r="A6681" t="str">
            <v>5803-5889F</v>
          </cell>
          <cell r="K6681">
            <v>8921.92</v>
          </cell>
        </row>
        <row r="6682">
          <cell r="A6682" t="str">
            <v>5803-5889F</v>
          </cell>
          <cell r="K6682">
            <v>0</v>
          </cell>
        </row>
        <row r="6683">
          <cell r="A6683" t="str">
            <v>5803-5914F</v>
          </cell>
          <cell r="K6683">
            <v>18849.650000000001</v>
          </cell>
        </row>
        <row r="6684">
          <cell r="A6684" t="str">
            <v>5803-5914F</v>
          </cell>
          <cell r="K6684">
            <v>225</v>
          </cell>
        </row>
        <row r="6685">
          <cell r="A6685" t="str">
            <v>5803-5914F</v>
          </cell>
          <cell r="K6685">
            <v>931.97</v>
          </cell>
        </row>
        <row r="6686">
          <cell r="A6686" t="str">
            <v>5803-5914F</v>
          </cell>
          <cell r="K6686">
            <v>7427.76</v>
          </cell>
        </row>
        <row r="6687">
          <cell r="A6687" t="str">
            <v>5803-5914F</v>
          </cell>
          <cell r="K6687">
            <v>0</v>
          </cell>
        </row>
        <row r="6688">
          <cell r="A6688" t="str">
            <v>5803-5914F</v>
          </cell>
          <cell r="K6688">
            <v>12223.58</v>
          </cell>
        </row>
        <row r="6689">
          <cell r="A6689" t="str">
            <v>5803-5920F</v>
          </cell>
          <cell r="K6689">
            <v>13504.03</v>
          </cell>
        </row>
        <row r="6690">
          <cell r="A6690" t="str">
            <v>5803-5920F</v>
          </cell>
          <cell r="K6690">
            <v>27704.42</v>
          </cell>
        </row>
        <row r="6691">
          <cell r="A6691" t="str">
            <v>5803-5920F</v>
          </cell>
          <cell r="K6691">
            <v>0</v>
          </cell>
        </row>
        <row r="6692">
          <cell r="A6692" t="str">
            <v>5803-5920F</v>
          </cell>
          <cell r="K6692">
            <v>0</v>
          </cell>
        </row>
        <row r="6693">
          <cell r="A6693" t="str">
            <v>5803-5920F</v>
          </cell>
          <cell r="K6693">
            <v>91.59</v>
          </cell>
        </row>
        <row r="6694">
          <cell r="A6694" t="str">
            <v>5803-5920F</v>
          </cell>
          <cell r="K6694">
            <v>796.75</v>
          </cell>
        </row>
        <row r="6695">
          <cell r="A6695" t="str">
            <v>5803-5920F</v>
          </cell>
          <cell r="K6695">
            <v>0</v>
          </cell>
        </row>
        <row r="6696">
          <cell r="A6696" t="str">
            <v>5803-5920F</v>
          </cell>
          <cell r="K6696">
            <v>225</v>
          </cell>
        </row>
        <row r="6697">
          <cell r="A6697" t="str">
            <v>5803-5920F</v>
          </cell>
          <cell r="K6697">
            <v>1961.97</v>
          </cell>
        </row>
        <row r="6698">
          <cell r="A6698" t="str">
            <v>5803-5920F</v>
          </cell>
          <cell r="K6698">
            <v>0</v>
          </cell>
        </row>
        <row r="6699">
          <cell r="A6699" t="str">
            <v>5803-5923F</v>
          </cell>
          <cell r="K6699">
            <v>8051.21</v>
          </cell>
        </row>
        <row r="6700">
          <cell r="A6700" t="str">
            <v>5803-5923F</v>
          </cell>
          <cell r="K6700">
            <v>5432.1</v>
          </cell>
        </row>
        <row r="6701">
          <cell r="A6701" t="str">
            <v>5803-5923F</v>
          </cell>
          <cell r="K6701">
            <v>0</v>
          </cell>
        </row>
        <row r="6702">
          <cell r="A6702" t="str">
            <v>5803-5923F</v>
          </cell>
          <cell r="K6702">
            <v>0</v>
          </cell>
        </row>
        <row r="6703">
          <cell r="A6703" t="str">
            <v>5803-5923F</v>
          </cell>
          <cell r="K6703">
            <v>30.16</v>
          </cell>
        </row>
        <row r="6704">
          <cell r="A6704" t="str">
            <v>5803-5923F</v>
          </cell>
          <cell r="K6704">
            <v>0</v>
          </cell>
        </row>
        <row r="6705">
          <cell r="A6705" t="str">
            <v>5803-5923F</v>
          </cell>
          <cell r="K6705">
            <v>0</v>
          </cell>
        </row>
        <row r="6706">
          <cell r="A6706" t="str">
            <v>5803-5952F</v>
          </cell>
          <cell r="K6706">
            <v>5115.6000000000004</v>
          </cell>
        </row>
        <row r="6707">
          <cell r="A6707" t="str">
            <v>5803-5952F</v>
          </cell>
          <cell r="K6707">
            <v>0</v>
          </cell>
        </row>
        <row r="6708">
          <cell r="A6708" t="str">
            <v>5803-5952F</v>
          </cell>
          <cell r="K6708">
            <v>471.92</v>
          </cell>
        </row>
        <row r="6709">
          <cell r="A6709" t="str">
            <v>5803-5952F</v>
          </cell>
          <cell r="K6709">
            <v>0</v>
          </cell>
        </row>
        <row r="6710">
          <cell r="A6710" t="str">
            <v>5803-5952F</v>
          </cell>
          <cell r="K6710">
            <v>1159.48</v>
          </cell>
        </row>
        <row r="6711">
          <cell r="A6711" t="str">
            <v>5803-5952F</v>
          </cell>
          <cell r="K6711">
            <v>0</v>
          </cell>
        </row>
        <row r="6712">
          <cell r="A6712" t="str">
            <v>5803-5966F</v>
          </cell>
          <cell r="K6712">
            <v>4363.6000000000004</v>
          </cell>
        </row>
        <row r="6713">
          <cell r="A6713" t="str">
            <v>5803-5966F</v>
          </cell>
          <cell r="K6713">
            <v>234.68</v>
          </cell>
        </row>
        <row r="6714">
          <cell r="A6714" t="str">
            <v>5803-5966F</v>
          </cell>
          <cell r="K6714">
            <v>0</v>
          </cell>
        </row>
        <row r="6715">
          <cell r="A6715" t="str">
            <v>5803-5966F</v>
          </cell>
          <cell r="K6715">
            <v>0</v>
          </cell>
        </row>
        <row r="6716">
          <cell r="A6716" t="str">
            <v>5803-5972F</v>
          </cell>
          <cell r="K6716">
            <v>5518.02</v>
          </cell>
        </row>
        <row r="6717">
          <cell r="A6717" t="str">
            <v>5803-5972F</v>
          </cell>
          <cell r="K6717">
            <v>1226.1099999999999</v>
          </cell>
        </row>
        <row r="6718">
          <cell r="A6718" t="str">
            <v>5803-5972F</v>
          </cell>
          <cell r="K6718">
            <v>0</v>
          </cell>
        </row>
        <row r="6719">
          <cell r="A6719" t="str">
            <v>5803-5992F</v>
          </cell>
          <cell r="K6719">
            <v>6815</v>
          </cell>
        </row>
        <row r="6720">
          <cell r="A6720" t="str">
            <v>5803-5992F</v>
          </cell>
          <cell r="K6720">
            <v>3572.65</v>
          </cell>
        </row>
        <row r="6721">
          <cell r="A6721" t="str">
            <v>5803-5992F</v>
          </cell>
          <cell r="K6721">
            <v>0</v>
          </cell>
        </row>
        <row r="6722">
          <cell r="A6722" t="str">
            <v>5803-5992F</v>
          </cell>
          <cell r="K6722">
            <v>1528.24</v>
          </cell>
        </row>
        <row r="6723">
          <cell r="A6723" t="str">
            <v>5803-5992F</v>
          </cell>
          <cell r="K6723">
            <v>0</v>
          </cell>
        </row>
        <row r="6724">
          <cell r="A6724" t="str">
            <v>5803-5992F</v>
          </cell>
          <cell r="K6724">
            <v>1303.9000000000001</v>
          </cell>
        </row>
        <row r="6725">
          <cell r="A6725" t="str">
            <v>5803-5992F</v>
          </cell>
          <cell r="K6725">
            <v>62.11</v>
          </cell>
        </row>
        <row r="6726">
          <cell r="A6726" t="str">
            <v>5803-5992F</v>
          </cell>
          <cell r="K6726">
            <v>0</v>
          </cell>
        </row>
        <row r="6727">
          <cell r="A6727" t="str">
            <v>5803-DIV-F</v>
          </cell>
          <cell r="K6727">
            <v>4870.17</v>
          </cell>
        </row>
        <row r="6728">
          <cell r="A6728" t="str">
            <v>5803-DIV-F</v>
          </cell>
          <cell r="K6728">
            <v>558.91999999999996</v>
          </cell>
        </row>
        <row r="6729">
          <cell r="A6729" t="str">
            <v>5803-DIV-F</v>
          </cell>
          <cell r="K6729">
            <v>0</v>
          </cell>
        </row>
        <row r="6730">
          <cell r="A6730" t="str">
            <v>5803-DIV-F</v>
          </cell>
          <cell r="K6730">
            <v>0</v>
          </cell>
        </row>
        <row r="6731">
          <cell r="A6731" t="str">
            <v>5803-DIV-F</v>
          </cell>
          <cell r="K6731">
            <v>3536.62</v>
          </cell>
        </row>
        <row r="6732">
          <cell r="A6732" t="str">
            <v>5803-DIV-F</v>
          </cell>
          <cell r="K6732">
            <v>0</v>
          </cell>
        </row>
        <row r="6733">
          <cell r="A6733" t="str">
            <v>5803-DIV-F</v>
          </cell>
          <cell r="K6733">
            <v>43400</v>
          </cell>
        </row>
        <row r="6734">
          <cell r="A6734" t="str">
            <v>5803-DIV-F</v>
          </cell>
          <cell r="K6734">
            <v>0</v>
          </cell>
        </row>
        <row r="6735">
          <cell r="A6735" t="str">
            <v>5804-2327F</v>
          </cell>
          <cell r="K6735">
            <v>4332.8599999999997</v>
          </cell>
        </row>
        <row r="6736">
          <cell r="A6736" t="str">
            <v>5804-2327F</v>
          </cell>
          <cell r="K6736">
            <v>4214.59</v>
          </cell>
        </row>
        <row r="6737">
          <cell r="A6737" t="str">
            <v>5804-2327F</v>
          </cell>
          <cell r="K6737">
            <v>0</v>
          </cell>
        </row>
        <row r="6738">
          <cell r="A6738" t="str">
            <v>5804-2327F</v>
          </cell>
          <cell r="K6738">
            <v>50.55</v>
          </cell>
        </row>
        <row r="6739">
          <cell r="A6739" t="str">
            <v>5804-2327F</v>
          </cell>
          <cell r="K6739">
            <v>1187.21</v>
          </cell>
        </row>
        <row r="6740">
          <cell r="A6740" t="str">
            <v>5809-2027C</v>
          </cell>
          <cell r="K6740">
            <v>704.36</v>
          </cell>
        </row>
        <row r="6741">
          <cell r="A6741" t="str">
            <v>5809-2027F</v>
          </cell>
          <cell r="K6741">
            <v>2108.0700000000002</v>
          </cell>
        </row>
        <row r="6742">
          <cell r="A6742" t="str">
            <v>5809-2027F</v>
          </cell>
          <cell r="K6742">
            <v>0</v>
          </cell>
        </row>
        <row r="6743">
          <cell r="A6743" t="str">
            <v>5809-2027F</v>
          </cell>
          <cell r="K6743">
            <v>0</v>
          </cell>
        </row>
        <row r="6744">
          <cell r="A6744" t="str">
            <v>5809-2027F</v>
          </cell>
          <cell r="K6744">
            <v>0</v>
          </cell>
        </row>
        <row r="6745">
          <cell r="A6745" t="str">
            <v>5809-2100F</v>
          </cell>
          <cell r="K6745">
            <v>67</v>
          </cell>
        </row>
        <row r="6746">
          <cell r="A6746" t="str">
            <v>5809-2103F</v>
          </cell>
          <cell r="K6746">
            <v>3560.9</v>
          </cell>
        </row>
        <row r="6747">
          <cell r="A6747" t="str">
            <v>5809-2103F</v>
          </cell>
          <cell r="K6747">
            <v>4359.34</v>
          </cell>
        </row>
        <row r="6748">
          <cell r="A6748" t="str">
            <v>5809-2103F</v>
          </cell>
          <cell r="K6748">
            <v>4670.46</v>
          </cell>
        </row>
        <row r="6749">
          <cell r="A6749" t="str">
            <v>5809-2103F</v>
          </cell>
          <cell r="K6749">
            <v>167.95</v>
          </cell>
        </row>
        <row r="6750">
          <cell r="A6750" t="str">
            <v>5809-2103F</v>
          </cell>
          <cell r="K6750">
            <v>12380</v>
          </cell>
        </row>
        <row r="6751">
          <cell r="A6751" t="str">
            <v>5809-2104F</v>
          </cell>
          <cell r="K6751">
            <v>22179.83</v>
          </cell>
        </row>
        <row r="6752">
          <cell r="A6752" t="str">
            <v>5809-2104F</v>
          </cell>
          <cell r="K6752">
            <v>900</v>
          </cell>
        </row>
        <row r="6753">
          <cell r="A6753" t="str">
            <v>5809-2104F</v>
          </cell>
          <cell r="K6753">
            <v>0</v>
          </cell>
        </row>
        <row r="6754">
          <cell r="A6754" t="str">
            <v>5809-2104F</v>
          </cell>
          <cell r="K6754">
            <v>0</v>
          </cell>
        </row>
        <row r="6755">
          <cell r="A6755" t="str">
            <v>5809-2104F</v>
          </cell>
          <cell r="K6755">
            <v>976.43</v>
          </cell>
        </row>
        <row r="6756">
          <cell r="A6756" t="str">
            <v>5809-2104F</v>
          </cell>
          <cell r="K6756">
            <v>1766.08</v>
          </cell>
        </row>
        <row r="6757">
          <cell r="A6757" t="str">
            <v>5809-2104F</v>
          </cell>
          <cell r="K6757">
            <v>3740.79</v>
          </cell>
        </row>
        <row r="6758">
          <cell r="A6758" t="str">
            <v>5809-2104F</v>
          </cell>
          <cell r="K6758">
            <v>1177.3800000000001</v>
          </cell>
        </row>
        <row r="6759">
          <cell r="A6759" t="str">
            <v>5809-2104F</v>
          </cell>
          <cell r="K6759">
            <v>262.5</v>
          </cell>
        </row>
        <row r="6760">
          <cell r="A6760" t="str">
            <v>5809-2104F</v>
          </cell>
          <cell r="K6760">
            <v>0</v>
          </cell>
        </row>
        <row r="6761">
          <cell r="A6761" t="str">
            <v>5809-2104F</v>
          </cell>
          <cell r="K6761">
            <v>2401.7800000000002</v>
          </cell>
        </row>
        <row r="6762">
          <cell r="A6762" t="str">
            <v>5809-2104F</v>
          </cell>
          <cell r="K6762">
            <v>4459.87</v>
          </cell>
        </row>
        <row r="6763">
          <cell r="A6763" t="str">
            <v>5809-2104F</v>
          </cell>
          <cell r="K6763">
            <v>9490.65</v>
          </cell>
        </row>
        <row r="6764">
          <cell r="A6764" t="str">
            <v>5809-2104F</v>
          </cell>
          <cell r="K6764">
            <v>2973.16</v>
          </cell>
        </row>
        <row r="6765">
          <cell r="A6765" t="str">
            <v>5809-2104F</v>
          </cell>
          <cell r="K6765">
            <v>1920.53</v>
          </cell>
        </row>
        <row r="6766">
          <cell r="A6766" t="str">
            <v>5809-2104F</v>
          </cell>
          <cell r="K6766">
            <v>0</v>
          </cell>
        </row>
        <row r="6767">
          <cell r="A6767" t="str">
            <v>5809-2104F</v>
          </cell>
          <cell r="K6767">
            <v>24</v>
          </cell>
        </row>
        <row r="6768">
          <cell r="A6768" t="str">
            <v>5809-2104F</v>
          </cell>
          <cell r="K6768">
            <v>15.99</v>
          </cell>
        </row>
        <row r="6769">
          <cell r="A6769" t="str">
            <v>5809-2106F</v>
          </cell>
          <cell r="K6769">
            <v>9784.33</v>
          </cell>
        </row>
        <row r="6770">
          <cell r="A6770" t="str">
            <v>5809-2106F</v>
          </cell>
          <cell r="K6770">
            <v>7015.11</v>
          </cell>
        </row>
        <row r="6771">
          <cell r="A6771" t="str">
            <v>5809-2106F</v>
          </cell>
          <cell r="K6771">
            <v>0</v>
          </cell>
        </row>
        <row r="6772">
          <cell r="A6772" t="str">
            <v>5809-2106F</v>
          </cell>
          <cell r="K6772">
            <v>2533.91</v>
          </cell>
        </row>
        <row r="6773">
          <cell r="A6773" t="str">
            <v>5809-2106F</v>
          </cell>
          <cell r="K6773">
            <v>1355.64</v>
          </cell>
        </row>
        <row r="6774">
          <cell r="A6774" t="str">
            <v>5809-2106F</v>
          </cell>
          <cell r="K6774">
            <v>5390.43</v>
          </cell>
        </row>
        <row r="6775">
          <cell r="A6775" t="str">
            <v>5809-2106F</v>
          </cell>
          <cell r="K6775">
            <v>9.48</v>
          </cell>
        </row>
        <row r="6776">
          <cell r="A6776" t="str">
            <v>5809-2106F</v>
          </cell>
          <cell r="K6776">
            <v>0</v>
          </cell>
        </row>
        <row r="6777">
          <cell r="A6777" t="str">
            <v>5809-2106F</v>
          </cell>
          <cell r="K6777">
            <v>13244.35</v>
          </cell>
        </row>
        <row r="6778">
          <cell r="A6778" t="str">
            <v>5809-2106F</v>
          </cell>
          <cell r="K6778">
            <v>508.7</v>
          </cell>
        </row>
        <row r="6779">
          <cell r="A6779" t="str">
            <v>5809-2106F</v>
          </cell>
          <cell r="K6779">
            <v>0</v>
          </cell>
        </row>
        <row r="6780">
          <cell r="A6780" t="str">
            <v>5809-2108A</v>
          </cell>
          <cell r="K6780">
            <v>54978.07</v>
          </cell>
        </row>
        <row r="6781">
          <cell r="A6781" t="str">
            <v>5809-2108A</v>
          </cell>
          <cell r="K6781">
            <v>259774.61</v>
          </cell>
        </row>
        <row r="6782">
          <cell r="A6782" t="str">
            <v>5809-2108A</v>
          </cell>
          <cell r="K6782">
            <v>0</v>
          </cell>
        </row>
        <row r="6783">
          <cell r="A6783" t="str">
            <v>5809-2108A</v>
          </cell>
          <cell r="K6783">
            <v>0</v>
          </cell>
        </row>
        <row r="6784">
          <cell r="A6784" t="str">
            <v>5809-2108A</v>
          </cell>
          <cell r="K6784">
            <v>0</v>
          </cell>
        </row>
        <row r="6785">
          <cell r="A6785" t="str">
            <v>5809-2108A</v>
          </cell>
          <cell r="K6785">
            <v>13465.63</v>
          </cell>
        </row>
        <row r="6786">
          <cell r="A6786" t="str">
            <v>5809-2108A</v>
          </cell>
          <cell r="K6786">
            <v>9791.02</v>
          </cell>
        </row>
        <row r="6787">
          <cell r="A6787" t="str">
            <v>5809-2108A</v>
          </cell>
          <cell r="K6787">
            <v>0</v>
          </cell>
        </row>
        <row r="6788">
          <cell r="A6788" t="str">
            <v>5809-2108A</v>
          </cell>
          <cell r="K6788">
            <v>3387.1</v>
          </cell>
        </row>
        <row r="6789">
          <cell r="A6789" t="str">
            <v>5809-2108A</v>
          </cell>
          <cell r="K6789">
            <v>3546.53</v>
          </cell>
        </row>
        <row r="6790">
          <cell r="A6790" t="str">
            <v>5809-2108A</v>
          </cell>
          <cell r="K6790">
            <v>2639.46</v>
          </cell>
        </row>
        <row r="6791">
          <cell r="A6791" t="str">
            <v>5809-2108A</v>
          </cell>
          <cell r="K6791">
            <v>0</v>
          </cell>
        </row>
        <row r="6792">
          <cell r="A6792" t="str">
            <v>5809-2108A</v>
          </cell>
          <cell r="K6792">
            <v>8335.49</v>
          </cell>
        </row>
        <row r="6793">
          <cell r="A6793" t="str">
            <v>5809-2108A</v>
          </cell>
          <cell r="K6793">
            <v>22667.53</v>
          </cell>
        </row>
        <row r="6794">
          <cell r="A6794" t="str">
            <v>5809-2108A</v>
          </cell>
          <cell r="K6794">
            <v>16813.54</v>
          </cell>
        </row>
        <row r="6795">
          <cell r="A6795" t="str">
            <v>5809-2108A</v>
          </cell>
          <cell r="K6795">
            <v>0</v>
          </cell>
        </row>
        <row r="6796">
          <cell r="A6796" t="str">
            <v>5809-2108F</v>
          </cell>
          <cell r="K6796">
            <v>13127.71</v>
          </cell>
        </row>
        <row r="6797">
          <cell r="A6797" t="str">
            <v>5809-2108F</v>
          </cell>
          <cell r="K6797">
            <v>4034.91</v>
          </cell>
        </row>
        <row r="6798">
          <cell r="A6798" t="str">
            <v>5809-2108F</v>
          </cell>
          <cell r="K6798">
            <v>0</v>
          </cell>
        </row>
        <row r="6799">
          <cell r="A6799" t="str">
            <v>5809-2108F</v>
          </cell>
          <cell r="K6799">
            <v>0</v>
          </cell>
        </row>
        <row r="6800">
          <cell r="A6800" t="str">
            <v>5809-2108F</v>
          </cell>
          <cell r="K6800">
            <v>579.76</v>
          </cell>
        </row>
        <row r="6801">
          <cell r="A6801" t="str">
            <v>5809-2108F</v>
          </cell>
          <cell r="K6801">
            <v>579.78</v>
          </cell>
        </row>
        <row r="6802">
          <cell r="A6802" t="str">
            <v>5809-2108F</v>
          </cell>
          <cell r="K6802">
            <v>0</v>
          </cell>
        </row>
        <row r="6803">
          <cell r="A6803" t="str">
            <v>5809-2108F</v>
          </cell>
          <cell r="K6803">
            <v>144.54</v>
          </cell>
        </row>
        <row r="6804">
          <cell r="A6804" t="str">
            <v>5809-2108F</v>
          </cell>
          <cell r="K6804">
            <v>144.56</v>
          </cell>
        </row>
        <row r="6805">
          <cell r="A6805" t="str">
            <v>5809-2108F</v>
          </cell>
          <cell r="K6805">
            <v>186.26</v>
          </cell>
        </row>
        <row r="6806">
          <cell r="A6806" t="str">
            <v>5809-2108F</v>
          </cell>
          <cell r="K6806">
            <v>0</v>
          </cell>
        </row>
        <row r="6807">
          <cell r="A6807" t="str">
            <v>5809-2108F</v>
          </cell>
          <cell r="K6807">
            <v>939.15</v>
          </cell>
        </row>
        <row r="6808">
          <cell r="A6808" t="str">
            <v>5809-2108F</v>
          </cell>
          <cell r="K6808">
            <v>939.16</v>
          </cell>
        </row>
        <row r="6809">
          <cell r="A6809" t="str">
            <v>5809-2108F</v>
          </cell>
          <cell r="K6809">
            <v>3708.45</v>
          </cell>
        </row>
        <row r="6810">
          <cell r="A6810" t="str">
            <v>5809-2108F</v>
          </cell>
          <cell r="K6810">
            <v>0</v>
          </cell>
        </row>
        <row r="6811">
          <cell r="A6811" t="str">
            <v>5809-2121F</v>
          </cell>
          <cell r="K6811">
            <v>538.12</v>
          </cell>
        </row>
        <row r="6812">
          <cell r="A6812" t="str">
            <v>5809-2121F</v>
          </cell>
          <cell r="K6812">
            <v>169.99</v>
          </cell>
        </row>
        <row r="6813">
          <cell r="A6813" t="str">
            <v>5809-2122F</v>
          </cell>
          <cell r="K6813">
            <v>5454.6</v>
          </cell>
        </row>
        <row r="6814">
          <cell r="A6814" t="str">
            <v>5809-2122F</v>
          </cell>
          <cell r="K6814">
            <v>0</v>
          </cell>
        </row>
        <row r="6815">
          <cell r="A6815" t="str">
            <v>5809-2122F</v>
          </cell>
          <cell r="K6815">
            <v>0</v>
          </cell>
        </row>
        <row r="6816">
          <cell r="A6816" t="str">
            <v>5809-2122F</v>
          </cell>
          <cell r="K6816">
            <v>441.59</v>
          </cell>
        </row>
        <row r="6817">
          <cell r="A6817" t="str">
            <v>5809-2122F</v>
          </cell>
          <cell r="K6817">
            <v>0</v>
          </cell>
        </row>
        <row r="6818">
          <cell r="A6818" t="str">
            <v>5809-2122F</v>
          </cell>
          <cell r="K6818">
            <v>1085.23</v>
          </cell>
        </row>
        <row r="6819">
          <cell r="A6819" t="str">
            <v>5809-2122F</v>
          </cell>
          <cell r="K6819">
            <v>0</v>
          </cell>
        </row>
        <row r="6820">
          <cell r="A6820" t="str">
            <v>5809-2197F</v>
          </cell>
          <cell r="K6820">
            <v>22579.49</v>
          </cell>
        </row>
        <row r="6821">
          <cell r="A6821" t="str">
            <v>5809-2197F</v>
          </cell>
          <cell r="K6821">
            <v>0</v>
          </cell>
        </row>
        <row r="6822">
          <cell r="A6822" t="str">
            <v>5809-2197F</v>
          </cell>
          <cell r="K6822">
            <v>1181.3599999999999</v>
          </cell>
        </row>
        <row r="6823">
          <cell r="A6823" t="str">
            <v>5809-2197F</v>
          </cell>
          <cell r="K6823">
            <v>0</v>
          </cell>
        </row>
        <row r="6824">
          <cell r="A6824" t="str">
            <v>5809-2197F</v>
          </cell>
          <cell r="K6824">
            <v>0</v>
          </cell>
        </row>
        <row r="6825">
          <cell r="A6825" t="str">
            <v>5809-2197F</v>
          </cell>
          <cell r="K6825">
            <v>9679.7900000000009</v>
          </cell>
        </row>
        <row r="6826">
          <cell r="A6826" t="str">
            <v>5809-2197F</v>
          </cell>
          <cell r="K6826">
            <v>1983.84</v>
          </cell>
        </row>
        <row r="6827">
          <cell r="A6827" t="str">
            <v>5809-2197F</v>
          </cell>
          <cell r="K6827">
            <v>291.85000000000002</v>
          </cell>
        </row>
        <row r="6828">
          <cell r="A6828" t="str">
            <v>5809-2197F</v>
          </cell>
          <cell r="K6828">
            <v>0</v>
          </cell>
        </row>
        <row r="6829">
          <cell r="A6829" t="str">
            <v>5809-2197F</v>
          </cell>
          <cell r="K6829">
            <v>25203.31</v>
          </cell>
        </row>
        <row r="6830">
          <cell r="A6830" t="str">
            <v>5809-2197F</v>
          </cell>
          <cell r="K6830">
            <v>5341.89</v>
          </cell>
        </row>
        <row r="6831">
          <cell r="A6831" t="str">
            <v>5809-2197F</v>
          </cell>
          <cell r="K6831">
            <v>737</v>
          </cell>
        </row>
        <row r="6832">
          <cell r="A6832" t="str">
            <v>5809-2197F</v>
          </cell>
          <cell r="K6832">
            <v>0</v>
          </cell>
        </row>
        <row r="6833">
          <cell r="A6833" t="str">
            <v>5809-2219F</v>
          </cell>
          <cell r="K6833">
            <v>16826.080000000002</v>
          </cell>
        </row>
        <row r="6834">
          <cell r="A6834" t="str">
            <v>5809-2219F</v>
          </cell>
          <cell r="K6834">
            <v>228.98</v>
          </cell>
        </row>
        <row r="6835">
          <cell r="A6835" t="str">
            <v>5809-2219F</v>
          </cell>
          <cell r="K6835">
            <v>0</v>
          </cell>
        </row>
        <row r="6836">
          <cell r="A6836" t="str">
            <v>5809-2219F</v>
          </cell>
          <cell r="K6836">
            <v>0</v>
          </cell>
        </row>
        <row r="6837">
          <cell r="A6837" t="str">
            <v>5809-2219F</v>
          </cell>
          <cell r="K6837">
            <v>4589.45</v>
          </cell>
        </row>
        <row r="6838">
          <cell r="A6838" t="str">
            <v>5809-2219F</v>
          </cell>
          <cell r="K6838">
            <v>708.82</v>
          </cell>
        </row>
        <row r="6839">
          <cell r="A6839" t="str">
            <v>5809-2219F</v>
          </cell>
          <cell r="K6839">
            <v>11.25</v>
          </cell>
        </row>
        <row r="6840">
          <cell r="A6840" t="str">
            <v>5809-2219F</v>
          </cell>
          <cell r="K6840">
            <v>0</v>
          </cell>
        </row>
        <row r="6841">
          <cell r="A6841" t="str">
            <v>5809-2219F</v>
          </cell>
          <cell r="K6841">
            <v>20641.509999999998</v>
          </cell>
        </row>
        <row r="6842">
          <cell r="A6842" t="str">
            <v>5809-2219F</v>
          </cell>
          <cell r="K6842">
            <v>1741.53</v>
          </cell>
        </row>
        <row r="6843">
          <cell r="A6843" t="str">
            <v>5809-2219F</v>
          </cell>
          <cell r="K6843">
            <v>782.76</v>
          </cell>
        </row>
        <row r="6844">
          <cell r="A6844" t="str">
            <v>5809-2219F</v>
          </cell>
          <cell r="K6844">
            <v>0</v>
          </cell>
        </row>
        <row r="6845">
          <cell r="A6845" t="str">
            <v>5809-2239F</v>
          </cell>
          <cell r="K6845">
            <v>4461.3</v>
          </cell>
        </row>
        <row r="6846">
          <cell r="A6846" t="str">
            <v>5809-2239F</v>
          </cell>
          <cell r="K6846">
            <v>44457.91</v>
          </cell>
        </row>
        <row r="6847">
          <cell r="A6847" t="str">
            <v>5809-2240F</v>
          </cell>
          <cell r="K6847">
            <v>121</v>
          </cell>
        </row>
        <row r="6848">
          <cell r="A6848" t="str">
            <v>5809-2240F</v>
          </cell>
          <cell r="K6848">
            <v>887.1</v>
          </cell>
        </row>
        <row r="6849">
          <cell r="A6849" t="str">
            <v>5809-2396A</v>
          </cell>
          <cell r="K6849">
            <v>491.95</v>
          </cell>
        </row>
        <row r="6850">
          <cell r="A6850" t="str">
            <v>5809-2396A</v>
          </cell>
          <cell r="K6850">
            <v>1242.3</v>
          </cell>
        </row>
        <row r="6851">
          <cell r="A6851" t="str">
            <v>5809-2396A</v>
          </cell>
          <cell r="K6851">
            <v>68244.929999999993</v>
          </cell>
        </row>
        <row r="6852">
          <cell r="A6852" t="str">
            <v>5809-2396A</v>
          </cell>
          <cell r="K6852">
            <v>14687.26</v>
          </cell>
        </row>
        <row r="6853">
          <cell r="A6853" t="str">
            <v>5809-2396A</v>
          </cell>
          <cell r="K6853">
            <v>0</v>
          </cell>
        </row>
        <row r="6854">
          <cell r="A6854" t="str">
            <v>5809-2396A</v>
          </cell>
          <cell r="K6854">
            <v>0</v>
          </cell>
        </row>
        <row r="6855">
          <cell r="A6855" t="str">
            <v>5809-2396A</v>
          </cell>
          <cell r="K6855">
            <v>2881.92</v>
          </cell>
        </row>
        <row r="6856">
          <cell r="A6856" t="str">
            <v>5809-2396A</v>
          </cell>
          <cell r="K6856">
            <v>3215.4</v>
          </cell>
        </row>
        <row r="6857">
          <cell r="A6857" t="str">
            <v>5809-2396A</v>
          </cell>
          <cell r="K6857">
            <v>1378.04</v>
          </cell>
        </row>
        <row r="6858">
          <cell r="A6858" t="str">
            <v>5809-2396A</v>
          </cell>
          <cell r="K6858">
            <v>0</v>
          </cell>
        </row>
        <row r="6859">
          <cell r="A6859" t="str">
            <v>5809-2396A</v>
          </cell>
          <cell r="K6859">
            <v>168.54</v>
          </cell>
        </row>
        <row r="6860">
          <cell r="A6860" t="str">
            <v>5809-2396A</v>
          </cell>
          <cell r="K6860">
            <v>1821.21</v>
          </cell>
        </row>
        <row r="6861">
          <cell r="A6861" t="str">
            <v>5809-2396A</v>
          </cell>
          <cell r="K6861">
            <v>6551.13</v>
          </cell>
        </row>
        <row r="6862">
          <cell r="A6862" t="str">
            <v>5809-2396A</v>
          </cell>
          <cell r="K6862">
            <v>3107.25</v>
          </cell>
        </row>
        <row r="6863">
          <cell r="A6863" t="str">
            <v>5809-2396A</v>
          </cell>
          <cell r="K6863">
            <v>0</v>
          </cell>
        </row>
        <row r="6864">
          <cell r="A6864" t="str">
            <v>5809-2396A</v>
          </cell>
          <cell r="K6864">
            <v>414.1</v>
          </cell>
        </row>
        <row r="6865">
          <cell r="A6865" t="str">
            <v>5809-2396A</v>
          </cell>
          <cell r="K6865">
            <v>7738.06</v>
          </cell>
        </row>
        <row r="6866">
          <cell r="A6866" t="str">
            <v>5809-2396A</v>
          </cell>
          <cell r="K6866">
            <v>17888.46</v>
          </cell>
        </row>
        <row r="6867">
          <cell r="A6867" t="str">
            <v>5809-2396A</v>
          </cell>
          <cell r="K6867">
            <v>7846.68</v>
          </cell>
        </row>
        <row r="6868">
          <cell r="A6868" t="str">
            <v>5809-2396A</v>
          </cell>
          <cell r="K6868">
            <v>0</v>
          </cell>
        </row>
        <row r="6869">
          <cell r="A6869" t="str">
            <v>5809-2396A</v>
          </cell>
          <cell r="K6869">
            <v>15.19</v>
          </cell>
        </row>
        <row r="6870">
          <cell r="A6870" t="str">
            <v>5809-2396A</v>
          </cell>
          <cell r="K6870">
            <v>91.11</v>
          </cell>
        </row>
        <row r="6871">
          <cell r="A6871" t="str">
            <v>5809-2396A</v>
          </cell>
          <cell r="K6871">
            <v>45.56</v>
          </cell>
        </row>
        <row r="6872">
          <cell r="A6872" t="str">
            <v>5809-2396F</v>
          </cell>
          <cell r="K6872">
            <v>13684.76</v>
          </cell>
        </row>
        <row r="6873">
          <cell r="A6873" t="str">
            <v>5809-2396F</v>
          </cell>
          <cell r="K6873">
            <v>82.94</v>
          </cell>
        </row>
        <row r="6874">
          <cell r="A6874" t="str">
            <v>5809-2396F</v>
          </cell>
          <cell r="K6874">
            <v>27.6</v>
          </cell>
        </row>
        <row r="6875">
          <cell r="A6875" t="str">
            <v>5809-2396F</v>
          </cell>
          <cell r="K6875">
            <v>0</v>
          </cell>
        </row>
        <row r="6876">
          <cell r="A6876" t="str">
            <v>5809-2396F</v>
          </cell>
          <cell r="K6876">
            <v>0</v>
          </cell>
        </row>
        <row r="6877">
          <cell r="A6877" t="str">
            <v>5809-2396F</v>
          </cell>
          <cell r="K6877">
            <v>437.09</v>
          </cell>
        </row>
        <row r="6878">
          <cell r="A6878" t="str">
            <v>5809-2396F</v>
          </cell>
          <cell r="K6878">
            <v>3144.08</v>
          </cell>
        </row>
        <row r="6879">
          <cell r="A6879" t="str">
            <v>5809-2791F</v>
          </cell>
          <cell r="K6879">
            <v>3533</v>
          </cell>
        </row>
        <row r="6880">
          <cell r="A6880" t="str">
            <v>5809-2791F</v>
          </cell>
          <cell r="K6880">
            <v>2358.02</v>
          </cell>
        </row>
        <row r="6881">
          <cell r="A6881" t="str">
            <v>5809-2791F</v>
          </cell>
          <cell r="K6881">
            <v>0</v>
          </cell>
        </row>
        <row r="6882">
          <cell r="A6882" t="str">
            <v>5809-2791F</v>
          </cell>
          <cell r="K6882">
            <v>0</v>
          </cell>
        </row>
        <row r="6883">
          <cell r="A6883" t="str">
            <v>5809-2791F</v>
          </cell>
          <cell r="K6883">
            <v>674.16</v>
          </cell>
        </row>
        <row r="6884">
          <cell r="A6884" t="str">
            <v>5809-2791F</v>
          </cell>
          <cell r="K6884">
            <v>396</v>
          </cell>
        </row>
        <row r="6885">
          <cell r="A6885" t="str">
            <v>5809-2791F</v>
          </cell>
          <cell r="K6885">
            <v>0</v>
          </cell>
        </row>
        <row r="6886">
          <cell r="A6886" t="str">
            <v>5809-2791F</v>
          </cell>
          <cell r="K6886">
            <v>1656.4</v>
          </cell>
        </row>
        <row r="6887">
          <cell r="A6887" t="str">
            <v>5809-2791F</v>
          </cell>
          <cell r="K6887">
            <v>1000</v>
          </cell>
        </row>
        <row r="6888">
          <cell r="A6888" t="str">
            <v>5809-2791F</v>
          </cell>
          <cell r="K6888">
            <v>0</v>
          </cell>
        </row>
        <row r="6889">
          <cell r="A6889" t="str">
            <v>5809-2897F</v>
          </cell>
          <cell r="K6889">
            <v>37011.19</v>
          </cell>
        </row>
        <row r="6890">
          <cell r="A6890" t="str">
            <v>5809-2897F</v>
          </cell>
          <cell r="K6890">
            <v>25386.74</v>
          </cell>
        </row>
        <row r="6891">
          <cell r="A6891" t="str">
            <v>5809-2897F</v>
          </cell>
          <cell r="K6891">
            <v>0</v>
          </cell>
        </row>
        <row r="6892">
          <cell r="A6892" t="str">
            <v>5809-2897F</v>
          </cell>
          <cell r="K6892">
            <v>9574.85</v>
          </cell>
        </row>
        <row r="6893">
          <cell r="A6893" t="str">
            <v>5809-2897F</v>
          </cell>
          <cell r="K6893">
            <v>0</v>
          </cell>
        </row>
        <row r="6894">
          <cell r="A6894" t="str">
            <v>5809-2897F</v>
          </cell>
          <cell r="K6894">
            <v>0</v>
          </cell>
        </row>
        <row r="6895">
          <cell r="A6895" t="str">
            <v>5809-2897F</v>
          </cell>
          <cell r="K6895">
            <v>0</v>
          </cell>
        </row>
        <row r="6896">
          <cell r="A6896" t="str">
            <v>5809-2897F</v>
          </cell>
          <cell r="K6896">
            <v>1693.2</v>
          </cell>
        </row>
        <row r="6897">
          <cell r="A6897" t="str">
            <v>5809-2897F</v>
          </cell>
          <cell r="K6897">
            <v>1250.29</v>
          </cell>
        </row>
        <row r="6898">
          <cell r="A6898" t="str">
            <v>5809-2897F</v>
          </cell>
          <cell r="K6898">
            <v>854.7</v>
          </cell>
        </row>
        <row r="6899">
          <cell r="A6899" t="str">
            <v>5809-2897F</v>
          </cell>
          <cell r="K6899">
            <v>1264.05</v>
          </cell>
        </row>
        <row r="6900">
          <cell r="A6900" t="str">
            <v>5809-2897F</v>
          </cell>
          <cell r="K6900">
            <v>60.62</v>
          </cell>
        </row>
        <row r="6901">
          <cell r="A6901" t="str">
            <v>5809-2897F</v>
          </cell>
          <cell r="K6901">
            <v>0</v>
          </cell>
        </row>
        <row r="6902">
          <cell r="A6902" t="str">
            <v>5809-2897F</v>
          </cell>
          <cell r="K6902">
            <v>600</v>
          </cell>
        </row>
        <row r="6903">
          <cell r="A6903" t="str">
            <v>5809-2897F</v>
          </cell>
          <cell r="K6903">
            <v>2100</v>
          </cell>
        </row>
        <row r="6904">
          <cell r="A6904" t="str">
            <v>5809-2897F</v>
          </cell>
          <cell r="K6904">
            <v>3188.57</v>
          </cell>
        </row>
        <row r="6905">
          <cell r="A6905" t="str">
            <v>5809-2897F</v>
          </cell>
          <cell r="K6905">
            <v>2122.3000000000002</v>
          </cell>
        </row>
        <row r="6906">
          <cell r="A6906" t="str">
            <v>5809-2897F</v>
          </cell>
          <cell r="K6906">
            <v>0</v>
          </cell>
        </row>
        <row r="6907">
          <cell r="A6907" t="str">
            <v>5809-APA-F</v>
          </cell>
          <cell r="K6907">
            <v>4010.8</v>
          </cell>
        </row>
        <row r="6908">
          <cell r="A6908" t="str">
            <v>5809-APA-F</v>
          </cell>
          <cell r="K6908">
            <v>0</v>
          </cell>
        </row>
        <row r="6909">
          <cell r="A6909" t="str">
            <v>5809-APA-F</v>
          </cell>
          <cell r="K6909">
            <v>0</v>
          </cell>
        </row>
        <row r="6910">
          <cell r="A6910" t="str">
            <v>5809-APA-F</v>
          </cell>
          <cell r="K6910">
            <v>0</v>
          </cell>
        </row>
        <row r="6911">
          <cell r="A6911" t="str">
            <v>5809-APA-F</v>
          </cell>
          <cell r="K6911">
            <v>60.76</v>
          </cell>
        </row>
        <row r="6912">
          <cell r="A6912" t="str">
            <v>5809-APA-F</v>
          </cell>
          <cell r="K6912">
            <v>51.1</v>
          </cell>
        </row>
        <row r="6913">
          <cell r="A6913" t="str">
            <v>5809-APA-F</v>
          </cell>
          <cell r="K6913">
            <v>0</v>
          </cell>
        </row>
        <row r="6914">
          <cell r="A6914" t="str">
            <v>5809-APA-F</v>
          </cell>
          <cell r="K6914">
            <v>150</v>
          </cell>
        </row>
        <row r="6915">
          <cell r="A6915" t="str">
            <v>5809-APA-F</v>
          </cell>
          <cell r="K6915">
            <v>1303.17</v>
          </cell>
        </row>
        <row r="6916">
          <cell r="A6916" t="str">
            <v>5809-APA-F</v>
          </cell>
          <cell r="K6916">
            <v>0</v>
          </cell>
        </row>
        <row r="6917">
          <cell r="A6917" t="str">
            <v>5809-DIV-F</v>
          </cell>
          <cell r="K6917">
            <v>6604.57</v>
          </cell>
        </row>
        <row r="6918">
          <cell r="A6918" t="str">
            <v>5809-DIV-F</v>
          </cell>
          <cell r="K6918">
            <v>0</v>
          </cell>
        </row>
        <row r="6919">
          <cell r="A6919" t="str">
            <v>5809-DIV-F</v>
          </cell>
          <cell r="K6919">
            <v>4222.18</v>
          </cell>
        </row>
        <row r="6920">
          <cell r="A6920" t="str">
            <v>5809-DIV-F</v>
          </cell>
          <cell r="K6920">
            <v>9514.33</v>
          </cell>
        </row>
        <row r="6921">
          <cell r="A6921" t="str">
            <v>5809-DIV-F</v>
          </cell>
          <cell r="K6921">
            <v>4077.59</v>
          </cell>
        </row>
        <row r="6922">
          <cell r="A6922" t="str">
            <v>5809-DIV-F</v>
          </cell>
          <cell r="K6922">
            <v>2366.41</v>
          </cell>
        </row>
        <row r="6923">
          <cell r="A6923" t="str">
            <v>5809-DIV-F</v>
          </cell>
          <cell r="K6923">
            <v>1722.97</v>
          </cell>
        </row>
        <row r="6924">
          <cell r="A6924" t="str">
            <v>5809-DIV-F</v>
          </cell>
          <cell r="K6924">
            <v>708.81</v>
          </cell>
        </row>
        <row r="6925">
          <cell r="A6925" t="str">
            <v>5809-DIV-F</v>
          </cell>
          <cell r="K6925">
            <v>66.59</v>
          </cell>
        </row>
        <row r="6926">
          <cell r="A6926" t="str">
            <v>5809-DIV-F</v>
          </cell>
          <cell r="K6926">
            <v>15189.06</v>
          </cell>
        </row>
        <row r="6927">
          <cell r="A6927" t="str">
            <v>5809-DIV-F</v>
          </cell>
          <cell r="K6927">
            <v>8251</v>
          </cell>
        </row>
        <row r="6928">
          <cell r="A6928" t="str">
            <v>5809-DIV-F</v>
          </cell>
          <cell r="K6928">
            <v>1741.5</v>
          </cell>
        </row>
        <row r="6929">
          <cell r="A6929" t="str">
            <v>5809-DIV-F</v>
          </cell>
          <cell r="K6929">
            <v>5300.48</v>
          </cell>
        </row>
        <row r="6930">
          <cell r="A6930" t="str">
            <v>5809-ENT-F</v>
          </cell>
          <cell r="K6930">
            <v>4783.4399999999996</v>
          </cell>
        </row>
        <row r="6931">
          <cell r="A6931" t="str">
            <v>5809-ENT-F</v>
          </cell>
          <cell r="K6931">
            <v>1260.44</v>
          </cell>
        </row>
        <row r="6932">
          <cell r="A6932" t="str">
            <v>5809-ENT-F</v>
          </cell>
          <cell r="K6932">
            <v>0</v>
          </cell>
        </row>
        <row r="6933">
          <cell r="A6933" t="str">
            <v>5809-ENT-F</v>
          </cell>
          <cell r="K6933">
            <v>46.4</v>
          </cell>
        </row>
        <row r="6934">
          <cell r="A6934" t="str">
            <v>5809-ENT-F</v>
          </cell>
          <cell r="K6934">
            <v>1023.91</v>
          </cell>
        </row>
        <row r="6935">
          <cell r="A6935" t="str">
            <v>5809-MOS-F</v>
          </cell>
          <cell r="K6935">
            <v>13240.74</v>
          </cell>
        </row>
        <row r="6936">
          <cell r="A6936" t="str">
            <v>5809-MOS-F</v>
          </cell>
          <cell r="K6936">
            <v>13395.95</v>
          </cell>
        </row>
        <row r="6937">
          <cell r="A6937" t="str">
            <v>5809-MOS-F</v>
          </cell>
          <cell r="K6937">
            <v>977.08</v>
          </cell>
        </row>
        <row r="6938">
          <cell r="A6938" t="str">
            <v>5809-MOS-F</v>
          </cell>
          <cell r="K6938">
            <v>187.8</v>
          </cell>
        </row>
        <row r="6939">
          <cell r="A6939" t="str">
            <v>5809-MOS-F</v>
          </cell>
          <cell r="K6939">
            <v>1830.06</v>
          </cell>
        </row>
        <row r="6940">
          <cell r="A6940" t="str">
            <v>5809-MOS-F</v>
          </cell>
          <cell r="K6940">
            <v>0</v>
          </cell>
        </row>
        <row r="6941">
          <cell r="A6941" t="str">
            <v>5809-MOS-F</v>
          </cell>
          <cell r="K6941">
            <v>1489.43</v>
          </cell>
        </row>
        <row r="6942">
          <cell r="A6942" t="str">
            <v>5809-MOS-F</v>
          </cell>
          <cell r="K6942">
            <v>168.54</v>
          </cell>
        </row>
        <row r="6943">
          <cell r="A6943" t="str">
            <v>5809-MOS-F</v>
          </cell>
          <cell r="K6943">
            <v>49.5</v>
          </cell>
        </row>
        <row r="6944">
          <cell r="A6944" t="str">
            <v>5809-MOS-F</v>
          </cell>
          <cell r="K6944">
            <v>0</v>
          </cell>
        </row>
        <row r="6945">
          <cell r="A6945" t="str">
            <v>5809-MOS-F</v>
          </cell>
          <cell r="K6945">
            <v>414.1</v>
          </cell>
        </row>
        <row r="6946">
          <cell r="A6946" t="str">
            <v>5809-MOS-F</v>
          </cell>
          <cell r="K6946">
            <v>1117</v>
          </cell>
        </row>
        <row r="6947">
          <cell r="A6947" t="str">
            <v>5809-MOS-F</v>
          </cell>
          <cell r="K6947">
            <v>0</v>
          </cell>
        </row>
        <row r="6948">
          <cell r="A6948" t="str">
            <v>5811-2039F</v>
          </cell>
          <cell r="K6948">
            <v>14923.57</v>
          </cell>
        </row>
        <row r="6949">
          <cell r="A6949" t="str">
            <v>5811-2039F</v>
          </cell>
          <cell r="K6949">
            <v>563</v>
          </cell>
        </row>
        <row r="6950">
          <cell r="A6950" t="str">
            <v>5811-2039F</v>
          </cell>
          <cell r="K6950">
            <v>1706.35</v>
          </cell>
        </row>
        <row r="6951">
          <cell r="A6951" t="str">
            <v>5811-2039F</v>
          </cell>
          <cell r="K6951">
            <v>0</v>
          </cell>
        </row>
        <row r="6952">
          <cell r="A6952" t="str">
            <v>5811-2039F</v>
          </cell>
          <cell r="K6952">
            <v>0</v>
          </cell>
        </row>
        <row r="6953">
          <cell r="A6953" t="str">
            <v>5811-2039F</v>
          </cell>
          <cell r="K6953">
            <v>10008.51</v>
          </cell>
        </row>
        <row r="6954">
          <cell r="A6954" t="str">
            <v>5811-2039F</v>
          </cell>
          <cell r="K6954">
            <v>695.17</v>
          </cell>
        </row>
        <row r="6955">
          <cell r="A6955" t="str">
            <v>5811-2039F</v>
          </cell>
          <cell r="K6955">
            <v>1111.56</v>
          </cell>
        </row>
        <row r="6956">
          <cell r="A6956" t="str">
            <v>5811-2039F</v>
          </cell>
          <cell r="K6956">
            <v>0</v>
          </cell>
        </row>
        <row r="6957">
          <cell r="A6957" t="str">
            <v>5811-2039F</v>
          </cell>
          <cell r="K6957">
            <v>1894.48</v>
          </cell>
        </row>
        <row r="6958">
          <cell r="A6958" t="str">
            <v>5811-2039F</v>
          </cell>
          <cell r="K6958">
            <v>12147</v>
          </cell>
        </row>
        <row r="6959">
          <cell r="A6959" t="str">
            <v>5811-2039F</v>
          </cell>
          <cell r="K6959">
            <v>0</v>
          </cell>
        </row>
        <row r="6960">
          <cell r="A6960" t="str">
            <v>5811-2118A</v>
          </cell>
          <cell r="K6960">
            <v>3147.49</v>
          </cell>
        </row>
        <row r="6961">
          <cell r="A6961" t="str">
            <v>5811-2118A</v>
          </cell>
          <cell r="K6961">
            <v>7764.35</v>
          </cell>
        </row>
        <row r="6962">
          <cell r="A6962" t="str">
            <v>5811-2118A</v>
          </cell>
          <cell r="K6962">
            <v>68038.539999999994</v>
          </cell>
        </row>
        <row r="6963">
          <cell r="A6963" t="str">
            <v>5811-2118A</v>
          </cell>
          <cell r="K6963">
            <v>42</v>
          </cell>
        </row>
        <row r="6964">
          <cell r="A6964" t="str">
            <v>5811-2118A</v>
          </cell>
          <cell r="K6964">
            <v>110508.61</v>
          </cell>
        </row>
        <row r="6965">
          <cell r="A6965" t="str">
            <v>5811-2118A</v>
          </cell>
          <cell r="K6965">
            <v>0</v>
          </cell>
        </row>
        <row r="6966">
          <cell r="A6966" t="str">
            <v>5811-2118A</v>
          </cell>
          <cell r="K6966">
            <v>0</v>
          </cell>
        </row>
        <row r="6967">
          <cell r="A6967" t="str">
            <v>5811-2118A</v>
          </cell>
          <cell r="K6967">
            <v>131645.6</v>
          </cell>
        </row>
        <row r="6968">
          <cell r="A6968" t="str">
            <v>5811-2118A</v>
          </cell>
          <cell r="K6968">
            <v>29068.06</v>
          </cell>
        </row>
        <row r="6969">
          <cell r="A6969" t="str">
            <v>5811-2118A</v>
          </cell>
          <cell r="K6969">
            <v>0</v>
          </cell>
        </row>
        <row r="6970">
          <cell r="A6970" t="str">
            <v>5811-2118A</v>
          </cell>
          <cell r="K6970">
            <v>2732.97</v>
          </cell>
        </row>
        <row r="6971">
          <cell r="A6971" t="str">
            <v>5811-2118A</v>
          </cell>
          <cell r="K6971">
            <v>8305.39</v>
          </cell>
        </row>
        <row r="6972">
          <cell r="A6972" t="str">
            <v>5811-2118A</v>
          </cell>
          <cell r="K6972">
            <v>3123.28</v>
          </cell>
        </row>
        <row r="6973">
          <cell r="A6973" t="str">
            <v>5811-2118A</v>
          </cell>
          <cell r="K6973">
            <v>0</v>
          </cell>
        </row>
        <row r="6974">
          <cell r="A6974" t="str">
            <v>5811-2118A</v>
          </cell>
          <cell r="K6974">
            <v>6714.72</v>
          </cell>
        </row>
        <row r="6975">
          <cell r="A6975" t="str">
            <v>5811-2118A</v>
          </cell>
          <cell r="K6975">
            <v>43642.01</v>
          </cell>
        </row>
        <row r="6976">
          <cell r="A6976" t="str">
            <v>5811-2118A</v>
          </cell>
          <cell r="K6976">
            <v>7674</v>
          </cell>
        </row>
        <row r="6977">
          <cell r="A6977" t="str">
            <v>5811-2118A</v>
          </cell>
          <cell r="K6977">
            <v>0</v>
          </cell>
        </row>
        <row r="6978">
          <cell r="A6978" t="str">
            <v>5811-2118A</v>
          </cell>
          <cell r="K6978">
            <v>98.12</v>
          </cell>
        </row>
        <row r="6979">
          <cell r="A6979" t="str">
            <v>5811-2118A</v>
          </cell>
          <cell r="K6979">
            <v>179.2</v>
          </cell>
        </row>
        <row r="6980">
          <cell r="A6980" t="str">
            <v>5811-2118F</v>
          </cell>
          <cell r="K6980">
            <v>16267.06</v>
          </cell>
        </row>
        <row r="6981">
          <cell r="A6981" t="str">
            <v>5811-2118F</v>
          </cell>
          <cell r="K6981">
            <v>1025.8900000000001</v>
          </cell>
        </row>
        <row r="6982">
          <cell r="A6982" t="str">
            <v>5811-2118F</v>
          </cell>
          <cell r="K6982">
            <v>128.99</v>
          </cell>
        </row>
        <row r="6983">
          <cell r="A6983" t="str">
            <v>5811-2118F</v>
          </cell>
          <cell r="K6983">
            <v>0</v>
          </cell>
        </row>
        <row r="6984">
          <cell r="A6984" t="str">
            <v>5811-2424F</v>
          </cell>
          <cell r="K6984">
            <v>5846.59</v>
          </cell>
        </row>
        <row r="6985">
          <cell r="A6985" t="str">
            <v>5811-2424F</v>
          </cell>
          <cell r="K6985">
            <v>17455.439999999999</v>
          </cell>
        </row>
        <row r="6986">
          <cell r="A6986" t="str">
            <v>5811-2424F</v>
          </cell>
          <cell r="K6986">
            <v>0</v>
          </cell>
        </row>
        <row r="6987">
          <cell r="A6987" t="str">
            <v>5811-2424F</v>
          </cell>
          <cell r="K6987">
            <v>91.59</v>
          </cell>
        </row>
        <row r="6988">
          <cell r="A6988" t="str">
            <v>5811-2424F</v>
          </cell>
          <cell r="K6988">
            <v>0</v>
          </cell>
        </row>
        <row r="6989">
          <cell r="A6989" t="str">
            <v>5811-2424F</v>
          </cell>
          <cell r="K6989">
            <v>225</v>
          </cell>
        </row>
        <row r="6990">
          <cell r="A6990" t="str">
            <v>5811-2424F</v>
          </cell>
          <cell r="K6990">
            <v>0</v>
          </cell>
        </row>
        <row r="6991">
          <cell r="A6991" t="str">
            <v>5811-2425A</v>
          </cell>
          <cell r="K6991">
            <v>9919.02</v>
          </cell>
        </row>
        <row r="6992">
          <cell r="A6992" t="str">
            <v>5811-2425A</v>
          </cell>
          <cell r="K6992">
            <v>74675.960000000006</v>
          </cell>
        </row>
        <row r="6993">
          <cell r="A6993" t="str">
            <v>5811-2425A</v>
          </cell>
          <cell r="K6993">
            <v>0</v>
          </cell>
        </row>
        <row r="6994">
          <cell r="A6994" t="str">
            <v>5811-2425F</v>
          </cell>
          <cell r="K6994">
            <v>2330.1</v>
          </cell>
        </row>
        <row r="6995">
          <cell r="A6995" t="str">
            <v>5811-2425F</v>
          </cell>
          <cell r="K6995">
            <v>34737.440000000002</v>
          </cell>
        </row>
        <row r="6996">
          <cell r="A6996" t="str">
            <v>5811-2425F</v>
          </cell>
          <cell r="K6996">
            <v>0</v>
          </cell>
        </row>
        <row r="6997">
          <cell r="A6997" t="str">
            <v>5811-2540F</v>
          </cell>
          <cell r="K6997">
            <v>1842.36</v>
          </cell>
        </row>
        <row r="6998">
          <cell r="A6998" t="str">
            <v>5811-2540F</v>
          </cell>
          <cell r="K6998">
            <v>0</v>
          </cell>
        </row>
        <row r="6999">
          <cell r="A6999" t="str">
            <v>5811-2540F</v>
          </cell>
          <cell r="K6999">
            <v>41.41</v>
          </cell>
        </row>
        <row r="7000">
          <cell r="A7000" t="str">
            <v>5811-2913A</v>
          </cell>
          <cell r="K7000">
            <v>21571.99</v>
          </cell>
        </row>
        <row r="7001">
          <cell r="A7001" t="str">
            <v>5811-2913A</v>
          </cell>
          <cell r="K7001">
            <v>1521.54</v>
          </cell>
        </row>
        <row r="7002">
          <cell r="A7002" t="str">
            <v>5811-2913A</v>
          </cell>
          <cell r="K7002">
            <v>39543.699999999997</v>
          </cell>
        </row>
        <row r="7003">
          <cell r="A7003" t="str">
            <v>5811-2913A</v>
          </cell>
          <cell r="K7003">
            <v>0</v>
          </cell>
        </row>
        <row r="7004">
          <cell r="A7004" t="str">
            <v>5811-2913A</v>
          </cell>
          <cell r="K7004">
            <v>1199.45</v>
          </cell>
        </row>
        <row r="7005">
          <cell r="A7005" t="str">
            <v>5811-2913A</v>
          </cell>
          <cell r="K7005">
            <v>3478.77</v>
          </cell>
        </row>
        <row r="7006">
          <cell r="A7006" t="str">
            <v>5811-2913A</v>
          </cell>
          <cell r="K7006">
            <v>0</v>
          </cell>
        </row>
        <row r="7007">
          <cell r="A7007" t="str">
            <v>5811-2913A</v>
          </cell>
          <cell r="K7007">
            <v>9820.07</v>
          </cell>
        </row>
        <row r="7008">
          <cell r="A7008" t="str">
            <v>5811-2913A</v>
          </cell>
          <cell r="K7008">
            <v>0</v>
          </cell>
        </row>
        <row r="7009">
          <cell r="A7009" t="str">
            <v>5811-2913F</v>
          </cell>
          <cell r="K7009">
            <v>1417.1</v>
          </cell>
        </row>
        <row r="7010">
          <cell r="A7010" t="str">
            <v>5811-2913F</v>
          </cell>
          <cell r="K7010">
            <v>9173.7099999999991</v>
          </cell>
        </row>
        <row r="7011">
          <cell r="A7011" t="str">
            <v>5811-2913F</v>
          </cell>
          <cell r="K7011">
            <v>0</v>
          </cell>
        </row>
        <row r="7012">
          <cell r="A7012" t="str">
            <v>5811-5027F</v>
          </cell>
          <cell r="K7012">
            <v>22082.61</v>
          </cell>
        </row>
        <row r="7013">
          <cell r="A7013" t="str">
            <v>5811-5027F</v>
          </cell>
          <cell r="K7013">
            <v>17001.11</v>
          </cell>
        </row>
        <row r="7014">
          <cell r="A7014" t="str">
            <v>5811-5027F</v>
          </cell>
          <cell r="K7014">
            <v>255.9</v>
          </cell>
        </row>
        <row r="7015">
          <cell r="A7015" t="str">
            <v>5811-5027F</v>
          </cell>
          <cell r="K7015">
            <v>0</v>
          </cell>
        </row>
        <row r="7016">
          <cell r="A7016" t="str">
            <v>5811-5027F</v>
          </cell>
          <cell r="K7016">
            <v>3459.12</v>
          </cell>
        </row>
        <row r="7017">
          <cell r="A7017" t="str">
            <v>5811-5027F</v>
          </cell>
          <cell r="K7017">
            <v>428.77</v>
          </cell>
        </row>
        <row r="7018">
          <cell r="A7018" t="str">
            <v>5811-5027F</v>
          </cell>
          <cell r="K7018">
            <v>2380.9699999999998</v>
          </cell>
        </row>
        <row r="7019">
          <cell r="A7019" t="str">
            <v>5811-5027F</v>
          </cell>
          <cell r="K7019">
            <v>1023.86</v>
          </cell>
        </row>
        <row r="7020">
          <cell r="A7020" t="str">
            <v>5811-5027F</v>
          </cell>
          <cell r="K7020">
            <v>0</v>
          </cell>
        </row>
        <row r="7021">
          <cell r="A7021" t="str">
            <v>5811-5027F</v>
          </cell>
          <cell r="K7021">
            <v>1055.95</v>
          </cell>
        </row>
        <row r="7022">
          <cell r="A7022" t="str">
            <v>5811-5027F</v>
          </cell>
          <cell r="K7022">
            <v>5850</v>
          </cell>
        </row>
        <row r="7023">
          <cell r="A7023" t="str">
            <v>5811-5027F</v>
          </cell>
          <cell r="K7023">
            <v>2526.2600000000002</v>
          </cell>
        </row>
        <row r="7024">
          <cell r="A7024" t="str">
            <v>5811-5027F</v>
          </cell>
          <cell r="K7024">
            <v>0</v>
          </cell>
        </row>
        <row r="7025">
          <cell r="A7025" t="str">
            <v>5811-5027F</v>
          </cell>
          <cell r="K7025">
            <v>55.44</v>
          </cell>
        </row>
        <row r="7026">
          <cell r="A7026" t="str">
            <v>5811-5033F</v>
          </cell>
          <cell r="K7026">
            <v>6166.35</v>
          </cell>
        </row>
        <row r="7027">
          <cell r="A7027" t="str">
            <v>5811-5033F</v>
          </cell>
          <cell r="K7027">
            <v>0</v>
          </cell>
        </row>
        <row r="7028">
          <cell r="A7028" t="str">
            <v>5811-5033F</v>
          </cell>
          <cell r="K7028">
            <v>302.62</v>
          </cell>
        </row>
        <row r="7029">
          <cell r="A7029" t="str">
            <v>5811-5033F</v>
          </cell>
          <cell r="K7029">
            <v>0</v>
          </cell>
        </row>
        <row r="7030">
          <cell r="A7030" t="str">
            <v>5811-5033F</v>
          </cell>
          <cell r="K7030">
            <v>1118.04</v>
          </cell>
        </row>
        <row r="7031">
          <cell r="A7031" t="str">
            <v>5811-5033F</v>
          </cell>
          <cell r="K7031">
            <v>0</v>
          </cell>
        </row>
        <row r="7032">
          <cell r="A7032" t="str">
            <v>5811-5102F</v>
          </cell>
          <cell r="K7032">
            <v>20.34</v>
          </cell>
        </row>
        <row r="7033">
          <cell r="A7033" t="str">
            <v>5811-5111F</v>
          </cell>
          <cell r="K7033">
            <v>211</v>
          </cell>
        </row>
        <row r="7034">
          <cell r="A7034" t="str">
            <v>5811-5111F</v>
          </cell>
          <cell r="K7034">
            <v>0</v>
          </cell>
        </row>
        <row r="7035">
          <cell r="A7035" t="str">
            <v>5811-5115F</v>
          </cell>
          <cell r="K7035">
            <v>1073.76</v>
          </cell>
        </row>
        <row r="7036">
          <cell r="A7036" t="str">
            <v>5811-5116F</v>
          </cell>
          <cell r="K7036">
            <v>355.76</v>
          </cell>
        </row>
        <row r="7037">
          <cell r="A7037" t="str">
            <v>5811-5116F</v>
          </cell>
          <cell r="K7037">
            <v>3359.16</v>
          </cell>
        </row>
        <row r="7038">
          <cell r="A7038" t="str">
            <v>5811-5117F</v>
          </cell>
          <cell r="K7038">
            <v>1215.69</v>
          </cell>
        </row>
        <row r="7039">
          <cell r="A7039" t="str">
            <v>5811-5159F</v>
          </cell>
          <cell r="K7039">
            <v>742.6</v>
          </cell>
        </row>
        <row r="7040">
          <cell r="A7040" t="str">
            <v>5811-5159F</v>
          </cell>
          <cell r="K7040">
            <v>216.01</v>
          </cell>
        </row>
        <row r="7041">
          <cell r="A7041" t="str">
            <v>5811-5159F</v>
          </cell>
          <cell r="K7041">
            <v>0</v>
          </cell>
        </row>
        <row r="7042">
          <cell r="A7042" t="str">
            <v>5811-5159F</v>
          </cell>
          <cell r="K7042">
            <v>176.07</v>
          </cell>
        </row>
        <row r="7043">
          <cell r="A7043" t="str">
            <v>5811-5159F</v>
          </cell>
          <cell r="K7043">
            <v>0</v>
          </cell>
        </row>
        <row r="7044">
          <cell r="A7044" t="str">
            <v>5811-5159F</v>
          </cell>
          <cell r="K7044">
            <v>434.8</v>
          </cell>
        </row>
        <row r="7045">
          <cell r="A7045" t="str">
            <v>5811-5159F</v>
          </cell>
          <cell r="K7045">
            <v>0</v>
          </cell>
        </row>
        <row r="7046">
          <cell r="A7046" t="str">
            <v>5811-5314F</v>
          </cell>
          <cell r="K7046">
            <v>10.14</v>
          </cell>
        </row>
        <row r="7047">
          <cell r="A7047" t="str">
            <v>5811-5533F</v>
          </cell>
          <cell r="K7047">
            <v>9956.7199999999993</v>
          </cell>
        </row>
        <row r="7048">
          <cell r="A7048" t="str">
            <v>5811-5533F</v>
          </cell>
          <cell r="K7048">
            <v>2442.2199999999998</v>
          </cell>
        </row>
        <row r="7049">
          <cell r="A7049" t="str">
            <v>5811-5533F</v>
          </cell>
          <cell r="K7049">
            <v>0</v>
          </cell>
        </row>
        <row r="7050">
          <cell r="A7050" t="str">
            <v>5811-5533F</v>
          </cell>
          <cell r="K7050">
            <v>134.16</v>
          </cell>
        </row>
        <row r="7051">
          <cell r="A7051" t="str">
            <v>5811-5533F</v>
          </cell>
          <cell r="K7051">
            <v>0</v>
          </cell>
        </row>
        <row r="7052">
          <cell r="A7052" t="str">
            <v>5811-5533F</v>
          </cell>
          <cell r="K7052">
            <v>331.28</v>
          </cell>
        </row>
        <row r="7053">
          <cell r="A7053" t="str">
            <v>5811-5533F</v>
          </cell>
          <cell r="K7053">
            <v>0</v>
          </cell>
        </row>
        <row r="7054">
          <cell r="A7054" t="str">
            <v>5811-5534F</v>
          </cell>
          <cell r="K7054">
            <v>361</v>
          </cell>
        </row>
        <row r="7055">
          <cell r="A7055" t="str">
            <v>5811-5534F</v>
          </cell>
          <cell r="K7055">
            <v>1581.36</v>
          </cell>
        </row>
        <row r="7056">
          <cell r="A7056" t="str">
            <v>5811-5534F</v>
          </cell>
          <cell r="K7056">
            <v>0</v>
          </cell>
        </row>
        <row r="7057">
          <cell r="A7057" t="str">
            <v>5811-5534F</v>
          </cell>
          <cell r="K7057">
            <v>93.17</v>
          </cell>
        </row>
        <row r="7058">
          <cell r="A7058" t="str">
            <v>5811-5747F</v>
          </cell>
          <cell r="K7058">
            <v>913.05</v>
          </cell>
        </row>
        <row r="7059">
          <cell r="A7059" t="str">
            <v>5811-5747F</v>
          </cell>
          <cell r="K7059">
            <v>8318.5</v>
          </cell>
        </row>
        <row r="7060">
          <cell r="A7060" t="str">
            <v>5811-5770F</v>
          </cell>
          <cell r="K7060">
            <v>1021.09</v>
          </cell>
        </row>
        <row r="7061">
          <cell r="A7061" t="str">
            <v>5811-5770F</v>
          </cell>
          <cell r="K7061">
            <v>1080.3599999999999</v>
          </cell>
        </row>
        <row r="7062">
          <cell r="A7062" t="str">
            <v>5811-5771F</v>
          </cell>
          <cell r="K7062">
            <v>989.11</v>
          </cell>
        </row>
        <row r="7063">
          <cell r="A7063" t="str">
            <v>5811-5771F</v>
          </cell>
          <cell r="K7063">
            <v>422.25</v>
          </cell>
        </row>
        <row r="7064">
          <cell r="A7064" t="str">
            <v>5811-5771F</v>
          </cell>
          <cell r="K7064">
            <v>111.61</v>
          </cell>
        </row>
        <row r="7065">
          <cell r="A7065" t="str">
            <v>5811-5895F</v>
          </cell>
          <cell r="K7065">
            <v>13114.6</v>
          </cell>
        </row>
        <row r="7066">
          <cell r="A7066" t="str">
            <v>5811-5895F</v>
          </cell>
          <cell r="K7066">
            <v>5769.98</v>
          </cell>
        </row>
        <row r="7067">
          <cell r="A7067" t="str">
            <v>5811-5895F</v>
          </cell>
          <cell r="K7067">
            <v>0</v>
          </cell>
        </row>
        <row r="7068">
          <cell r="A7068" t="str">
            <v>5811-5895F</v>
          </cell>
          <cell r="K7068">
            <v>2104.16</v>
          </cell>
        </row>
        <row r="7069">
          <cell r="A7069" t="str">
            <v>5811-5895F</v>
          </cell>
          <cell r="K7069">
            <v>0</v>
          </cell>
        </row>
        <row r="7070">
          <cell r="A7070" t="str">
            <v>5811-5895F</v>
          </cell>
          <cell r="K7070">
            <v>3292.09</v>
          </cell>
        </row>
        <row r="7071">
          <cell r="A7071" t="str">
            <v>5811-5895F</v>
          </cell>
          <cell r="K7071">
            <v>0</v>
          </cell>
        </row>
        <row r="7072">
          <cell r="A7072" t="str">
            <v>5811-5928F</v>
          </cell>
          <cell r="K7072">
            <v>4201.4399999999996</v>
          </cell>
        </row>
        <row r="7073">
          <cell r="A7073" t="str">
            <v>5811-5928F</v>
          </cell>
          <cell r="K7073">
            <v>240.6</v>
          </cell>
        </row>
        <row r="7074">
          <cell r="A7074" t="str">
            <v>5811-5928F</v>
          </cell>
          <cell r="K7074">
            <v>318.41000000000003</v>
          </cell>
        </row>
        <row r="7075">
          <cell r="A7075" t="str">
            <v>5811-5928F</v>
          </cell>
          <cell r="K7075">
            <v>0</v>
          </cell>
        </row>
        <row r="7076">
          <cell r="A7076" t="str">
            <v>5811-5928F</v>
          </cell>
          <cell r="K7076">
            <v>0</v>
          </cell>
        </row>
        <row r="7077">
          <cell r="A7077" t="str">
            <v>5811-5928F</v>
          </cell>
          <cell r="K7077">
            <v>1008.31</v>
          </cell>
        </row>
        <row r="7078">
          <cell r="A7078" t="str">
            <v>5811-5928F</v>
          </cell>
          <cell r="K7078">
            <v>568.9</v>
          </cell>
        </row>
        <row r="7079">
          <cell r="A7079" t="str">
            <v>5811-5928F</v>
          </cell>
          <cell r="K7079">
            <v>0</v>
          </cell>
        </row>
        <row r="7080">
          <cell r="A7080" t="str">
            <v>5811-5928F</v>
          </cell>
          <cell r="K7080">
            <v>2488.11</v>
          </cell>
        </row>
        <row r="7081">
          <cell r="A7081" t="str">
            <v>5811-5928F</v>
          </cell>
          <cell r="K7081">
            <v>1552.87</v>
          </cell>
        </row>
        <row r="7082">
          <cell r="A7082" t="str">
            <v>5811-5928F</v>
          </cell>
          <cell r="K7082">
            <v>0</v>
          </cell>
        </row>
        <row r="7083">
          <cell r="A7083" t="str">
            <v>5811-5928F</v>
          </cell>
          <cell r="K7083">
            <v>61.88</v>
          </cell>
        </row>
        <row r="7084">
          <cell r="A7084" t="str">
            <v>5811-5938F</v>
          </cell>
          <cell r="K7084">
            <v>6870.87</v>
          </cell>
        </row>
        <row r="7085">
          <cell r="A7085" t="str">
            <v>5811-5938F</v>
          </cell>
          <cell r="K7085">
            <v>8126.32</v>
          </cell>
        </row>
        <row r="7086">
          <cell r="A7086" t="str">
            <v>5811-5938F</v>
          </cell>
          <cell r="K7086">
            <v>0</v>
          </cell>
        </row>
        <row r="7087">
          <cell r="A7087" t="str">
            <v>5811-5938F</v>
          </cell>
          <cell r="K7087">
            <v>0</v>
          </cell>
        </row>
        <row r="7088">
          <cell r="A7088" t="str">
            <v>5811-5938F</v>
          </cell>
          <cell r="K7088">
            <v>1528.22</v>
          </cell>
        </row>
        <row r="7089">
          <cell r="A7089" t="str">
            <v>5811-5938F</v>
          </cell>
          <cell r="K7089">
            <v>882.27</v>
          </cell>
        </row>
        <row r="7090">
          <cell r="A7090" t="str">
            <v>5811-5938F</v>
          </cell>
          <cell r="K7090">
            <v>0</v>
          </cell>
        </row>
        <row r="7091">
          <cell r="A7091" t="str">
            <v>5811-5938F</v>
          </cell>
          <cell r="K7091">
            <v>2427.11</v>
          </cell>
        </row>
        <row r="7092">
          <cell r="A7092" t="str">
            <v>5811-5938F</v>
          </cell>
          <cell r="K7092">
            <v>0</v>
          </cell>
        </row>
        <row r="7093">
          <cell r="A7093" t="str">
            <v>5811-5938F</v>
          </cell>
          <cell r="K7093">
            <v>58.66</v>
          </cell>
        </row>
        <row r="7094">
          <cell r="A7094" t="str">
            <v>5811-9647A</v>
          </cell>
          <cell r="K7094">
            <v>9653.27</v>
          </cell>
        </row>
        <row r="7095">
          <cell r="A7095" t="str">
            <v>5811-9647A</v>
          </cell>
          <cell r="K7095">
            <v>143.05000000000001</v>
          </cell>
        </row>
        <row r="7096">
          <cell r="A7096" t="str">
            <v>5811-9647A</v>
          </cell>
          <cell r="K7096">
            <v>34317.980000000003</v>
          </cell>
        </row>
        <row r="7097">
          <cell r="A7097" t="str">
            <v>5811-9647A</v>
          </cell>
          <cell r="K7097">
            <v>0</v>
          </cell>
        </row>
        <row r="7098">
          <cell r="A7098" t="str">
            <v>5811-9647A</v>
          </cell>
          <cell r="K7098">
            <v>0</v>
          </cell>
        </row>
        <row r="7099">
          <cell r="A7099" t="str">
            <v>5811-9647A</v>
          </cell>
          <cell r="K7099">
            <v>2025.24</v>
          </cell>
        </row>
        <row r="7100">
          <cell r="A7100" t="str">
            <v>5811-9647A</v>
          </cell>
          <cell r="K7100">
            <v>6221.22</v>
          </cell>
        </row>
        <row r="7101">
          <cell r="A7101" t="str">
            <v>5811-9647A</v>
          </cell>
          <cell r="K7101">
            <v>0</v>
          </cell>
        </row>
        <row r="7102">
          <cell r="A7102" t="str">
            <v>5811-9647A</v>
          </cell>
          <cell r="K7102">
            <v>16478.990000000002</v>
          </cell>
        </row>
        <row r="7103">
          <cell r="A7103" t="str">
            <v>5811-9647A</v>
          </cell>
          <cell r="K7103">
            <v>0</v>
          </cell>
        </row>
        <row r="7104">
          <cell r="A7104" t="str">
            <v>5811-9647A</v>
          </cell>
          <cell r="K7104">
            <v>205.31</v>
          </cell>
        </row>
        <row r="7105">
          <cell r="A7105" t="str">
            <v>5811-9647F</v>
          </cell>
          <cell r="K7105">
            <v>1795.09</v>
          </cell>
        </row>
        <row r="7106">
          <cell r="A7106" t="str">
            <v>5811-9647F</v>
          </cell>
          <cell r="K7106">
            <v>0</v>
          </cell>
        </row>
        <row r="7107">
          <cell r="A7107" t="str">
            <v>5811-9647F</v>
          </cell>
          <cell r="K7107">
            <v>2565.98</v>
          </cell>
        </row>
        <row r="7108">
          <cell r="A7108" t="str">
            <v>5811-9647F</v>
          </cell>
          <cell r="K7108">
            <v>0</v>
          </cell>
        </row>
        <row r="7109">
          <cell r="A7109" t="str">
            <v>5811-DIV-F</v>
          </cell>
          <cell r="K7109">
            <v>1466.58</v>
          </cell>
        </row>
        <row r="7110">
          <cell r="A7110" t="str">
            <v>5811-DIV-F</v>
          </cell>
          <cell r="K7110">
            <v>0</v>
          </cell>
        </row>
        <row r="7111">
          <cell r="A7111" t="str">
            <v>5811-DIV-F</v>
          </cell>
          <cell r="K7111">
            <v>2852</v>
          </cell>
        </row>
        <row r="7112">
          <cell r="A7112" t="str">
            <v>5811-DIV-F</v>
          </cell>
          <cell r="K7112">
            <v>829.64</v>
          </cell>
        </row>
        <row r="7113">
          <cell r="A7113" t="str">
            <v>5811-DIV-F</v>
          </cell>
          <cell r="K7113">
            <v>7230.79</v>
          </cell>
        </row>
        <row r="7114">
          <cell r="A7114" t="str">
            <v>5811-DIV-F</v>
          </cell>
          <cell r="K7114">
            <v>2038.39</v>
          </cell>
        </row>
        <row r="7115">
          <cell r="A7115" t="str">
            <v>5811-DIV-F</v>
          </cell>
          <cell r="K7115">
            <v>58.66</v>
          </cell>
        </row>
        <row r="7116">
          <cell r="A7116" t="str">
            <v>5813-5080F</v>
          </cell>
          <cell r="K7116">
            <v>14843.05</v>
          </cell>
        </row>
        <row r="7117">
          <cell r="A7117" t="str">
            <v>5813-5080F</v>
          </cell>
          <cell r="K7117">
            <v>2116.9</v>
          </cell>
        </row>
        <row r="7118">
          <cell r="A7118" t="str">
            <v>5813-5080F</v>
          </cell>
          <cell r="K7118">
            <v>0</v>
          </cell>
        </row>
        <row r="7119">
          <cell r="A7119" t="str">
            <v>5813-5080F</v>
          </cell>
          <cell r="K7119">
            <v>1615.24</v>
          </cell>
        </row>
        <row r="7120">
          <cell r="A7120" t="str">
            <v>5813-5080F</v>
          </cell>
          <cell r="K7120">
            <v>2190.96</v>
          </cell>
        </row>
        <row r="7121">
          <cell r="A7121" t="str">
            <v>5813-5080F</v>
          </cell>
          <cell r="K7121">
            <v>0</v>
          </cell>
        </row>
        <row r="7122">
          <cell r="A7122" t="str">
            <v>5813-5080F</v>
          </cell>
          <cell r="K7122">
            <v>5383.3</v>
          </cell>
        </row>
        <row r="7123">
          <cell r="A7123" t="str">
            <v>5813-5080F</v>
          </cell>
          <cell r="K7123">
            <v>0</v>
          </cell>
        </row>
        <row r="7124">
          <cell r="A7124" t="str">
            <v>5813-5082F</v>
          </cell>
          <cell r="K7124">
            <v>13598.61</v>
          </cell>
        </row>
        <row r="7125">
          <cell r="A7125" t="str">
            <v>5813-5082F</v>
          </cell>
          <cell r="K7125">
            <v>358.15</v>
          </cell>
        </row>
        <row r="7126">
          <cell r="A7126" t="str">
            <v>5813-5082F</v>
          </cell>
          <cell r="K7126">
            <v>0</v>
          </cell>
        </row>
        <row r="7127">
          <cell r="A7127" t="str">
            <v>5813-5082F</v>
          </cell>
          <cell r="K7127">
            <v>2745.01</v>
          </cell>
        </row>
        <row r="7128">
          <cell r="A7128" t="str">
            <v>5813-5082F</v>
          </cell>
          <cell r="K7128">
            <v>0</v>
          </cell>
        </row>
        <row r="7129">
          <cell r="A7129" t="str">
            <v>5813-5082F</v>
          </cell>
          <cell r="K7129">
            <v>13357.96</v>
          </cell>
        </row>
        <row r="7130">
          <cell r="A7130" t="str">
            <v>5813-5082F</v>
          </cell>
          <cell r="K7130">
            <v>0</v>
          </cell>
        </row>
        <row r="7131">
          <cell r="A7131" t="str">
            <v>5813-5087F</v>
          </cell>
          <cell r="K7131">
            <v>8419.6299999999992</v>
          </cell>
        </row>
        <row r="7132">
          <cell r="A7132" t="str">
            <v>5813-5087F</v>
          </cell>
          <cell r="K7132">
            <v>611.88</v>
          </cell>
        </row>
        <row r="7133">
          <cell r="A7133" t="str">
            <v>5813-5087F</v>
          </cell>
          <cell r="K7133">
            <v>0</v>
          </cell>
        </row>
        <row r="7134">
          <cell r="A7134" t="str">
            <v>5813-5087F</v>
          </cell>
          <cell r="K7134">
            <v>2225.7199999999998</v>
          </cell>
        </row>
        <row r="7135">
          <cell r="A7135" t="str">
            <v>5813-5087F</v>
          </cell>
          <cell r="K7135">
            <v>787.36</v>
          </cell>
        </row>
        <row r="7136">
          <cell r="A7136" t="str">
            <v>5813-5087F</v>
          </cell>
          <cell r="K7136">
            <v>0</v>
          </cell>
        </row>
        <row r="7137">
          <cell r="A7137" t="str">
            <v>5813-5087F</v>
          </cell>
          <cell r="K7137">
            <v>2017.9</v>
          </cell>
        </row>
        <row r="7138">
          <cell r="A7138" t="str">
            <v>5813-5087F</v>
          </cell>
          <cell r="K7138">
            <v>0</v>
          </cell>
        </row>
        <row r="7139">
          <cell r="A7139" t="str">
            <v>5813-5131F</v>
          </cell>
          <cell r="K7139">
            <v>983.26</v>
          </cell>
        </row>
        <row r="7140">
          <cell r="A7140" t="str">
            <v>5813-5131F</v>
          </cell>
          <cell r="K7140">
            <v>864.21</v>
          </cell>
        </row>
        <row r="7141">
          <cell r="A7141" t="str">
            <v>5813-5131F</v>
          </cell>
          <cell r="K7141">
            <v>0</v>
          </cell>
        </row>
        <row r="7142">
          <cell r="A7142" t="str">
            <v>5813-5527F</v>
          </cell>
          <cell r="K7142">
            <v>718.45</v>
          </cell>
        </row>
        <row r="7143">
          <cell r="A7143" t="str">
            <v>5813-5527F</v>
          </cell>
          <cell r="K7143">
            <v>815.68</v>
          </cell>
        </row>
        <row r="7144">
          <cell r="A7144" t="str">
            <v>5813-5527F</v>
          </cell>
          <cell r="K7144">
            <v>0</v>
          </cell>
        </row>
        <row r="7145">
          <cell r="A7145" t="str">
            <v>5813-5660F</v>
          </cell>
          <cell r="K7145">
            <v>4646.76</v>
          </cell>
        </row>
        <row r="7146">
          <cell r="A7146" t="str">
            <v>5813-5660F</v>
          </cell>
          <cell r="K7146">
            <v>314.14999999999998</v>
          </cell>
        </row>
        <row r="7147">
          <cell r="A7147" t="str">
            <v>5813-5660F</v>
          </cell>
          <cell r="K7147">
            <v>0</v>
          </cell>
        </row>
        <row r="7148">
          <cell r="A7148" t="str">
            <v>5813-5660F</v>
          </cell>
          <cell r="K7148">
            <v>378.25</v>
          </cell>
        </row>
        <row r="7149">
          <cell r="A7149" t="str">
            <v>5813-5660F</v>
          </cell>
          <cell r="K7149">
            <v>0</v>
          </cell>
        </row>
        <row r="7150">
          <cell r="A7150" t="str">
            <v>5813-5660F</v>
          </cell>
          <cell r="K7150">
            <v>931.7</v>
          </cell>
        </row>
        <row r="7151">
          <cell r="A7151" t="str">
            <v>5813-5660F</v>
          </cell>
          <cell r="K7151">
            <v>0</v>
          </cell>
        </row>
        <row r="7152">
          <cell r="A7152" t="str">
            <v>5813-5702F</v>
          </cell>
          <cell r="K7152">
            <v>17505.57</v>
          </cell>
        </row>
        <row r="7153">
          <cell r="A7153" t="str">
            <v>5813-5702F</v>
          </cell>
          <cell r="K7153">
            <v>6569.31</v>
          </cell>
        </row>
        <row r="7154">
          <cell r="A7154" t="str">
            <v>5813-5702F</v>
          </cell>
          <cell r="K7154">
            <v>0</v>
          </cell>
        </row>
        <row r="7155">
          <cell r="A7155" t="str">
            <v>5813-5702F</v>
          </cell>
          <cell r="K7155">
            <v>0</v>
          </cell>
        </row>
        <row r="7156">
          <cell r="A7156" t="str">
            <v>5813-5703F</v>
          </cell>
          <cell r="K7156">
            <v>3491.17</v>
          </cell>
        </row>
        <row r="7157">
          <cell r="A7157" t="str">
            <v>5813-5703F</v>
          </cell>
          <cell r="K7157">
            <v>9980</v>
          </cell>
        </row>
        <row r="7158">
          <cell r="A7158" t="str">
            <v>5813-5703F</v>
          </cell>
          <cell r="K7158">
            <v>0</v>
          </cell>
        </row>
        <row r="7159">
          <cell r="A7159" t="str">
            <v>5813-5704F</v>
          </cell>
          <cell r="K7159">
            <v>4261.1499999999996</v>
          </cell>
        </row>
        <row r="7160">
          <cell r="A7160" t="str">
            <v>5813-5704F</v>
          </cell>
          <cell r="K7160">
            <v>1713.96</v>
          </cell>
        </row>
        <row r="7161">
          <cell r="A7161" t="str">
            <v>5813-5704F</v>
          </cell>
          <cell r="K7161">
            <v>0</v>
          </cell>
        </row>
        <row r="7162">
          <cell r="A7162" t="str">
            <v>5813-5705F</v>
          </cell>
          <cell r="K7162">
            <v>1982.54</v>
          </cell>
        </row>
        <row r="7163">
          <cell r="A7163" t="str">
            <v>5813-5705F</v>
          </cell>
          <cell r="K7163">
            <v>116.73</v>
          </cell>
        </row>
        <row r="7164">
          <cell r="A7164" t="str">
            <v>5813-5705F</v>
          </cell>
          <cell r="K7164">
            <v>0</v>
          </cell>
        </row>
        <row r="7165">
          <cell r="A7165" t="str">
            <v>5813-5707F</v>
          </cell>
          <cell r="K7165">
            <v>5689.91</v>
          </cell>
        </row>
        <row r="7166">
          <cell r="A7166" t="str">
            <v>5813-5707F</v>
          </cell>
          <cell r="K7166">
            <v>4833.17</v>
          </cell>
        </row>
        <row r="7167">
          <cell r="A7167" t="str">
            <v>5813-5707F</v>
          </cell>
          <cell r="K7167">
            <v>0</v>
          </cell>
        </row>
        <row r="7168">
          <cell r="A7168" t="str">
            <v>5813-5707F</v>
          </cell>
          <cell r="K7168">
            <v>0</v>
          </cell>
        </row>
        <row r="7169">
          <cell r="A7169" t="str">
            <v>5813-5837F</v>
          </cell>
          <cell r="K7169">
            <v>1754.15</v>
          </cell>
        </row>
        <row r="7170">
          <cell r="A7170" t="str">
            <v>5813-5837F</v>
          </cell>
          <cell r="K7170">
            <v>2298.0700000000002</v>
          </cell>
        </row>
        <row r="7171">
          <cell r="A7171" t="str">
            <v>5813-5940F</v>
          </cell>
          <cell r="K7171">
            <v>24203.02</v>
          </cell>
        </row>
        <row r="7172">
          <cell r="A7172" t="str">
            <v>5813-5940F</v>
          </cell>
          <cell r="K7172">
            <v>2268.58</v>
          </cell>
        </row>
        <row r="7173">
          <cell r="A7173" t="str">
            <v>5813-5940F</v>
          </cell>
          <cell r="K7173">
            <v>24962.13</v>
          </cell>
        </row>
        <row r="7174">
          <cell r="A7174" t="str">
            <v>5813-5940F</v>
          </cell>
          <cell r="K7174">
            <v>992.44</v>
          </cell>
        </row>
        <row r="7175">
          <cell r="A7175" t="str">
            <v>5813-5940F</v>
          </cell>
          <cell r="K7175">
            <v>0</v>
          </cell>
        </row>
        <row r="7176">
          <cell r="A7176" t="str">
            <v>5813-5940F</v>
          </cell>
          <cell r="K7176">
            <v>0</v>
          </cell>
        </row>
        <row r="7177">
          <cell r="A7177" t="str">
            <v>5813-5940F</v>
          </cell>
          <cell r="K7177">
            <v>1501.56</v>
          </cell>
        </row>
        <row r="7178">
          <cell r="A7178" t="str">
            <v>5813-5940F</v>
          </cell>
          <cell r="K7178">
            <v>5173.3900000000003</v>
          </cell>
        </row>
        <row r="7179">
          <cell r="A7179" t="str">
            <v>5813-5940F</v>
          </cell>
          <cell r="K7179">
            <v>0</v>
          </cell>
        </row>
        <row r="7180">
          <cell r="A7180" t="str">
            <v>5813-5940F</v>
          </cell>
          <cell r="K7180">
            <v>13870.57</v>
          </cell>
        </row>
        <row r="7181">
          <cell r="A7181" t="str">
            <v>5813-5940F</v>
          </cell>
          <cell r="K7181">
            <v>0</v>
          </cell>
        </row>
        <row r="7182">
          <cell r="A7182" t="str">
            <v>5813-5995F</v>
          </cell>
          <cell r="K7182">
            <v>3043.72</v>
          </cell>
        </row>
        <row r="7183">
          <cell r="A7183" t="str">
            <v>5813-5995F</v>
          </cell>
          <cell r="K7183">
            <v>2656.74</v>
          </cell>
        </row>
        <row r="7184">
          <cell r="A7184" t="str">
            <v>5813-5995F</v>
          </cell>
          <cell r="K7184">
            <v>0</v>
          </cell>
        </row>
        <row r="7185">
          <cell r="A7185" t="str">
            <v>5813-5995F</v>
          </cell>
          <cell r="K7185">
            <v>0</v>
          </cell>
        </row>
        <row r="7186">
          <cell r="A7186" t="str">
            <v>5813-5995F</v>
          </cell>
          <cell r="K7186">
            <v>84.42</v>
          </cell>
        </row>
        <row r="7187">
          <cell r="A7187" t="str">
            <v>5813-DIV-F</v>
          </cell>
          <cell r="K7187">
            <v>14487.22</v>
          </cell>
        </row>
        <row r="7188">
          <cell r="A7188" t="str">
            <v>5813-DIV-F</v>
          </cell>
          <cell r="K7188">
            <v>46174.43</v>
          </cell>
        </row>
        <row r="7189">
          <cell r="A7189" t="str">
            <v>5813-DIV-F</v>
          </cell>
          <cell r="K7189">
            <v>332.4</v>
          </cell>
        </row>
        <row r="7190">
          <cell r="A7190" t="str">
            <v>5813-DIV-F</v>
          </cell>
          <cell r="K7190">
            <v>24394.76</v>
          </cell>
        </row>
        <row r="7191">
          <cell r="A7191" t="str">
            <v>5813-DIV-F</v>
          </cell>
          <cell r="K7191">
            <v>1869.96</v>
          </cell>
        </row>
        <row r="7192">
          <cell r="A7192" t="str">
            <v>5813-DIV-F</v>
          </cell>
          <cell r="K7192">
            <v>1719.09</v>
          </cell>
        </row>
        <row r="7193">
          <cell r="A7193" t="str">
            <v>5813-DIV-F</v>
          </cell>
          <cell r="K7193">
            <v>1975.38</v>
          </cell>
        </row>
        <row r="7194">
          <cell r="A7194" t="str">
            <v>5813-DIV-F</v>
          </cell>
          <cell r="K7194">
            <v>4223.82</v>
          </cell>
        </row>
        <row r="7195">
          <cell r="A7195" t="str">
            <v>5813-DIV-F</v>
          </cell>
          <cell r="K7195">
            <v>10722.36</v>
          </cell>
        </row>
        <row r="7196">
          <cell r="A7196" t="str">
            <v>5814-5042F</v>
          </cell>
          <cell r="K7196">
            <v>458.31</v>
          </cell>
        </row>
        <row r="7197">
          <cell r="A7197" t="str">
            <v>5814-5042F</v>
          </cell>
          <cell r="K7197">
            <v>516</v>
          </cell>
        </row>
        <row r="7198">
          <cell r="A7198" t="str">
            <v>5814-5042F</v>
          </cell>
          <cell r="K7198">
            <v>6842.85</v>
          </cell>
        </row>
        <row r="7199">
          <cell r="A7199" t="str">
            <v>5814-5042F</v>
          </cell>
          <cell r="K7199">
            <v>0</v>
          </cell>
        </row>
        <row r="7200">
          <cell r="A7200" t="str">
            <v>5814-5042F</v>
          </cell>
          <cell r="K7200">
            <v>839.83</v>
          </cell>
        </row>
        <row r="7201">
          <cell r="A7201" t="str">
            <v>5814-5042F</v>
          </cell>
          <cell r="K7201">
            <v>13.35</v>
          </cell>
        </row>
        <row r="7202">
          <cell r="A7202" t="str">
            <v>5814-5042F</v>
          </cell>
          <cell r="K7202">
            <v>0</v>
          </cell>
        </row>
        <row r="7203">
          <cell r="A7203" t="str">
            <v>5814-5042F</v>
          </cell>
          <cell r="K7203">
            <v>2063.44</v>
          </cell>
        </row>
        <row r="7204">
          <cell r="A7204" t="str">
            <v>5814-5042F</v>
          </cell>
          <cell r="K7204">
            <v>400</v>
          </cell>
        </row>
        <row r="7205">
          <cell r="A7205" t="str">
            <v>5814-5042F</v>
          </cell>
          <cell r="K7205">
            <v>0</v>
          </cell>
        </row>
        <row r="7206">
          <cell r="A7206" t="str">
            <v>5814-5046F</v>
          </cell>
          <cell r="K7206">
            <v>12587.15</v>
          </cell>
        </row>
        <row r="7207">
          <cell r="A7207" t="str">
            <v>5814-5046F</v>
          </cell>
          <cell r="K7207">
            <v>1185.5999999999999</v>
          </cell>
        </row>
        <row r="7208">
          <cell r="A7208" t="str">
            <v>5814-5046F</v>
          </cell>
          <cell r="K7208">
            <v>0</v>
          </cell>
        </row>
        <row r="7209">
          <cell r="A7209" t="str">
            <v>5814-5046F</v>
          </cell>
          <cell r="K7209">
            <v>29.55</v>
          </cell>
        </row>
        <row r="7210">
          <cell r="A7210" t="str">
            <v>5814-5046F</v>
          </cell>
          <cell r="K7210">
            <v>1200</v>
          </cell>
        </row>
        <row r="7211">
          <cell r="A7211" t="str">
            <v>5814-5049F</v>
          </cell>
          <cell r="K7211">
            <v>9480.18</v>
          </cell>
        </row>
        <row r="7212">
          <cell r="A7212" t="str">
            <v>5814-5049F</v>
          </cell>
          <cell r="K7212">
            <v>21342.99</v>
          </cell>
        </row>
        <row r="7213">
          <cell r="A7213" t="str">
            <v>5814-5049F</v>
          </cell>
          <cell r="K7213">
            <v>0</v>
          </cell>
        </row>
        <row r="7214">
          <cell r="A7214" t="str">
            <v>5814-5049F</v>
          </cell>
          <cell r="K7214">
            <v>0</v>
          </cell>
        </row>
        <row r="7215">
          <cell r="A7215" t="str">
            <v>5814-5049F</v>
          </cell>
          <cell r="K7215">
            <v>2975.73</v>
          </cell>
        </row>
        <row r="7216">
          <cell r="A7216" t="str">
            <v>5814-5200F</v>
          </cell>
          <cell r="K7216">
            <v>8803.19</v>
          </cell>
        </row>
        <row r="7217">
          <cell r="A7217" t="str">
            <v>5814-5200F</v>
          </cell>
          <cell r="K7217">
            <v>8238.99</v>
          </cell>
        </row>
        <row r="7218">
          <cell r="A7218" t="str">
            <v>5814-5200F</v>
          </cell>
          <cell r="K7218">
            <v>0</v>
          </cell>
        </row>
        <row r="7219">
          <cell r="A7219" t="str">
            <v>5814-5200F</v>
          </cell>
          <cell r="K7219">
            <v>0</v>
          </cell>
        </row>
        <row r="7220">
          <cell r="A7220" t="str">
            <v>5814-5200F</v>
          </cell>
          <cell r="K7220">
            <v>0</v>
          </cell>
        </row>
        <row r="7221">
          <cell r="A7221" t="str">
            <v>5814-5200F</v>
          </cell>
          <cell r="K7221">
            <v>20</v>
          </cell>
        </row>
        <row r="7222">
          <cell r="A7222" t="str">
            <v>5814-5200F</v>
          </cell>
          <cell r="K7222">
            <v>400</v>
          </cell>
        </row>
        <row r="7223">
          <cell r="A7223" t="str">
            <v>5814-5212F</v>
          </cell>
          <cell r="K7223">
            <v>3288</v>
          </cell>
        </row>
        <row r="7224">
          <cell r="A7224" t="str">
            <v>5814-5212F</v>
          </cell>
          <cell r="K7224">
            <v>0</v>
          </cell>
        </row>
        <row r="7225">
          <cell r="A7225" t="str">
            <v>5814-5216F</v>
          </cell>
          <cell r="K7225">
            <v>25058</v>
          </cell>
        </row>
        <row r="7226">
          <cell r="A7226" t="str">
            <v>5814-5216F</v>
          </cell>
          <cell r="K7226">
            <v>12049.78</v>
          </cell>
        </row>
        <row r="7227">
          <cell r="A7227" t="str">
            <v>5814-5216F</v>
          </cell>
          <cell r="K7227">
            <v>0</v>
          </cell>
        </row>
        <row r="7228">
          <cell r="A7228" t="str">
            <v>5814-5216F</v>
          </cell>
          <cell r="K7228">
            <v>3137.5</v>
          </cell>
        </row>
        <row r="7229">
          <cell r="A7229" t="str">
            <v>5814-5216F</v>
          </cell>
          <cell r="K7229">
            <v>1434.72</v>
          </cell>
        </row>
        <row r="7230">
          <cell r="A7230" t="str">
            <v>5814-5216F</v>
          </cell>
          <cell r="K7230">
            <v>0</v>
          </cell>
        </row>
        <row r="7231">
          <cell r="A7231" t="str">
            <v>5814-5216F</v>
          </cell>
          <cell r="K7231">
            <v>3525</v>
          </cell>
        </row>
        <row r="7232">
          <cell r="A7232" t="str">
            <v>5814-5216F</v>
          </cell>
          <cell r="K7232">
            <v>0</v>
          </cell>
        </row>
        <row r="7233">
          <cell r="A7233" t="str">
            <v>5814-5217F</v>
          </cell>
          <cell r="K7233">
            <v>1759.4</v>
          </cell>
        </row>
        <row r="7234">
          <cell r="A7234" t="str">
            <v>5814-5217F</v>
          </cell>
          <cell r="K7234">
            <v>0</v>
          </cell>
        </row>
        <row r="7235">
          <cell r="A7235" t="str">
            <v>5814-5219F</v>
          </cell>
          <cell r="K7235">
            <v>17307.599999999999</v>
          </cell>
        </row>
        <row r="7236">
          <cell r="A7236" t="str">
            <v>5814-5219F</v>
          </cell>
          <cell r="K7236">
            <v>94.6</v>
          </cell>
        </row>
        <row r="7237">
          <cell r="A7237" t="str">
            <v>5814-5219F</v>
          </cell>
          <cell r="K7237">
            <v>28555.09</v>
          </cell>
        </row>
        <row r="7238">
          <cell r="A7238" t="str">
            <v>5814-5219F</v>
          </cell>
          <cell r="K7238">
            <v>0</v>
          </cell>
        </row>
        <row r="7239">
          <cell r="A7239" t="str">
            <v>5814-5219F</v>
          </cell>
          <cell r="K7239">
            <v>1509</v>
          </cell>
        </row>
        <row r="7240">
          <cell r="A7240" t="str">
            <v>5814-DIV-F</v>
          </cell>
          <cell r="K7240">
            <v>100000</v>
          </cell>
        </row>
        <row r="7241">
          <cell r="A7241" t="str">
            <v>5814-DIV-F</v>
          </cell>
          <cell r="K7241">
            <v>1266</v>
          </cell>
        </row>
        <row r="7242">
          <cell r="A7242" t="str">
            <v>5814-DIV-F</v>
          </cell>
          <cell r="K7242">
            <v>315.06</v>
          </cell>
        </row>
        <row r="7243">
          <cell r="A7243" t="str">
            <v>5814-DIV-F</v>
          </cell>
          <cell r="K7243">
            <v>6495.63</v>
          </cell>
        </row>
        <row r="7244">
          <cell r="A7244" t="str">
            <v>5825-2564F</v>
          </cell>
          <cell r="K7244">
            <v>434.8</v>
          </cell>
        </row>
        <row r="7245">
          <cell r="A7245" t="str">
            <v>5825-2564F</v>
          </cell>
          <cell r="K7245">
            <v>4147.8</v>
          </cell>
        </row>
        <row r="7246">
          <cell r="A7246" t="str">
            <v>5825-2564F</v>
          </cell>
          <cell r="K7246">
            <v>0</v>
          </cell>
        </row>
        <row r="7247">
          <cell r="A7247" t="str">
            <v>5825-2564F</v>
          </cell>
          <cell r="K7247">
            <v>198</v>
          </cell>
        </row>
        <row r="7248">
          <cell r="A7248" t="str">
            <v>5825-5669F</v>
          </cell>
          <cell r="K7248">
            <v>611.1</v>
          </cell>
        </row>
        <row r="7249">
          <cell r="A7249" t="str">
            <v>5825-5669F</v>
          </cell>
          <cell r="K7249">
            <v>591</v>
          </cell>
        </row>
        <row r="7250">
          <cell r="A7250" t="str">
            <v>5825-5670F</v>
          </cell>
          <cell r="K7250">
            <v>3364.45</v>
          </cell>
        </row>
        <row r="7251">
          <cell r="A7251" t="str">
            <v>5825-5670F</v>
          </cell>
          <cell r="K7251">
            <v>0</v>
          </cell>
        </row>
        <row r="7252">
          <cell r="A7252" t="str">
            <v>5825-5883F</v>
          </cell>
          <cell r="K7252">
            <v>41539.15</v>
          </cell>
        </row>
        <row r="7253">
          <cell r="A7253" t="str">
            <v>5825-5883F</v>
          </cell>
          <cell r="K7253">
            <v>15996.52</v>
          </cell>
        </row>
        <row r="7254">
          <cell r="A7254" t="str">
            <v>5825-5883F</v>
          </cell>
          <cell r="K7254">
            <v>0</v>
          </cell>
        </row>
        <row r="7255">
          <cell r="A7255" t="str">
            <v>5825-5883F</v>
          </cell>
          <cell r="K7255">
            <v>6312.86</v>
          </cell>
        </row>
        <row r="7256">
          <cell r="A7256" t="str">
            <v>5825-5883F</v>
          </cell>
          <cell r="K7256">
            <v>2461.91</v>
          </cell>
        </row>
        <row r="7257">
          <cell r="A7257" t="str">
            <v>5825-5883F</v>
          </cell>
          <cell r="K7257">
            <v>868.02</v>
          </cell>
        </row>
        <row r="7258">
          <cell r="A7258" t="str">
            <v>5825-5883F</v>
          </cell>
          <cell r="K7258">
            <v>0</v>
          </cell>
        </row>
        <row r="7259">
          <cell r="A7259" t="str">
            <v>5825-5883F</v>
          </cell>
          <cell r="K7259">
            <v>7046.73</v>
          </cell>
        </row>
        <row r="7260">
          <cell r="A7260" t="str">
            <v>5825-5883F</v>
          </cell>
          <cell r="K7260">
            <v>7498.78</v>
          </cell>
        </row>
        <row r="7261">
          <cell r="A7261" t="str">
            <v>5825-5883F</v>
          </cell>
          <cell r="K7261">
            <v>0</v>
          </cell>
        </row>
        <row r="7262">
          <cell r="A7262" t="str">
            <v>5825-5884F</v>
          </cell>
          <cell r="K7262">
            <v>86</v>
          </cell>
        </row>
        <row r="7263">
          <cell r="A7263" t="str">
            <v>5825-5884F</v>
          </cell>
          <cell r="K7263">
            <v>129</v>
          </cell>
        </row>
        <row r="7264">
          <cell r="A7264" t="str">
            <v>5825-5884F</v>
          </cell>
          <cell r="K7264">
            <v>0</v>
          </cell>
        </row>
        <row r="7265">
          <cell r="A7265" t="str">
            <v>5825-5894F</v>
          </cell>
          <cell r="K7265">
            <v>34008.68</v>
          </cell>
        </row>
        <row r="7266">
          <cell r="A7266" t="str">
            <v>5825-5894F</v>
          </cell>
          <cell r="K7266">
            <v>2365.64</v>
          </cell>
        </row>
        <row r="7267">
          <cell r="A7267" t="str">
            <v>5825-5894F</v>
          </cell>
          <cell r="K7267">
            <v>-6734</v>
          </cell>
        </row>
        <row r="7268">
          <cell r="A7268" t="str">
            <v>5825-5894F</v>
          </cell>
          <cell r="K7268">
            <v>0</v>
          </cell>
        </row>
        <row r="7269">
          <cell r="A7269" t="str">
            <v>5825-5894F</v>
          </cell>
          <cell r="K7269">
            <v>5332.83</v>
          </cell>
        </row>
        <row r="7270">
          <cell r="A7270" t="str">
            <v>5825-5894F</v>
          </cell>
          <cell r="K7270">
            <v>8873.69</v>
          </cell>
        </row>
        <row r="7271">
          <cell r="A7271" t="str">
            <v>5825-5894F</v>
          </cell>
          <cell r="K7271">
            <v>0</v>
          </cell>
        </row>
        <row r="7272">
          <cell r="A7272" t="str">
            <v>5825-5894F</v>
          </cell>
          <cell r="K7272">
            <v>14379.73</v>
          </cell>
        </row>
        <row r="7273">
          <cell r="A7273" t="str">
            <v>5825-5894F</v>
          </cell>
          <cell r="K7273">
            <v>22899.19</v>
          </cell>
        </row>
        <row r="7274">
          <cell r="A7274" t="str">
            <v>5825-5894F</v>
          </cell>
          <cell r="K7274">
            <v>0</v>
          </cell>
        </row>
        <row r="7275">
          <cell r="A7275" t="str">
            <v>5825-DIV-F</v>
          </cell>
          <cell r="K7275">
            <v>6802.76</v>
          </cell>
        </row>
        <row r="7276">
          <cell r="A7276" t="str">
            <v>5825-DIV-F</v>
          </cell>
          <cell r="K7276">
            <v>0</v>
          </cell>
        </row>
        <row r="7277">
          <cell r="A7277" t="str">
            <v>5825-DIV-F</v>
          </cell>
          <cell r="K7277">
            <v>61.07</v>
          </cell>
        </row>
        <row r="7278">
          <cell r="A7278" t="str">
            <v>5825-DIV-F</v>
          </cell>
          <cell r="K7278">
            <v>0</v>
          </cell>
        </row>
        <row r="7279">
          <cell r="A7279" t="str">
            <v>5825-DIV-F</v>
          </cell>
          <cell r="K7279">
            <v>150</v>
          </cell>
        </row>
        <row r="7280">
          <cell r="A7280" t="str">
            <v>5825-DIV-F</v>
          </cell>
          <cell r="K7280">
            <v>0</v>
          </cell>
        </row>
        <row r="7281">
          <cell r="A7281" t="str">
            <v>5827-5762F</v>
          </cell>
          <cell r="K7281">
            <v>0</v>
          </cell>
        </row>
        <row r="7282">
          <cell r="A7282" t="str">
            <v>5828-2004F</v>
          </cell>
          <cell r="K7282">
            <v>10249.08</v>
          </cell>
        </row>
        <row r="7283">
          <cell r="A7283" t="str">
            <v>5828-2004F</v>
          </cell>
          <cell r="K7283">
            <v>4922.58</v>
          </cell>
        </row>
        <row r="7284">
          <cell r="A7284" t="str">
            <v>5828-2004F</v>
          </cell>
          <cell r="K7284">
            <v>0</v>
          </cell>
        </row>
        <row r="7285">
          <cell r="A7285" t="str">
            <v>5828-2004F</v>
          </cell>
          <cell r="K7285">
            <v>16.850000000000001</v>
          </cell>
        </row>
        <row r="7286">
          <cell r="A7286" t="str">
            <v>5828-2004F</v>
          </cell>
          <cell r="K7286">
            <v>4306.34</v>
          </cell>
        </row>
        <row r="7287">
          <cell r="A7287" t="str">
            <v>5828-2004F</v>
          </cell>
          <cell r="K7287">
            <v>0</v>
          </cell>
        </row>
        <row r="7288">
          <cell r="A7288" t="str">
            <v>5828-2004F</v>
          </cell>
          <cell r="K7288">
            <v>41.41</v>
          </cell>
        </row>
        <row r="7289">
          <cell r="A7289" t="str">
            <v>5828-2004F</v>
          </cell>
          <cell r="K7289">
            <v>11748.04</v>
          </cell>
        </row>
        <row r="7290">
          <cell r="A7290" t="str">
            <v>5828-2004F</v>
          </cell>
          <cell r="K7290">
            <v>0</v>
          </cell>
        </row>
        <row r="7291">
          <cell r="A7291" t="str">
            <v>5828-2026A</v>
          </cell>
          <cell r="K7291">
            <v>185</v>
          </cell>
        </row>
        <row r="7292">
          <cell r="A7292" t="str">
            <v>5828-2028A</v>
          </cell>
          <cell r="K7292">
            <v>96950.47</v>
          </cell>
        </row>
        <row r="7293">
          <cell r="A7293" t="str">
            <v>5828-2028A</v>
          </cell>
          <cell r="K7293">
            <v>10481.26</v>
          </cell>
        </row>
        <row r="7294">
          <cell r="A7294" t="str">
            <v>5828-2028A</v>
          </cell>
          <cell r="K7294">
            <v>0</v>
          </cell>
        </row>
        <row r="7295">
          <cell r="A7295" t="str">
            <v>5828-2028A</v>
          </cell>
          <cell r="K7295">
            <v>0</v>
          </cell>
        </row>
        <row r="7296">
          <cell r="A7296" t="str">
            <v>5828-2028A</v>
          </cell>
          <cell r="K7296">
            <v>27004.86</v>
          </cell>
        </row>
        <row r="7297">
          <cell r="A7297" t="str">
            <v>5828-2028A</v>
          </cell>
          <cell r="K7297">
            <v>70.14</v>
          </cell>
        </row>
        <row r="7298">
          <cell r="A7298" t="str">
            <v>5828-2028A</v>
          </cell>
          <cell r="K7298">
            <v>305.27</v>
          </cell>
        </row>
        <row r="7299">
          <cell r="A7299" t="str">
            <v>5828-2028A</v>
          </cell>
          <cell r="K7299">
            <v>21173.7</v>
          </cell>
        </row>
        <row r="7300">
          <cell r="A7300" t="str">
            <v>5828-2028A</v>
          </cell>
          <cell r="K7300">
            <v>0</v>
          </cell>
        </row>
        <row r="7301">
          <cell r="A7301" t="str">
            <v>5828-2028A</v>
          </cell>
          <cell r="K7301">
            <v>1500</v>
          </cell>
        </row>
        <row r="7302">
          <cell r="A7302" t="str">
            <v>5828-2028A</v>
          </cell>
          <cell r="K7302">
            <v>750</v>
          </cell>
        </row>
        <row r="7303">
          <cell r="A7303" t="str">
            <v>5828-2028A</v>
          </cell>
          <cell r="K7303">
            <v>54799.09</v>
          </cell>
        </row>
        <row r="7304">
          <cell r="A7304" t="str">
            <v>5828-2028A</v>
          </cell>
          <cell r="K7304">
            <v>0</v>
          </cell>
        </row>
        <row r="7305">
          <cell r="A7305" t="str">
            <v>5828-2028A</v>
          </cell>
          <cell r="K7305">
            <v>124.36</v>
          </cell>
        </row>
        <row r="7306">
          <cell r="A7306" t="str">
            <v>5828-2168F</v>
          </cell>
          <cell r="K7306">
            <v>292.02</v>
          </cell>
        </row>
        <row r="7307">
          <cell r="A7307" t="str">
            <v>5828-2228F</v>
          </cell>
          <cell r="K7307">
            <v>-169</v>
          </cell>
        </row>
        <row r="7308">
          <cell r="A7308" t="str">
            <v>5828-2238F</v>
          </cell>
          <cell r="K7308">
            <v>64345.1</v>
          </cell>
        </row>
        <row r="7309">
          <cell r="A7309" t="str">
            <v>5828-2238F</v>
          </cell>
          <cell r="K7309">
            <v>792.33</v>
          </cell>
        </row>
        <row r="7310">
          <cell r="A7310" t="str">
            <v>5828-2238F</v>
          </cell>
          <cell r="K7310">
            <v>0</v>
          </cell>
        </row>
        <row r="7311">
          <cell r="A7311" t="str">
            <v>5828-2238F</v>
          </cell>
          <cell r="K7311">
            <v>2665.12</v>
          </cell>
        </row>
        <row r="7312">
          <cell r="A7312" t="str">
            <v>5828-2238F</v>
          </cell>
          <cell r="K7312">
            <v>481.24</v>
          </cell>
        </row>
        <row r="7313">
          <cell r="A7313" t="str">
            <v>5828-2238F</v>
          </cell>
          <cell r="K7313">
            <v>3433.82</v>
          </cell>
        </row>
        <row r="7314">
          <cell r="A7314" t="str">
            <v>5828-2238F</v>
          </cell>
          <cell r="K7314">
            <v>0</v>
          </cell>
        </row>
        <row r="7315">
          <cell r="A7315" t="str">
            <v>5828-2238F</v>
          </cell>
          <cell r="K7315">
            <v>7460.75</v>
          </cell>
        </row>
        <row r="7316">
          <cell r="A7316" t="str">
            <v>5828-2238F</v>
          </cell>
          <cell r="K7316">
            <v>3648.53</v>
          </cell>
        </row>
        <row r="7317">
          <cell r="A7317" t="str">
            <v>5828-2238F</v>
          </cell>
          <cell r="K7317">
            <v>8671.2800000000007</v>
          </cell>
        </row>
        <row r="7318">
          <cell r="A7318" t="str">
            <v>5828-2238F</v>
          </cell>
          <cell r="K7318">
            <v>0</v>
          </cell>
        </row>
        <row r="7319">
          <cell r="A7319" t="str">
            <v>5828-2238F</v>
          </cell>
          <cell r="K7319">
            <v>155.12</v>
          </cell>
        </row>
        <row r="7320">
          <cell r="A7320" t="str">
            <v>5828-2268F</v>
          </cell>
          <cell r="K7320">
            <v>14068.15</v>
          </cell>
        </row>
        <row r="7321">
          <cell r="A7321" t="str">
            <v>5828-2268F</v>
          </cell>
          <cell r="K7321">
            <v>0</v>
          </cell>
        </row>
        <row r="7322">
          <cell r="A7322" t="str">
            <v>5828-2268F</v>
          </cell>
          <cell r="K7322">
            <v>1437.47</v>
          </cell>
        </row>
        <row r="7323">
          <cell r="A7323" t="str">
            <v>5828-2268F</v>
          </cell>
          <cell r="K7323">
            <v>8119.41</v>
          </cell>
        </row>
        <row r="7324">
          <cell r="A7324" t="str">
            <v>5828-2368A</v>
          </cell>
          <cell r="K7324">
            <v>18066.39</v>
          </cell>
        </row>
        <row r="7325">
          <cell r="A7325" t="str">
            <v>5828-2368A</v>
          </cell>
          <cell r="K7325">
            <v>3135.21</v>
          </cell>
        </row>
        <row r="7326">
          <cell r="A7326" t="str">
            <v>5828-2368A</v>
          </cell>
          <cell r="K7326">
            <v>0</v>
          </cell>
        </row>
        <row r="7327">
          <cell r="A7327" t="str">
            <v>5828-2368A</v>
          </cell>
          <cell r="K7327">
            <v>1316.18</v>
          </cell>
        </row>
        <row r="7328">
          <cell r="A7328" t="str">
            <v>5828-2368A</v>
          </cell>
          <cell r="K7328">
            <v>290.70999999999998</v>
          </cell>
        </row>
        <row r="7329">
          <cell r="A7329" t="str">
            <v>5828-2368A</v>
          </cell>
          <cell r="K7329">
            <v>5660.89</v>
          </cell>
        </row>
        <row r="7330">
          <cell r="A7330" t="str">
            <v>5828-2368A</v>
          </cell>
          <cell r="K7330">
            <v>0</v>
          </cell>
        </row>
        <row r="7331">
          <cell r="A7331" t="str">
            <v>5828-2368A</v>
          </cell>
          <cell r="K7331">
            <v>3233.7</v>
          </cell>
        </row>
        <row r="7332">
          <cell r="A7332" t="str">
            <v>5828-2368A</v>
          </cell>
          <cell r="K7332">
            <v>714.32</v>
          </cell>
        </row>
        <row r="7333">
          <cell r="A7333" t="str">
            <v>5828-2368A</v>
          </cell>
          <cell r="K7333">
            <v>13909</v>
          </cell>
        </row>
        <row r="7334">
          <cell r="A7334" t="str">
            <v>5828-2368A</v>
          </cell>
          <cell r="K7334">
            <v>0</v>
          </cell>
        </row>
        <row r="7335">
          <cell r="A7335" t="str">
            <v>5828-2368A</v>
          </cell>
          <cell r="K7335">
            <v>47.73</v>
          </cell>
        </row>
        <row r="7336">
          <cell r="A7336" t="str">
            <v>5828-2368A</v>
          </cell>
          <cell r="K7336">
            <v>143.18</v>
          </cell>
        </row>
        <row r="7337">
          <cell r="A7337" t="str">
            <v>5828-2368F</v>
          </cell>
          <cell r="K7337">
            <v>14335.53</v>
          </cell>
        </row>
        <row r="7338">
          <cell r="A7338" t="str">
            <v>5828-2368F</v>
          </cell>
          <cell r="K7338">
            <v>1648.68</v>
          </cell>
        </row>
        <row r="7339">
          <cell r="A7339" t="str">
            <v>5828-2368F</v>
          </cell>
          <cell r="K7339">
            <v>0</v>
          </cell>
        </row>
        <row r="7340">
          <cell r="A7340" t="str">
            <v>5828-2368F</v>
          </cell>
          <cell r="K7340">
            <v>441.17</v>
          </cell>
        </row>
        <row r="7341">
          <cell r="A7341" t="str">
            <v>5828-2368F</v>
          </cell>
          <cell r="K7341">
            <v>1323.43</v>
          </cell>
        </row>
        <row r="7342">
          <cell r="A7342" t="str">
            <v>5828-2368F</v>
          </cell>
          <cell r="K7342">
            <v>21.84</v>
          </cell>
        </row>
        <row r="7343">
          <cell r="A7343" t="str">
            <v>5828-2368F</v>
          </cell>
          <cell r="K7343">
            <v>0</v>
          </cell>
        </row>
        <row r="7344">
          <cell r="A7344" t="str">
            <v>5828-2368F</v>
          </cell>
          <cell r="K7344">
            <v>1083.92</v>
          </cell>
        </row>
        <row r="7345">
          <cell r="A7345" t="str">
            <v>5828-2368F</v>
          </cell>
          <cell r="K7345">
            <v>3251.72</v>
          </cell>
        </row>
        <row r="7346">
          <cell r="A7346" t="str">
            <v>5828-2368F</v>
          </cell>
          <cell r="K7346">
            <v>558.5</v>
          </cell>
        </row>
        <row r="7347">
          <cell r="A7347" t="str">
            <v>5828-2368F</v>
          </cell>
          <cell r="K7347">
            <v>0</v>
          </cell>
        </row>
        <row r="7348">
          <cell r="A7348" t="str">
            <v>5828-2368F</v>
          </cell>
          <cell r="K7348">
            <v>16</v>
          </cell>
        </row>
        <row r="7349">
          <cell r="A7349" t="str">
            <v>5828-2368F</v>
          </cell>
          <cell r="K7349">
            <v>48</v>
          </cell>
        </row>
        <row r="7350">
          <cell r="A7350" t="str">
            <v>5828-2371F</v>
          </cell>
          <cell r="K7350">
            <v>16199.05</v>
          </cell>
        </row>
        <row r="7351">
          <cell r="A7351" t="str">
            <v>5828-2371F</v>
          </cell>
          <cell r="K7351">
            <v>-329.01</v>
          </cell>
        </row>
        <row r="7352">
          <cell r="A7352" t="str">
            <v>5828-2371F</v>
          </cell>
          <cell r="K7352">
            <v>0</v>
          </cell>
        </row>
        <row r="7353">
          <cell r="A7353" t="str">
            <v>5828-2371F</v>
          </cell>
          <cell r="K7353">
            <v>117.97</v>
          </cell>
        </row>
        <row r="7354">
          <cell r="A7354" t="str">
            <v>5828-2371F</v>
          </cell>
          <cell r="K7354">
            <v>1277.32</v>
          </cell>
        </row>
        <row r="7355">
          <cell r="A7355" t="str">
            <v>5828-2371F</v>
          </cell>
          <cell r="K7355">
            <v>0</v>
          </cell>
        </row>
        <row r="7356">
          <cell r="A7356" t="str">
            <v>5828-2371F</v>
          </cell>
          <cell r="K7356">
            <v>289.87</v>
          </cell>
        </row>
        <row r="7357">
          <cell r="A7357" t="str">
            <v>5828-2371F</v>
          </cell>
          <cell r="K7357">
            <v>5558.71</v>
          </cell>
        </row>
        <row r="7358">
          <cell r="A7358" t="str">
            <v>5828-2371F</v>
          </cell>
          <cell r="K7358">
            <v>0</v>
          </cell>
        </row>
        <row r="7359">
          <cell r="A7359" t="str">
            <v>5842-2003F</v>
          </cell>
          <cell r="K7359">
            <v>10097.86</v>
          </cell>
        </row>
        <row r="7360">
          <cell r="A7360" t="str">
            <v>5842-2003F</v>
          </cell>
          <cell r="K7360">
            <v>12518.95</v>
          </cell>
        </row>
        <row r="7361">
          <cell r="A7361" t="str">
            <v>5842-2003F</v>
          </cell>
          <cell r="K7361">
            <v>9450</v>
          </cell>
        </row>
        <row r="7362">
          <cell r="A7362" t="str">
            <v>5842-2003F</v>
          </cell>
          <cell r="K7362">
            <v>0</v>
          </cell>
        </row>
        <row r="7363">
          <cell r="A7363" t="str">
            <v>5842-2162F</v>
          </cell>
          <cell r="K7363">
            <v>14150.28</v>
          </cell>
        </row>
        <row r="7364">
          <cell r="A7364" t="str">
            <v>5842-2162F</v>
          </cell>
          <cell r="K7364">
            <v>1217.69</v>
          </cell>
        </row>
        <row r="7365">
          <cell r="A7365" t="str">
            <v>5842-2162F</v>
          </cell>
          <cell r="K7365">
            <v>0</v>
          </cell>
        </row>
        <row r="7366">
          <cell r="A7366" t="str">
            <v>5842-2162F</v>
          </cell>
          <cell r="K7366">
            <v>2948.17</v>
          </cell>
        </row>
        <row r="7367">
          <cell r="A7367" t="str">
            <v>5842-2162F</v>
          </cell>
          <cell r="K7367">
            <v>0</v>
          </cell>
        </row>
        <row r="7368">
          <cell r="A7368" t="str">
            <v>5842-2162F</v>
          </cell>
          <cell r="K7368">
            <v>7267.45</v>
          </cell>
        </row>
        <row r="7369">
          <cell r="A7369" t="str">
            <v>5842-2162F</v>
          </cell>
          <cell r="K7369">
            <v>0</v>
          </cell>
        </row>
        <row r="7370">
          <cell r="A7370" t="str">
            <v>5842-2269F</v>
          </cell>
          <cell r="K7370">
            <v>5725.71</v>
          </cell>
        </row>
        <row r="7371">
          <cell r="A7371" t="str">
            <v>5842-2269F</v>
          </cell>
          <cell r="K7371">
            <v>24939.99</v>
          </cell>
        </row>
        <row r="7372">
          <cell r="A7372" t="str">
            <v>5842-2269F</v>
          </cell>
          <cell r="K7372">
            <v>93.9</v>
          </cell>
        </row>
        <row r="7373">
          <cell r="A7373" t="str">
            <v>5842-2269F</v>
          </cell>
          <cell r="K7373">
            <v>2169.4299999999998</v>
          </cell>
        </row>
        <row r="7374">
          <cell r="A7374" t="str">
            <v>5842-2369A</v>
          </cell>
          <cell r="K7374">
            <v>82132.41</v>
          </cell>
        </row>
        <row r="7375">
          <cell r="A7375" t="str">
            <v>5842-2369A</v>
          </cell>
          <cell r="K7375">
            <v>0</v>
          </cell>
        </row>
        <row r="7376">
          <cell r="A7376" t="str">
            <v>5842-2369A</v>
          </cell>
          <cell r="K7376">
            <v>17453.759999999998</v>
          </cell>
        </row>
        <row r="7377">
          <cell r="A7377" t="str">
            <v>5842-2369A</v>
          </cell>
          <cell r="K7377">
            <v>0</v>
          </cell>
        </row>
        <row r="7378">
          <cell r="A7378" t="str">
            <v>5842-2369A</v>
          </cell>
          <cell r="K7378">
            <v>0</v>
          </cell>
        </row>
        <row r="7379">
          <cell r="A7379" t="str">
            <v>5842-2369A</v>
          </cell>
          <cell r="K7379">
            <v>7360.55</v>
          </cell>
        </row>
        <row r="7380">
          <cell r="A7380" t="str">
            <v>5842-2369A</v>
          </cell>
          <cell r="K7380">
            <v>7516.78</v>
          </cell>
        </row>
        <row r="7381">
          <cell r="A7381" t="str">
            <v>5842-2369A</v>
          </cell>
          <cell r="K7381">
            <v>0</v>
          </cell>
        </row>
        <row r="7382">
          <cell r="A7382" t="str">
            <v>5842-2369A</v>
          </cell>
          <cell r="K7382">
            <v>19064.509999999998</v>
          </cell>
        </row>
        <row r="7383">
          <cell r="A7383" t="str">
            <v>5842-2369A</v>
          </cell>
          <cell r="K7383">
            <v>0</v>
          </cell>
        </row>
        <row r="7384">
          <cell r="A7384" t="str">
            <v>5842-2369A</v>
          </cell>
          <cell r="K7384">
            <v>289.5</v>
          </cell>
        </row>
        <row r="7385">
          <cell r="A7385" t="str">
            <v>5842-2369F</v>
          </cell>
          <cell r="K7385">
            <v>201511.96</v>
          </cell>
        </row>
        <row r="7386">
          <cell r="A7386" t="str">
            <v>5842-2369F</v>
          </cell>
          <cell r="K7386">
            <v>21951.56</v>
          </cell>
        </row>
        <row r="7387">
          <cell r="A7387" t="str">
            <v>5842-2369F</v>
          </cell>
          <cell r="K7387">
            <v>0</v>
          </cell>
        </row>
        <row r="7388">
          <cell r="A7388" t="str">
            <v>5842-2369F</v>
          </cell>
          <cell r="K7388">
            <v>5093.28</v>
          </cell>
        </row>
        <row r="7389">
          <cell r="A7389" t="str">
            <v>5842-2369F</v>
          </cell>
          <cell r="K7389">
            <v>3529.39</v>
          </cell>
        </row>
        <row r="7390">
          <cell r="A7390" t="str">
            <v>5842-2369F</v>
          </cell>
          <cell r="K7390">
            <v>13899.58</v>
          </cell>
        </row>
        <row r="7391">
          <cell r="A7391" t="str">
            <v>5842-2369F</v>
          </cell>
          <cell r="K7391">
            <v>3169.06</v>
          </cell>
        </row>
        <row r="7392">
          <cell r="A7392" t="str">
            <v>5842-2369F</v>
          </cell>
          <cell r="K7392">
            <v>5250.17</v>
          </cell>
        </row>
        <row r="7393">
          <cell r="A7393" t="str">
            <v>5842-2369F</v>
          </cell>
          <cell r="K7393">
            <v>3168.35</v>
          </cell>
        </row>
        <row r="7394">
          <cell r="A7394" t="str">
            <v>5842-2369F</v>
          </cell>
          <cell r="K7394">
            <v>4392.16</v>
          </cell>
        </row>
        <row r="7395">
          <cell r="A7395" t="str">
            <v>5842-2369F</v>
          </cell>
          <cell r="K7395">
            <v>849.51</v>
          </cell>
        </row>
        <row r="7396">
          <cell r="A7396" t="str">
            <v>5842-2369F</v>
          </cell>
          <cell r="K7396">
            <v>10189.33</v>
          </cell>
        </row>
        <row r="7397">
          <cell r="A7397" t="str">
            <v>5842-2369F</v>
          </cell>
          <cell r="K7397">
            <v>0</v>
          </cell>
        </row>
        <row r="7398">
          <cell r="A7398" t="str">
            <v>5842-2369F</v>
          </cell>
          <cell r="K7398">
            <v>30430.38</v>
          </cell>
        </row>
        <row r="7399">
          <cell r="A7399" t="str">
            <v>5842-2369F</v>
          </cell>
          <cell r="K7399">
            <v>35034.06</v>
          </cell>
        </row>
        <row r="7400">
          <cell r="A7400" t="str">
            <v>5842-2369F</v>
          </cell>
          <cell r="K7400">
            <v>7785.6</v>
          </cell>
        </row>
        <row r="7401">
          <cell r="A7401" t="str">
            <v>5842-2369F</v>
          </cell>
          <cell r="K7401">
            <v>13780.95</v>
          </cell>
        </row>
        <row r="7402">
          <cell r="A7402" t="str">
            <v>5842-2369F</v>
          </cell>
          <cell r="K7402">
            <v>7785.5</v>
          </cell>
        </row>
        <row r="7403">
          <cell r="A7403" t="str">
            <v>5842-2369F</v>
          </cell>
          <cell r="K7403">
            <v>10791.5</v>
          </cell>
        </row>
        <row r="7404">
          <cell r="A7404" t="str">
            <v>5842-2369F</v>
          </cell>
          <cell r="K7404">
            <v>4100</v>
          </cell>
        </row>
        <row r="7405">
          <cell r="A7405" t="str">
            <v>5842-2369F</v>
          </cell>
          <cell r="K7405">
            <v>25778.82</v>
          </cell>
        </row>
        <row r="7406">
          <cell r="A7406" t="str">
            <v>5842-2369F</v>
          </cell>
          <cell r="K7406">
            <v>0</v>
          </cell>
        </row>
        <row r="7407">
          <cell r="A7407" t="str">
            <v>5842-2369F</v>
          </cell>
          <cell r="K7407">
            <v>175.92</v>
          </cell>
        </row>
        <row r="7408">
          <cell r="A7408" t="str">
            <v>5842-2369F</v>
          </cell>
          <cell r="K7408">
            <v>176.04</v>
          </cell>
        </row>
        <row r="7409">
          <cell r="A7409" t="str">
            <v>5842-2369F</v>
          </cell>
          <cell r="K7409">
            <v>435.1</v>
          </cell>
        </row>
        <row r="7410">
          <cell r="A7410" t="str">
            <v>5842-2370F</v>
          </cell>
          <cell r="K7410">
            <v>17731.93</v>
          </cell>
        </row>
        <row r="7411">
          <cell r="A7411" t="str">
            <v>5842-2370F</v>
          </cell>
          <cell r="K7411">
            <v>0</v>
          </cell>
        </row>
        <row r="7412">
          <cell r="A7412" t="str">
            <v>5842-2469F</v>
          </cell>
          <cell r="K7412">
            <v>641.86</v>
          </cell>
        </row>
        <row r="7413">
          <cell r="A7413" t="str">
            <v>5842-2469F</v>
          </cell>
          <cell r="K7413">
            <v>0</v>
          </cell>
        </row>
        <row r="7414">
          <cell r="A7414" t="str">
            <v>5858-1047-</v>
          </cell>
          <cell r="K7414">
            <v>-236120.52</v>
          </cell>
        </row>
        <row r="7415">
          <cell r="A7415" t="str">
            <v>5858-1047-</v>
          </cell>
          <cell r="K7415">
            <v>660</v>
          </cell>
        </row>
        <row r="7416">
          <cell r="A7416" t="str">
            <v>5858-1047-</v>
          </cell>
          <cell r="K7416">
            <v>298.23</v>
          </cell>
        </row>
        <row r="7417">
          <cell r="A7417" t="str">
            <v>5858-1047-</v>
          </cell>
          <cell r="K7417">
            <v>173404.68</v>
          </cell>
        </row>
        <row r="7418">
          <cell r="A7418" t="str">
            <v>5858-1047-</v>
          </cell>
          <cell r="K7418">
            <v>0</v>
          </cell>
        </row>
        <row r="7419">
          <cell r="A7419" t="str">
            <v>5858-1047-</v>
          </cell>
          <cell r="K7419">
            <v>0</v>
          </cell>
        </row>
        <row r="7420">
          <cell r="A7420" t="str">
            <v>5858-1047-</v>
          </cell>
          <cell r="K7420">
            <v>3346.13</v>
          </cell>
        </row>
        <row r="7421">
          <cell r="A7421" t="str">
            <v>5858-1110-</v>
          </cell>
          <cell r="K7421">
            <v>3306.75</v>
          </cell>
        </row>
        <row r="7422">
          <cell r="A7422" t="str">
            <v>5858-1237F</v>
          </cell>
          <cell r="K7422">
            <v>-3091.74</v>
          </cell>
        </row>
        <row r="7423">
          <cell r="A7423" t="str">
            <v>5858-1237F</v>
          </cell>
          <cell r="K7423">
            <v>350</v>
          </cell>
        </row>
        <row r="7424">
          <cell r="A7424" t="str">
            <v>5858-1237F</v>
          </cell>
          <cell r="K7424">
            <v>29515.58</v>
          </cell>
        </row>
        <row r="7425">
          <cell r="A7425" t="str">
            <v>5858-1237F</v>
          </cell>
          <cell r="K7425">
            <v>0</v>
          </cell>
        </row>
        <row r="7426">
          <cell r="A7426" t="str">
            <v>5858-1237F</v>
          </cell>
          <cell r="K7426">
            <v>14208.26</v>
          </cell>
        </row>
        <row r="7427">
          <cell r="A7427" t="str">
            <v>5858-1237F</v>
          </cell>
          <cell r="K7427">
            <v>6028.9</v>
          </cell>
        </row>
        <row r="7428">
          <cell r="A7428" t="str">
            <v>5858-1237F</v>
          </cell>
          <cell r="K7428">
            <v>10342.66</v>
          </cell>
        </row>
        <row r="7429">
          <cell r="A7429" t="str">
            <v>5858-1237F</v>
          </cell>
          <cell r="K7429">
            <v>7744</v>
          </cell>
        </row>
        <row r="7430">
          <cell r="A7430" t="str">
            <v>5858-1237F</v>
          </cell>
          <cell r="K7430">
            <v>6029.02</v>
          </cell>
        </row>
        <row r="7431">
          <cell r="A7431" t="str">
            <v>5858-1237F</v>
          </cell>
          <cell r="K7431">
            <v>0</v>
          </cell>
        </row>
        <row r="7432">
          <cell r="A7432" t="str">
            <v>5858-1237F</v>
          </cell>
          <cell r="K7432">
            <v>2944.68</v>
          </cell>
        </row>
        <row r="7433">
          <cell r="A7433" t="str">
            <v>5858-1237F</v>
          </cell>
          <cell r="K7433">
            <v>3423.3</v>
          </cell>
        </row>
        <row r="7434">
          <cell r="A7434" t="str">
            <v>5858-1237F</v>
          </cell>
          <cell r="K7434">
            <v>7171.38</v>
          </cell>
        </row>
        <row r="7435">
          <cell r="A7435" t="str">
            <v>5858-1237F</v>
          </cell>
          <cell r="K7435">
            <v>2639.27</v>
          </cell>
        </row>
        <row r="7436">
          <cell r="A7436" t="str">
            <v>5858-1237F</v>
          </cell>
          <cell r="K7436">
            <v>5582.14</v>
          </cell>
        </row>
        <row r="7437">
          <cell r="A7437" t="str">
            <v>5858-1237F</v>
          </cell>
          <cell r="K7437">
            <v>0</v>
          </cell>
        </row>
        <row r="7438">
          <cell r="A7438" t="str">
            <v>5858-1237F</v>
          </cell>
          <cell r="K7438">
            <v>13578</v>
          </cell>
        </row>
        <row r="7439">
          <cell r="A7439" t="str">
            <v>5858-1237F</v>
          </cell>
          <cell r="K7439">
            <v>19278.36</v>
          </cell>
        </row>
        <row r="7440">
          <cell r="A7440" t="str">
            <v>5858-1237F</v>
          </cell>
          <cell r="K7440">
            <v>25914.19</v>
          </cell>
        </row>
        <row r="7441">
          <cell r="A7441" t="str">
            <v>5858-1237F</v>
          </cell>
          <cell r="K7441">
            <v>7008.62</v>
          </cell>
        </row>
        <row r="7442">
          <cell r="A7442" t="str">
            <v>5858-1237F</v>
          </cell>
          <cell r="K7442">
            <v>20263.419999999998</v>
          </cell>
        </row>
        <row r="7443">
          <cell r="A7443" t="str">
            <v>5858-1237F</v>
          </cell>
          <cell r="K7443">
            <v>0</v>
          </cell>
        </row>
        <row r="7444">
          <cell r="A7444" t="str">
            <v>5858-1237F</v>
          </cell>
          <cell r="K7444">
            <v>23.48</v>
          </cell>
        </row>
        <row r="7445">
          <cell r="A7445" t="str">
            <v>5858-1237F</v>
          </cell>
          <cell r="K7445">
            <v>46.92</v>
          </cell>
        </row>
        <row r="7446">
          <cell r="A7446" t="str">
            <v>5858-1237F</v>
          </cell>
          <cell r="K7446">
            <v>23.44</v>
          </cell>
        </row>
        <row r="7447">
          <cell r="A7447" t="str">
            <v>5858-1237F</v>
          </cell>
          <cell r="K7447">
            <v>23.48</v>
          </cell>
        </row>
        <row r="7448">
          <cell r="A7448" t="str">
            <v>5858-1347-</v>
          </cell>
          <cell r="K7448">
            <v>-9.6199999999999992</v>
          </cell>
        </row>
        <row r="7449">
          <cell r="A7449" t="str">
            <v>5858-1347-</v>
          </cell>
          <cell r="K7449">
            <v>4583.04</v>
          </cell>
        </row>
        <row r="7450">
          <cell r="A7450" t="str">
            <v>5858-1347-</v>
          </cell>
          <cell r="K7450">
            <v>12642.98</v>
          </cell>
        </row>
        <row r="7451">
          <cell r="A7451" t="str">
            <v>5858-1347-</v>
          </cell>
          <cell r="K7451">
            <v>4583.04</v>
          </cell>
        </row>
        <row r="7452">
          <cell r="A7452" t="str">
            <v>5858-1347-</v>
          </cell>
          <cell r="K7452">
            <v>4242.54</v>
          </cell>
        </row>
        <row r="7453">
          <cell r="A7453" t="str">
            <v>5858-1347-</v>
          </cell>
          <cell r="K7453">
            <v>7411.17</v>
          </cell>
        </row>
        <row r="7454">
          <cell r="A7454" t="str">
            <v>5858-1347-</v>
          </cell>
          <cell r="K7454">
            <v>6771.71</v>
          </cell>
        </row>
        <row r="7455">
          <cell r="A7455" t="str">
            <v>5858-1347-</v>
          </cell>
          <cell r="K7455">
            <v>18966.93</v>
          </cell>
        </row>
        <row r="7456">
          <cell r="A7456" t="str">
            <v>5858-1347-</v>
          </cell>
          <cell r="K7456">
            <v>4242.55</v>
          </cell>
        </row>
        <row r="7457">
          <cell r="A7457" t="str">
            <v>5858-1347-</v>
          </cell>
          <cell r="K7457">
            <v>7411.53</v>
          </cell>
        </row>
        <row r="7458">
          <cell r="A7458" t="str">
            <v>5858-1347-</v>
          </cell>
          <cell r="K7458">
            <v>6771.6</v>
          </cell>
        </row>
        <row r="7459">
          <cell r="A7459" t="str">
            <v>5858-1347-</v>
          </cell>
          <cell r="K7459">
            <v>-4.82</v>
          </cell>
        </row>
        <row r="7460">
          <cell r="A7460" t="str">
            <v>5858-1347-</v>
          </cell>
          <cell r="K7460">
            <v>19391.29</v>
          </cell>
        </row>
        <row r="7461">
          <cell r="A7461" t="str">
            <v>5858-1347-</v>
          </cell>
          <cell r="K7461">
            <v>105984.79</v>
          </cell>
        </row>
        <row r="7462">
          <cell r="A7462" t="str">
            <v>5858-1347-</v>
          </cell>
          <cell r="K7462">
            <v>10042.68</v>
          </cell>
        </row>
        <row r="7463">
          <cell r="A7463" t="str">
            <v>5858-1347-</v>
          </cell>
          <cell r="K7463">
            <v>-2.27</v>
          </cell>
        </row>
        <row r="7464">
          <cell r="A7464" t="str">
            <v>5858-1347-</v>
          </cell>
          <cell r="K7464">
            <v>1256.43</v>
          </cell>
        </row>
        <row r="7465">
          <cell r="A7465" t="str">
            <v>5858-1347-</v>
          </cell>
          <cell r="K7465">
            <v>1138.58</v>
          </cell>
        </row>
        <row r="7466">
          <cell r="A7466" t="str">
            <v>5858-1347-</v>
          </cell>
          <cell r="K7466">
            <v>3125.54</v>
          </cell>
        </row>
        <row r="7467">
          <cell r="A7467" t="str">
            <v>5858-1347-</v>
          </cell>
          <cell r="K7467">
            <v>1138.58</v>
          </cell>
        </row>
        <row r="7468">
          <cell r="A7468" t="str">
            <v>5858-1347-</v>
          </cell>
          <cell r="K7468">
            <v>3563.03</v>
          </cell>
        </row>
        <row r="7469">
          <cell r="A7469" t="str">
            <v>5858-1347-</v>
          </cell>
          <cell r="K7469">
            <v>1838.3</v>
          </cell>
        </row>
        <row r="7470">
          <cell r="A7470" t="str">
            <v>5858-1347-</v>
          </cell>
          <cell r="K7470">
            <v>2380.37</v>
          </cell>
        </row>
        <row r="7471">
          <cell r="A7471" t="str">
            <v>5858-1347-</v>
          </cell>
          <cell r="K7471">
            <v>4688.8599999999997</v>
          </cell>
        </row>
        <row r="7472">
          <cell r="A7472" t="str">
            <v>5858-1347-</v>
          </cell>
          <cell r="K7472">
            <v>3562.73</v>
          </cell>
        </row>
        <row r="7473">
          <cell r="A7473" t="str">
            <v>5858-1347-</v>
          </cell>
          <cell r="K7473">
            <v>1838.68</v>
          </cell>
        </row>
        <row r="7474">
          <cell r="A7474" t="str">
            <v>5858-1347-</v>
          </cell>
          <cell r="K7474">
            <v>2379.6999999999998</v>
          </cell>
        </row>
        <row r="7475">
          <cell r="A7475" t="str">
            <v>5858-1347-</v>
          </cell>
          <cell r="K7475">
            <v>-1.1100000000000001</v>
          </cell>
        </row>
        <row r="7476">
          <cell r="A7476" t="str">
            <v>5858-1347-</v>
          </cell>
          <cell r="K7476">
            <v>4819.3599999999997</v>
          </cell>
        </row>
        <row r="7477">
          <cell r="A7477" t="str">
            <v>5858-1347-</v>
          </cell>
          <cell r="K7477">
            <v>26250.77</v>
          </cell>
        </row>
        <row r="7478">
          <cell r="A7478" t="str">
            <v>5858-1347-</v>
          </cell>
          <cell r="K7478">
            <v>2496.86</v>
          </cell>
        </row>
        <row r="7479">
          <cell r="A7479" t="str">
            <v>5858-1347-</v>
          </cell>
          <cell r="K7479">
            <v>-2.86</v>
          </cell>
        </row>
        <row r="7480">
          <cell r="A7480" t="str">
            <v>5858-1347-</v>
          </cell>
          <cell r="K7480">
            <v>3087.07</v>
          </cell>
        </row>
        <row r="7481">
          <cell r="A7481" t="str">
            <v>5858-1347-</v>
          </cell>
          <cell r="K7481">
            <v>8048.41</v>
          </cell>
        </row>
        <row r="7482">
          <cell r="A7482" t="str">
            <v>5858-1347-</v>
          </cell>
          <cell r="K7482">
            <v>20132.23</v>
          </cell>
        </row>
        <row r="7483">
          <cell r="A7483" t="str">
            <v>5858-1347-</v>
          </cell>
          <cell r="K7483">
            <v>8048.41</v>
          </cell>
        </row>
        <row r="7484">
          <cell r="A7484" t="str">
            <v>5858-1347-</v>
          </cell>
          <cell r="K7484">
            <v>12851.7</v>
          </cell>
        </row>
        <row r="7485">
          <cell r="A7485" t="str">
            <v>5858-1347-</v>
          </cell>
          <cell r="K7485">
            <v>12499.77</v>
          </cell>
        </row>
        <row r="7486">
          <cell r="A7486" t="str">
            <v>5858-1347-</v>
          </cell>
          <cell r="K7486">
            <v>12785.22</v>
          </cell>
        </row>
        <row r="7487">
          <cell r="A7487" t="str">
            <v>5858-1347-</v>
          </cell>
          <cell r="K7487">
            <v>30199.16</v>
          </cell>
        </row>
        <row r="7488">
          <cell r="A7488" t="str">
            <v>5858-1347-</v>
          </cell>
          <cell r="K7488">
            <v>12851.61</v>
          </cell>
        </row>
        <row r="7489">
          <cell r="A7489" t="str">
            <v>5858-1347-</v>
          </cell>
          <cell r="K7489">
            <v>12500.05</v>
          </cell>
        </row>
        <row r="7490">
          <cell r="A7490" t="str">
            <v>5858-1347-</v>
          </cell>
          <cell r="K7490">
            <v>12784.95</v>
          </cell>
        </row>
        <row r="7491">
          <cell r="A7491" t="str">
            <v>5858-1347-</v>
          </cell>
          <cell r="K7491">
            <v>-1.43</v>
          </cell>
        </row>
        <row r="7492">
          <cell r="A7492" t="str">
            <v>5858-1347-</v>
          </cell>
          <cell r="K7492">
            <v>31599.57</v>
          </cell>
        </row>
        <row r="7493">
          <cell r="A7493" t="str">
            <v>5858-1347-</v>
          </cell>
          <cell r="K7493">
            <v>170299.66</v>
          </cell>
        </row>
        <row r="7494">
          <cell r="A7494" t="str">
            <v>5858-1347-</v>
          </cell>
          <cell r="K7494">
            <v>16678.07</v>
          </cell>
        </row>
        <row r="7495">
          <cell r="A7495" t="str">
            <v>5858-1347-</v>
          </cell>
          <cell r="K7495">
            <v>50.28</v>
          </cell>
        </row>
        <row r="7496">
          <cell r="A7496" t="str">
            <v>5858-1347-</v>
          </cell>
          <cell r="K7496">
            <v>54.75</v>
          </cell>
        </row>
        <row r="7497">
          <cell r="A7497" t="str">
            <v>5858-1347-</v>
          </cell>
          <cell r="K7497">
            <v>140.76</v>
          </cell>
        </row>
        <row r="7498">
          <cell r="A7498" t="str">
            <v>5858-1347-</v>
          </cell>
          <cell r="K7498">
            <v>54.75</v>
          </cell>
        </row>
        <row r="7499">
          <cell r="A7499" t="str">
            <v>5858-1347-</v>
          </cell>
          <cell r="K7499">
            <v>196.56</v>
          </cell>
        </row>
        <row r="7500">
          <cell r="A7500" t="str">
            <v>5858-1347-</v>
          </cell>
          <cell r="K7500">
            <v>118.75</v>
          </cell>
        </row>
        <row r="7501">
          <cell r="A7501" t="str">
            <v>5858-1347-</v>
          </cell>
          <cell r="K7501">
            <v>270.7</v>
          </cell>
        </row>
        <row r="7502">
          <cell r="A7502" t="str">
            <v>5858-1347-</v>
          </cell>
          <cell r="K7502">
            <v>211.2</v>
          </cell>
        </row>
        <row r="7503">
          <cell r="A7503" t="str">
            <v>5858-1347-</v>
          </cell>
          <cell r="K7503">
            <v>196.56</v>
          </cell>
        </row>
        <row r="7504">
          <cell r="A7504" t="str">
            <v>5858-1347-</v>
          </cell>
          <cell r="K7504">
            <v>118.75</v>
          </cell>
        </row>
        <row r="7505">
          <cell r="A7505" t="str">
            <v>5858-1347-</v>
          </cell>
          <cell r="K7505">
            <v>270.56</v>
          </cell>
        </row>
        <row r="7506">
          <cell r="A7506" t="str">
            <v>5858-1347-</v>
          </cell>
          <cell r="K7506">
            <v>351.96</v>
          </cell>
        </row>
        <row r="7507">
          <cell r="A7507" t="str">
            <v>5858-1347-</v>
          </cell>
          <cell r="K7507">
            <v>607.36</v>
          </cell>
        </row>
        <row r="7508">
          <cell r="A7508" t="str">
            <v>5858-1347-</v>
          </cell>
          <cell r="K7508">
            <v>-1488001.62</v>
          </cell>
        </row>
        <row r="7509">
          <cell r="A7509" t="str">
            <v>5858-1347-</v>
          </cell>
          <cell r="K7509">
            <v>0</v>
          </cell>
        </row>
        <row r="7510">
          <cell r="A7510" t="str">
            <v>5858-1347-</v>
          </cell>
          <cell r="K7510">
            <v>3719.73</v>
          </cell>
        </row>
        <row r="7511">
          <cell r="A7511" t="str">
            <v>5858-1347-</v>
          </cell>
          <cell r="K7511">
            <v>1859.89</v>
          </cell>
        </row>
        <row r="7512">
          <cell r="A7512" t="str">
            <v>5858-1347-</v>
          </cell>
          <cell r="K7512">
            <v>9183.15</v>
          </cell>
        </row>
        <row r="7513">
          <cell r="A7513" t="str">
            <v>5858-1347-</v>
          </cell>
          <cell r="K7513">
            <v>10519.91</v>
          </cell>
        </row>
        <row r="7514">
          <cell r="A7514" t="str">
            <v>5858-1347-</v>
          </cell>
          <cell r="K7514">
            <v>0</v>
          </cell>
        </row>
        <row r="7515">
          <cell r="A7515" t="str">
            <v>5858-1347-</v>
          </cell>
          <cell r="K7515">
            <v>3010.68</v>
          </cell>
        </row>
        <row r="7516">
          <cell r="A7516" t="str">
            <v>5858-1347-</v>
          </cell>
          <cell r="K7516">
            <v>3239.2</v>
          </cell>
        </row>
        <row r="7517">
          <cell r="A7517" t="str">
            <v>5858-1347-</v>
          </cell>
          <cell r="K7517">
            <v>2247.2600000000002</v>
          </cell>
        </row>
        <row r="7518">
          <cell r="A7518" t="str">
            <v>5858-1347-</v>
          </cell>
          <cell r="K7518">
            <v>355.79</v>
          </cell>
        </row>
        <row r="7519">
          <cell r="A7519" t="str">
            <v>5858-1347-</v>
          </cell>
          <cell r="K7519">
            <v>10683.27</v>
          </cell>
        </row>
        <row r="7520">
          <cell r="A7520" t="str">
            <v>5858-1347-</v>
          </cell>
          <cell r="K7520">
            <v>2246.62</v>
          </cell>
        </row>
        <row r="7521">
          <cell r="A7521" t="str">
            <v>5858-1347-</v>
          </cell>
          <cell r="K7521">
            <v>237.19</v>
          </cell>
        </row>
        <row r="7522">
          <cell r="A7522" t="str">
            <v>5858-1347-</v>
          </cell>
          <cell r="K7522">
            <v>2780.2</v>
          </cell>
        </row>
        <row r="7523">
          <cell r="A7523" t="str">
            <v>5858-1347-</v>
          </cell>
          <cell r="K7523">
            <v>7999.39</v>
          </cell>
        </row>
        <row r="7524">
          <cell r="A7524" t="str">
            <v>5858-1347-</v>
          </cell>
          <cell r="K7524">
            <v>5027.46</v>
          </cell>
        </row>
        <row r="7525">
          <cell r="A7525" t="str">
            <v>5858-1347-</v>
          </cell>
          <cell r="K7525">
            <v>11768.7</v>
          </cell>
        </row>
        <row r="7526">
          <cell r="A7526" t="str">
            <v>5858-1347-</v>
          </cell>
          <cell r="K7526">
            <v>948.7</v>
          </cell>
        </row>
        <row r="7527">
          <cell r="A7527" t="str">
            <v>5858-1347-</v>
          </cell>
          <cell r="K7527">
            <v>18465.650000000001</v>
          </cell>
        </row>
        <row r="7528">
          <cell r="A7528" t="str">
            <v>5858-1347-</v>
          </cell>
          <cell r="K7528">
            <v>117.57</v>
          </cell>
        </row>
        <row r="7529">
          <cell r="A7529" t="str">
            <v>5858-1347-</v>
          </cell>
          <cell r="K7529">
            <v>592.92999999999995</v>
          </cell>
        </row>
        <row r="7530">
          <cell r="A7530" t="str">
            <v>5858-1347-</v>
          </cell>
          <cell r="K7530">
            <v>2780.2</v>
          </cell>
        </row>
        <row r="7531">
          <cell r="A7531" t="str">
            <v>5858-1347-</v>
          </cell>
          <cell r="K7531">
            <v>7999.44</v>
          </cell>
        </row>
        <row r="7532">
          <cell r="A7532" t="str">
            <v>5858-1347-</v>
          </cell>
          <cell r="K7532">
            <v>4908.3900000000003</v>
          </cell>
        </row>
        <row r="7533">
          <cell r="A7533" t="str">
            <v>5858-1347-</v>
          </cell>
          <cell r="K7533">
            <v>237.19</v>
          </cell>
        </row>
        <row r="7534">
          <cell r="A7534" t="str">
            <v>5858-1347-</v>
          </cell>
          <cell r="K7534">
            <v>10373.39</v>
          </cell>
        </row>
        <row r="7535">
          <cell r="A7535" t="str">
            <v>5858-1347-</v>
          </cell>
          <cell r="K7535">
            <v>744.76</v>
          </cell>
        </row>
        <row r="7536">
          <cell r="A7536" t="str">
            <v>5858-1347-</v>
          </cell>
          <cell r="K7536">
            <v>9149.7000000000007</v>
          </cell>
        </row>
        <row r="7537">
          <cell r="A7537" t="str">
            <v>5858-1347-</v>
          </cell>
          <cell r="K7537">
            <v>7276.85</v>
          </cell>
        </row>
        <row r="7538">
          <cell r="A7538" t="str">
            <v>5858-1347-</v>
          </cell>
          <cell r="K7538">
            <v>458.46</v>
          </cell>
        </row>
        <row r="7539">
          <cell r="A7539" t="str">
            <v>5858-1347-</v>
          </cell>
          <cell r="K7539">
            <v>5535.5</v>
          </cell>
        </row>
        <row r="7540">
          <cell r="A7540" t="str">
            <v>5858-1347-</v>
          </cell>
          <cell r="K7540">
            <v>62338.38</v>
          </cell>
        </row>
        <row r="7541">
          <cell r="A7541" t="str">
            <v>5858-1347-</v>
          </cell>
          <cell r="K7541">
            <v>20359.009999999998</v>
          </cell>
        </row>
        <row r="7542">
          <cell r="A7542" t="str">
            <v>5858-1347-</v>
          </cell>
          <cell r="K7542">
            <v>10293.23</v>
          </cell>
        </row>
        <row r="7543">
          <cell r="A7543" t="str">
            <v>5858-1347-</v>
          </cell>
          <cell r="K7543">
            <v>0</v>
          </cell>
        </row>
        <row r="7544">
          <cell r="A7544" t="str">
            <v>5858-1347-</v>
          </cell>
          <cell r="K7544">
            <v>7597.95</v>
          </cell>
        </row>
        <row r="7545">
          <cell r="A7545" t="str">
            <v>5858-1347-</v>
          </cell>
          <cell r="K7545">
            <v>8039.48</v>
          </cell>
        </row>
        <row r="7546">
          <cell r="A7546" t="str">
            <v>5858-1347-</v>
          </cell>
          <cell r="K7546">
            <v>5546.06</v>
          </cell>
        </row>
        <row r="7547">
          <cell r="A7547" t="str">
            <v>5858-1347-</v>
          </cell>
          <cell r="K7547">
            <v>874.13</v>
          </cell>
        </row>
        <row r="7548">
          <cell r="A7548" t="str">
            <v>5858-1347-</v>
          </cell>
          <cell r="K7548">
            <v>27259.64</v>
          </cell>
        </row>
        <row r="7549">
          <cell r="A7549" t="str">
            <v>5858-1347-</v>
          </cell>
          <cell r="K7549">
            <v>5545.87</v>
          </cell>
        </row>
        <row r="7550">
          <cell r="A7550" t="str">
            <v>5858-1347-</v>
          </cell>
          <cell r="K7550">
            <v>582.74</v>
          </cell>
        </row>
        <row r="7551">
          <cell r="A7551" t="str">
            <v>5858-1347-</v>
          </cell>
          <cell r="K7551">
            <v>7020.48</v>
          </cell>
        </row>
        <row r="7552">
          <cell r="A7552" t="str">
            <v>5858-1347-</v>
          </cell>
          <cell r="K7552">
            <v>19815.68</v>
          </cell>
        </row>
        <row r="7553">
          <cell r="A7553" t="str">
            <v>5858-1347-</v>
          </cell>
          <cell r="K7553">
            <v>12566.54</v>
          </cell>
        </row>
        <row r="7554">
          <cell r="A7554" t="str">
            <v>5858-1347-</v>
          </cell>
          <cell r="K7554">
            <v>29329.54</v>
          </cell>
        </row>
        <row r="7555">
          <cell r="A7555" t="str">
            <v>5858-1347-</v>
          </cell>
          <cell r="K7555">
            <v>2330.96</v>
          </cell>
        </row>
        <row r="7556">
          <cell r="A7556" t="str">
            <v>5858-1347-</v>
          </cell>
          <cell r="K7556">
            <v>47129.68</v>
          </cell>
        </row>
        <row r="7557">
          <cell r="A7557" t="str">
            <v>5858-1347-</v>
          </cell>
          <cell r="K7557">
            <v>289.01</v>
          </cell>
        </row>
        <row r="7558">
          <cell r="A7558" t="str">
            <v>5858-1347-</v>
          </cell>
          <cell r="K7558">
            <v>1456.92</v>
          </cell>
        </row>
        <row r="7559">
          <cell r="A7559" t="str">
            <v>5858-1347-</v>
          </cell>
          <cell r="K7559">
            <v>7020.48</v>
          </cell>
        </row>
        <row r="7560">
          <cell r="A7560" t="str">
            <v>5858-1347-</v>
          </cell>
          <cell r="K7560">
            <v>19815.740000000002</v>
          </cell>
        </row>
        <row r="7561">
          <cell r="A7561" t="str">
            <v>5858-1347-</v>
          </cell>
          <cell r="K7561">
            <v>12277.37</v>
          </cell>
        </row>
        <row r="7562">
          <cell r="A7562" t="str">
            <v>5858-1347-</v>
          </cell>
          <cell r="K7562">
            <v>582.74</v>
          </cell>
        </row>
        <row r="7563">
          <cell r="A7563" t="str">
            <v>5858-1347-</v>
          </cell>
          <cell r="K7563">
            <v>25902.95</v>
          </cell>
        </row>
        <row r="7564">
          <cell r="A7564" t="str">
            <v>5858-1347-</v>
          </cell>
          <cell r="K7564">
            <v>1930.33</v>
          </cell>
        </row>
        <row r="7565">
          <cell r="A7565" t="str">
            <v>5858-1347-</v>
          </cell>
          <cell r="K7565">
            <v>27361.88</v>
          </cell>
        </row>
        <row r="7566">
          <cell r="A7566" t="str">
            <v>5858-1347-</v>
          </cell>
          <cell r="K7566">
            <v>18253.87</v>
          </cell>
        </row>
        <row r="7567">
          <cell r="A7567" t="str">
            <v>5858-1347-</v>
          </cell>
          <cell r="K7567">
            <v>3233.82</v>
          </cell>
        </row>
        <row r="7568">
          <cell r="A7568" t="str">
            <v>5858-1347-</v>
          </cell>
          <cell r="K7568">
            <v>25058.080000000002</v>
          </cell>
        </row>
        <row r="7569">
          <cell r="A7569" t="str">
            <v>5858-1347-</v>
          </cell>
          <cell r="K7569">
            <v>155327.87</v>
          </cell>
        </row>
        <row r="7570">
          <cell r="A7570" t="str">
            <v>5858-1347-</v>
          </cell>
          <cell r="K7570">
            <v>65610.399999999994</v>
          </cell>
        </row>
        <row r="7571">
          <cell r="A7571" t="str">
            <v>5858-1347-</v>
          </cell>
          <cell r="K7571">
            <v>41962.73</v>
          </cell>
        </row>
        <row r="7572">
          <cell r="A7572" t="str">
            <v>5858-1347-</v>
          </cell>
          <cell r="K7572">
            <v>0</v>
          </cell>
        </row>
        <row r="7573">
          <cell r="A7573" t="str">
            <v>5858-1347-</v>
          </cell>
          <cell r="K7573">
            <v>84.37</v>
          </cell>
        </row>
        <row r="7574">
          <cell r="A7574" t="str">
            <v>5858-1347-</v>
          </cell>
          <cell r="K7574">
            <v>70.23</v>
          </cell>
        </row>
        <row r="7575">
          <cell r="A7575" t="str">
            <v>5858-1347-</v>
          </cell>
          <cell r="K7575">
            <v>409.18</v>
          </cell>
        </row>
        <row r="7576">
          <cell r="A7576" t="str">
            <v>5858-1347-</v>
          </cell>
          <cell r="K7576">
            <v>87.96</v>
          </cell>
        </row>
        <row r="7577">
          <cell r="A7577" t="str">
            <v>5858-1347-</v>
          </cell>
          <cell r="K7577">
            <v>140.37</v>
          </cell>
        </row>
        <row r="7578">
          <cell r="A7578" t="str">
            <v>5858-1347-</v>
          </cell>
          <cell r="K7578">
            <v>87.96</v>
          </cell>
        </row>
        <row r="7579">
          <cell r="A7579" t="str">
            <v>5858-1347-</v>
          </cell>
          <cell r="K7579">
            <v>38.81</v>
          </cell>
        </row>
        <row r="7580">
          <cell r="A7580" t="str">
            <v>5858-1347-</v>
          </cell>
          <cell r="K7580">
            <v>626.32000000000005</v>
          </cell>
        </row>
        <row r="7581">
          <cell r="A7581" t="str">
            <v>5858-1347-</v>
          </cell>
          <cell r="K7581">
            <v>87.96</v>
          </cell>
        </row>
        <row r="7582">
          <cell r="A7582" t="str">
            <v>5858-1347-</v>
          </cell>
          <cell r="K7582">
            <v>140.36000000000001</v>
          </cell>
        </row>
        <row r="7583">
          <cell r="A7583" t="str">
            <v>5858-1347-</v>
          </cell>
          <cell r="K7583">
            <v>88.08</v>
          </cell>
        </row>
        <row r="7584">
          <cell r="A7584" t="str">
            <v>5858-1347-</v>
          </cell>
          <cell r="K7584">
            <v>38.81</v>
          </cell>
        </row>
        <row r="7585">
          <cell r="A7585" t="str">
            <v>5858-1347-</v>
          </cell>
          <cell r="K7585">
            <v>42.19</v>
          </cell>
        </row>
        <row r="7586">
          <cell r="A7586" t="str">
            <v>5858-1347-</v>
          </cell>
          <cell r="K7586">
            <v>273.05</v>
          </cell>
        </row>
        <row r="7587">
          <cell r="A7587" t="str">
            <v>5858-1347-</v>
          </cell>
          <cell r="K7587">
            <v>86</v>
          </cell>
        </row>
        <row r="7588">
          <cell r="A7588" t="str">
            <v>5858-1347-</v>
          </cell>
          <cell r="K7588">
            <v>-16.78</v>
          </cell>
        </row>
        <row r="7589">
          <cell r="A7589" t="str">
            <v>5858-1347-</v>
          </cell>
          <cell r="K7589">
            <v>1557</v>
          </cell>
        </row>
        <row r="7590">
          <cell r="A7590" t="str">
            <v>5858-1347-</v>
          </cell>
          <cell r="K7590">
            <v>729</v>
          </cell>
        </row>
        <row r="7591">
          <cell r="A7591" t="str">
            <v>5858-1347-</v>
          </cell>
          <cell r="K7591">
            <v>179.09</v>
          </cell>
        </row>
        <row r="7592">
          <cell r="A7592" t="str">
            <v>5858-1447-</v>
          </cell>
          <cell r="K7592">
            <v>-98199.52</v>
          </cell>
        </row>
        <row r="7593">
          <cell r="A7593" t="str">
            <v>5858-1447-</v>
          </cell>
          <cell r="K7593">
            <v>0</v>
          </cell>
        </row>
        <row r="7594">
          <cell r="A7594" t="str">
            <v>5858-1547-</v>
          </cell>
          <cell r="K7594">
            <v>0</v>
          </cell>
        </row>
        <row r="7595">
          <cell r="A7595" t="str">
            <v>5858-1647-</v>
          </cell>
          <cell r="K7595">
            <v>-1.27</v>
          </cell>
        </row>
        <row r="7596">
          <cell r="A7596" t="str">
            <v>5858-1910-</v>
          </cell>
          <cell r="K7596">
            <v>7021.93</v>
          </cell>
        </row>
        <row r="7597">
          <cell r="A7597" t="str">
            <v>5858-1910-</v>
          </cell>
          <cell r="K7597">
            <v>0</v>
          </cell>
        </row>
        <row r="7598">
          <cell r="A7598" t="str">
            <v>5858-1910-</v>
          </cell>
          <cell r="K7598">
            <v>0</v>
          </cell>
        </row>
        <row r="7599">
          <cell r="A7599" t="str">
            <v>5858-1950F</v>
          </cell>
          <cell r="K7599">
            <v>8</v>
          </cell>
        </row>
        <row r="7600">
          <cell r="A7600" t="str">
            <v>5858-2001F</v>
          </cell>
          <cell r="K7600">
            <v>0</v>
          </cell>
        </row>
        <row r="7601">
          <cell r="A7601" t="str">
            <v>5858-2001F</v>
          </cell>
          <cell r="K7601">
            <v>0</v>
          </cell>
        </row>
        <row r="7602">
          <cell r="A7602" t="str">
            <v>5858-2001F</v>
          </cell>
          <cell r="K7602">
            <v>0</v>
          </cell>
        </row>
        <row r="7603">
          <cell r="A7603" t="str">
            <v>5858-2001F</v>
          </cell>
          <cell r="K7603">
            <v>7165.1</v>
          </cell>
        </row>
        <row r="7604">
          <cell r="A7604" t="str">
            <v>5858-2001F</v>
          </cell>
          <cell r="K7604">
            <v>7165.02</v>
          </cell>
        </row>
        <row r="7605">
          <cell r="A7605" t="str">
            <v>5858-2001F</v>
          </cell>
          <cell r="K7605">
            <v>1773.1</v>
          </cell>
        </row>
        <row r="7606">
          <cell r="A7606" t="str">
            <v>5858-2001F</v>
          </cell>
          <cell r="K7606">
            <v>1772.77</v>
          </cell>
        </row>
        <row r="7607">
          <cell r="A7607" t="str">
            <v>5858-2001F</v>
          </cell>
          <cell r="K7607">
            <v>1889.66</v>
          </cell>
        </row>
        <row r="7608">
          <cell r="A7608" t="str">
            <v>5858-2001F</v>
          </cell>
          <cell r="K7608">
            <v>11259.95</v>
          </cell>
        </row>
        <row r="7609">
          <cell r="A7609" t="str">
            <v>5858-2001F</v>
          </cell>
          <cell r="K7609">
            <v>11259.62</v>
          </cell>
        </row>
        <row r="7610">
          <cell r="A7610" t="str">
            <v>5858-2001F</v>
          </cell>
          <cell r="K7610">
            <v>18583.53</v>
          </cell>
        </row>
        <row r="7611">
          <cell r="A7611" t="str">
            <v>5858-2001F</v>
          </cell>
          <cell r="K7611">
            <v>98319.62</v>
          </cell>
        </row>
        <row r="7612">
          <cell r="A7612" t="str">
            <v>5858-2001F</v>
          </cell>
          <cell r="K7612">
            <v>35</v>
          </cell>
        </row>
        <row r="7613">
          <cell r="A7613" t="str">
            <v>5858-2001F</v>
          </cell>
          <cell r="K7613">
            <v>9840.58</v>
          </cell>
        </row>
        <row r="7614">
          <cell r="A7614" t="str">
            <v>5858-2001F</v>
          </cell>
          <cell r="K7614">
            <v>-148.47</v>
          </cell>
        </row>
        <row r="7615">
          <cell r="A7615" t="str">
            <v>5858-2001F</v>
          </cell>
          <cell r="K7615">
            <v>0</v>
          </cell>
        </row>
        <row r="7616">
          <cell r="A7616" t="str">
            <v>5858-2001F</v>
          </cell>
          <cell r="K7616">
            <v>2051.16</v>
          </cell>
        </row>
        <row r="7617">
          <cell r="A7617" t="str">
            <v>5858-2001F</v>
          </cell>
          <cell r="K7617">
            <v>4412.0600000000004</v>
          </cell>
        </row>
        <row r="7618">
          <cell r="A7618" t="str">
            <v>5858-2001F</v>
          </cell>
          <cell r="K7618">
            <v>18386.43</v>
          </cell>
        </row>
        <row r="7619">
          <cell r="A7619" t="str">
            <v>5858-2018F</v>
          </cell>
          <cell r="K7619">
            <v>200166.79</v>
          </cell>
        </row>
        <row r="7620">
          <cell r="A7620" t="str">
            <v>5858-2018F</v>
          </cell>
          <cell r="K7620">
            <v>0</v>
          </cell>
        </row>
        <row r="7621">
          <cell r="A7621" t="str">
            <v>5858-2018F</v>
          </cell>
          <cell r="K7621">
            <v>0</v>
          </cell>
        </row>
        <row r="7622">
          <cell r="A7622" t="str">
            <v>5858-2083F</v>
          </cell>
          <cell r="K7622">
            <v>1073.8800000000001</v>
          </cell>
        </row>
        <row r="7623">
          <cell r="A7623" t="str">
            <v>5858-2083F</v>
          </cell>
          <cell r="K7623">
            <v>5067.75</v>
          </cell>
        </row>
        <row r="7624">
          <cell r="A7624" t="str">
            <v>5858-2083F</v>
          </cell>
          <cell r="K7624">
            <v>591.9</v>
          </cell>
        </row>
        <row r="7625">
          <cell r="A7625" t="str">
            <v>5858-2083F</v>
          </cell>
          <cell r="K7625">
            <v>0</v>
          </cell>
        </row>
        <row r="7626">
          <cell r="A7626" t="str">
            <v>5858-2083F</v>
          </cell>
          <cell r="K7626">
            <v>9000</v>
          </cell>
        </row>
        <row r="7627">
          <cell r="A7627" t="str">
            <v>5858-2083F</v>
          </cell>
          <cell r="K7627">
            <v>0</v>
          </cell>
        </row>
        <row r="7628">
          <cell r="A7628" t="str">
            <v>5858-2083F</v>
          </cell>
          <cell r="K7628">
            <v>0</v>
          </cell>
        </row>
        <row r="7629">
          <cell r="A7629" t="str">
            <v>5858-2239F</v>
          </cell>
          <cell r="K7629">
            <v>4040.26</v>
          </cell>
        </row>
        <row r="7630">
          <cell r="A7630" t="str">
            <v>5858-2239F</v>
          </cell>
          <cell r="K7630">
            <v>21874.560000000001</v>
          </cell>
        </row>
        <row r="7631">
          <cell r="A7631" t="str">
            <v>5858-2239F</v>
          </cell>
          <cell r="K7631">
            <v>12727.81</v>
          </cell>
        </row>
        <row r="7632">
          <cell r="A7632" t="str">
            <v>5858-2239F</v>
          </cell>
          <cell r="K7632">
            <v>0</v>
          </cell>
        </row>
        <row r="7633">
          <cell r="A7633" t="str">
            <v>5858-2239F</v>
          </cell>
          <cell r="K7633">
            <v>2932.35</v>
          </cell>
        </row>
        <row r="7634">
          <cell r="A7634" t="str">
            <v>5858-2239F</v>
          </cell>
          <cell r="K7634">
            <v>0</v>
          </cell>
        </row>
        <row r="7635">
          <cell r="A7635" t="str">
            <v>5858-2239F</v>
          </cell>
          <cell r="K7635">
            <v>0</v>
          </cell>
        </row>
        <row r="7636">
          <cell r="A7636" t="str">
            <v>5858-2450F</v>
          </cell>
          <cell r="K7636">
            <v>160</v>
          </cell>
        </row>
        <row r="7637">
          <cell r="A7637" t="str">
            <v>5858-2450F</v>
          </cell>
          <cell r="K7637">
            <v>0</v>
          </cell>
        </row>
        <row r="7638">
          <cell r="A7638" t="str">
            <v>5858-2450F</v>
          </cell>
          <cell r="K7638">
            <v>0</v>
          </cell>
        </row>
        <row r="7639">
          <cell r="A7639" t="str">
            <v>5858-5538F</v>
          </cell>
          <cell r="K7639">
            <v>1582</v>
          </cell>
        </row>
        <row r="7640">
          <cell r="A7640" t="str">
            <v>5858-5908F</v>
          </cell>
          <cell r="K7640">
            <v>504.03</v>
          </cell>
        </row>
        <row r="7641">
          <cell r="A7641" t="str">
            <v>5858-5908F</v>
          </cell>
          <cell r="K7641">
            <v>808.8</v>
          </cell>
        </row>
        <row r="7642">
          <cell r="A7642" t="str">
            <v>5858-5908F</v>
          </cell>
          <cell r="K7642">
            <v>0</v>
          </cell>
        </row>
        <row r="7643">
          <cell r="A7643" t="str">
            <v>5858-5908F</v>
          </cell>
          <cell r="K7643">
            <v>0</v>
          </cell>
        </row>
        <row r="7644">
          <cell r="A7644" t="str">
            <v>5858-5908F</v>
          </cell>
          <cell r="K7644">
            <v>13399.13</v>
          </cell>
        </row>
        <row r="7645">
          <cell r="A7645" t="str">
            <v>5858-7400F</v>
          </cell>
          <cell r="K7645">
            <v>586.32000000000005</v>
          </cell>
        </row>
        <row r="7646">
          <cell r="A7646" t="str">
            <v>5858-7400F</v>
          </cell>
          <cell r="K7646">
            <v>0</v>
          </cell>
        </row>
        <row r="7647">
          <cell r="A7647" t="str">
            <v>5858-7400F</v>
          </cell>
          <cell r="K7647">
            <v>0</v>
          </cell>
        </row>
        <row r="7648">
          <cell r="A7648" t="str">
            <v>5861-2013F</v>
          </cell>
          <cell r="K7648">
            <v>275.72000000000003</v>
          </cell>
        </row>
        <row r="7649">
          <cell r="A7649" t="str">
            <v>5861-2014F</v>
          </cell>
          <cell r="K7649">
            <v>9917.06</v>
          </cell>
        </row>
        <row r="7650">
          <cell r="A7650" t="str">
            <v>5861-2014F</v>
          </cell>
          <cell r="K7650">
            <v>3519.26</v>
          </cell>
        </row>
        <row r="7651">
          <cell r="A7651" t="str">
            <v>5861-2014F</v>
          </cell>
          <cell r="K7651">
            <v>0</v>
          </cell>
        </row>
        <row r="7652">
          <cell r="A7652" t="str">
            <v>5861-2014F</v>
          </cell>
          <cell r="K7652">
            <v>1457.52</v>
          </cell>
        </row>
        <row r="7653">
          <cell r="A7653" t="str">
            <v>5861-2025A</v>
          </cell>
          <cell r="K7653">
            <v>19431.09</v>
          </cell>
        </row>
        <row r="7654">
          <cell r="A7654" t="str">
            <v>5861-2025A</v>
          </cell>
          <cell r="K7654">
            <v>39.36</v>
          </cell>
        </row>
        <row r="7655">
          <cell r="A7655" t="str">
            <v>5861-2025A</v>
          </cell>
          <cell r="K7655">
            <v>18598.830000000002</v>
          </cell>
        </row>
        <row r="7656">
          <cell r="A7656" t="str">
            <v>5861-2025A</v>
          </cell>
          <cell r="K7656">
            <v>2708.6</v>
          </cell>
        </row>
        <row r="7657">
          <cell r="A7657" t="str">
            <v>5861-2025A</v>
          </cell>
          <cell r="K7657">
            <v>0</v>
          </cell>
        </row>
        <row r="7658">
          <cell r="A7658" t="str">
            <v>5861-2025A</v>
          </cell>
          <cell r="K7658">
            <v>0</v>
          </cell>
        </row>
        <row r="7659">
          <cell r="A7659" t="str">
            <v>5861-2025A</v>
          </cell>
          <cell r="K7659">
            <v>2497.04</v>
          </cell>
        </row>
        <row r="7660">
          <cell r="A7660" t="str">
            <v>5861-2025A</v>
          </cell>
          <cell r="K7660">
            <v>1166.8</v>
          </cell>
        </row>
        <row r="7661">
          <cell r="A7661" t="str">
            <v>5861-2025A</v>
          </cell>
          <cell r="K7661">
            <v>0</v>
          </cell>
        </row>
        <row r="7662">
          <cell r="A7662" t="str">
            <v>5861-2025A</v>
          </cell>
          <cell r="K7662">
            <v>6324.7</v>
          </cell>
        </row>
        <row r="7663">
          <cell r="A7663" t="str">
            <v>5861-2025A</v>
          </cell>
          <cell r="K7663">
            <v>2867.7</v>
          </cell>
        </row>
        <row r="7664">
          <cell r="A7664" t="str">
            <v>5861-2025A</v>
          </cell>
          <cell r="K7664">
            <v>0</v>
          </cell>
        </row>
        <row r="7665">
          <cell r="A7665" t="str">
            <v>5861-2031F</v>
          </cell>
          <cell r="K7665">
            <v>7383.08</v>
          </cell>
        </row>
        <row r="7666">
          <cell r="A7666" t="str">
            <v>5861-2031F</v>
          </cell>
          <cell r="K7666">
            <v>15225.59</v>
          </cell>
        </row>
        <row r="7667">
          <cell r="A7667" t="str">
            <v>5861-2031F</v>
          </cell>
          <cell r="K7667">
            <v>-119.04</v>
          </cell>
        </row>
        <row r="7668">
          <cell r="A7668" t="str">
            <v>5861-2031F</v>
          </cell>
          <cell r="K7668">
            <v>54.98</v>
          </cell>
        </row>
        <row r="7669">
          <cell r="A7669" t="str">
            <v>5861-2031F</v>
          </cell>
          <cell r="K7669">
            <v>1223.32</v>
          </cell>
        </row>
        <row r="7670">
          <cell r="A7670" t="str">
            <v>5861-2031F</v>
          </cell>
          <cell r="K7670">
            <v>0</v>
          </cell>
        </row>
        <row r="7671">
          <cell r="A7671" t="str">
            <v>5861-2031F</v>
          </cell>
          <cell r="K7671">
            <v>0</v>
          </cell>
        </row>
        <row r="7672">
          <cell r="A7672" t="str">
            <v>5861-2031F</v>
          </cell>
          <cell r="K7672">
            <v>2196.4299999999998</v>
          </cell>
        </row>
        <row r="7673">
          <cell r="A7673" t="str">
            <v>5861-2031F</v>
          </cell>
          <cell r="K7673">
            <v>25878.240000000002</v>
          </cell>
        </row>
        <row r="7674">
          <cell r="A7674" t="str">
            <v>5861-2031F</v>
          </cell>
          <cell r="K7674">
            <v>171.03</v>
          </cell>
        </row>
        <row r="7675">
          <cell r="A7675" t="str">
            <v>5861-2031F</v>
          </cell>
          <cell r="K7675">
            <v>768.65</v>
          </cell>
        </row>
        <row r="7676">
          <cell r="A7676" t="str">
            <v>5861-2031F</v>
          </cell>
          <cell r="K7676">
            <v>518.95000000000005</v>
          </cell>
        </row>
        <row r="7677">
          <cell r="A7677" t="str">
            <v>5861-2031F</v>
          </cell>
          <cell r="K7677">
            <v>17.34</v>
          </cell>
        </row>
        <row r="7678">
          <cell r="A7678" t="str">
            <v>5861-2031F</v>
          </cell>
          <cell r="K7678">
            <v>0</v>
          </cell>
        </row>
        <row r="7679">
          <cell r="A7679" t="str">
            <v>5861-2031F</v>
          </cell>
          <cell r="K7679">
            <v>4223</v>
          </cell>
        </row>
        <row r="7680">
          <cell r="A7680" t="str">
            <v>5861-2031F</v>
          </cell>
          <cell r="K7680">
            <v>3117.92</v>
          </cell>
        </row>
        <row r="7681">
          <cell r="A7681" t="str">
            <v>5861-2031F</v>
          </cell>
          <cell r="K7681">
            <v>1275</v>
          </cell>
        </row>
        <row r="7682">
          <cell r="A7682" t="str">
            <v>5861-2031F</v>
          </cell>
          <cell r="K7682">
            <v>558.5</v>
          </cell>
        </row>
        <row r="7683">
          <cell r="A7683" t="str">
            <v>5861-2031F</v>
          </cell>
          <cell r="K7683">
            <v>0</v>
          </cell>
        </row>
        <row r="7684">
          <cell r="A7684" t="str">
            <v>5861-2033A</v>
          </cell>
          <cell r="K7684">
            <v>19387.78</v>
          </cell>
        </row>
        <row r="7685">
          <cell r="A7685" t="str">
            <v>5861-2033A</v>
          </cell>
          <cell r="K7685">
            <v>6251.48</v>
          </cell>
        </row>
        <row r="7686">
          <cell r="A7686" t="str">
            <v>5861-2033A</v>
          </cell>
          <cell r="K7686">
            <v>0</v>
          </cell>
        </row>
        <row r="7687">
          <cell r="A7687" t="str">
            <v>5861-2033A</v>
          </cell>
          <cell r="K7687">
            <v>0</v>
          </cell>
        </row>
        <row r="7688">
          <cell r="A7688" t="str">
            <v>5861-2033A</v>
          </cell>
          <cell r="K7688">
            <v>9054.91</v>
          </cell>
        </row>
        <row r="7689">
          <cell r="A7689" t="str">
            <v>5861-2033F</v>
          </cell>
          <cell r="K7689">
            <v>13.86</v>
          </cell>
        </row>
        <row r="7690">
          <cell r="A7690" t="str">
            <v>5861-2033F</v>
          </cell>
          <cell r="K7690">
            <v>1410.38</v>
          </cell>
        </row>
        <row r="7691">
          <cell r="A7691" t="str">
            <v>5861-2033F</v>
          </cell>
          <cell r="K7691">
            <v>0</v>
          </cell>
        </row>
        <row r="7692">
          <cell r="A7692" t="str">
            <v>5861-2033F</v>
          </cell>
          <cell r="K7692">
            <v>0</v>
          </cell>
        </row>
        <row r="7693">
          <cell r="A7693" t="str">
            <v>5861-2040A</v>
          </cell>
          <cell r="K7693">
            <v>8501.69</v>
          </cell>
        </row>
        <row r="7694">
          <cell r="A7694" t="str">
            <v>5861-2040A</v>
          </cell>
          <cell r="K7694">
            <v>26143.99</v>
          </cell>
        </row>
        <row r="7695">
          <cell r="A7695" t="str">
            <v>5861-2040A</v>
          </cell>
          <cell r="K7695">
            <v>0</v>
          </cell>
        </row>
        <row r="7696">
          <cell r="A7696" t="str">
            <v>5861-2040A</v>
          </cell>
          <cell r="K7696">
            <v>0</v>
          </cell>
        </row>
        <row r="7697">
          <cell r="A7697" t="str">
            <v>5861-2040A</v>
          </cell>
          <cell r="K7697">
            <v>0</v>
          </cell>
        </row>
        <row r="7698">
          <cell r="A7698" t="str">
            <v>5861-2040A</v>
          </cell>
          <cell r="K7698">
            <v>353.51</v>
          </cell>
        </row>
        <row r="7699">
          <cell r="A7699" t="str">
            <v>5861-2040A</v>
          </cell>
          <cell r="K7699">
            <v>0</v>
          </cell>
        </row>
        <row r="7700">
          <cell r="A7700" t="str">
            <v>5861-2040A</v>
          </cell>
          <cell r="K7700">
            <v>869.6</v>
          </cell>
        </row>
        <row r="7701">
          <cell r="A7701" t="str">
            <v>5861-2040A</v>
          </cell>
          <cell r="K7701">
            <v>0</v>
          </cell>
        </row>
        <row r="7702">
          <cell r="A7702" t="str">
            <v>5861-2040F</v>
          </cell>
          <cell r="K7702">
            <v>7335.68</v>
          </cell>
        </row>
        <row r="7703">
          <cell r="A7703" t="str">
            <v>5861-2040F</v>
          </cell>
          <cell r="K7703">
            <v>3671</v>
          </cell>
        </row>
        <row r="7704">
          <cell r="A7704" t="str">
            <v>5861-2040F</v>
          </cell>
          <cell r="K7704">
            <v>0</v>
          </cell>
        </row>
        <row r="7705">
          <cell r="A7705" t="str">
            <v>5861-2040F</v>
          </cell>
          <cell r="K7705">
            <v>0</v>
          </cell>
        </row>
        <row r="7706">
          <cell r="A7706" t="str">
            <v>5861-2059F</v>
          </cell>
          <cell r="K7706">
            <v>44.19</v>
          </cell>
        </row>
        <row r="7707">
          <cell r="A7707" t="str">
            <v>5861-2225A</v>
          </cell>
          <cell r="K7707">
            <v>23882.52</v>
          </cell>
        </row>
        <row r="7708">
          <cell r="A7708" t="str">
            <v>5861-2225A</v>
          </cell>
          <cell r="K7708">
            <v>100.86</v>
          </cell>
        </row>
        <row r="7709">
          <cell r="A7709" t="str">
            <v>5861-2225A</v>
          </cell>
          <cell r="K7709">
            <v>12222.86</v>
          </cell>
        </row>
        <row r="7710">
          <cell r="A7710" t="str">
            <v>5861-2225A</v>
          </cell>
          <cell r="K7710">
            <v>468</v>
          </cell>
        </row>
        <row r="7711">
          <cell r="A7711" t="str">
            <v>5861-2225A</v>
          </cell>
          <cell r="K7711">
            <v>0</v>
          </cell>
        </row>
        <row r="7712">
          <cell r="A7712" t="str">
            <v>5861-2225A</v>
          </cell>
          <cell r="K7712">
            <v>2739.6</v>
          </cell>
        </row>
        <row r="7713">
          <cell r="A7713" t="str">
            <v>5861-2225A</v>
          </cell>
          <cell r="K7713">
            <v>1.3</v>
          </cell>
        </row>
        <row r="7714">
          <cell r="A7714" t="str">
            <v>5861-2225A</v>
          </cell>
          <cell r="K7714">
            <v>3766.44</v>
          </cell>
        </row>
        <row r="7715">
          <cell r="A7715" t="str">
            <v>5861-2225A</v>
          </cell>
          <cell r="K7715">
            <v>0</v>
          </cell>
        </row>
        <row r="7716">
          <cell r="A7716" t="str">
            <v>5861-2225A</v>
          </cell>
          <cell r="K7716">
            <v>550.80999999999995</v>
          </cell>
        </row>
        <row r="7717">
          <cell r="A7717" t="str">
            <v>5861-2225A</v>
          </cell>
          <cell r="K7717">
            <v>7474.52</v>
          </cell>
        </row>
        <row r="7718">
          <cell r="A7718" t="str">
            <v>5861-2225A</v>
          </cell>
          <cell r="K7718">
            <v>4412.5</v>
          </cell>
        </row>
        <row r="7719">
          <cell r="A7719" t="str">
            <v>5861-2225A</v>
          </cell>
          <cell r="K7719">
            <v>0</v>
          </cell>
        </row>
        <row r="7720">
          <cell r="A7720" t="str">
            <v>5861-2225A</v>
          </cell>
          <cell r="K7720">
            <v>6909.33</v>
          </cell>
        </row>
        <row r="7721">
          <cell r="A7721" t="str">
            <v>5861-2225A</v>
          </cell>
          <cell r="K7721">
            <v>18974.099999999999</v>
          </cell>
        </row>
        <row r="7722">
          <cell r="A7722" t="str">
            <v>5861-2225A</v>
          </cell>
          <cell r="K7722">
            <v>10844.88</v>
          </cell>
        </row>
        <row r="7723">
          <cell r="A7723" t="str">
            <v>5861-2225A</v>
          </cell>
          <cell r="K7723">
            <v>0</v>
          </cell>
        </row>
        <row r="7724">
          <cell r="A7724" t="str">
            <v>5861-2225A</v>
          </cell>
          <cell r="K7724">
            <v>87.99</v>
          </cell>
        </row>
        <row r="7725">
          <cell r="A7725" t="str">
            <v>5861-2225F</v>
          </cell>
          <cell r="K7725">
            <v>78479.600000000006</v>
          </cell>
        </row>
        <row r="7726">
          <cell r="A7726" t="str">
            <v>5861-2225F</v>
          </cell>
          <cell r="K7726">
            <v>48687.08</v>
          </cell>
        </row>
        <row r="7727">
          <cell r="A7727" t="str">
            <v>5861-2225F</v>
          </cell>
          <cell r="K7727">
            <v>149.59</v>
          </cell>
        </row>
        <row r="7728">
          <cell r="A7728" t="str">
            <v>5861-2225F</v>
          </cell>
          <cell r="K7728">
            <v>0</v>
          </cell>
        </row>
        <row r="7729">
          <cell r="A7729" t="str">
            <v>5861-2225F</v>
          </cell>
          <cell r="K7729">
            <v>12183.94</v>
          </cell>
        </row>
        <row r="7730">
          <cell r="A7730" t="str">
            <v>5861-2225F</v>
          </cell>
          <cell r="K7730">
            <v>0</v>
          </cell>
        </row>
        <row r="7731">
          <cell r="A7731" t="str">
            <v>5861-2225F</v>
          </cell>
          <cell r="K7731">
            <v>3037.75</v>
          </cell>
        </row>
        <row r="7732">
          <cell r="A7732" t="str">
            <v>5861-2225F</v>
          </cell>
          <cell r="K7732">
            <v>4994.08</v>
          </cell>
        </row>
        <row r="7733">
          <cell r="A7733" t="str">
            <v>5861-2225F</v>
          </cell>
          <cell r="K7733">
            <v>5204.7700000000004</v>
          </cell>
        </row>
        <row r="7734">
          <cell r="A7734" t="str">
            <v>5861-2225F</v>
          </cell>
          <cell r="K7734">
            <v>870.1</v>
          </cell>
        </row>
        <row r="7735">
          <cell r="A7735" t="str">
            <v>5861-2225F</v>
          </cell>
          <cell r="K7735">
            <v>0</v>
          </cell>
        </row>
        <row r="7736">
          <cell r="A7736" t="str">
            <v>5861-2225F</v>
          </cell>
          <cell r="K7736">
            <v>21650.66</v>
          </cell>
        </row>
        <row r="7737">
          <cell r="A7737" t="str">
            <v>5861-2225F</v>
          </cell>
          <cell r="K7737">
            <v>12649.4</v>
          </cell>
        </row>
        <row r="7738">
          <cell r="A7738" t="str">
            <v>5861-2225F</v>
          </cell>
          <cell r="K7738">
            <v>12791.34</v>
          </cell>
        </row>
        <row r="7739">
          <cell r="A7739" t="str">
            <v>5861-2225F</v>
          </cell>
          <cell r="K7739">
            <v>2200</v>
          </cell>
        </row>
        <row r="7740">
          <cell r="A7740" t="str">
            <v>5861-2225F</v>
          </cell>
          <cell r="K7740">
            <v>0</v>
          </cell>
        </row>
        <row r="7741">
          <cell r="A7741" t="str">
            <v>5861-2225F</v>
          </cell>
          <cell r="K7741">
            <v>276.91000000000003</v>
          </cell>
        </row>
        <row r="7742">
          <cell r="A7742" t="str">
            <v>5861-2325F</v>
          </cell>
          <cell r="K7742">
            <v>2540.6</v>
          </cell>
        </row>
        <row r="7743">
          <cell r="A7743" t="str">
            <v>5861-2325F</v>
          </cell>
          <cell r="K7743">
            <v>61.65</v>
          </cell>
        </row>
        <row r="7744">
          <cell r="A7744" t="str">
            <v>5861-2325F</v>
          </cell>
          <cell r="K7744">
            <v>0</v>
          </cell>
        </row>
        <row r="7745">
          <cell r="A7745" t="str">
            <v>5861-2325F</v>
          </cell>
          <cell r="K7745">
            <v>536.66999999999996</v>
          </cell>
        </row>
        <row r="7746">
          <cell r="A7746" t="str">
            <v>5861-2325F</v>
          </cell>
          <cell r="K7746">
            <v>0</v>
          </cell>
        </row>
        <row r="7747">
          <cell r="A7747" t="str">
            <v>5861-2325F</v>
          </cell>
          <cell r="K7747">
            <v>3975.36</v>
          </cell>
        </row>
        <row r="7748">
          <cell r="A7748" t="str">
            <v>5861-2325F</v>
          </cell>
          <cell r="K7748">
            <v>0</v>
          </cell>
        </row>
        <row r="7749">
          <cell r="A7749" t="str">
            <v>5861-2364F</v>
          </cell>
          <cell r="K7749">
            <v>1944.69</v>
          </cell>
        </row>
        <row r="7750">
          <cell r="A7750" t="str">
            <v>5861-2364F</v>
          </cell>
          <cell r="K7750">
            <v>1729.09</v>
          </cell>
        </row>
        <row r="7751">
          <cell r="A7751" t="str">
            <v>5861-2364F</v>
          </cell>
          <cell r="K7751">
            <v>0</v>
          </cell>
        </row>
        <row r="7752">
          <cell r="A7752" t="str">
            <v>5861-2364F</v>
          </cell>
          <cell r="K7752">
            <v>1333.34</v>
          </cell>
        </row>
        <row r="7753">
          <cell r="A7753" t="str">
            <v>5861-2364F</v>
          </cell>
          <cell r="K7753">
            <v>134.44</v>
          </cell>
        </row>
        <row r="7754">
          <cell r="A7754" t="str">
            <v>5861-2364F</v>
          </cell>
          <cell r="K7754">
            <v>0</v>
          </cell>
        </row>
        <row r="7755">
          <cell r="A7755" t="str">
            <v>5861-2364F</v>
          </cell>
          <cell r="K7755">
            <v>331.28</v>
          </cell>
        </row>
        <row r="7756">
          <cell r="A7756" t="str">
            <v>5861-2364F</v>
          </cell>
          <cell r="K7756">
            <v>0</v>
          </cell>
        </row>
        <row r="7757">
          <cell r="A7757" t="str">
            <v>5861-2366A</v>
          </cell>
          <cell r="K7757">
            <v>28947.61</v>
          </cell>
        </row>
        <row r="7758">
          <cell r="A7758" t="str">
            <v>5861-2366A</v>
          </cell>
          <cell r="K7758">
            <v>16299.26</v>
          </cell>
        </row>
        <row r="7759">
          <cell r="A7759" t="str">
            <v>5861-2366A</v>
          </cell>
          <cell r="K7759">
            <v>0</v>
          </cell>
        </row>
        <row r="7760">
          <cell r="A7760" t="str">
            <v>5861-2366A</v>
          </cell>
          <cell r="K7760">
            <v>0</v>
          </cell>
        </row>
        <row r="7761">
          <cell r="A7761" t="str">
            <v>5861-2366A</v>
          </cell>
          <cell r="K7761">
            <v>3488.03</v>
          </cell>
        </row>
        <row r="7762">
          <cell r="A7762" t="str">
            <v>5861-2366A</v>
          </cell>
          <cell r="K7762">
            <v>1614.54</v>
          </cell>
        </row>
        <row r="7763">
          <cell r="A7763" t="str">
            <v>5861-2366A</v>
          </cell>
          <cell r="K7763">
            <v>0</v>
          </cell>
        </row>
        <row r="7764">
          <cell r="A7764" t="str">
            <v>5861-2366A</v>
          </cell>
          <cell r="K7764">
            <v>8570</v>
          </cell>
        </row>
        <row r="7765">
          <cell r="A7765" t="str">
            <v>5861-2366A</v>
          </cell>
          <cell r="K7765">
            <v>3967.05</v>
          </cell>
        </row>
        <row r="7766">
          <cell r="A7766" t="str">
            <v>5861-2366A</v>
          </cell>
          <cell r="K7766">
            <v>0</v>
          </cell>
        </row>
        <row r="7767">
          <cell r="A7767" t="str">
            <v>5861-2366F</v>
          </cell>
          <cell r="K7767">
            <v>2193.31</v>
          </cell>
        </row>
        <row r="7768">
          <cell r="A7768" t="str">
            <v>5861-2366F</v>
          </cell>
          <cell r="K7768">
            <v>0</v>
          </cell>
        </row>
        <row r="7769">
          <cell r="A7769" t="str">
            <v>5861-2366F</v>
          </cell>
          <cell r="K7769">
            <v>0</v>
          </cell>
        </row>
        <row r="7770">
          <cell r="A7770" t="str">
            <v>5861-2366F</v>
          </cell>
          <cell r="K7770">
            <v>0</v>
          </cell>
        </row>
        <row r="7771">
          <cell r="A7771" t="str">
            <v>5861-2366F</v>
          </cell>
          <cell r="K7771">
            <v>887.62</v>
          </cell>
        </row>
        <row r="7772">
          <cell r="A7772" t="str">
            <v>5861-2366F</v>
          </cell>
          <cell r="K7772">
            <v>887.67</v>
          </cell>
        </row>
        <row r="7773">
          <cell r="A7773" t="str">
            <v>5861-2366F</v>
          </cell>
          <cell r="K7773">
            <v>0</v>
          </cell>
        </row>
        <row r="7774">
          <cell r="A7774" t="str">
            <v>5861-2366F</v>
          </cell>
          <cell r="K7774">
            <v>2242.2600000000002</v>
          </cell>
        </row>
        <row r="7775">
          <cell r="A7775" t="str">
            <v>5861-2366F</v>
          </cell>
          <cell r="K7775">
            <v>2242.34</v>
          </cell>
        </row>
        <row r="7776">
          <cell r="A7776" t="str">
            <v>5861-2366F</v>
          </cell>
          <cell r="K7776">
            <v>0</v>
          </cell>
        </row>
        <row r="7777">
          <cell r="A7777" t="str">
            <v>5861-2725F</v>
          </cell>
          <cell r="K7777">
            <v>4506.68</v>
          </cell>
        </row>
        <row r="7778">
          <cell r="A7778" t="str">
            <v>5861-2725F</v>
          </cell>
          <cell r="K7778">
            <v>5630.04</v>
          </cell>
        </row>
        <row r="7779">
          <cell r="A7779" t="str">
            <v>5861-2725F</v>
          </cell>
          <cell r="K7779">
            <v>0</v>
          </cell>
        </row>
        <row r="7780">
          <cell r="A7780" t="str">
            <v>5861-2725F</v>
          </cell>
          <cell r="K7780">
            <v>0</v>
          </cell>
        </row>
        <row r="7781">
          <cell r="A7781" t="str">
            <v>5861-2725F</v>
          </cell>
          <cell r="K7781">
            <v>2571.58</v>
          </cell>
        </row>
        <row r="7782">
          <cell r="A7782" t="str">
            <v>5861-2726F</v>
          </cell>
          <cell r="K7782">
            <v>1145.4000000000001</v>
          </cell>
        </row>
        <row r="7783">
          <cell r="A7783" t="str">
            <v>5861-2825F</v>
          </cell>
          <cell r="K7783">
            <v>700.85</v>
          </cell>
        </row>
        <row r="7784">
          <cell r="A7784" t="str">
            <v>5861-2825F</v>
          </cell>
          <cell r="K7784">
            <v>0</v>
          </cell>
        </row>
        <row r="7785">
          <cell r="A7785" t="str">
            <v>5861-2904F</v>
          </cell>
          <cell r="K7785">
            <v>6004.02</v>
          </cell>
        </row>
        <row r="7786">
          <cell r="A7786" t="str">
            <v>5861-2904F</v>
          </cell>
          <cell r="K7786">
            <v>0</v>
          </cell>
        </row>
        <row r="7787">
          <cell r="A7787" t="str">
            <v>5861-2904F</v>
          </cell>
          <cell r="K7787">
            <v>21863</v>
          </cell>
        </row>
        <row r="7788">
          <cell r="A7788" t="str">
            <v>5861-2904F</v>
          </cell>
          <cell r="K7788">
            <v>0</v>
          </cell>
        </row>
        <row r="7789">
          <cell r="A7789" t="str">
            <v>5861-2904F</v>
          </cell>
          <cell r="K7789">
            <v>10.36</v>
          </cell>
        </row>
        <row r="7790">
          <cell r="A7790" t="str">
            <v>5861-2904F</v>
          </cell>
          <cell r="K7790">
            <v>0</v>
          </cell>
        </row>
        <row r="7791">
          <cell r="A7791" t="str">
            <v>5861-2904F</v>
          </cell>
          <cell r="K7791">
            <v>331.28</v>
          </cell>
        </row>
        <row r="7792">
          <cell r="A7792" t="str">
            <v>5861-2904F</v>
          </cell>
          <cell r="K7792">
            <v>0</v>
          </cell>
        </row>
        <row r="7793">
          <cell r="A7793" t="str">
            <v>5861-2949F</v>
          </cell>
          <cell r="K7793">
            <v>392.1</v>
          </cell>
        </row>
        <row r="7794">
          <cell r="A7794" t="str">
            <v>5861-2949F</v>
          </cell>
          <cell r="K7794">
            <v>58</v>
          </cell>
        </row>
        <row r="7795">
          <cell r="A7795" t="str">
            <v>5861-2949F</v>
          </cell>
          <cell r="K7795">
            <v>0</v>
          </cell>
        </row>
        <row r="7796">
          <cell r="A7796" t="str">
            <v>5861-5135F</v>
          </cell>
          <cell r="K7796">
            <v>7.2</v>
          </cell>
        </row>
        <row r="7797">
          <cell r="A7797" t="str">
            <v>5861-9044A</v>
          </cell>
          <cell r="K7797">
            <v>20312.09</v>
          </cell>
        </row>
        <row r="7798">
          <cell r="A7798" t="str">
            <v>5861-9044A</v>
          </cell>
          <cell r="K7798">
            <v>23993.03</v>
          </cell>
        </row>
        <row r="7799">
          <cell r="A7799" t="str">
            <v>5861-9044A</v>
          </cell>
          <cell r="K7799">
            <v>136.69</v>
          </cell>
        </row>
        <row r="7800">
          <cell r="A7800" t="str">
            <v>5861-9044A</v>
          </cell>
          <cell r="K7800">
            <v>0</v>
          </cell>
        </row>
        <row r="7801">
          <cell r="A7801" t="str">
            <v>5861-9044A</v>
          </cell>
          <cell r="K7801">
            <v>0</v>
          </cell>
        </row>
        <row r="7802">
          <cell r="A7802" t="str">
            <v>5861-9044A</v>
          </cell>
          <cell r="K7802">
            <v>12185.91</v>
          </cell>
        </row>
        <row r="7803">
          <cell r="A7803" t="str">
            <v>5861-9044A</v>
          </cell>
          <cell r="K7803">
            <v>828.2</v>
          </cell>
        </row>
        <row r="7804">
          <cell r="A7804" t="str">
            <v>5861-9044F</v>
          </cell>
          <cell r="K7804">
            <v>2922.44</v>
          </cell>
        </row>
        <row r="7805">
          <cell r="A7805" t="str">
            <v>5861-9044F</v>
          </cell>
          <cell r="K7805">
            <v>12685.49</v>
          </cell>
        </row>
        <row r="7806">
          <cell r="A7806" t="str">
            <v>5861-9044F</v>
          </cell>
          <cell r="K7806">
            <v>0</v>
          </cell>
        </row>
        <row r="7807">
          <cell r="A7807" t="str">
            <v>5861-9044F</v>
          </cell>
          <cell r="K7807">
            <v>0</v>
          </cell>
        </row>
        <row r="7808">
          <cell r="A7808" t="str">
            <v>5861-9044F</v>
          </cell>
          <cell r="K7808">
            <v>7728.28</v>
          </cell>
        </row>
        <row r="7809">
          <cell r="A7809" t="str">
            <v>5861-9044F</v>
          </cell>
          <cell r="K7809">
            <v>183.17</v>
          </cell>
        </row>
        <row r="7810">
          <cell r="A7810" t="str">
            <v>5861-9044F</v>
          </cell>
          <cell r="K7810">
            <v>0</v>
          </cell>
        </row>
        <row r="7811">
          <cell r="A7811" t="str">
            <v>5861-9044F</v>
          </cell>
          <cell r="K7811">
            <v>450</v>
          </cell>
        </row>
        <row r="7812">
          <cell r="A7812" t="str">
            <v>5861-9044F</v>
          </cell>
          <cell r="K7812">
            <v>0</v>
          </cell>
        </row>
        <row r="7813">
          <cell r="A7813" t="str">
            <v>5861-9058F</v>
          </cell>
          <cell r="K7813">
            <v>1759.14</v>
          </cell>
        </row>
        <row r="7814">
          <cell r="A7814" t="str">
            <v>5861-9058F</v>
          </cell>
          <cell r="K7814">
            <v>0</v>
          </cell>
        </row>
        <row r="7815">
          <cell r="A7815" t="str">
            <v>5861-9058F</v>
          </cell>
          <cell r="K7815">
            <v>113.37</v>
          </cell>
        </row>
        <row r="7816">
          <cell r="A7816" t="str">
            <v>5861-9058F</v>
          </cell>
          <cell r="K7816">
            <v>465.85</v>
          </cell>
        </row>
        <row r="7817">
          <cell r="A7817" t="str">
            <v>5861-DIV-F</v>
          </cell>
          <cell r="K7817">
            <v>5275.15</v>
          </cell>
        </row>
        <row r="7818">
          <cell r="A7818" t="str">
            <v>5861-DIV-F</v>
          </cell>
          <cell r="K7818">
            <v>150</v>
          </cell>
        </row>
        <row r="7819">
          <cell r="A7819" t="str">
            <v>5861-DIV-F</v>
          </cell>
          <cell r="K7819">
            <v>121.44</v>
          </cell>
        </row>
        <row r="7820">
          <cell r="A7820" t="str">
            <v>5861-DIV-F</v>
          </cell>
          <cell r="K7820">
            <v>0</v>
          </cell>
        </row>
        <row r="7821">
          <cell r="A7821" t="str">
            <v>5861-DIV-F</v>
          </cell>
          <cell r="K7821">
            <v>0</v>
          </cell>
        </row>
        <row r="7822">
          <cell r="A7822" t="str">
            <v>5861-DIV-F</v>
          </cell>
          <cell r="K7822">
            <v>16.77</v>
          </cell>
        </row>
        <row r="7823">
          <cell r="A7823" t="str">
            <v>5861-DIV-F</v>
          </cell>
          <cell r="K7823">
            <v>297.72000000000003</v>
          </cell>
        </row>
        <row r="7824">
          <cell r="A7824" t="str">
            <v>5861-DIV-F</v>
          </cell>
          <cell r="K7824">
            <v>41.41</v>
          </cell>
        </row>
        <row r="7825">
          <cell r="A7825" t="str">
            <v>5861-DIV-F</v>
          </cell>
          <cell r="K7825">
            <v>3242.25</v>
          </cell>
        </row>
        <row r="7826">
          <cell r="A7826" t="str">
            <v>5862-2045A</v>
          </cell>
          <cell r="K7826">
            <v>45758.16</v>
          </cell>
        </row>
        <row r="7827">
          <cell r="A7827" t="str">
            <v>5862-2045A</v>
          </cell>
          <cell r="K7827">
            <v>1905.57</v>
          </cell>
        </row>
        <row r="7828">
          <cell r="A7828" t="str">
            <v>5862-2045A</v>
          </cell>
          <cell r="K7828">
            <v>0</v>
          </cell>
        </row>
        <row r="7829">
          <cell r="A7829" t="str">
            <v>5862-2045A</v>
          </cell>
          <cell r="K7829">
            <v>0</v>
          </cell>
        </row>
        <row r="7830">
          <cell r="A7830" t="str">
            <v>5862-2045A</v>
          </cell>
          <cell r="K7830">
            <v>0</v>
          </cell>
        </row>
        <row r="7831">
          <cell r="A7831" t="str">
            <v>5862-2045A</v>
          </cell>
          <cell r="K7831">
            <v>442.53</v>
          </cell>
        </row>
        <row r="7832">
          <cell r="A7832" t="str">
            <v>5862-2045A</v>
          </cell>
          <cell r="K7832">
            <v>273.52</v>
          </cell>
        </row>
        <row r="7833">
          <cell r="A7833" t="str">
            <v>5862-2045A</v>
          </cell>
          <cell r="K7833">
            <v>442.57</v>
          </cell>
        </row>
        <row r="7834">
          <cell r="A7834" t="str">
            <v>5862-2045A</v>
          </cell>
          <cell r="K7834">
            <v>0</v>
          </cell>
        </row>
        <row r="7835">
          <cell r="A7835" t="str">
            <v>5862-2045A</v>
          </cell>
          <cell r="K7835">
            <v>1121.46</v>
          </cell>
        </row>
        <row r="7836">
          <cell r="A7836" t="str">
            <v>5862-2045A</v>
          </cell>
          <cell r="K7836">
            <v>2970.5</v>
          </cell>
        </row>
        <row r="7837">
          <cell r="A7837" t="str">
            <v>5862-2045A</v>
          </cell>
          <cell r="K7837">
            <v>1121.5</v>
          </cell>
        </row>
        <row r="7838">
          <cell r="A7838" t="str">
            <v>5862-2045A</v>
          </cell>
          <cell r="K7838">
            <v>0</v>
          </cell>
        </row>
        <row r="7839">
          <cell r="A7839" t="str">
            <v>5862-2045F</v>
          </cell>
          <cell r="K7839">
            <v>2605.65</v>
          </cell>
        </row>
        <row r="7840">
          <cell r="A7840" t="str">
            <v>5862-2045F</v>
          </cell>
          <cell r="K7840">
            <v>1320.92</v>
          </cell>
        </row>
        <row r="7841">
          <cell r="A7841" t="str">
            <v>5862-2045F</v>
          </cell>
          <cell r="K7841">
            <v>0</v>
          </cell>
        </row>
        <row r="7842">
          <cell r="A7842" t="str">
            <v>5862-2045F</v>
          </cell>
          <cell r="K7842">
            <v>2663.95</v>
          </cell>
        </row>
        <row r="7843">
          <cell r="A7843" t="str">
            <v>5862-2045F</v>
          </cell>
          <cell r="K7843">
            <v>303.76</v>
          </cell>
        </row>
        <row r="7844">
          <cell r="A7844" t="str">
            <v>5862-2045F</v>
          </cell>
          <cell r="K7844">
            <v>0</v>
          </cell>
        </row>
        <row r="7845">
          <cell r="A7845" t="str">
            <v>5862-2045F</v>
          </cell>
          <cell r="K7845">
            <v>750</v>
          </cell>
        </row>
        <row r="7846">
          <cell r="A7846" t="str">
            <v>5862-2045F</v>
          </cell>
          <cell r="K7846">
            <v>0</v>
          </cell>
        </row>
        <row r="7847">
          <cell r="A7847" t="str">
            <v>5862-2046F</v>
          </cell>
          <cell r="K7847">
            <v>99</v>
          </cell>
        </row>
        <row r="7848">
          <cell r="A7848" t="str">
            <v>5862-2046F</v>
          </cell>
          <cell r="K7848">
            <v>442.73</v>
          </cell>
        </row>
        <row r="7849">
          <cell r="A7849" t="str">
            <v>5862-2047F</v>
          </cell>
          <cell r="K7849">
            <v>0</v>
          </cell>
        </row>
        <row r="7850">
          <cell r="A7850" t="str">
            <v>5862-2048F</v>
          </cell>
          <cell r="K7850">
            <v>0</v>
          </cell>
        </row>
        <row r="7851">
          <cell r="A7851" t="str">
            <v>5862-2051F</v>
          </cell>
          <cell r="K7851">
            <v>2866.85</v>
          </cell>
        </row>
        <row r="7852">
          <cell r="A7852" t="str">
            <v>5862-2051F</v>
          </cell>
          <cell r="K7852">
            <v>5139.08</v>
          </cell>
        </row>
        <row r="7853">
          <cell r="A7853" t="str">
            <v>5862-2052F</v>
          </cell>
          <cell r="K7853">
            <v>18112.64</v>
          </cell>
        </row>
        <row r="7854">
          <cell r="A7854" t="str">
            <v>5862-2052F</v>
          </cell>
          <cell r="K7854">
            <v>0</v>
          </cell>
        </row>
        <row r="7855">
          <cell r="A7855" t="str">
            <v>5862-2052F</v>
          </cell>
          <cell r="K7855">
            <v>0</v>
          </cell>
        </row>
        <row r="7856">
          <cell r="A7856" t="str">
            <v>5862-2221A</v>
          </cell>
          <cell r="K7856">
            <v>46167.22</v>
          </cell>
        </row>
        <row r="7857">
          <cell r="A7857" t="str">
            <v>5862-2221A</v>
          </cell>
          <cell r="K7857">
            <v>22680</v>
          </cell>
        </row>
        <row r="7858">
          <cell r="A7858" t="str">
            <v>5862-2221A</v>
          </cell>
          <cell r="K7858">
            <v>945.86</v>
          </cell>
        </row>
        <row r="7859">
          <cell r="A7859" t="str">
            <v>5862-2221A</v>
          </cell>
          <cell r="K7859">
            <v>720</v>
          </cell>
        </row>
        <row r="7860">
          <cell r="A7860" t="str">
            <v>5862-2221A</v>
          </cell>
          <cell r="K7860">
            <v>33591.89</v>
          </cell>
        </row>
        <row r="7861">
          <cell r="A7861" t="str">
            <v>5862-2221A</v>
          </cell>
          <cell r="K7861">
            <v>0</v>
          </cell>
        </row>
        <row r="7862">
          <cell r="A7862" t="str">
            <v>5862-2221A</v>
          </cell>
          <cell r="K7862">
            <v>0</v>
          </cell>
        </row>
        <row r="7863">
          <cell r="A7863" t="str">
            <v>5862-2221A</v>
          </cell>
          <cell r="K7863">
            <v>56013</v>
          </cell>
        </row>
        <row r="7864">
          <cell r="A7864" t="str">
            <v>5862-2221A</v>
          </cell>
          <cell r="K7864">
            <v>3123.7</v>
          </cell>
        </row>
        <row r="7865">
          <cell r="A7865" t="str">
            <v>5862-2221A</v>
          </cell>
          <cell r="K7865">
            <v>0</v>
          </cell>
        </row>
        <row r="7866">
          <cell r="A7866" t="str">
            <v>5862-2221A</v>
          </cell>
          <cell r="K7866">
            <v>8227.58</v>
          </cell>
        </row>
        <row r="7867">
          <cell r="A7867" t="str">
            <v>5862-2221A</v>
          </cell>
          <cell r="K7867">
            <v>0</v>
          </cell>
        </row>
        <row r="7868">
          <cell r="A7868" t="str">
            <v>5862-2221F</v>
          </cell>
          <cell r="K7868">
            <v>59879.4</v>
          </cell>
        </row>
        <row r="7869">
          <cell r="A7869" t="str">
            <v>5862-2221F</v>
          </cell>
          <cell r="K7869">
            <v>30416.62</v>
          </cell>
        </row>
        <row r="7870">
          <cell r="A7870" t="str">
            <v>5862-2221F</v>
          </cell>
          <cell r="K7870">
            <v>0</v>
          </cell>
        </row>
        <row r="7871">
          <cell r="A7871" t="str">
            <v>5862-2221F</v>
          </cell>
          <cell r="K7871">
            <v>92644.21</v>
          </cell>
        </row>
        <row r="7872">
          <cell r="A7872" t="str">
            <v>5862-2221F</v>
          </cell>
          <cell r="K7872">
            <v>885.1</v>
          </cell>
        </row>
        <row r="7873">
          <cell r="A7873" t="str">
            <v>5862-2221F</v>
          </cell>
          <cell r="K7873">
            <v>885.21</v>
          </cell>
        </row>
        <row r="7874">
          <cell r="A7874" t="str">
            <v>5862-2221F</v>
          </cell>
          <cell r="K7874">
            <v>0</v>
          </cell>
        </row>
        <row r="7875">
          <cell r="A7875" t="str">
            <v>5862-2221F</v>
          </cell>
          <cell r="K7875">
            <v>2242.48</v>
          </cell>
        </row>
        <row r="7876">
          <cell r="A7876" t="str">
            <v>5862-2221F</v>
          </cell>
          <cell r="K7876">
            <v>2242.56</v>
          </cell>
        </row>
        <row r="7877">
          <cell r="A7877" t="str">
            <v>5862-2221F</v>
          </cell>
          <cell r="K7877">
            <v>0</v>
          </cell>
        </row>
        <row r="7878">
          <cell r="A7878" t="str">
            <v>5862-2222A</v>
          </cell>
          <cell r="K7878">
            <v>7216.89</v>
          </cell>
        </row>
        <row r="7879">
          <cell r="A7879" t="str">
            <v>5862-2222A</v>
          </cell>
          <cell r="K7879">
            <v>0</v>
          </cell>
        </row>
        <row r="7880">
          <cell r="A7880" t="str">
            <v>5862-2222A</v>
          </cell>
          <cell r="K7880">
            <v>0</v>
          </cell>
        </row>
        <row r="7881">
          <cell r="A7881" t="str">
            <v>5862-2222A</v>
          </cell>
          <cell r="K7881">
            <v>0</v>
          </cell>
        </row>
        <row r="7882">
          <cell r="A7882" t="str">
            <v>5862-2222A</v>
          </cell>
          <cell r="K7882">
            <v>0</v>
          </cell>
        </row>
        <row r="7883">
          <cell r="A7883" t="str">
            <v>5862-2226A</v>
          </cell>
          <cell r="K7883">
            <v>29502.85</v>
          </cell>
        </row>
        <row r="7884">
          <cell r="A7884" t="str">
            <v>5862-2226A</v>
          </cell>
          <cell r="K7884">
            <v>0</v>
          </cell>
        </row>
        <row r="7885">
          <cell r="A7885" t="str">
            <v>5862-2226A</v>
          </cell>
          <cell r="K7885">
            <v>5811.56</v>
          </cell>
        </row>
        <row r="7886">
          <cell r="A7886" t="str">
            <v>5862-2226A</v>
          </cell>
          <cell r="K7886">
            <v>0</v>
          </cell>
        </row>
        <row r="7887">
          <cell r="A7887" t="str">
            <v>5862-2226A</v>
          </cell>
          <cell r="K7887">
            <v>0</v>
          </cell>
        </row>
        <row r="7888">
          <cell r="A7888" t="str">
            <v>5862-2226A</v>
          </cell>
          <cell r="K7888">
            <v>885.65</v>
          </cell>
        </row>
        <row r="7889">
          <cell r="A7889" t="str">
            <v>5862-2226A</v>
          </cell>
          <cell r="K7889">
            <v>4114.57</v>
          </cell>
        </row>
        <row r="7890">
          <cell r="A7890" t="str">
            <v>5862-2226A</v>
          </cell>
          <cell r="K7890">
            <v>2363.5100000000002</v>
          </cell>
        </row>
        <row r="7891">
          <cell r="A7891" t="str">
            <v>5862-2226A</v>
          </cell>
          <cell r="K7891">
            <v>885.53</v>
          </cell>
        </row>
        <row r="7892">
          <cell r="A7892" t="str">
            <v>5862-2226A</v>
          </cell>
          <cell r="K7892">
            <v>2743.05</v>
          </cell>
        </row>
        <row r="7893">
          <cell r="A7893" t="str">
            <v>5862-2226A</v>
          </cell>
          <cell r="K7893">
            <v>0</v>
          </cell>
        </row>
        <row r="7894">
          <cell r="A7894" t="str">
            <v>5862-2226A</v>
          </cell>
          <cell r="K7894">
            <v>2242.5300000000002</v>
          </cell>
        </row>
        <row r="7895">
          <cell r="A7895" t="str">
            <v>5862-2226A</v>
          </cell>
          <cell r="K7895">
            <v>10109.68</v>
          </cell>
        </row>
        <row r="7896">
          <cell r="A7896" t="str">
            <v>5862-2226A</v>
          </cell>
          <cell r="K7896">
            <v>6563.48</v>
          </cell>
        </row>
        <row r="7897">
          <cell r="A7897" t="str">
            <v>5862-2226A</v>
          </cell>
          <cell r="K7897">
            <v>2242.4699999999998</v>
          </cell>
        </row>
        <row r="7898">
          <cell r="A7898" t="str">
            <v>5862-2226A</v>
          </cell>
          <cell r="K7898">
            <v>6739.84</v>
          </cell>
        </row>
        <row r="7899">
          <cell r="A7899" t="str">
            <v>5862-2226A</v>
          </cell>
          <cell r="K7899">
            <v>0</v>
          </cell>
        </row>
        <row r="7900">
          <cell r="A7900" t="str">
            <v>5862-2226F</v>
          </cell>
          <cell r="K7900">
            <v>-1084.77</v>
          </cell>
        </row>
        <row r="7901">
          <cell r="A7901" t="str">
            <v>5862-2226F</v>
          </cell>
          <cell r="K7901">
            <v>796</v>
          </cell>
        </row>
        <row r="7902">
          <cell r="A7902" t="str">
            <v>5862-2226F</v>
          </cell>
          <cell r="K7902">
            <v>0</v>
          </cell>
        </row>
        <row r="7903">
          <cell r="A7903" t="str">
            <v>5862-2226F</v>
          </cell>
          <cell r="K7903">
            <v>-498.88</v>
          </cell>
        </row>
        <row r="7904">
          <cell r="A7904" t="str">
            <v>5862-2285F</v>
          </cell>
          <cell r="K7904">
            <v>485</v>
          </cell>
        </row>
        <row r="7905">
          <cell r="A7905" t="str">
            <v>5862-2285F</v>
          </cell>
          <cell r="K7905">
            <v>185.21</v>
          </cell>
        </row>
        <row r="7906">
          <cell r="A7906" t="str">
            <v>5862-2326A</v>
          </cell>
          <cell r="K7906">
            <v>10428.4</v>
          </cell>
        </row>
        <row r="7907">
          <cell r="A7907" t="str">
            <v>5862-2326A</v>
          </cell>
          <cell r="K7907">
            <v>46161.25</v>
          </cell>
        </row>
        <row r="7908">
          <cell r="A7908" t="str">
            <v>5862-2326A</v>
          </cell>
          <cell r="K7908">
            <v>48.05</v>
          </cell>
        </row>
        <row r="7909">
          <cell r="A7909" t="str">
            <v>5862-2326A</v>
          </cell>
          <cell r="K7909">
            <v>0</v>
          </cell>
        </row>
        <row r="7910">
          <cell r="A7910" t="str">
            <v>5862-2326A</v>
          </cell>
          <cell r="K7910">
            <v>0</v>
          </cell>
        </row>
        <row r="7911">
          <cell r="A7911" t="str">
            <v>5862-2326A</v>
          </cell>
          <cell r="K7911">
            <v>1881.22</v>
          </cell>
        </row>
        <row r="7912">
          <cell r="A7912" t="str">
            <v>5862-2326A</v>
          </cell>
          <cell r="K7912">
            <v>1771.58</v>
          </cell>
        </row>
        <row r="7913">
          <cell r="A7913" t="str">
            <v>5862-2326A</v>
          </cell>
          <cell r="K7913">
            <v>1771.8</v>
          </cell>
        </row>
        <row r="7914">
          <cell r="A7914" t="str">
            <v>5862-2326A</v>
          </cell>
          <cell r="K7914">
            <v>0</v>
          </cell>
        </row>
        <row r="7915">
          <cell r="A7915" t="str">
            <v>5862-2326A</v>
          </cell>
          <cell r="K7915">
            <v>22305.3</v>
          </cell>
        </row>
        <row r="7916">
          <cell r="A7916" t="str">
            <v>5862-2326A</v>
          </cell>
          <cell r="K7916">
            <v>4484.96</v>
          </cell>
        </row>
        <row r="7917">
          <cell r="A7917" t="str">
            <v>5862-2326A</v>
          </cell>
          <cell r="K7917">
            <v>4485.12</v>
          </cell>
        </row>
        <row r="7918">
          <cell r="A7918" t="str">
            <v>5862-2326A</v>
          </cell>
          <cell r="K7918">
            <v>0</v>
          </cell>
        </row>
        <row r="7919">
          <cell r="A7919" t="str">
            <v>5862-2326F</v>
          </cell>
          <cell r="K7919">
            <v>-2484.9899999999998</v>
          </cell>
        </row>
        <row r="7920">
          <cell r="A7920" t="str">
            <v>5862-2326F</v>
          </cell>
          <cell r="K7920">
            <v>674.13</v>
          </cell>
        </row>
        <row r="7921">
          <cell r="A7921" t="str">
            <v>5862-2326F</v>
          </cell>
          <cell r="K7921">
            <v>1656.4</v>
          </cell>
        </row>
        <row r="7922">
          <cell r="A7922" t="str">
            <v>5862-2356A</v>
          </cell>
          <cell r="K7922">
            <v>15518.26</v>
          </cell>
        </row>
        <row r="7923">
          <cell r="A7923" t="str">
            <v>5862-2356A</v>
          </cell>
          <cell r="K7923">
            <v>51161.1</v>
          </cell>
        </row>
        <row r="7924">
          <cell r="A7924" t="str">
            <v>5862-2356A</v>
          </cell>
          <cell r="K7924">
            <v>0</v>
          </cell>
        </row>
        <row r="7925">
          <cell r="A7925" t="str">
            <v>5862-2356A</v>
          </cell>
          <cell r="K7925">
            <v>0</v>
          </cell>
        </row>
        <row r="7926">
          <cell r="A7926" t="str">
            <v>5862-2356A</v>
          </cell>
          <cell r="K7926">
            <v>0</v>
          </cell>
        </row>
        <row r="7927">
          <cell r="A7927" t="str">
            <v>5862-2356A</v>
          </cell>
          <cell r="K7927">
            <v>2057.2800000000002</v>
          </cell>
        </row>
        <row r="7928">
          <cell r="A7928" t="str">
            <v>5862-2356A</v>
          </cell>
          <cell r="K7928">
            <v>1371.52</v>
          </cell>
        </row>
        <row r="7929">
          <cell r="A7929" t="str">
            <v>5862-2356A</v>
          </cell>
          <cell r="K7929">
            <v>0</v>
          </cell>
        </row>
        <row r="7930">
          <cell r="A7930" t="str">
            <v>5862-2356A</v>
          </cell>
          <cell r="K7930">
            <v>5054.84</v>
          </cell>
        </row>
        <row r="7931">
          <cell r="A7931" t="str">
            <v>5862-2356A</v>
          </cell>
          <cell r="K7931">
            <v>3369.92</v>
          </cell>
        </row>
        <row r="7932">
          <cell r="A7932" t="str">
            <v>5862-2356A</v>
          </cell>
          <cell r="K7932">
            <v>0</v>
          </cell>
        </row>
        <row r="7933">
          <cell r="A7933" t="str">
            <v>5862-2555A</v>
          </cell>
          <cell r="K7933">
            <v>1275.02</v>
          </cell>
        </row>
        <row r="7934">
          <cell r="A7934" t="str">
            <v>5862-2555A</v>
          </cell>
          <cell r="K7934">
            <v>471.8</v>
          </cell>
        </row>
        <row r="7935">
          <cell r="A7935" t="str">
            <v>5862-2555A</v>
          </cell>
          <cell r="K7935">
            <v>0</v>
          </cell>
        </row>
        <row r="7936">
          <cell r="A7936" t="str">
            <v>5862-2555A</v>
          </cell>
          <cell r="K7936">
            <v>0</v>
          </cell>
        </row>
        <row r="7937">
          <cell r="A7937" t="str">
            <v>5862-2843A</v>
          </cell>
          <cell r="K7937">
            <v>4180.25</v>
          </cell>
        </row>
        <row r="7938">
          <cell r="A7938" t="str">
            <v>5862-2843A</v>
          </cell>
          <cell r="K7938">
            <v>71564.12</v>
          </cell>
        </row>
        <row r="7939">
          <cell r="A7939" t="str">
            <v>5862-2843A</v>
          </cell>
          <cell r="K7939">
            <v>0</v>
          </cell>
        </row>
        <row r="7940">
          <cell r="A7940" t="str">
            <v>5862-2843A</v>
          </cell>
          <cell r="K7940">
            <v>0</v>
          </cell>
        </row>
        <row r="7941">
          <cell r="A7941" t="str">
            <v>5862-2843A</v>
          </cell>
          <cell r="K7941">
            <v>0</v>
          </cell>
        </row>
        <row r="7942">
          <cell r="A7942" t="str">
            <v>5862-2843A</v>
          </cell>
          <cell r="K7942">
            <v>20400</v>
          </cell>
        </row>
        <row r="7943">
          <cell r="A7943" t="str">
            <v>5862-2843A</v>
          </cell>
          <cell r="K7943">
            <v>2200</v>
          </cell>
        </row>
        <row r="7944">
          <cell r="A7944" t="str">
            <v>5862-2843A</v>
          </cell>
          <cell r="K7944">
            <v>421.35</v>
          </cell>
        </row>
        <row r="7945">
          <cell r="A7945" t="str">
            <v>5862-2843A</v>
          </cell>
          <cell r="K7945">
            <v>442.44</v>
          </cell>
        </row>
        <row r="7946">
          <cell r="A7946" t="str">
            <v>5862-2843A</v>
          </cell>
          <cell r="K7946">
            <v>442.5</v>
          </cell>
        </row>
        <row r="7947">
          <cell r="A7947" t="str">
            <v>5862-2843A</v>
          </cell>
          <cell r="K7947">
            <v>0</v>
          </cell>
        </row>
        <row r="7948">
          <cell r="A7948" t="str">
            <v>5862-2843A</v>
          </cell>
          <cell r="K7948">
            <v>3229.98</v>
          </cell>
        </row>
        <row r="7949">
          <cell r="A7949" t="str">
            <v>5862-2843A</v>
          </cell>
          <cell r="K7949">
            <v>1121.24</v>
          </cell>
        </row>
        <row r="7950">
          <cell r="A7950" t="str">
            <v>5862-2843A</v>
          </cell>
          <cell r="K7950">
            <v>1121.28</v>
          </cell>
        </row>
        <row r="7951">
          <cell r="A7951" t="str">
            <v>5862-2843A</v>
          </cell>
          <cell r="K7951">
            <v>0</v>
          </cell>
        </row>
        <row r="7952">
          <cell r="A7952" t="str">
            <v>5862-2843F</v>
          </cell>
          <cell r="K7952">
            <v>237</v>
          </cell>
        </row>
        <row r="7953">
          <cell r="A7953" t="str">
            <v>5862-2846C</v>
          </cell>
          <cell r="K7953">
            <v>10254.219999999999</v>
          </cell>
        </row>
        <row r="7954">
          <cell r="A7954" t="str">
            <v>5862-2846C</v>
          </cell>
          <cell r="K7954">
            <v>0</v>
          </cell>
        </row>
        <row r="7955">
          <cell r="A7955" t="str">
            <v>5862-DIV-F</v>
          </cell>
          <cell r="K7955">
            <v>34.1</v>
          </cell>
        </row>
        <row r="7956">
          <cell r="A7956" t="str">
            <v>5862-DIV-F</v>
          </cell>
          <cell r="K7956">
            <v>0</v>
          </cell>
        </row>
        <row r="7957">
          <cell r="A7957" t="str">
            <v>5863-2021F</v>
          </cell>
          <cell r="K7957">
            <v>28306.37</v>
          </cell>
        </row>
        <row r="7958">
          <cell r="A7958" t="str">
            <v>5863-2021F</v>
          </cell>
          <cell r="K7958">
            <v>12410.4</v>
          </cell>
        </row>
        <row r="7959">
          <cell r="A7959" t="str">
            <v>5863-2021F</v>
          </cell>
          <cell r="K7959">
            <v>0</v>
          </cell>
        </row>
        <row r="7960">
          <cell r="A7960" t="str">
            <v>5863-2021F</v>
          </cell>
          <cell r="K7960">
            <v>15476.2</v>
          </cell>
        </row>
        <row r="7961">
          <cell r="A7961" t="str">
            <v>5863-2021F</v>
          </cell>
          <cell r="K7961">
            <v>290.70999999999998</v>
          </cell>
        </row>
        <row r="7962">
          <cell r="A7962" t="str">
            <v>5863-2021F</v>
          </cell>
          <cell r="K7962">
            <v>714.32</v>
          </cell>
        </row>
        <row r="7963">
          <cell r="A7963" t="str">
            <v>5863-2035F</v>
          </cell>
          <cell r="K7963">
            <v>78257.59</v>
          </cell>
        </row>
        <row r="7964">
          <cell r="A7964" t="str">
            <v>5863-2035F</v>
          </cell>
          <cell r="K7964">
            <v>19296.919999999998</v>
          </cell>
        </row>
        <row r="7965">
          <cell r="A7965" t="str">
            <v>5863-2035F</v>
          </cell>
          <cell r="K7965">
            <v>0</v>
          </cell>
        </row>
        <row r="7966">
          <cell r="A7966" t="str">
            <v>5863-2035F</v>
          </cell>
          <cell r="K7966">
            <v>0</v>
          </cell>
        </row>
        <row r="7967">
          <cell r="A7967" t="str">
            <v>5863-2035F</v>
          </cell>
          <cell r="K7967">
            <v>22563.62</v>
          </cell>
        </row>
        <row r="7968">
          <cell r="A7968" t="str">
            <v>5863-2035F</v>
          </cell>
          <cell r="K7968">
            <v>8984.4</v>
          </cell>
        </row>
        <row r="7969">
          <cell r="A7969" t="str">
            <v>5863-2035F</v>
          </cell>
          <cell r="K7969">
            <v>219.78</v>
          </cell>
        </row>
        <row r="7970">
          <cell r="A7970" t="str">
            <v>5863-2035F</v>
          </cell>
          <cell r="K7970">
            <v>2100.5</v>
          </cell>
        </row>
        <row r="7971">
          <cell r="A7971" t="str">
            <v>5863-2213A</v>
          </cell>
          <cell r="K7971">
            <v>28056.43</v>
          </cell>
        </row>
        <row r="7972">
          <cell r="A7972" t="str">
            <v>5863-2213A</v>
          </cell>
          <cell r="K7972">
            <v>40137.43</v>
          </cell>
        </row>
        <row r="7973">
          <cell r="A7973" t="str">
            <v>5863-2213A</v>
          </cell>
          <cell r="K7973">
            <v>0</v>
          </cell>
        </row>
        <row r="7974">
          <cell r="A7974" t="str">
            <v>5863-2213A</v>
          </cell>
          <cell r="K7974">
            <v>0</v>
          </cell>
        </row>
        <row r="7975">
          <cell r="A7975" t="str">
            <v>5863-2213A</v>
          </cell>
          <cell r="K7975">
            <v>2775.42</v>
          </cell>
        </row>
        <row r="7976">
          <cell r="A7976" t="str">
            <v>5863-2213A</v>
          </cell>
          <cell r="K7976">
            <v>0</v>
          </cell>
        </row>
        <row r="7977">
          <cell r="A7977" t="str">
            <v>5863-2213A</v>
          </cell>
          <cell r="K7977">
            <v>6822.29</v>
          </cell>
        </row>
        <row r="7978">
          <cell r="A7978" t="str">
            <v>5863-2213A</v>
          </cell>
          <cell r="K7978">
            <v>0</v>
          </cell>
        </row>
        <row r="7979">
          <cell r="A7979" t="str">
            <v>5863-2213F</v>
          </cell>
          <cell r="K7979">
            <v>5983.25</v>
          </cell>
        </row>
        <row r="7980">
          <cell r="A7980" t="str">
            <v>5863-2213F</v>
          </cell>
          <cell r="K7980">
            <v>0</v>
          </cell>
        </row>
        <row r="7981">
          <cell r="A7981" t="str">
            <v>5863-2213F</v>
          </cell>
          <cell r="K7981">
            <v>72.069999999999993</v>
          </cell>
        </row>
        <row r="7982">
          <cell r="A7982" t="str">
            <v>5863-2213F</v>
          </cell>
          <cell r="K7982">
            <v>177.08</v>
          </cell>
        </row>
        <row r="7983">
          <cell r="A7983" t="str">
            <v>5863-2862F</v>
          </cell>
          <cell r="K7983">
            <v>128834.47</v>
          </cell>
        </row>
        <row r="7984">
          <cell r="A7984" t="str">
            <v>5863-2862F</v>
          </cell>
          <cell r="K7984">
            <v>47731.51</v>
          </cell>
        </row>
        <row r="7985">
          <cell r="A7985" t="str">
            <v>5863-2862F</v>
          </cell>
          <cell r="K7985">
            <v>0</v>
          </cell>
        </row>
        <row r="7986">
          <cell r="A7986" t="str">
            <v>5863-2862F</v>
          </cell>
          <cell r="K7986">
            <v>27431.24</v>
          </cell>
        </row>
        <row r="7987">
          <cell r="A7987" t="str">
            <v>5863-2862F</v>
          </cell>
          <cell r="K7987">
            <v>3531.6</v>
          </cell>
        </row>
        <row r="7988">
          <cell r="A7988" t="str">
            <v>5863-2862F</v>
          </cell>
          <cell r="K7988">
            <v>6457.25</v>
          </cell>
        </row>
        <row r="7989">
          <cell r="A7989" t="str">
            <v>5863-2862F</v>
          </cell>
          <cell r="K7989">
            <v>873.81</v>
          </cell>
        </row>
        <row r="7990">
          <cell r="A7990" t="str">
            <v>5863-2862F</v>
          </cell>
          <cell r="K7990">
            <v>0</v>
          </cell>
        </row>
        <row r="7991">
          <cell r="A7991" t="str">
            <v>5863-2862F</v>
          </cell>
          <cell r="K7991">
            <v>18330.93</v>
          </cell>
        </row>
        <row r="7992">
          <cell r="A7992" t="str">
            <v>5863-2862F</v>
          </cell>
          <cell r="K7992">
            <v>15865.6</v>
          </cell>
        </row>
        <row r="7993">
          <cell r="A7993" t="str">
            <v>5863-2862F</v>
          </cell>
          <cell r="K7993">
            <v>14069.29</v>
          </cell>
        </row>
        <row r="7994">
          <cell r="A7994" t="str">
            <v>5863-2862F</v>
          </cell>
          <cell r="K7994">
            <v>0</v>
          </cell>
        </row>
        <row r="7995">
          <cell r="A7995" t="str">
            <v>5863-2865F</v>
          </cell>
          <cell r="K7995">
            <v>44788.14</v>
          </cell>
        </row>
        <row r="7996">
          <cell r="A7996" t="str">
            <v>5863-2865F</v>
          </cell>
          <cell r="K7996">
            <v>3392.6</v>
          </cell>
        </row>
        <row r="7997">
          <cell r="A7997" t="str">
            <v>5863-2865F</v>
          </cell>
          <cell r="K7997">
            <v>0</v>
          </cell>
        </row>
        <row r="7998">
          <cell r="A7998" t="str">
            <v>5863-2865F</v>
          </cell>
          <cell r="K7998">
            <v>61258.39</v>
          </cell>
        </row>
        <row r="7999">
          <cell r="A7999" t="str">
            <v>5863-2865F</v>
          </cell>
          <cell r="K7999">
            <v>12.48</v>
          </cell>
        </row>
        <row r="8000">
          <cell r="A8000" t="str">
            <v>5863-2865F</v>
          </cell>
          <cell r="K8000">
            <v>0</v>
          </cell>
        </row>
        <row r="8001">
          <cell r="A8001" t="str">
            <v>5863-2865F</v>
          </cell>
          <cell r="K8001">
            <v>923</v>
          </cell>
        </row>
        <row r="8002">
          <cell r="A8002" t="str">
            <v>5863-2865F</v>
          </cell>
          <cell r="K8002">
            <v>0</v>
          </cell>
        </row>
        <row r="8003">
          <cell r="A8003" t="str">
            <v>5863-2896F</v>
          </cell>
          <cell r="K8003">
            <v>48</v>
          </cell>
        </row>
        <row r="8004">
          <cell r="A8004" t="str">
            <v>5863-7164F</v>
          </cell>
          <cell r="K8004">
            <v>381.95</v>
          </cell>
        </row>
        <row r="8005">
          <cell r="A8005" t="str">
            <v>5863-7164F</v>
          </cell>
          <cell r="K8005">
            <v>140.46</v>
          </cell>
        </row>
        <row r="8006">
          <cell r="A8006" t="str">
            <v>5863-DIV-F</v>
          </cell>
          <cell r="K8006">
            <v>199</v>
          </cell>
        </row>
        <row r="8007">
          <cell r="A8007" t="str">
            <v>5864-2030F</v>
          </cell>
          <cell r="K8007">
            <v>70366.38</v>
          </cell>
        </row>
        <row r="8008">
          <cell r="A8008" t="str">
            <v>5864-2030F</v>
          </cell>
          <cell r="K8008">
            <v>17585.98</v>
          </cell>
        </row>
        <row r="8009">
          <cell r="A8009" t="str">
            <v>5864-2030F</v>
          </cell>
          <cell r="K8009">
            <v>0</v>
          </cell>
        </row>
        <row r="8010">
          <cell r="A8010" t="str">
            <v>5864-2030F</v>
          </cell>
          <cell r="K8010">
            <v>16528.18</v>
          </cell>
        </row>
        <row r="8011">
          <cell r="A8011" t="str">
            <v>5864-2030F</v>
          </cell>
          <cell r="K8011">
            <v>550.97</v>
          </cell>
        </row>
        <row r="8012">
          <cell r="A8012" t="str">
            <v>5864-2030F</v>
          </cell>
          <cell r="K8012">
            <v>551</v>
          </cell>
        </row>
        <row r="8013">
          <cell r="A8013" t="str">
            <v>5864-2030F</v>
          </cell>
          <cell r="K8013">
            <v>122.45</v>
          </cell>
        </row>
        <row r="8014">
          <cell r="A8014" t="str">
            <v>5864-2030F</v>
          </cell>
          <cell r="K8014">
            <v>606.99</v>
          </cell>
        </row>
        <row r="8015">
          <cell r="A8015" t="str">
            <v>5864-2030F</v>
          </cell>
          <cell r="K8015">
            <v>0</v>
          </cell>
        </row>
        <row r="8016">
          <cell r="A8016" t="str">
            <v>5864-2030F</v>
          </cell>
          <cell r="K8016">
            <v>1353.77</v>
          </cell>
        </row>
        <row r="8017">
          <cell r="A8017" t="str">
            <v>5864-2030F</v>
          </cell>
          <cell r="K8017">
            <v>1353.79</v>
          </cell>
        </row>
        <row r="8018">
          <cell r="A8018" t="str">
            <v>5864-2030F</v>
          </cell>
          <cell r="K8018">
            <v>300.86</v>
          </cell>
        </row>
        <row r="8019">
          <cell r="A8019" t="str">
            <v>5864-2030F</v>
          </cell>
          <cell r="K8019">
            <v>12950</v>
          </cell>
        </row>
        <row r="8020">
          <cell r="A8020" t="str">
            <v>5864-2030F</v>
          </cell>
          <cell r="K8020">
            <v>0</v>
          </cell>
        </row>
        <row r="8021">
          <cell r="A8021" t="str">
            <v>5864-2034F</v>
          </cell>
          <cell r="K8021">
            <v>10657.38</v>
          </cell>
        </row>
        <row r="8022">
          <cell r="A8022" t="str">
            <v>5864-2034F</v>
          </cell>
          <cell r="K8022">
            <v>3532.19</v>
          </cell>
        </row>
        <row r="8023">
          <cell r="A8023" t="str">
            <v>5864-2034F</v>
          </cell>
          <cell r="K8023">
            <v>0</v>
          </cell>
        </row>
        <row r="8024">
          <cell r="A8024" t="str">
            <v>5864-2034F</v>
          </cell>
          <cell r="K8024">
            <v>703.39</v>
          </cell>
        </row>
        <row r="8025">
          <cell r="A8025" t="str">
            <v>5864-2034F</v>
          </cell>
          <cell r="K8025">
            <v>2203.5</v>
          </cell>
        </row>
        <row r="8026">
          <cell r="A8026" t="str">
            <v>5864-2034F</v>
          </cell>
          <cell r="K8026">
            <v>703.4</v>
          </cell>
        </row>
        <row r="8027">
          <cell r="A8027" t="str">
            <v>5864-2034F</v>
          </cell>
          <cell r="K8027">
            <v>156.32</v>
          </cell>
        </row>
        <row r="8028">
          <cell r="A8028" t="str">
            <v>5864-2034F</v>
          </cell>
          <cell r="K8028">
            <v>0</v>
          </cell>
        </row>
        <row r="8029">
          <cell r="A8029" t="str">
            <v>5864-2034F</v>
          </cell>
          <cell r="K8029">
            <v>1728.22</v>
          </cell>
        </row>
        <row r="8030">
          <cell r="A8030" t="str">
            <v>5864-2034F</v>
          </cell>
          <cell r="K8030">
            <v>9110.17</v>
          </cell>
        </row>
        <row r="8031">
          <cell r="A8031" t="str">
            <v>5864-2034F</v>
          </cell>
          <cell r="K8031">
            <v>1728.26</v>
          </cell>
        </row>
        <row r="8032">
          <cell r="A8032" t="str">
            <v>5864-2034F</v>
          </cell>
          <cell r="K8032">
            <v>384.08</v>
          </cell>
        </row>
        <row r="8033">
          <cell r="A8033" t="str">
            <v>5864-2034F</v>
          </cell>
          <cell r="K8033">
            <v>0</v>
          </cell>
        </row>
        <row r="8034">
          <cell r="A8034" t="str">
            <v>5864-2037F</v>
          </cell>
          <cell r="K8034">
            <v>29372.52</v>
          </cell>
        </row>
        <row r="8035">
          <cell r="A8035" t="str">
            <v>5864-2037F</v>
          </cell>
          <cell r="K8035">
            <v>5079.46</v>
          </cell>
        </row>
        <row r="8036">
          <cell r="A8036" t="str">
            <v>5864-2037F</v>
          </cell>
          <cell r="K8036">
            <v>0</v>
          </cell>
        </row>
        <row r="8037">
          <cell r="A8037" t="str">
            <v>5864-2037F</v>
          </cell>
          <cell r="K8037">
            <v>0</v>
          </cell>
        </row>
        <row r="8038">
          <cell r="A8038" t="str">
            <v>5864-2037F</v>
          </cell>
          <cell r="K8038">
            <v>3789.01</v>
          </cell>
        </row>
        <row r="8039">
          <cell r="A8039" t="str">
            <v>5864-2078A</v>
          </cell>
          <cell r="K8039">
            <v>252.8</v>
          </cell>
        </row>
        <row r="8040">
          <cell r="A8040" t="str">
            <v>5864-2078A</v>
          </cell>
          <cell r="K8040">
            <v>621.15</v>
          </cell>
        </row>
        <row r="8041">
          <cell r="A8041" t="str">
            <v>5864-2078A</v>
          </cell>
          <cell r="K8041">
            <v>16830.439999999999</v>
          </cell>
        </row>
        <row r="8042">
          <cell r="A8042" t="str">
            <v>5864-2078A</v>
          </cell>
          <cell r="K8042">
            <v>5332.03</v>
          </cell>
        </row>
        <row r="8043">
          <cell r="A8043" t="str">
            <v>5864-2078A</v>
          </cell>
          <cell r="K8043">
            <v>0</v>
          </cell>
        </row>
        <row r="8044">
          <cell r="A8044" t="str">
            <v>5864-2078A</v>
          </cell>
          <cell r="K8044">
            <v>0</v>
          </cell>
        </row>
        <row r="8045">
          <cell r="A8045" t="str">
            <v>5864-2078A</v>
          </cell>
          <cell r="K8045">
            <v>1406.79</v>
          </cell>
        </row>
        <row r="8046">
          <cell r="A8046" t="str">
            <v>5864-2078A</v>
          </cell>
          <cell r="K8046">
            <v>1406.77</v>
          </cell>
        </row>
        <row r="8047">
          <cell r="A8047" t="str">
            <v>5864-2078A</v>
          </cell>
          <cell r="K8047">
            <v>312.64</v>
          </cell>
        </row>
        <row r="8048">
          <cell r="A8048" t="str">
            <v>5864-2078A</v>
          </cell>
          <cell r="K8048">
            <v>0</v>
          </cell>
        </row>
        <row r="8049">
          <cell r="A8049" t="str">
            <v>5864-2078A</v>
          </cell>
          <cell r="K8049">
            <v>3456.44</v>
          </cell>
        </row>
        <row r="8050">
          <cell r="A8050" t="str">
            <v>5864-2078A</v>
          </cell>
          <cell r="K8050">
            <v>3456.52</v>
          </cell>
        </row>
        <row r="8051">
          <cell r="A8051" t="str">
            <v>5864-2078A</v>
          </cell>
          <cell r="K8051">
            <v>768.16</v>
          </cell>
        </row>
        <row r="8052">
          <cell r="A8052" t="str">
            <v>5864-2078A</v>
          </cell>
          <cell r="K8052">
            <v>0</v>
          </cell>
        </row>
        <row r="8053">
          <cell r="A8053" t="str">
            <v>5864-2078F</v>
          </cell>
          <cell r="K8053">
            <v>7608.59</v>
          </cell>
        </row>
        <row r="8054">
          <cell r="A8054" t="str">
            <v>5864-2078F</v>
          </cell>
          <cell r="K8054">
            <v>0</v>
          </cell>
        </row>
        <row r="8055">
          <cell r="A8055" t="str">
            <v>5864-2080F</v>
          </cell>
          <cell r="K8055">
            <v>44154.06</v>
          </cell>
        </row>
        <row r="8056">
          <cell r="A8056" t="str">
            <v>5864-2080F</v>
          </cell>
          <cell r="K8056">
            <v>211.2</v>
          </cell>
        </row>
        <row r="8057">
          <cell r="A8057" t="str">
            <v>5864-2080F</v>
          </cell>
          <cell r="K8057">
            <v>0</v>
          </cell>
        </row>
        <row r="8058">
          <cell r="A8058" t="str">
            <v>5864-2080F</v>
          </cell>
          <cell r="K8058">
            <v>0</v>
          </cell>
        </row>
        <row r="8059">
          <cell r="A8059" t="str">
            <v>5864-2080F</v>
          </cell>
          <cell r="K8059">
            <v>2271.84</v>
          </cell>
        </row>
        <row r="8060">
          <cell r="A8060" t="str">
            <v>5864-2080F</v>
          </cell>
          <cell r="K8060">
            <v>0</v>
          </cell>
        </row>
        <row r="8061">
          <cell r="A8061" t="str">
            <v>5864-2080F</v>
          </cell>
          <cell r="K8061">
            <v>5601.24</v>
          </cell>
        </row>
        <row r="8062">
          <cell r="A8062" t="str">
            <v>5864-2080F</v>
          </cell>
          <cell r="K8062">
            <v>0</v>
          </cell>
        </row>
        <row r="8063">
          <cell r="A8063" t="str">
            <v>5864-2505A</v>
          </cell>
          <cell r="K8063">
            <v>3728.79</v>
          </cell>
        </row>
        <row r="8064">
          <cell r="A8064" t="str">
            <v>5864-2505A</v>
          </cell>
          <cell r="K8064">
            <v>1978.87</v>
          </cell>
        </row>
        <row r="8065">
          <cell r="A8065" t="str">
            <v>5864-2505A</v>
          </cell>
          <cell r="K8065">
            <v>1650</v>
          </cell>
        </row>
        <row r="8066">
          <cell r="A8066" t="str">
            <v>5864-2505A</v>
          </cell>
          <cell r="K8066">
            <v>0</v>
          </cell>
        </row>
        <row r="8067">
          <cell r="A8067" t="str">
            <v>5864-2505A</v>
          </cell>
          <cell r="K8067">
            <v>0</v>
          </cell>
        </row>
        <row r="8068">
          <cell r="A8068" t="str">
            <v>5864-2505A</v>
          </cell>
          <cell r="K8068">
            <v>1567.74</v>
          </cell>
        </row>
        <row r="8069">
          <cell r="A8069" t="str">
            <v>5864-2505A</v>
          </cell>
          <cell r="K8069">
            <v>448.47</v>
          </cell>
        </row>
        <row r="8070">
          <cell r="A8070" t="str">
            <v>5864-2505A</v>
          </cell>
          <cell r="K8070">
            <v>448.52</v>
          </cell>
        </row>
        <row r="8071">
          <cell r="A8071" t="str">
            <v>5864-2505A</v>
          </cell>
          <cell r="K8071">
            <v>0</v>
          </cell>
        </row>
        <row r="8072">
          <cell r="A8072" t="str">
            <v>5864-2505A</v>
          </cell>
          <cell r="K8072">
            <v>5921.61</v>
          </cell>
        </row>
        <row r="8073">
          <cell r="A8073" t="str">
            <v>5864-2505A</v>
          </cell>
          <cell r="K8073">
            <v>1101.96</v>
          </cell>
        </row>
        <row r="8074">
          <cell r="A8074" t="str">
            <v>5864-2505A</v>
          </cell>
          <cell r="K8074">
            <v>1101.97</v>
          </cell>
        </row>
        <row r="8075">
          <cell r="A8075" t="str">
            <v>5864-2505A</v>
          </cell>
          <cell r="K8075">
            <v>0</v>
          </cell>
        </row>
        <row r="8076">
          <cell r="A8076" t="str">
            <v>5864-2505F</v>
          </cell>
          <cell r="K8076">
            <v>4200.66</v>
          </cell>
        </row>
        <row r="8077">
          <cell r="A8077" t="str">
            <v>5864-2505F</v>
          </cell>
          <cell r="K8077">
            <v>165</v>
          </cell>
        </row>
        <row r="8078">
          <cell r="A8078" t="str">
            <v>5864-2505F</v>
          </cell>
          <cell r="K8078">
            <v>0</v>
          </cell>
        </row>
        <row r="8079">
          <cell r="A8079" t="str">
            <v>5864-2505F</v>
          </cell>
          <cell r="K8079">
            <v>0</v>
          </cell>
        </row>
        <row r="8080">
          <cell r="A8080" t="str">
            <v>5864-2505F</v>
          </cell>
          <cell r="K8080">
            <v>210.67</v>
          </cell>
        </row>
        <row r="8081">
          <cell r="A8081" t="str">
            <v>5864-2505F</v>
          </cell>
          <cell r="K8081">
            <v>517.62</v>
          </cell>
        </row>
        <row r="8082">
          <cell r="A8082" t="str">
            <v>5864-DIV-F</v>
          </cell>
          <cell r="K8082">
            <v>515</v>
          </cell>
        </row>
        <row r="8083">
          <cell r="A8083" t="str">
            <v>5864-DIV-F</v>
          </cell>
          <cell r="K8083">
            <v>0</v>
          </cell>
        </row>
        <row r="8084">
          <cell r="A8084" t="str">
            <v>5864-DIV-F</v>
          </cell>
          <cell r="K8084">
            <v>0</v>
          </cell>
        </row>
        <row r="8085">
          <cell r="A8085" t="str">
            <v>5865-9022F</v>
          </cell>
          <cell r="K8085">
            <v>5725.94</v>
          </cell>
        </row>
        <row r="8086">
          <cell r="A8086" t="str">
            <v>5865-9022F</v>
          </cell>
          <cell r="K8086">
            <v>0</v>
          </cell>
        </row>
        <row r="8087">
          <cell r="A8087" t="str">
            <v>5865-9022F</v>
          </cell>
          <cell r="K8087">
            <v>496.92</v>
          </cell>
        </row>
        <row r="8088">
          <cell r="A8088" t="str">
            <v>5865-9027F</v>
          </cell>
          <cell r="K8088">
            <v>16794.68</v>
          </cell>
        </row>
        <row r="8089">
          <cell r="A8089" t="str">
            <v>5865-9027F</v>
          </cell>
          <cell r="K8089">
            <v>3664.53</v>
          </cell>
        </row>
        <row r="8090">
          <cell r="A8090" t="str">
            <v>5865-9027F</v>
          </cell>
          <cell r="K8090">
            <v>0</v>
          </cell>
        </row>
        <row r="8091">
          <cell r="A8091" t="str">
            <v>5865-9027F</v>
          </cell>
          <cell r="K8091">
            <v>3353.95</v>
          </cell>
        </row>
        <row r="8092">
          <cell r="A8092" t="str">
            <v>5865-9027F</v>
          </cell>
          <cell r="K8092">
            <v>540.12</v>
          </cell>
        </row>
        <row r="8093">
          <cell r="A8093" t="str">
            <v>5865-9027F</v>
          </cell>
          <cell r="K8093">
            <v>94.2</v>
          </cell>
        </row>
        <row r="8094">
          <cell r="A8094" t="str">
            <v>5865-9027F</v>
          </cell>
          <cell r="K8094">
            <v>0</v>
          </cell>
        </row>
        <row r="8095">
          <cell r="A8095" t="str">
            <v>5865-9027F</v>
          </cell>
          <cell r="K8095">
            <v>1335.46</v>
          </cell>
        </row>
        <row r="8096">
          <cell r="A8096" t="str">
            <v>5865-9027F</v>
          </cell>
          <cell r="K8096">
            <v>2968</v>
          </cell>
        </row>
        <row r="8097">
          <cell r="A8097" t="str">
            <v>5865-9027F</v>
          </cell>
          <cell r="K8097">
            <v>0</v>
          </cell>
        </row>
        <row r="8098">
          <cell r="A8098" t="str">
            <v>5867-2002F</v>
          </cell>
          <cell r="K8098">
            <v>6402.93</v>
          </cell>
        </row>
        <row r="8099">
          <cell r="A8099" t="str">
            <v>5867-2002F</v>
          </cell>
          <cell r="K8099">
            <v>1444.4</v>
          </cell>
        </row>
        <row r="8100">
          <cell r="A8100" t="str">
            <v>5867-2002F</v>
          </cell>
          <cell r="K8100">
            <v>264</v>
          </cell>
        </row>
        <row r="8101">
          <cell r="A8101" t="str">
            <v>5867-2002F</v>
          </cell>
          <cell r="K8101">
            <v>0</v>
          </cell>
        </row>
        <row r="8102">
          <cell r="A8102" t="str">
            <v>5867-2002F</v>
          </cell>
          <cell r="K8102">
            <v>29.01</v>
          </cell>
        </row>
        <row r="8103">
          <cell r="A8103" t="str">
            <v>5867-2002F</v>
          </cell>
          <cell r="K8103">
            <v>1650</v>
          </cell>
        </row>
        <row r="8104">
          <cell r="A8104" t="str">
            <v>5867-2036F</v>
          </cell>
          <cell r="K8104">
            <v>36181.040000000001</v>
          </cell>
        </row>
        <row r="8105">
          <cell r="A8105" t="str">
            <v>5867-2036F</v>
          </cell>
          <cell r="K8105">
            <v>14872.5</v>
          </cell>
        </row>
        <row r="8106">
          <cell r="A8106" t="str">
            <v>5867-2036F</v>
          </cell>
          <cell r="K8106">
            <v>263.14</v>
          </cell>
        </row>
        <row r="8107">
          <cell r="A8107" t="str">
            <v>5867-2036F</v>
          </cell>
          <cell r="K8107">
            <v>0</v>
          </cell>
        </row>
        <row r="8108">
          <cell r="A8108" t="str">
            <v>5867-2036F</v>
          </cell>
          <cell r="K8108">
            <v>23824.85</v>
          </cell>
        </row>
        <row r="8109">
          <cell r="A8109" t="str">
            <v>5867-2036F</v>
          </cell>
          <cell r="K8109">
            <v>282.29000000000002</v>
          </cell>
        </row>
        <row r="8110">
          <cell r="A8110" t="str">
            <v>5867-2036F</v>
          </cell>
          <cell r="K8110">
            <v>714.32</v>
          </cell>
        </row>
        <row r="8111">
          <cell r="A8111" t="str">
            <v>5867-2038F</v>
          </cell>
          <cell r="K8111">
            <v>18462.53</v>
          </cell>
        </row>
        <row r="8112">
          <cell r="A8112" t="str">
            <v>5867-2038F</v>
          </cell>
          <cell r="K8112">
            <v>4748.4399999999996</v>
          </cell>
        </row>
        <row r="8113">
          <cell r="A8113" t="str">
            <v>5867-2038F</v>
          </cell>
          <cell r="K8113">
            <v>0</v>
          </cell>
        </row>
        <row r="8114">
          <cell r="A8114" t="str">
            <v>5867-2038F</v>
          </cell>
          <cell r="K8114">
            <v>0</v>
          </cell>
        </row>
        <row r="8115">
          <cell r="A8115" t="str">
            <v>5867-2038F</v>
          </cell>
          <cell r="K8115">
            <v>528.89</v>
          </cell>
        </row>
        <row r="8116">
          <cell r="A8116" t="str">
            <v>5867-2038F</v>
          </cell>
          <cell r="K8116">
            <v>1331.46</v>
          </cell>
        </row>
        <row r="8117">
          <cell r="A8117" t="str">
            <v>5867-2038F</v>
          </cell>
          <cell r="K8117">
            <v>0</v>
          </cell>
        </row>
        <row r="8118">
          <cell r="A8118" t="str">
            <v>5867-2038F</v>
          </cell>
          <cell r="K8118">
            <v>15613.63</v>
          </cell>
        </row>
        <row r="8119">
          <cell r="A8119" t="str">
            <v>5867-2038F</v>
          </cell>
          <cell r="K8119">
            <v>0</v>
          </cell>
        </row>
        <row r="8120">
          <cell r="A8120" t="str">
            <v>5867-2050F</v>
          </cell>
          <cell r="K8120">
            <v>2974.48</v>
          </cell>
        </row>
        <row r="8121">
          <cell r="A8121" t="str">
            <v>5867-2050F</v>
          </cell>
          <cell r="K8121">
            <v>0</v>
          </cell>
        </row>
        <row r="8122">
          <cell r="A8122" t="str">
            <v>5867-2845A</v>
          </cell>
          <cell r="K8122">
            <v>28090.87</v>
          </cell>
        </row>
        <row r="8123">
          <cell r="A8123" t="str">
            <v>5867-2845A</v>
          </cell>
          <cell r="K8123">
            <v>4516.75</v>
          </cell>
        </row>
        <row r="8124">
          <cell r="A8124" t="str">
            <v>5867-2845A</v>
          </cell>
          <cell r="K8124">
            <v>0</v>
          </cell>
        </row>
        <row r="8125">
          <cell r="A8125" t="str">
            <v>5867-2845A</v>
          </cell>
          <cell r="K8125">
            <v>15523.37</v>
          </cell>
        </row>
        <row r="8126">
          <cell r="A8126" t="str">
            <v>5867-2845A</v>
          </cell>
          <cell r="K8126">
            <v>225.07</v>
          </cell>
        </row>
        <row r="8127">
          <cell r="A8127" t="str">
            <v>5867-2845A</v>
          </cell>
          <cell r="K8127">
            <v>0</v>
          </cell>
        </row>
        <row r="8128">
          <cell r="A8128" t="str">
            <v>5867-2845A</v>
          </cell>
          <cell r="K8128">
            <v>973.13</v>
          </cell>
        </row>
        <row r="8129">
          <cell r="A8129" t="str">
            <v>5867-2845A</v>
          </cell>
          <cell r="K8129">
            <v>0</v>
          </cell>
        </row>
        <row r="8130">
          <cell r="A8130" t="str">
            <v>5867-2845F</v>
          </cell>
          <cell r="K8130">
            <v>17322.71</v>
          </cell>
        </row>
        <row r="8131">
          <cell r="A8131" t="str">
            <v>5867-2845F</v>
          </cell>
          <cell r="K8131">
            <v>-1394.95</v>
          </cell>
        </row>
        <row r="8132">
          <cell r="A8132" t="str">
            <v>5867-2845F</v>
          </cell>
          <cell r="K8132">
            <v>262.94</v>
          </cell>
        </row>
        <row r="8133">
          <cell r="A8133" t="str">
            <v>5867-2845F</v>
          </cell>
          <cell r="K8133">
            <v>0</v>
          </cell>
        </row>
        <row r="8134">
          <cell r="A8134" t="str">
            <v>5867-2845F</v>
          </cell>
          <cell r="K8134">
            <v>117.63</v>
          </cell>
        </row>
        <row r="8135">
          <cell r="A8135" t="str">
            <v>5867-2845F</v>
          </cell>
          <cell r="K8135">
            <v>0</v>
          </cell>
        </row>
        <row r="8136">
          <cell r="A8136" t="str">
            <v>5867-2845F</v>
          </cell>
          <cell r="K8136">
            <v>4875</v>
          </cell>
        </row>
        <row r="8137">
          <cell r="A8137" t="str">
            <v>5867-2845F</v>
          </cell>
          <cell r="K8137">
            <v>0</v>
          </cell>
        </row>
        <row r="8138">
          <cell r="A8138" t="str">
            <v>5867-DIV-F</v>
          </cell>
          <cell r="K8138">
            <v>3534.35</v>
          </cell>
        </row>
        <row r="8139">
          <cell r="A8139" t="str">
            <v>5867-DIV-F</v>
          </cell>
          <cell r="K8139">
            <v>0</v>
          </cell>
        </row>
        <row r="8140">
          <cell r="A8140" t="str">
            <v>5867-DIV-F</v>
          </cell>
          <cell r="K8140">
            <v>28.94</v>
          </cell>
        </row>
        <row r="8141">
          <cell r="A8141" t="str">
            <v>5867-DIV-F</v>
          </cell>
          <cell r="K8141">
            <v>1600</v>
          </cell>
        </row>
        <row r="8142">
          <cell r="A8142" t="str">
            <v>5868-2259F</v>
          </cell>
          <cell r="K8142">
            <v>1674.34</v>
          </cell>
        </row>
        <row r="8143">
          <cell r="A8143" t="str">
            <v>5868-2259F</v>
          </cell>
          <cell r="K8143">
            <v>0.01</v>
          </cell>
        </row>
        <row r="8144">
          <cell r="A8144" t="str">
            <v>5868-2259F</v>
          </cell>
          <cell r="K8144">
            <v>0</v>
          </cell>
        </row>
        <row r="8145">
          <cell r="A8145" t="str">
            <v>5868-2259F</v>
          </cell>
          <cell r="K8145">
            <v>0</v>
          </cell>
        </row>
        <row r="8146">
          <cell r="A8146" t="str">
            <v>5868-2259F</v>
          </cell>
          <cell r="K8146">
            <v>7.52</v>
          </cell>
        </row>
        <row r="8147">
          <cell r="A8147" t="str">
            <v>5868-2259F</v>
          </cell>
          <cell r="K8147">
            <v>300</v>
          </cell>
        </row>
        <row r="8148">
          <cell r="A8148" t="str">
            <v>5868-2260F</v>
          </cell>
          <cell r="K8148">
            <v>27910.53</v>
          </cell>
        </row>
        <row r="8149">
          <cell r="A8149" t="str">
            <v>5868-2260F</v>
          </cell>
          <cell r="K8149">
            <v>22105.06</v>
          </cell>
        </row>
        <row r="8150">
          <cell r="A8150" t="str">
            <v>5868-2260F</v>
          </cell>
          <cell r="K8150">
            <v>0</v>
          </cell>
        </row>
        <row r="8151">
          <cell r="A8151" t="str">
            <v>5868-2260F</v>
          </cell>
          <cell r="K8151">
            <v>5565.67</v>
          </cell>
        </row>
        <row r="8152">
          <cell r="A8152" t="str">
            <v>5868-2260F</v>
          </cell>
          <cell r="K8152">
            <v>15</v>
          </cell>
        </row>
        <row r="8153">
          <cell r="A8153" t="str">
            <v>5868-2260F</v>
          </cell>
          <cell r="K8153">
            <v>0</v>
          </cell>
        </row>
        <row r="8154">
          <cell r="A8154" t="str">
            <v>5868-2260F</v>
          </cell>
          <cell r="K8154">
            <v>14422.92</v>
          </cell>
        </row>
        <row r="8155">
          <cell r="A8155" t="str">
            <v>5868-2260F</v>
          </cell>
          <cell r="K8155">
            <v>300</v>
          </cell>
        </row>
        <row r="8156">
          <cell r="A8156" t="str">
            <v>5868-2260F</v>
          </cell>
          <cell r="K8156">
            <v>0</v>
          </cell>
        </row>
        <row r="8157">
          <cell r="A8157" t="str">
            <v>5868-2266F</v>
          </cell>
          <cell r="K8157">
            <v>11625.43</v>
          </cell>
        </row>
        <row r="8158">
          <cell r="A8158" t="str">
            <v>5868-2266F</v>
          </cell>
          <cell r="K8158">
            <v>10112.02</v>
          </cell>
        </row>
        <row r="8159">
          <cell r="A8159" t="str">
            <v>5868-2266F</v>
          </cell>
          <cell r="K8159">
            <v>0</v>
          </cell>
        </row>
        <row r="8160">
          <cell r="A8160" t="str">
            <v>5868-2266F</v>
          </cell>
          <cell r="K8160">
            <v>201.48</v>
          </cell>
        </row>
        <row r="8161">
          <cell r="A8161" t="str">
            <v>5868-2266F</v>
          </cell>
          <cell r="K8161">
            <v>4.75</v>
          </cell>
        </row>
        <row r="8162">
          <cell r="A8162" t="str">
            <v>5868-2266F</v>
          </cell>
          <cell r="K8162">
            <v>0</v>
          </cell>
        </row>
        <row r="8163">
          <cell r="A8163" t="str">
            <v>5868-2266F</v>
          </cell>
          <cell r="K8163">
            <v>911.02</v>
          </cell>
        </row>
        <row r="8164">
          <cell r="A8164" t="str">
            <v>5868-2266F</v>
          </cell>
          <cell r="K8164">
            <v>300</v>
          </cell>
        </row>
        <row r="8165">
          <cell r="A8165" t="str">
            <v>5868-2266F</v>
          </cell>
          <cell r="K8165">
            <v>0</v>
          </cell>
        </row>
        <row r="8166">
          <cell r="A8166" t="str">
            <v>5868-2267A</v>
          </cell>
          <cell r="K8166">
            <v>318.88</v>
          </cell>
        </row>
        <row r="8167">
          <cell r="A8167" t="str">
            <v>5868-2267A</v>
          </cell>
          <cell r="K8167">
            <v>2435.52</v>
          </cell>
        </row>
        <row r="8168">
          <cell r="A8168" t="str">
            <v>5868-2267A</v>
          </cell>
          <cell r="K8168">
            <v>0</v>
          </cell>
        </row>
        <row r="8169">
          <cell r="A8169" t="str">
            <v>5868-2267A</v>
          </cell>
          <cell r="K8169">
            <v>2241.6</v>
          </cell>
        </row>
        <row r="8170">
          <cell r="A8170" t="str">
            <v>5868-2267A</v>
          </cell>
          <cell r="K8170">
            <v>134.49</v>
          </cell>
        </row>
        <row r="8171">
          <cell r="A8171" t="str">
            <v>5868-2267A</v>
          </cell>
          <cell r="K8171">
            <v>0</v>
          </cell>
        </row>
        <row r="8172">
          <cell r="A8172" t="str">
            <v>5868-2267A</v>
          </cell>
          <cell r="K8172">
            <v>1449.35</v>
          </cell>
        </row>
        <row r="8173">
          <cell r="A8173" t="str">
            <v>5868-2267A</v>
          </cell>
          <cell r="K8173">
            <v>0</v>
          </cell>
        </row>
        <row r="8174">
          <cell r="A8174" t="str">
            <v>5868-2367A</v>
          </cell>
          <cell r="K8174">
            <v>16245.17</v>
          </cell>
        </row>
        <row r="8175">
          <cell r="A8175" t="str">
            <v>5868-2367A</v>
          </cell>
          <cell r="K8175">
            <v>247.51</v>
          </cell>
        </row>
        <row r="8176">
          <cell r="A8176" t="str">
            <v>5868-2367A</v>
          </cell>
          <cell r="K8176">
            <v>0</v>
          </cell>
        </row>
        <row r="8177">
          <cell r="A8177" t="str">
            <v>5868-2367A</v>
          </cell>
          <cell r="K8177">
            <v>0</v>
          </cell>
        </row>
        <row r="8178">
          <cell r="A8178" t="str">
            <v>5868-2367A</v>
          </cell>
          <cell r="K8178">
            <v>19032</v>
          </cell>
        </row>
        <row r="8179">
          <cell r="A8179" t="str">
            <v>5868-2367A</v>
          </cell>
          <cell r="K8179">
            <v>0</v>
          </cell>
        </row>
        <row r="8180">
          <cell r="A8180" t="str">
            <v>5868-2367A</v>
          </cell>
          <cell r="K8180">
            <v>0</v>
          </cell>
        </row>
        <row r="8181">
          <cell r="A8181" t="str">
            <v>5868-2367F</v>
          </cell>
          <cell r="K8181">
            <v>7543.61</v>
          </cell>
        </row>
        <row r="8182">
          <cell r="A8182" t="str">
            <v>5868-2367F</v>
          </cell>
          <cell r="K8182">
            <v>623.01</v>
          </cell>
        </row>
        <row r="8183">
          <cell r="A8183" t="str">
            <v>5868-2367F</v>
          </cell>
          <cell r="K8183">
            <v>0</v>
          </cell>
        </row>
        <row r="8184">
          <cell r="A8184" t="str">
            <v>5868-2367F</v>
          </cell>
          <cell r="K8184">
            <v>0</v>
          </cell>
        </row>
        <row r="8185">
          <cell r="A8185" t="str">
            <v>5868-2367F</v>
          </cell>
          <cell r="K8185">
            <v>1322.92</v>
          </cell>
        </row>
        <row r="8186">
          <cell r="A8186" t="str">
            <v>5868-2367F</v>
          </cell>
          <cell r="K8186">
            <v>129.6</v>
          </cell>
        </row>
        <row r="8187">
          <cell r="A8187" t="str">
            <v>5868-2367F</v>
          </cell>
          <cell r="K8187">
            <v>7.87</v>
          </cell>
        </row>
        <row r="8188">
          <cell r="A8188" t="str">
            <v>5868-2367F</v>
          </cell>
          <cell r="K8188">
            <v>320</v>
          </cell>
        </row>
        <row r="8189">
          <cell r="A8189" t="str">
            <v>5868-2367F</v>
          </cell>
          <cell r="K8189">
            <v>300</v>
          </cell>
        </row>
        <row r="8190">
          <cell r="A8190" t="str">
            <v>5868-2944F</v>
          </cell>
          <cell r="K8190">
            <v>10394.57</v>
          </cell>
        </row>
        <row r="8191">
          <cell r="A8191" t="str">
            <v>5868-2944F</v>
          </cell>
          <cell r="K8191">
            <v>0</v>
          </cell>
        </row>
        <row r="8192">
          <cell r="A8192" t="str">
            <v>5868-2944F</v>
          </cell>
          <cell r="K8192">
            <v>0</v>
          </cell>
        </row>
        <row r="8193">
          <cell r="A8193" t="str">
            <v>5868-2944F</v>
          </cell>
          <cell r="K8193">
            <v>707.85</v>
          </cell>
        </row>
        <row r="8194">
          <cell r="A8194" t="str">
            <v>5868-2944F</v>
          </cell>
          <cell r="K8194">
            <v>0</v>
          </cell>
        </row>
        <row r="8195">
          <cell r="A8195" t="str">
            <v>5868-2944F</v>
          </cell>
          <cell r="K8195">
            <v>1739.21</v>
          </cell>
        </row>
        <row r="8196">
          <cell r="A8196" t="str">
            <v>5868-2944F</v>
          </cell>
          <cell r="K8196">
            <v>0</v>
          </cell>
        </row>
        <row r="8197">
          <cell r="A8197" t="str">
            <v>5868-DIV-F</v>
          </cell>
          <cell r="K8197">
            <v>3683.32</v>
          </cell>
        </row>
        <row r="8198">
          <cell r="A8198" t="str">
            <v>5868-DIV-F</v>
          </cell>
          <cell r="K8198">
            <v>0</v>
          </cell>
        </row>
        <row r="8199">
          <cell r="A8199" t="str">
            <v>5868-DIV-F</v>
          </cell>
          <cell r="K8199">
            <v>0</v>
          </cell>
        </row>
        <row r="8200">
          <cell r="A8200" t="str">
            <v>5868-DIV-F</v>
          </cell>
          <cell r="K8200">
            <v>24.44</v>
          </cell>
        </row>
        <row r="8201">
          <cell r="A8201" t="str">
            <v>5868-DIV-F</v>
          </cell>
          <cell r="K8201">
            <v>900</v>
          </cell>
        </row>
        <row r="8202">
          <cell r="A8202" t="str">
            <v>5872-2471F</v>
          </cell>
          <cell r="K8202">
            <v>30551.68</v>
          </cell>
        </row>
        <row r="8203">
          <cell r="A8203" t="str">
            <v>5872-2471F</v>
          </cell>
          <cell r="K8203">
            <v>445.72</v>
          </cell>
        </row>
        <row r="8204">
          <cell r="A8204" t="str">
            <v>5872-2471F</v>
          </cell>
          <cell r="K8204">
            <v>0</v>
          </cell>
        </row>
        <row r="8205">
          <cell r="A8205" t="str">
            <v>5872-2471F</v>
          </cell>
          <cell r="K8205">
            <v>3070</v>
          </cell>
        </row>
        <row r="8206">
          <cell r="A8206" t="str">
            <v>5872-2564F</v>
          </cell>
          <cell r="K8206">
            <v>5</v>
          </cell>
        </row>
        <row r="8207">
          <cell r="A8207" t="str">
            <v>5872-2628F</v>
          </cell>
          <cell r="K8207">
            <v>73</v>
          </cell>
        </row>
        <row r="8208">
          <cell r="A8208" t="str">
            <v>5872-2771F</v>
          </cell>
          <cell r="K8208">
            <v>232.8</v>
          </cell>
        </row>
        <row r="8209">
          <cell r="A8209" t="str">
            <v>5872-2914F</v>
          </cell>
          <cell r="K8209">
            <v>113173.73</v>
          </cell>
        </row>
        <row r="8210">
          <cell r="A8210" t="str">
            <v>5872-2914F</v>
          </cell>
          <cell r="K8210">
            <v>245.28</v>
          </cell>
        </row>
        <row r="8211">
          <cell r="A8211" t="str">
            <v>5872-2914F</v>
          </cell>
          <cell r="K8211">
            <v>0</v>
          </cell>
        </row>
        <row r="8212">
          <cell r="A8212" t="str">
            <v>5872-2914F</v>
          </cell>
          <cell r="K8212">
            <v>108.82</v>
          </cell>
        </row>
        <row r="8213">
          <cell r="A8213" t="str">
            <v>5872-2914F</v>
          </cell>
          <cell r="K8213">
            <v>1242.3</v>
          </cell>
        </row>
        <row r="8214">
          <cell r="A8214" t="str">
            <v>5872-2973F</v>
          </cell>
          <cell r="K8214">
            <v>5711.91</v>
          </cell>
        </row>
        <row r="8215">
          <cell r="A8215" t="str">
            <v>5872-5728F</v>
          </cell>
          <cell r="K8215">
            <v>14430.34</v>
          </cell>
        </row>
        <row r="8216">
          <cell r="A8216" t="str">
            <v>5872-5728F</v>
          </cell>
          <cell r="K8216">
            <v>238.65</v>
          </cell>
        </row>
        <row r="8217">
          <cell r="A8217" t="str">
            <v>5872-5728F</v>
          </cell>
          <cell r="K8217">
            <v>0</v>
          </cell>
        </row>
        <row r="8218">
          <cell r="A8218" t="str">
            <v>5872-5728F</v>
          </cell>
          <cell r="K8218">
            <v>774.19</v>
          </cell>
        </row>
        <row r="8219">
          <cell r="A8219" t="str">
            <v>5872-5728F</v>
          </cell>
          <cell r="K8219">
            <v>0</v>
          </cell>
        </row>
        <row r="8220">
          <cell r="A8220" t="str">
            <v>5872-5728F</v>
          </cell>
          <cell r="K8220">
            <v>3147.16</v>
          </cell>
        </row>
        <row r="8221">
          <cell r="A8221" t="str">
            <v>5872-5728F</v>
          </cell>
          <cell r="K8221">
            <v>0</v>
          </cell>
        </row>
        <row r="8222">
          <cell r="A8222" t="str">
            <v>909COM2018</v>
          </cell>
          <cell r="K8222">
            <v>0</v>
          </cell>
        </row>
        <row r="8223">
          <cell r="A8223" t="str">
            <v>909COM2018</v>
          </cell>
          <cell r="K8223">
            <v>0</v>
          </cell>
        </row>
        <row r="8224">
          <cell r="A8224" t="str">
            <v>909COM2018</v>
          </cell>
          <cell r="K8224">
            <v>0</v>
          </cell>
        </row>
        <row r="8225">
          <cell r="A8225" t="str">
            <v>909COM2018</v>
          </cell>
          <cell r="K8225">
            <v>-482.72</v>
          </cell>
        </row>
        <row r="8226">
          <cell r="A8226" t="str">
            <v>909COM2018</v>
          </cell>
          <cell r="K8226">
            <v>0</v>
          </cell>
        </row>
        <row r="8227">
          <cell r="A8227" t="str">
            <v>909COM2019</v>
          </cell>
          <cell r="K8227">
            <v>714.88</v>
          </cell>
        </row>
        <row r="8228">
          <cell r="A8228" t="str">
            <v>909COM2019</v>
          </cell>
          <cell r="K8228">
            <v>229.27</v>
          </cell>
        </row>
        <row r="8229">
          <cell r="A8229" t="str">
            <v>909COM2019</v>
          </cell>
          <cell r="K8229">
            <v>327.23</v>
          </cell>
        </row>
        <row r="8230">
          <cell r="A8230" t="str">
            <v>909COM2019</v>
          </cell>
          <cell r="K8230">
            <v>0</v>
          </cell>
        </row>
        <row r="8231">
          <cell r="A8231" t="str">
            <v>909COM2019</v>
          </cell>
          <cell r="K8231">
            <v>745.38</v>
          </cell>
        </row>
        <row r="8232">
          <cell r="A8232" t="str">
            <v>909COM2019</v>
          </cell>
          <cell r="K8232">
            <v>0</v>
          </cell>
        </row>
        <row r="8233">
          <cell r="A8233" t="str">
            <v>909COM2019</v>
          </cell>
          <cell r="K8233">
            <v>800</v>
          </cell>
        </row>
        <row r="8234">
          <cell r="A8234" t="str">
            <v>909COM2019</v>
          </cell>
          <cell r="K8234">
            <v>0</v>
          </cell>
        </row>
        <row r="8235">
          <cell r="A8235" t="str">
            <v>909COM2019</v>
          </cell>
          <cell r="K8235">
            <v>3198.5</v>
          </cell>
        </row>
        <row r="8236">
          <cell r="A8236" t="str">
            <v>909COM2019</v>
          </cell>
          <cell r="K8236">
            <v>0</v>
          </cell>
        </row>
        <row r="8237">
          <cell r="A8237" t="str">
            <v>909COM2019</v>
          </cell>
          <cell r="K8237">
            <v>42490</v>
          </cell>
        </row>
        <row r="8238">
          <cell r="A8238" t="str">
            <v>909COM2019</v>
          </cell>
          <cell r="K8238">
            <v>3490.33</v>
          </cell>
        </row>
        <row r="8239">
          <cell r="A8239" t="str">
            <v>909COM2019</v>
          </cell>
          <cell r="K8239">
            <v>1800</v>
          </cell>
        </row>
        <row r="8240">
          <cell r="A8240" t="str">
            <v>909COM2019</v>
          </cell>
          <cell r="K8240">
            <v>4129.25</v>
          </cell>
        </row>
        <row r="8241">
          <cell r="A8241" t="str">
            <v>909COM2019</v>
          </cell>
          <cell r="K8241">
            <v>0</v>
          </cell>
        </row>
        <row r="8242">
          <cell r="A8242" t="str">
            <v>909COM2019</v>
          </cell>
          <cell r="K8242">
            <v>0</v>
          </cell>
        </row>
        <row r="8243">
          <cell r="A8243" t="str">
            <v>909COM2019</v>
          </cell>
          <cell r="K8243">
            <v>2299.42</v>
          </cell>
        </row>
        <row r="8244">
          <cell r="A8244" t="str">
            <v>909COM2019</v>
          </cell>
          <cell r="K8244">
            <v>9090.2800000000007</v>
          </cell>
        </row>
        <row r="8245">
          <cell r="A8245" t="str">
            <v>909COM2019</v>
          </cell>
          <cell r="K8245">
            <v>0</v>
          </cell>
        </row>
        <row r="8246">
          <cell r="A8246" t="str">
            <v>909COM2019</v>
          </cell>
          <cell r="K8246">
            <v>0</v>
          </cell>
        </row>
        <row r="8247">
          <cell r="A8247" t="str">
            <v>909COM2019</v>
          </cell>
          <cell r="K8247">
            <v>231.6</v>
          </cell>
        </row>
        <row r="8248">
          <cell r="A8248" t="str">
            <v>909COM2019</v>
          </cell>
          <cell r="K8248">
            <v>530.57000000000005</v>
          </cell>
        </row>
        <row r="8249">
          <cell r="A8249" t="str">
            <v>909COM2019</v>
          </cell>
          <cell r="K8249">
            <v>0</v>
          </cell>
        </row>
        <row r="8250">
          <cell r="A8250" t="str">
            <v>909COM2019</v>
          </cell>
          <cell r="K8250">
            <v>4026.55</v>
          </cell>
        </row>
        <row r="8251">
          <cell r="A8251" t="str">
            <v>909COM2019</v>
          </cell>
          <cell r="K8251">
            <v>0</v>
          </cell>
        </row>
        <row r="8252">
          <cell r="A8252" t="str">
            <v>909D5000</v>
          </cell>
          <cell r="K8252">
            <v>0</v>
          </cell>
        </row>
        <row r="8253">
          <cell r="A8253" t="str">
            <v>909D5000</v>
          </cell>
          <cell r="K8253">
            <v>44737.2</v>
          </cell>
        </row>
        <row r="8254">
          <cell r="A8254" t="str">
            <v>909D5000</v>
          </cell>
          <cell r="K8254">
            <v>4320</v>
          </cell>
        </row>
        <row r="8255">
          <cell r="A8255" t="str">
            <v>909D5000</v>
          </cell>
          <cell r="K8255">
            <v>131.94</v>
          </cell>
        </row>
        <row r="8256">
          <cell r="A8256" t="str">
            <v>909D5000</v>
          </cell>
          <cell r="K8256">
            <v>0</v>
          </cell>
        </row>
        <row r="8257">
          <cell r="A8257" t="str">
            <v>909D5000</v>
          </cell>
          <cell r="K8257">
            <v>169.2</v>
          </cell>
        </row>
        <row r="8258">
          <cell r="A8258" t="str">
            <v>909D5000</v>
          </cell>
          <cell r="K8258">
            <v>1828.43</v>
          </cell>
        </row>
        <row r="8259">
          <cell r="A8259" t="str">
            <v>909D5000</v>
          </cell>
          <cell r="K8259">
            <v>0</v>
          </cell>
        </row>
        <row r="8260">
          <cell r="A8260" t="str">
            <v>909D5000</v>
          </cell>
          <cell r="K8260">
            <v>0</v>
          </cell>
        </row>
        <row r="8261">
          <cell r="A8261" t="str">
            <v>909D5000</v>
          </cell>
          <cell r="K8261">
            <v>0</v>
          </cell>
        </row>
        <row r="8262">
          <cell r="A8262" t="str">
            <v>909F1002</v>
          </cell>
          <cell r="K8262">
            <v>31407.53</v>
          </cell>
        </row>
        <row r="8263">
          <cell r="A8263" t="str">
            <v>909F1002</v>
          </cell>
          <cell r="K8263">
            <v>14938.28</v>
          </cell>
        </row>
        <row r="8264">
          <cell r="A8264" t="str">
            <v>909F1002</v>
          </cell>
          <cell r="K8264">
            <v>0</v>
          </cell>
        </row>
        <row r="8265">
          <cell r="A8265" t="str">
            <v>909F1002</v>
          </cell>
          <cell r="K8265">
            <v>70.25</v>
          </cell>
        </row>
        <row r="8266">
          <cell r="A8266" t="str">
            <v>909F1002</v>
          </cell>
          <cell r="K8266">
            <v>281.47000000000003</v>
          </cell>
        </row>
        <row r="8267">
          <cell r="A8267" t="str">
            <v>909F1002</v>
          </cell>
          <cell r="K8267">
            <v>0</v>
          </cell>
        </row>
        <row r="8268">
          <cell r="A8268" t="str">
            <v>909F1002</v>
          </cell>
          <cell r="K8268">
            <v>131.41999999999999</v>
          </cell>
        </row>
        <row r="8269">
          <cell r="A8269" t="str">
            <v>909F1002</v>
          </cell>
          <cell r="K8269">
            <v>0</v>
          </cell>
        </row>
        <row r="8270">
          <cell r="A8270" t="str">
            <v>909F1002</v>
          </cell>
          <cell r="K8270">
            <v>3236.78</v>
          </cell>
        </row>
        <row r="8271">
          <cell r="A8271" t="str">
            <v>909F1002</v>
          </cell>
          <cell r="K8271">
            <v>1290</v>
          </cell>
        </row>
        <row r="8272">
          <cell r="A8272" t="str">
            <v>909F1002</v>
          </cell>
          <cell r="K8272">
            <v>0</v>
          </cell>
        </row>
        <row r="8273">
          <cell r="A8273" t="str">
            <v>909F1002</v>
          </cell>
          <cell r="K8273">
            <v>468</v>
          </cell>
        </row>
        <row r="8274">
          <cell r="A8274" t="str">
            <v>909F1002</v>
          </cell>
          <cell r="K8274">
            <v>0</v>
          </cell>
        </row>
        <row r="8275">
          <cell r="A8275" t="str">
            <v>909F1002</v>
          </cell>
          <cell r="K8275">
            <v>232.16</v>
          </cell>
        </row>
        <row r="8276">
          <cell r="A8276" t="str">
            <v>909F1002</v>
          </cell>
          <cell r="K8276">
            <v>1224</v>
          </cell>
        </row>
        <row r="8277">
          <cell r="A8277" t="str">
            <v>909F1002</v>
          </cell>
          <cell r="K8277">
            <v>0</v>
          </cell>
        </row>
        <row r="8278">
          <cell r="A8278" t="str">
            <v>909F1002</v>
          </cell>
          <cell r="K8278">
            <v>142.84</v>
          </cell>
        </row>
        <row r="8279">
          <cell r="A8279" t="str">
            <v>909F1002</v>
          </cell>
          <cell r="K8279">
            <v>351.05</v>
          </cell>
        </row>
        <row r="8280">
          <cell r="A8280" t="str">
            <v>909F1010</v>
          </cell>
          <cell r="K8280">
            <v>6300</v>
          </cell>
        </row>
        <row r="8281">
          <cell r="A8281" t="str">
            <v>909F1010</v>
          </cell>
          <cell r="K8281">
            <v>295.17</v>
          </cell>
        </row>
        <row r="8282">
          <cell r="A8282" t="str">
            <v>909F1010</v>
          </cell>
          <cell r="K8282">
            <v>0</v>
          </cell>
        </row>
        <row r="8283">
          <cell r="A8283" t="str">
            <v>909F1010</v>
          </cell>
          <cell r="K8283">
            <v>745.38</v>
          </cell>
        </row>
        <row r="8284">
          <cell r="A8284" t="str">
            <v>909F1010</v>
          </cell>
          <cell r="K8284">
            <v>0</v>
          </cell>
        </row>
        <row r="8285">
          <cell r="A8285" t="str">
            <v>909F1010</v>
          </cell>
          <cell r="K8285">
            <v>0</v>
          </cell>
        </row>
        <row r="8286">
          <cell r="A8286" t="str">
            <v>909F1010</v>
          </cell>
          <cell r="K8286">
            <v>1860.48</v>
          </cell>
        </row>
        <row r="8287">
          <cell r="A8287" t="str">
            <v>909F1010</v>
          </cell>
          <cell r="K8287">
            <v>0</v>
          </cell>
        </row>
        <row r="8288">
          <cell r="A8288" t="str">
            <v>909F1010</v>
          </cell>
          <cell r="K8288">
            <v>0</v>
          </cell>
        </row>
        <row r="8289">
          <cell r="A8289" t="str">
            <v>909F1010</v>
          </cell>
          <cell r="K8289">
            <v>2715.38</v>
          </cell>
        </row>
        <row r="8290">
          <cell r="A8290" t="str">
            <v>909F1010</v>
          </cell>
          <cell r="K8290">
            <v>0</v>
          </cell>
        </row>
        <row r="8291">
          <cell r="A8291" t="str">
            <v>909F1010</v>
          </cell>
          <cell r="K8291">
            <v>6684.25</v>
          </cell>
        </row>
        <row r="8292">
          <cell r="A8292" t="str">
            <v>909F1010</v>
          </cell>
          <cell r="K8292">
            <v>0</v>
          </cell>
        </row>
        <row r="8293">
          <cell r="A8293" t="str">
            <v>909F1010</v>
          </cell>
          <cell r="K8293">
            <v>480.88</v>
          </cell>
        </row>
        <row r="8294">
          <cell r="A8294" t="str">
            <v>909F1010</v>
          </cell>
          <cell r="K8294">
            <v>592.46</v>
          </cell>
        </row>
        <row r="8295">
          <cell r="A8295" t="str">
            <v>909F1010</v>
          </cell>
          <cell r="K8295">
            <v>2493.52</v>
          </cell>
        </row>
        <row r="8296">
          <cell r="A8296" t="str">
            <v>909F1010</v>
          </cell>
          <cell r="K8296">
            <v>0</v>
          </cell>
        </row>
        <row r="8297">
          <cell r="A8297" t="str">
            <v>909F1010</v>
          </cell>
          <cell r="K8297">
            <v>1181.56</v>
          </cell>
        </row>
        <row r="8298">
          <cell r="A8298" t="str">
            <v>909F1010</v>
          </cell>
          <cell r="K8298">
            <v>1455.72</v>
          </cell>
        </row>
        <row r="8299">
          <cell r="A8299" t="str">
            <v>909F1010</v>
          </cell>
          <cell r="K8299">
            <v>6593.56</v>
          </cell>
        </row>
        <row r="8300">
          <cell r="A8300" t="str">
            <v>909F1010</v>
          </cell>
          <cell r="K8300">
            <v>0</v>
          </cell>
        </row>
        <row r="8301">
          <cell r="A8301" t="str">
            <v>909F1010</v>
          </cell>
          <cell r="K8301">
            <v>1000</v>
          </cell>
        </row>
        <row r="8302">
          <cell r="A8302" t="str">
            <v>909F1010</v>
          </cell>
          <cell r="K8302">
            <v>4169.13</v>
          </cell>
        </row>
        <row r="8303">
          <cell r="A8303" t="str">
            <v>909F1010</v>
          </cell>
          <cell r="K8303">
            <v>603.9</v>
          </cell>
        </row>
        <row r="8304">
          <cell r="A8304" t="str">
            <v>909F1010</v>
          </cell>
          <cell r="K8304">
            <v>63.39</v>
          </cell>
        </row>
        <row r="8305">
          <cell r="A8305" t="str">
            <v>909F1010</v>
          </cell>
          <cell r="K8305">
            <v>0</v>
          </cell>
        </row>
        <row r="8306">
          <cell r="A8306" t="str">
            <v>909F1010</v>
          </cell>
          <cell r="K8306">
            <v>264.42</v>
          </cell>
        </row>
        <row r="8307">
          <cell r="A8307" t="str">
            <v>909F1010</v>
          </cell>
          <cell r="K8307">
            <v>997.84</v>
          </cell>
        </row>
        <row r="8308">
          <cell r="A8308" t="str">
            <v>909F1010</v>
          </cell>
          <cell r="K8308">
            <v>0</v>
          </cell>
        </row>
        <row r="8309">
          <cell r="A8309" t="str">
            <v>909F1010</v>
          </cell>
          <cell r="K8309">
            <v>6927.26</v>
          </cell>
        </row>
        <row r="8310">
          <cell r="A8310" t="str">
            <v>909F1010</v>
          </cell>
          <cell r="K8310">
            <v>488.91</v>
          </cell>
        </row>
        <row r="8311">
          <cell r="A8311" t="str">
            <v>909F1010</v>
          </cell>
          <cell r="K8311">
            <v>98.7</v>
          </cell>
        </row>
        <row r="8312">
          <cell r="A8312" t="str">
            <v>909F1010</v>
          </cell>
          <cell r="K8312">
            <v>400.67</v>
          </cell>
        </row>
        <row r="8313">
          <cell r="A8313" t="str">
            <v>909F1010</v>
          </cell>
          <cell r="K8313">
            <v>15.25</v>
          </cell>
        </row>
        <row r="8314">
          <cell r="A8314" t="str">
            <v>909F1010</v>
          </cell>
          <cell r="K8314">
            <v>211.2</v>
          </cell>
        </row>
        <row r="8315">
          <cell r="A8315" t="str">
            <v>909F1010</v>
          </cell>
          <cell r="K8315">
            <v>14</v>
          </cell>
        </row>
        <row r="8316">
          <cell r="A8316" t="str">
            <v>909F1010</v>
          </cell>
          <cell r="K8316">
            <v>380.01</v>
          </cell>
        </row>
        <row r="8317">
          <cell r="A8317" t="str">
            <v>909F1010</v>
          </cell>
          <cell r="K8317">
            <v>1.2</v>
          </cell>
        </row>
        <row r="8318">
          <cell r="A8318" t="str">
            <v>909F1010</v>
          </cell>
          <cell r="K8318">
            <v>0</v>
          </cell>
        </row>
        <row r="8319">
          <cell r="A8319" t="str">
            <v>909F1010</v>
          </cell>
          <cell r="K8319">
            <v>215.27</v>
          </cell>
        </row>
        <row r="8320">
          <cell r="A8320" t="str">
            <v>909F1010</v>
          </cell>
          <cell r="K8320">
            <v>2463.3000000000002</v>
          </cell>
        </row>
        <row r="8321">
          <cell r="A8321" t="str">
            <v>909F1010</v>
          </cell>
          <cell r="K8321">
            <v>695.4</v>
          </cell>
        </row>
        <row r="8322">
          <cell r="A8322" t="str">
            <v>909F1010</v>
          </cell>
          <cell r="K8322">
            <v>0</v>
          </cell>
        </row>
        <row r="8323">
          <cell r="A8323" t="str">
            <v>909F1010</v>
          </cell>
          <cell r="K8323">
            <v>898.13</v>
          </cell>
        </row>
        <row r="8324">
          <cell r="A8324" t="str">
            <v>909F1010</v>
          </cell>
          <cell r="K8324">
            <v>168.54</v>
          </cell>
        </row>
        <row r="8325">
          <cell r="A8325" t="str">
            <v>909F1010</v>
          </cell>
          <cell r="K8325">
            <v>0</v>
          </cell>
        </row>
        <row r="8326">
          <cell r="A8326" t="str">
            <v>909F1010</v>
          </cell>
          <cell r="K8326">
            <v>2951.66</v>
          </cell>
        </row>
        <row r="8327">
          <cell r="A8327" t="str">
            <v>909F1010</v>
          </cell>
          <cell r="K8327">
            <v>414.1</v>
          </cell>
        </row>
        <row r="8328">
          <cell r="A8328" t="str">
            <v>909F1010</v>
          </cell>
          <cell r="K8328">
            <v>0</v>
          </cell>
        </row>
        <row r="8329">
          <cell r="A8329" t="str">
            <v>909F1010</v>
          </cell>
          <cell r="K8329">
            <v>63</v>
          </cell>
        </row>
        <row r="8330">
          <cell r="A8330" t="str">
            <v>909F1010</v>
          </cell>
          <cell r="K8330">
            <v>1282.25</v>
          </cell>
        </row>
        <row r="8331">
          <cell r="A8331" t="str">
            <v>909F1010</v>
          </cell>
          <cell r="K8331">
            <v>2384.54</v>
          </cell>
        </row>
        <row r="8332">
          <cell r="A8332" t="str">
            <v>909F1010</v>
          </cell>
          <cell r="K8332">
            <v>0</v>
          </cell>
        </row>
        <row r="8333">
          <cell r="A8333" t="str">
            <v>909F1010</v>
          </cell>
          <cell r="K8333">
            <v>0</v>
          </cell>
        </row>
        <row r="8334">
          <cell r="A8334" t="str">
            <v>909F1010</v>
          </cell>
          <cell r="K8334">
            <v>9430.08</v>
          </cell>
        </row>
        <row r="8335">
          <cell r="A8335" t="str">
            <v>909F1010</v>
          </cell>
          <cell r="K8335">
            <v>0</v>
          </cell>
        </row>
        <row r="8336">
          <cell r="A8336" t="str">
            <v>909F1010</v>
          </cell>
          <cell r="K8336">
            <v>24150.080000000002</v>
          </cell>
        </row>
        <row r="8337">
          <cell r="A8337" t="str">
            <v>909F1010</v>
          </cell>
          <cell r="K8337">
            <v>1229.57</v>
          </cell>
        </row>
        <row r="8338">
          <cell r="A8338" t="str">
            <v>909F1010</v>
          </cell>
          <cell r="K8338">
            <v>94.82</v>
          </cell>
        </row>
        <row r="8339">
          <cell r="A8339" t="str">
            <v>909F1010</v>
          </cell>
          <cell r="K8339">
            <v>192.58</v>
          </cell>
        </row>
        <row r="8340">
          <cell r="A8340" t="str">
            <v>909F1010</v>
          </cell>
          <cell r="K8340">
            <v>0</v>
          </cell>
        </row>
        <row r="8341">
          <cell r="A8341" t="str">
            <v>909F1010</v>
          </cell>
          <cell r="K8341">
            <v>930.49</v>
          </cell>
        </row>
        <row r="8342">
          <cell r="A8342" t="str">
            <v>909F1010</v>
          </cell>
          <cell r="K8342">
            <v>4076.94</v>
          </cell>
        </row>
        <row r="8343">
          <cell r="A8343" t="str">
            <v>909F1010</v>
          </cell>
          <cell r="K8343">
            <v>0</v>
          </cell>
        </row>
        <row r="8344">
          <cell r="A8344" t="str">
            <v>909F1010</v>
          </cell>
          <cell r="K8344">
            <v>861.62</v>
          </cell>
        </row>
        <row r="8345">
          <cell r="A8345" t="str">
            <v>909F1010</v>
          </cell>
          <cell r="K8345">
            <v>2630.74</v>
          </cell>
        </row>
        <row r="8346">
          <cell r="A8346" t="str">
            <v>909F1010</v>
          </cell>
          <cell r="K8346">
            <v>5619.1</v>
          </cell>
        </row>
        <row r="8347">
          <cell r="A8347" t="str">
            <v>909F1010</v>
          </cell>
          <cell r="K8347">
            <v>226.59</v>
          </cell>
        </row>
        <row r="8348">
          <cell r="A8348" t="str">
            <v>909F1010</v>
          </cell>
          <cell r="K8348">
            <v>1009.49</v>
          </cell>
        </row>
        <row r="8349">
          <cell r="A8349" t="str">
            <v>909F1010</v>
          </cell>
          <cell r="K8349">
            <v>0</v>
          </cell>
        </row>
        <row r="8350">
          <cell r="A8350" t="str">
            <v>909F1010</v>
          </cell>
          <cell r="K8350">
            <v>529.80999999999995</v>
          </cell>
        </row>
        <row r="8351">
          <cell r="A8351" t="str">
            <v>909F1010</v>
          </cell>
          <cell r="K8351">
            <v>1635.42</v>
          </cell>
        </row>
        <row r="8352">
          <cell r="A8352" t="str">
            <v>909F1010</v>
          </cell>
          <cell r="K8352">
            <v>1549.1</v>
          </cell>
        </row>
        <row r="8353">
          <cell r="A8353" t="str">
            <v>909F1010</v>
          </cell>
          <cell r="K8353">
            <v>227.8</v>
          </cell>
        </row>
        <row r="8354">
          <cell r="A8354" t="str">
            <v>909F1010</v>
          </cell>
          <cell r="K8354">
            <v>0</v>
          </cell>
        </row>
        <row r="8355">
          <cell r="A8355" t="str">
            <v>909F1020</v>
          </cell>
          <cell r="K8355">
            <v>745.18</v>
          </cell>
        </row>
        <row r="8356">
          <cell r="A8356" t="str">
            <v>909F1020</v>
          </cell>
          <cell r="K8356">
            <v>0</v>
          </cell>
        </row>
        <row r="8357">
          <cell r="A8357" t="str">
            <v>909F1020</v>
          </cell>
          <cell r="K8357">
            <v>0</v>
          </cell>
        </row>
        <row r="8358">
          <cell r="A8358" t="str">
            <v>909F1030</v>
          </cell>
          <cell r="K8358">
            <v>491.52</v>
          </cell>
        </row>
        <row r="8359">
          <cell r="A8359" t="str">
            <v>909F1030</v>
          </cell>
          <cell r="K8359">
            <v>0</v>
          </cell>
        </row>
        <row r="8360">
          <cell r="A8360" t="str">
            <v>909F1030</v>
          </cell>
          <cell r="K8360">
            <v>278.83</v>
          </cell>
        </row>
        <row r="8361">
          <cell r="A8361" t="str">
            <v>909F1030</v>
          </cell>
          <cell r="K8361">
            <v>0</v>
          </cell>
        </row>
        <row r="8362">
          <cell r="A8362" t="str">
            <v>909F1030</v>
          </cell>
          <cell r="K8362">
            <v>685.16</v>
          </cell>
        </row>
        <row r="8363">
          <cell r="A8363" t="str">
            <v>909F1030</v>
          </cell>
          <cell r="K8363">
            <v>0</v>
          </cell>
        </row>
        <row r="8364">
          <cell r="A8364" t="str">
            <v>909F1030</v>
          </cell>
          <cell r="K8364">
            <v>0</v>
          </cell>
        </row>
        <row r="8365">
          <cell r="A8365" t="str">
            <v>909F1030</v>
          </cell>
          <cell r="K8365">
            <v>0</v>
          </cell>
        </row>
        <row r="8366">
          <cell r="A8366" t="str">
            <v>909F1030</v>
          </cell>
          <cell r="K8366">
            <v>221.28</v>
          </cell>
        </row>
        <row r="8367">
          <cell r="A8367" t="str">
            <v>909F1030</v>
          </cell>
          <cell r="K8367">
            <v>115.78</v>
          </cell>
        </row>
        <row r="8368">
          <cell r="A8368" t="str">
            <v>909F1030</v>
          </cell>
          <cell r="K8368">
            <v>0</v>
          </cell>
        </row>
        <row r="8369">
          <cell r="A8369" t="str">
            <v>909F1030</v>
          </cell>
          <cell r="K8369">
            <v>1756.98</v>
          </cell>
        </row>
        <row r="8370">
          <cell r="A8370" t="str">
            <v>909F1030</v>
          </cell>
          <cell r="K8370">
            <v>0</v>
          </cell>
        </row>
        <row r="8371">
          <cell r="A8371" t="str">
            <v>909F1030</v>
          </cell>
          <cell r="K8371">
            <v>261.60000000000002</v>
          </cell>
        </row>
        <row r="8372">
          <cell r="A8372" t="str">
            <v>909F1030</v>
          </cell>
          <cell r="K8372">
            <v>3425.6</v>
          </cell>
        </row>
        <row r="8373">
          <cell r="A8373" t="str">
            <v>909F1030</v>
          </cell>
          <cell r="K8373">
            <v>91.5</v>
          </cell>
        </row>
        <row r="8374">
          <cell r="A8374" t="str">
            <v>909F1030</v>
          </cell>
          <cell r="K8374">
            <v>0</v>
          </cell>
        </row>
        <row r="8375">
          <cell r="A8375" t="str">
            <v>909F1030</v>
          </cell>
          <cell r="K8375">
            <v>420.6</v>
          </cell>
        </row>
        <row r="8376">
          <cell r="A8376" t="str">
            <v>909F1030</v>
          </cell>
          <cell r="K8376">
            <v>2482.8200000000002</v>
          </cell>
        </row>
        <row r="8377">
          <cell r="A8377" t="str">
            <v>909F1030</v>
          </cell>
          <cell r="K8377">
            <v>0</v>
          </cell>
        </row>
        <row r="8378">
          <cell r="A8378" t="str">
            <v>909F1030</v>
          </cell>
          <cell r="K8378">
            <v>89.38</v>
          </cell>
        </row>
        <row r="8379">
          <cell r="A8379" t="str">
            <v>909F1030</v>
          </cell>
          <cell r="K8379">
            <v>1333.57</v>
          </cell>
        </row>
        <row r="8380">
          <cell r="A8380" t="str">
            <v>909F1030</v>
          </cell>
          <cell r="K8380">
            <v>285.64</v>
          </cell>
        </row>
        <row r="8381">
          <cell r="A8381" t="str">
            <v>909F1030</v>
          </cell>
          <cell r="K8381">
            <v>0</v>
          </cell>
        </row>
        <row r="8382">
          <cell r="A8382" t="str">
            <v>909F1030</v>
          </cell>
          <cell r="K8382">
            <v>130.80000000000001</v>
          </cell>
        </row>
        <row r="8383">
          <cell r="A8383" t="str">
            <v>909F1030</v>
          </cell>
          <cell r="K8383">
            <v>9108.19</v>
          </cell>
        </row>
        <row r="8384">
          <cell r="A8384" t="str">
            <v>909F1030</v>
          </cell>
          <cell r="K8384">
            <v>0</v>
          </cell>
        </row>
        <row r="8385">
          <cell r="A8385" t="str">
            <v>909F1030</v>
          </cell>
          <cell r="K8385">
            <v>0</v>
          </cell>
        </row>
        <row r="8386">
          <cell r="A8386" t="str">
            <v>909F1030</v>
          </cell>
          <cell r="K8386">
            <v>1967.28</v>
          </cell>
        </row>
        <row r="8387">
          <cell r="A8387" t="str">
            <v>909F1030</v>
          </cell>
          <cell r="K8387">
            <v>0</v>
          </cell>
        </row>
        <row r="8388">
          <cell r="A8388" t="str">
            <v>909F1030</v>
          </cell>
          <cell r="K8388">
            <v>211.46</v>
          </cell>
        </row>
        <row r="8389">
          <cell r="A8389" t="str">
            <v>909F1030</v>
          </cell>
          <cell r="K8389">
            <v>0</v>
          </cell>
        </row>
        <row r="8390">
          <cell r="A8390" t="str">
            <v>909F1030</v>
          </cell>
          <cell r="K8390">
            <v>0</v>
          </cell>
        </row>
        <row r="8391">
          <cell r="A8391" t="str">
            <v>909F1900</v>
          </cell>
          <cell r="K8391">
            <v>0</v>
          </cell>
        </row>
        <row r="8392">
          <cell r="A8392" t="str">
            <v>909F1900</v>
          </cell>
          <cell r="K8392">
            <v>6671.1</v>
          </cell>
        </row>
        <row r="8393">
          <cell r="A8393" t="str">
            <v>909F1900</v>
          </cell>
          <cell r="K8393">
            <v>19027.98</v>
          </cell>
        </row>
        <row r="8394">
          <cell r="A8394" t="str">
            <v>909F1900</v>
          </cell>
          <cell r="K8394">
            <v>1999.2</v>
          </cell>
        </row>
        <row r="8395">
          <cell r="A8395" t="str">
            <v>909F1900</v>
          </cell>
          <cell r="K8395">
            <v>2348.34</v>
          </cell>
        </row>
        <row r="8396">
          <cell r="A8396" t="str">
            <v>909F1900</v>
          </cell>
          <cell r="K8396">
            <v>0</v>
          </cell>
        </row>
        <row r="8397">
          <cell r="A8397" t="str">
            <v>909F1900</v>
          </cell>
          <cell r="K8397">
            <v>4086.4</v>
          </cell>
        </row>
        <row r="8398">
          <cell r="A8398" t="str">
            <v>909F1900</v>
          </cell>
          <cell r="K8398">
            <v>0</v>
          </cell>
        </row>
        <row r="8399">
          <cell r="A8399" t="str">
            <v>909P3000</v>
          </cell>
          <cell r="K8399">
            <v>0</v>
          </cell>
        </row>
        <row r="8400">
          <cell r="A8400" t="str">
            <v>909P3000</v>
          </cell>
          <cell r="K8400">
            <v>0.01</v>
          </cell>
        </row>
        <row r="8401">
          <cell r="A8401" t="str">
            <v>909P3000</v>
          </cell>
          <cell r="K8401">
            <v>0</v>
          </cell>
        </row>
        <row r="8402">
          <cell r="A8402" t="str">
            <v>909P3000</v>
          </cell>
          <cell r="K8402">
            <v>54.1</v>
          </cell>
        </row>
        <row r="8403">
          <cell r="A8403" t="str">
            <v>909P3000</v>
          </cell>
          <cell r="K8403">
            <v>-611.97</v>
          </cell>
        </row>
        <row r="8404">
          <cell r="A8404" t="str">
            <v>909P3000</v>
          </cell>
          <cell r="K8404">
            <v>149.43</v>
          </cell>
        </row>
        <row r="8405">
          <cell r="A8405" t="str">
            <v>909P3000</v>
          </cell>
          <cell r="K8405">
            <v>0</v>
          </cell>
        </row>
        <row r="8406">
          <cell r="A8406" t="str">
            <v>909P3000</v>
          </cell>
          <cell r="K8406">
            <v>77.209999999999994</v>
          </cell>
        </row>
        <row r="8407">
          <cell r="A8407" t="str">
            <v>909P3000</v>
          </cell>
          <cell r="K8407">
            <v>993.47</v>
          </cell>
        </row>
        <row r="8408">
          <cell r="A8408" t="str">
            <v>909P3000</v>
          </cell>
          <cell r="K8408">
            <v>142.1</v>
          </cell>
        </row>
        <row r="8409">
          <cell r="A8409" t="str">
            <v>909P3000</v>
          </cell>
          <cell r="K8409">
            <v>200.2</v>
          </cell>
        </row>
        <row r="8410">
          <cell r="A8410" t="str">
            <v>909P3000</v>
          </cell>
          <cell r="K8410">
            <v>369.92</v>
          </cell>
        </row>
        <row r="8411">
          <cell r="A8411" t="str">
            <v>909P3000</v>
          </cell>
          <cell r="K8411">
            <v>311.97000000000003</v>
          </cell>
        </row>
        <row r="8412">
          <cell r="A8412" t="str">
            <v>909P3000</v>
          </cell>
          <cell r="K8412">
            <v>550.97</v>
          </cell>
        </row>
        <row r="8413">
          <cell r="A8413" t="str">
            <v>909P3000</v>
          </cell>
          <cell r="K8413">
            <v>1046.6500000000001</v>
          </cell>
        </row>
        <row r="8414">
          <cell r="A8414" t="str">
            <v>909P3000</v>
          </cell>
          <cell r="K8414">
            <v>52419.59</v>
          </cell>
        </row>
        <row r="8415">
          <cell r="A8415" t="str">
            <v>909P3000</v>
          </cell>
          <cell r="K8415">
            <v>1.2</v>
          </cell>
        </row>
        <row r="8416">
          <cell r="A8416" t="str">
            <v>909P3000</v>
          </cell>
          <cell r="K8416">
            <v>0</v>
          </cell>
        </row>
        <row r="8417">
          <cell r="A8417" t="str">
            <v>909P3000</v>
          </cell>
          <cell r="K8417">
            <v>6038.27</v>
          </cell>
        </row>
        <row r="8418">
          <cell r="A8418" t="str">
            <v>909P3000</v>
          </cell>
          <cell r="K8418">
            <v>3239.36</v>
          </cell>
        </row>
        <row r="8419">
          <cell r="A8419" t="str">
            <v>909P3000</v>
          </cell>
          <cell r="K8419">
            <v>17353.96</v>
          </cell>
        </row>
        <row r="8420">
          <cell r="A8420" t="str">
            <v>909P3000</v>
          </cell>
          <cell r="K8420">
            <v>0</v>
          </cell>
        </row>
        <row r="8421">
          <cell r="A8421" t="str">
            <v>909P3000</v>
          </cell>
          <cell r="K8421">
            <v>1348.31</v>
          </cell>
        </row>
        <row r="8422">
          <cell r="A8422" t="str">
            <v>909P3000</v>
          </cell>
          <cell r="K8422">
            <v>283.67</v>
          </cell>
        </row>
        <row r="8423">
          <cell r="A8423" t="str">
            <v>909P3000</v>
          </cell>
          <cell r="K8423">
            <v>975.8</v>
          </cell>
        </row>
        <row r="8424">
          <cell r="A8424" t="str">
            <v>909P3000</v>
          </cell>
          <cell r="K8424">
            <v>151.68</v>
          </cell>
        </row>
        <row r="8425">
          <cell r="A8425" t="str">
            <v>909P3000</v>
          </cell>
          <cell r="K8425">
            <v>3129.03</v>
          </cell>
        </row>
        <row r="8426">
          <cell r="A8426" t="str">
            <v>909P3000</v>
          </cell>
          <cell r="K8426">
            <v>0</v>
          </cell>
        </row>
        <row r="8427">
          <cell r="A8427" t="str">
            <v>909P3000</v>
          </cell>
          <cell r="K8427">
            <v>4058.18</v>
          </cell>
        </row>
        <row r="8428">
          <cell r="A8428" t="str">
            <v>909P3000</v>
          </cell>
          <cell r="K8428">
            <v>696.98</v>
          </cell>
        </row>
        <row r="8429">
          <cell r="A8429" t="str">
            <v>909P3000</v>
          </cell>
          <cell r="K8429">
            <v>2397.66</v>
          </cell>
        </row>
        <row r="8430">
          <cell r="A8430" t="str">
            <v>909P3000</v>
          </cell>
          <cell r="K8430">
            <v>372.69</v>
          </cell>
        </row>
        <row r="8431">
          <cell r="A8431" t="str">
            <v>909P3000</v>
          </cell>
          <cell r="K8431">
            <v>7687.97</v>
          </cell>
        </row>
        <row r="8432">
          <cell r="A8432" t="str">
            <v>909P3000</v>
          </cell>
          <cell r="K8432">
            <v>0</v>
          </cell>
        </row>
        <row r="8433">
          <cell r="A8433" t="str">
            <v>911COM2019</v>
          </cell>
          <cell r="K8433">
            <v>0</v>
          </cell>
        </row>
        <row r="8434">
          <cell r="A8434" t="str">
            <v>911COM2019</v>
          </cell>
          <cell r="K8434">
            <v>621.15</v>
          </cell>
        </row>
        <row r="8435">
          <cell r="A8435" t="str">
            <v>911COM2019</v>
          </cell>
          <cell r="K8435">
            <v>588.25</v>
          </cell>
        </row>
        <row r="8436">
          <cell r="A8436" t="str">
            <v>911COM2019</v>
          </cell>
          <cell r="K8436">
            <v>0</v>
          </cell>
        </row>
        <row r="8437">
          <cell r="A8437" t="str">
            <v>911COM2019</v>
          </cell>
          <cell r="K8437">
            <v>1449.35</v>
          </cell>
        </row>
        <row r="8438">
          <cell r="A8438" t="str">
            <v>911COM2019</v>
          </cell>
          <cell r="K8438">
            <v>0</v>
          </cell>
        </row>
        <row r="8439">
          <cell r="A8439" t="str">
            <v>911COM2019</v>
          </cell>
          <cell r="K8439">
            <v>662.87</v>
          </cell>
        </row>
        <row r="8440">
          <cell r="A8440" t="str">
            <v>911COM2019</v>
          </cell>
          <cell r="K8440">
            <v>0</v>
          </cell>
        </row>
        <row r="8441">
          <cell r="A8441" t="str">
            <v>911COM2019</v>
          </cell>
          <cell r="K8441">
            <v>1628.65</v>
          </cell>
        </row>
        <row r="8442">
          <cell r="A8442" t="str">
            <v>911COM2019</v>
          </cell>
          <cell r="K8442">
            <v>0</v>
          </cell>
        </row>
        <row r="8443">
          <cell r="A8443" t="str">
            <v>911COM2019</v>
          </cell>
          <cell r="K8443">
            <v>0</v>
          </cell>
        </row>
        <row r="8444">
          <cell r="A8444" t="str">
            <v>911COM2019</v>
          </cell>
          <cell r="K8444">
            <v>496.92</v>
          </cell>
        </row>
        <row r="8445">
          <cell r="A8445" t="str">
            <v>911COM2019</v>
          </cell>
          <cell r="K8445">
            <v>0</v>
          </cell>
        </row>
        <row r="8446">
          <cell r="A8446" t="str">
            <v>911COM2019</v>
          </cell>
          <cell r="K8446">
            <v>3719.21</v>
          </cell>
        </row>
        <row r="8447">
          <cell r="A8447" t="str">
            <v>911COM2019</v>
          </cell>
          <cell r="K8447">
            <v>1300.99</v>
          </cell>
        </row>
        <row r="8448">
          <cell r="A8448" t="str">
            <v>911COM2019</v>
          </cell>
          <cell r="K8448">
            <v>0</v>
          </cell>
        </row>
        <row r="8449">
          <cell r="A8449" t="str">
            <v>911F1000</v>
          </cell>
          <cell r="K8449">
            <v>-60.45</v>
          </cell>
        </row>
        <row r="8450">
          <cell r="A8450" t="str">
            <v>911F1000</v>
          </cell>
          <cell r="K8450">
            <v>0</v>
          </cell>
        </row>
        <row r="8451">
          <cell r="A8451" t="str">
            <v>911F1000</v>
          </cell>
          <cell r="K8451">
            <v>0</v>
          </cell>
        </row>
        <row r="8452">
          <cell r="A8452" t="str">
            <v>911F1000</v>
          </cell>
          <cell r="K8452">
            <v>0</v>
          </cell>
        </row>
        <row r="8453">
          <cell r="A8453" t="str">
            <v>911F1000</v>
          </cell>
          <cell r="K8453">
            <v>0</v>
          </cell>
        </row>
        <row r="8454">
          <cell r="A8454" t="str">
            <v>911F1000</v>
          </cell>
          <cell r="K8454">
            <v>4700.92</v>
          </cell>
        </row>
        <row r="8455">
          <cell r="A8455" t="str">
            <v>911F1000</v>
          </cell>
          <cell r="K8455">
            <v>1345.08</v>
          </cell>
        </row>
        <row r="8456">
          <cell r="A8456" t="str">
            <v>911F1000</v>
          </cell>
          <cell r="K8456">
            <v>0</v>
          </cell>
        </row>
        <row r="8457">
          <cell r="A8457" t="str">
            <v>911F1000</v>
          </cell>
          <cell r="K8457">
            <v>5556</v>
          </cell>
        </row>
        <row r="8458">
          <cell r="A8458" t="str">
            <v>911F1000</v>
          </cell>
          <cell r="K8458">
            <v>8514.7900000000009</v>
          </cell>
        </row>
        <row r="8459">
          <cell r="A8459" t="str">
            <v>911F1000</v>
          </cell>
          <cell r="K8459">
            <v>0</v>
          </cell>
        </row>
        <row r="8460">
          <cell r="A8460" t="str">
            <v>911F1000</v>
          </cell>
          <cell r="K8460">
            <v>0</v>
          </cell>
        </row>
        <row r="8461">
          <cell r="A8461" t="str">
            <v>911F1000</v>
          </cell>
          <cell r="K8461">
            <v>32190.6</v>
          </cell>
        </row>
        <row r="8462">
          <cell r="A8462" t="str">
            <v>911F1000</v>
          </cell>
          <cell r="K8462">
            <v>4244.6400000000003</v>
          </cell>
        </row>
        <row r="8463">
          <cell r="A8463" t="str">
            <v>911F1000</v>
          </cell>
          <cell r="K8463">
            <v>0</v>
          </cell>
        </row>
        <row r="8464">
          <cell r="A8464" t="str">
            <v>911F1000</v>
          </cell>
          <cell r="K8464">
            <v>2434.08</v>
          </cell>
        </row>
        <row r="8465">
          <cell r="A8465" t="str">
            <v>911F1000</v>
          </cell>
          <cell r="K8465">
            <v>55826.97</v>
          </cell>
        </row>
        <row r="8466">
          <cell r="A8466" t="str">
            <v>911F1000</v>
          </cell>
          <cell r="K8466">
            <v>0</v>
          </cell>
        </row>
        <row r="8467">
          <cell r="A8467" t="str">
            <v>911F1000</v>
          </cell>
          <cell r="K8467">
            <v>6935.58</v>
          </cell>
        </row>
        <row r="8468">
          <cell r="A8468" t="str">
            <v>911F1000</v>
          </cell>
          <cell r="K8468">
            <v>5889.6</v>
          </cell>
        </row>
        <row r="8469">
          <cell r="A8469" t="str">
            <v>911F1000</v>
          </cell>
          <cell r="K8469">
            <v>8834.52</v>
          </cell>
        </row>
        <row r="8470">
          <cell r="A8470" t="str">
            <v>911F1000</v>
          </cell>
          <cell r="K8470">
            <v>0</v>
          </cell>
        </row>
        <row r="8471">
          <cell r="A8471" t="str">
            <v>911F1000</v>
          </cell>
          <cell r="K8471">
            <v>350</v>
          </cell>
        </row>
        <row r="8472">
          <cell r="A8472" t="str">
            <v>911F1000</v>
          </cell>
          <cell r="K8472">
            <v>5701.2</v>
          </cell>
        </row>
        <row r="8473">
          <cell r="A8473" t="str">
            <v>911F1000</v>
          </cell>
          <cell r="K8473">
            <v>1462.55</v>
          </cell>
        </row>
        <row r="8474">
          <cell r="A8474" t="str">
            <v>911F1000</v>
          </cell>
          <cell r="K8474">
            <v>3989.91</v>
          </cell>
        </row>
        <row r="8475">
          <cell r="A8475" t="str">
            <v>911F1000</v>
          </cell>
          <cell r="K8475">
            <v>0</v>
          </cell>
        </row>
        <row r="8476">
          <cell r="A8476" t="str">
            <v>911F1000</v>
          </cell>
          <cell r="K8476">
            <v>863.61</v>
          </cell>
        </row>
        <row r="8477">
          <cell r="A8477" t="str">
            <v>911F1000</v>
          </cell>
          <cell r="K8477">
            <v>20650.34</v>
          </cell>
        </row>
        <row r="8478">
          <cell r="A8478" t="str">
            <v>911F1000</v>
          </cell>
          <cell r="K8478">
            <v>9598.1200000000008</v>
          </cell>
        </row>
        <row r="8479">
          <cell r="A8479" t="str">
            <v>911F1000</v>
          </cell>
          <cell r="K8479">
            <v>18902.55</v>
          </cell>
        </row>
        <row r="8480">
          <cell r="A8480" t="str">
            <v>911F1000</v>
          </cell>
          <cell r="K8480">
            <v>0</v>
          </cell>
        </row>
        <row r="8481">
          <cell r="A8481" t="str">
            <v>911F1000</v>
          </cell>
          <cell r="K8481">
            <v>15.46</v>
          </cell>
        </row>
        <row r="8482">
          <cell r="A8482" t="str">
            <v>911F1000</v>
          </cell>
          <cell r="K8482">
            <v>225.29</v>
          </cell>
        </row>
        <row r="8483">
          <cell r="A8483" t="str">
            <v>911F1000</v>
          </cell>
          <cell r="K8483">
            <v>140.76</v>
          </cell>
        </row>
        <row r="8484">
          <cell r="A8484" t="str">
            <v>911F1000</v>
          </cell>
          <cell r="K8484">
            <v>207.99</v>
          </cell>
        </row>
        <row r="8485">
          <cell r="A8485" t="str">
            <v>911F1000</v>
          </cell>
          <cell r="K8485">
            <v>3000</v>
          </cell>
        </row>
        <row r="8486">
          <cell r="A8486" t="str">
            <v>911F1000</v>
          </cell>
          <cell r="K8486">
            <v>0</v>
          </cell>
        </row>
        <row r="8487">
          <cell r="A8487" t="str">
            <v>911F1002</v>
          </cell>
          <cell r="K8487">
            <v>857.1</v>
          </cell>
        </row>
        <row r="8488">
          <cell r="A8488" t="str">
            <v>911F1002</v>
          </cell>
          <cell r="K8488">
            <v>2457.89</v>
          </cell>
        </row>
        <row r="8489">
          <cell r="A8489" t="str">
            <v>911F1002</v>
          </cell>
          <cell r="K8489">
            <v>0</v>
          </cell>
        </row>
        <row r="8490">
          <cell r="A8490" t="str">
            <v>911F1002</v>
          </cell>
          <cell r="K8490">
            <v>109.65</v>
          </cell>
        </row>
        <row r="8491">
          <cell r="A8491" t="str">
            <v>911F1002</v>
          </cell>
          <cell r="K8491">
            <v>3283.71</v>
          </cell>
        </row>
        <row r="8492">
          <cell r="A8492" t="str">
            <v>911F1002</v>
          </cell>
          <cell r="K8492">
            <v>389</v>
          </cell>
        </row>
        <row r="8493">
          <cell r="A8493" t="str">
            <v>911F1002</v>
          </cell>
          <cell r="K8493">
            <v>0</v>
          </cell>
        </row>
        <row r="8494">
          <cell r="A8494" t="str">
            <v>911F1002</v>
          </cell>
          <cell r="K8494">
            <v>1419.29</v>
          </cell>
        </row>
        <row r="8495">
          <cell r="A8495" t="str">
            <v>911F1003</v>
          </cell>
          <cell r="K8495">
            <v>510.43</v>
          </cell>
        </row>
        <row r="8496">
          <cell r="A8496" t="str">
            <v>911F1003</v>
          </cell>
          <cell r="K8496">
            <v>0</v>
          </cell>
        </row>
        <row r="8497">
          <cell r="A8497" t="str">
            <v>911F1003</v>
          </cell>
          <cell r="K8497">
            <v>523.20000000000005</v>
          </cell>
        </row>
        <row r="8498">
          <cell r="A8498" t="str">
            <v>911F1003</v>
          </cell>
          <cell r="K8498">
            <v>2068.56</v>
          </cell>
        </row>
        <row r="8499">
          <cell r="A8499" t="str">
            <v>911F1003</v>
          </cell>
          <cell r="K8499">
            <v>0</v>
          </cell>
        </row>
        <row r="8500">
          <cell r="A8500" t="str">
            <v>911F1003</v>
          </cell>
          <cell r="K8500">
            <v>850.2</v>
          </cell>
        </row>
        <row r="8501">
          <cell r="A8501" t="str">
            <v>911F1004</v>
          </cell>
          <cell r="K8501">
            <v>3854.77</v>
          </cell>
        </row>
        <row r="8502">
          <cell r="A8502" t="str">
            <v>911F1004</v>
          </cell>
          <cell r="K8502">
            <v>0</v>
          </cell>
        </row>
        <row r="8503">
          <cell r="A8503" t="str">
            <v>911F1004</v>
          </cell>
          <cell r="K8503">
            <v>1642.18</v>
          </cell>
        </row>
        <row r="8504">
          <cell r="A8504" t="str">
            <v>911F1005</v>
          </cell>
          <cell r="K8504">
            <v>1016.16</v>
          </cell>
        </row>
        <row r="8505">
          <cell r="A8505" t="str">
            <v>911F1005</v>
          </cell>
          <cell r="K8505">
            <v>0</v>
          </cell>
        </row>
        <row r="8506">
          <cell r="A8506" t="str">
            <v>911F1005</v>
          </cell>
          <cell r="K8506">
            <v>525</v>
          </cell>
        </row>
        <row r="8507">
          <cell r="A8507" t="str">
            <v>911F1006</v>
          </cell>
          <cell r="K8507">
            <v>11278.08</v>
          </cell>
        </row>
        <row r="8508">
          <cell r="A8508" t="str">
            <v>911F1006</v>
          </cell>
          <cell r="K8508">
            <v>0</v>
          </cell>
        </row>
        <row r="8509">
          <cell r="A8509" t="str">
            <v>911F1006</v>
          </cell>
          <cell r="K8509">
            <v>1355.13</v>
          </cell>
        </row>
        <row r="8510">
          <cell r="A8510" t="str">
            <v>911F1006</v>
          </cell>
          <cell r="K8510">
            <v>123.97</v>
          </cell>
        </row>
        <row r="8511">
          <cell r="A8511" t="str">
            <v>911F1006</v>
          </cell>
          <cell r="K8511">
            <v>0</v>
          </cell>
        </row>
        <row r="8512">
          <cell r="A8512" t="str">
            <v>911F1007</v>
          </cell>
          <cell r="K8512">
            <v>22437.48</v>
          </cell>
        </row>
        <row r="8513">
          <cell r="A8513" t="str">
            <v>911F1007</v>
          </cell>
          <cell r="K8513">
            <v>0</v>
          </cell>
        </row>
        <row r="8514">
          <cell r="A8514" t="str">
            <v>911F1007</v>
          </cell>
          <cell r="K8514">
            <v>669.57</v>
          </cell>
        </row>
        <row r="8515">
          <cell r="A8515" t="str">
            <v>911F1008</v>
          </cell>
          <cell r="K8515">
            <v>1195.3399999999999</v>
          </cell>
        </row>
        <row r="8516">
          <cell r="A8516" t="str">
            <v>911F1008</v>
          </cell>
          <cell r="K8516">
            <v>0</v>
          </cell>
        </row>
        <row r="8517">
          <cell r="A8517" t="str">
            <v>911F1009</v>
          </cell>
          <cell r="K8517">
            <v>790.9</v>
          </cell>
        </row>
        <row r="8518">
          <cell r="A8518" t="str">
            <v>911F1009</v>
          </cell>
          <cell r="K8518">
            <v>0</v>
          </cell>
        </row>
        <row r="8519">
          <cell r="A8519" t="str">
            <v>911F1009</v>
          </cell>
          <cell r="K8519">
            <v>1066.92</v>
          </cell>
        </row>
        <row r="8520">
          <cell r="A8520" t="str">
            <v>911F1011</v>
          </cell>
          <cell r="K8520">
            <v>372.44</v>
          </cell>
        </row>
        <row r="8521">
          <cell r="A8521" t="str">
            <v>911F1011</v>
          </cell>
          <cell r="K8521">
            <v>0</v>
          </cell>
        </row>
        <row r="8522">
          <cell r="A8522" t="str">
            <v>911F1011</v>
          </cell>
          <cell r="K8522">
            <v>1559.52</v>
          </cell>
        </row>
        <row r="8523">
          <cell r="A8523" t="str">
            <v>911F1011</v>
          </cell>
          <cell r="K8523">
            <v>0</v>
          </cell>
        </row>
        <row r="8524">
          <cell r="A8524" t="str">
            <v>911F1011</v>
          </cell>
          <cell r="K8524">
            <v>1258.1099999999999</v>
          </cell>
        </row>
        <row r="8525">
          <cell r="A8525" t="str">
            <v>911F1011</v>
          </cell>
          <cell r="K8525">
            <v>0</v>
          </cell>
        </row>
        <row r="8526">
          <cell r="A8526" t="str">
            <v>911F1011</v>
          </cell>
          <cell r="K8526">
            <v>288</v>
          </cell>
        </row>
        <row r="8527">
          <cell r="A8527" t="str">
            <v>911F1011</v>
          </cell>
          <cell r="K8527">
            <v>4072.61</v>
          </cell>
        </row>
        <row r="8528">
          <cell r="A8528" t="str">
            <v>911F1011</v>
          </cell>
          <cell r="K8528">
            <v>0</v>
          </cell>
        </row>
        <row r="8529">
          <cell r="A8529" t="str">
            <v>911F1011</v>
          </cell>
          <cell r="K8529">
            <v>1130.25</v>
          </cell>
        </row>
        <row r="8530">
          <cell r="A8530" t="str">
            <v>911F1011</v>
          </cell>
          <cell r="K8530">
            <v>0</v>
          </cell>
        </row>
        <row r="8531">
          <cell r="A8531" t="str">
            <v>911F1012</v>
          </cell>
          <cell r="K8531">
            <v>373.43</v>
          </cell>
        </row>
        <row r="8532">
          <cell r="A8532" t="str">
            <v>911F1012</v>
          </cell>
          <cell r="K8532">
            <v>4666.67</v>
          </cell>
        </row>
        <row r="8533">
          <cell r="A8533" t="str">
            <v>911F1012</v>
          </cell>
          <cell r="K8533">
            <v>0</v>
          </cell>
        </row>
        <row r="8534">
          <cell r="A8534" t="str">
            <v>911F1012</v>
          </cell>
          <cell r="K8534">
            <v>1206.1199999999999</v>
          </cell>
        </row>
        <row r="8535">
          <cell r="A8535" t="str">
            <v>911F1012</v>
          </cell>
          <cell r="K8535">
            <v>152.66</v>
          </cell>
        </row>
        <row r="8536">
          <cell r="A8536" t="str">
            <v>911F1012</v>
          </cell>
          <cell r="K8536">
            <v>375</v>
          </cell>
        </row>
        <row r="8537">
          <cell r="A8537" t="str">
            <v>911F1900</v>
          </cell>
          <cell r="K8537">
            <v>61775.3</v>
          </cell>
        </row>
        <row r="8538">
          <cell r="A8538" t="str">
            <v>911F1900</v>
          </cell>
          <cell r="K8538">
            <v>14033.98</v>
          </cell>
        </row>
        <row r="8539">
          <cell r="A8539" t="str">
            <v>911F1900</v>
          </cell>
          <cell r="K8539">
            <v>0</v>
          </cell>
        </row>
        <row r="8540">
          <cell r="A8540" t="str">
            <v>911F1900</v>
          </cell>
          <cell r="K8540">
            <v>8476.89</v>
          </cell>
        </row>
        <row r="8541">
          <cell r="A8541" t="str">
            <v>911F1900</v>
          </cell>
          <cell r="K8541">
            <v>42204.52</v>
          </cell>
        </row>
        <row r="8542">
          <cell r="A8542" t="str">
            <v>911F1900</v>
          </cell>
          <cell r="K8542">
            <v>2861.87</v>
          </cell>
        </row>
        <row r="8543">
          <cell r="A8543" t="str">
            <v>911F1900</v>
          </cell>
          <cell r="K8543">
            <v>0</v>
          </cell>
        </row>
        <row r="8544">
          <cell r="A8544" t="str">
            <v>911F1900</v>
          </cell>
          <cell r="K8544">
            <v>2200</v>
          </cell>
        </row>
        <row r="8545">
          <cell r="A8545" t="str">
            <v>911F1900</v>
          </cell>
          <cell r="K8545">
            <v>0</v>
          </cell>
        </row>
        <row r="8546">
          <cell r="A8546" t="str">
            <v>911F1900</v>
          </cell>
          <cell r="K8546">
            <v>2132.86</v>
          </cell>
        </row>
        <row r="8547">
          <cell r="A8547" t="str">
            <v>911F1900</v>
          </cell>
          <cell r="K8547">
            <v>0</v>
          </cell>
        </row>
        <row r="8548">
          <cell r="A8548" t="str">
            <v>911F1900</v>
          </cell>
          <cell r="K8548">
            <v>177.19</v>
          </cell>
        </row>
        <row r="8549">
          <cell r="A8549" t="str">
            <v>911F1900</v>
          </cell>
          <cell r="K8549">
            <v>0</v>
          </cell>
        </row>
        <row r="8550">
          <cell r="A8550" t="str">
            <v>911F1902</v>
          </cell>
          <cell r="K8550">
            <v>9162.2199999999993</v>
          </cell>
        </row>
        <row r="8551">
          <cell r="A8551" t="str">
            <v>911F1902</v>
          </cell>
          <cell r="K8551">
            <v>1625.05</v>
          </cell>
        </row>
        <row r="8552">
          <cell r="A8552" t="str">
            <v>911F1902</v>
          </cell>
          <cell r="K8552">
            <v>0</v>
          </cell>
        </row>
        <row r="8553">
          <cell r="A8553" t="str">
            <v>911F1902</v>
          </cell>
          <cell r="K8553">
            <v>7.56</v>
          </cell>
        </row>
        <row r="8554">
          <cell r="A8554" t="str">
            <v>911F1902</v>
          </cell>
          <cell r="K8554">
            <v>3397.27</v>
          </cell>
        </row>
        <row r="8555">
          <cell r="A8555" t="str">
            <v>911F1902</v>
          </cell>
          <cell r="K8555">
            <v>462.2</v>
          </cell>
        </row>
        <row r="8556">
          <cell r="A8556" t="str">
            <v>911F1902</v>
          </cell>
          <cell r="K8556">
            <v>0</v>
          </cell>
        </row>
        <row r="8557">
          <cell r="A8557" t="str">
            <v>911F1902</v>
          </cell>
          <cell r="K8557">
            <v>3.4</v>
          </cell>
        </row>
        <row r="8558">
          <cell r="A8558" t="str">
            <v>911F1902</v>
          </cell>
          <cell r="K8558">
            <v>-0.36</v>
          </cell>
        </row>
        <row r="8559">
          <cell r="A8559" t="str">
            <v>911F1902</v>
          </cell>
          <cell r="K8559">
            <v>68.7</v>
          </cell>
        </row>
        <row r="8560">
          <cell r="A8560" t="str">
            <v>911F1902</v>
          </cell>
          <cell r="K8560">
            <v>0</v>
          </cell>
        </row>
        <row r="8561">
          <cell r="A8561" t="str">
            <v>911F1903</v>
          </cell>
          <cell r="K8561">
            <v>1349.99</v>
          </cell>
        </row>
        <row r="8562">
          <cell r="A8562" t="str">
            <v>911F1903</v>
          </cell>
          <cell r="K8562">
            <v>0</v>
          </cell>
        </row>
        <row r="8563">
          <cell r="A8563" t="str">
            <v>911F1903</v>
          </cell>
          <cell r="K8563">
            <v>231</v>
          </cell>
        </row>
        <row r="8564">
          <cell r="A8564" t="str">
            <v>911F1903</v>
          </cell>
          <cell r="K8564">
            <v>0</v>
          </cell>
        </row>
        <row r="8565">
          <cell r="A8565" t="str">
            <v>911F1903</v>
          </cell>
          <cell r="K8565">
            <v>13277.18</v>
          </cell>
        </row>
        <row r="8566">
          <cell r="A8566" t="str">
            <v>911F1903</v>
          </cell>
          <cell r="K8566">
            <v>0</v>
          </cell>
        </row>
        <row r="8567">
          <cell r="A8567" t="str">
            <v>911F1903</v>
          </cell>
          <cell r="K8567">
            <v>0</v>
          </cell>
        </row>
        <row r="8568">
          <cell r="A8568" t="str">
            <v>911F1903</v>
          </cell>
          <cell r="K8568">
            <v>989.79</v>
          </cell>
        </row>
        <row r="8569">
          <cell r="A8569" t="str">
            <v>911F1903</v>
          </cell>
          <cell r="K8569">
            <v>0</v>
          </cell>
        </row>
        <row r="8570">
          <cell r="A8570" t="str">
            <v>911F1903</v>
          </cell>
          <cell r="K8570">
            <v>252.07</v>
          </cell>
        </row>
        <row r="8571">
          <cell r="A8571" t="str">
            <v>911F1903</v>
          </cell>
          <cell r="K8571">
            <v>7786.22</v>
          </cell>
        </row>
        <row r="8572">
          <cell r="A8572" t="str">
            <v>911F1903</v>
          </cell>
          <cell r="K8572">
            <v>0</v>
          </cell>
        </row>
        <row r="8573">
          <cell r="A8573" t="str">
            <v>911F1903</v>
          </cell>
          <cell r="K8573">
            <v>70</v>
          </cell>
        </row>
        <row r="8574">
          <cell r="A8574" t="str">
            <v>911F1903</v>
          </cell>
          <cell r="K8574">
            <v>828.99</v>
          </cell>
        </row>
        <row r="8575">
          <cell r="A8575" t="str">
            <v>911F1903</v>
          </cell>
          <cell r="K8575">
            <v>0</v>
          </cell>
        </row>
        <row r="8576">
          <cell r="A8576" t="str">
            <v>911F1903</v>
          </cell>
          <cell r="K8576">
            <v>0</v>
          </cell>
        </row>
        <row r="8577">
          <cell r="A8577" t="str">
            <v>911F1903</v>
          </cell>
          <cell r="K8577">
            <v>228.6</v>
          </cell>
        </row>
        <row r="8578">
          <cell r="A8578" t="str">
            <v>911F1903</v>
          </cell>
          <cell r="K8578">
            <v>0</v>
          </cell>
        </row>
        <row r="8579">
          <cell r="A8579" t="str">
            <v>911F1904</v>
          </cell>
          <cell r="K8579">
            <v>8945.2099999999991</v>
          </cell>
        </row>
        <row r="8580">
          <cell r="A8580" t="str">
            <v>911F1904</v>
          </cell>
          <cell r="K8580">
            <v>90.15</v>
          </cell>
        </row>
        <row r="8581">
          <cell r="A8581" t="str">
            <v>911F1904</v>
          </cell>
          <cell r="K8581">
            <v>0</v>
          </cell>
        </row>
        <row r="8582">
          <cell r="A8582" t="str">
            <v>911F1904</v>
          </cell>
          <cell r="K8582">
            <v>836.14</v>
          </cell>
        </row>
        <row r="8583">
          <cell r="A8583" t="str">
            <v>911F1904</v>
          </cell>
          <cell r="K8583">
            <v>0</v>
          </cell>
        </row>
        <row r="8584">
          <cell r="A8584" t="str">
            <v>911F1904</v>
          </cell>
          <cell r="K8584">
            <v>971.57</v>
          </cell>
        </row>
        <row r="8585">
          <cell r="A8585" t="str">
            <v>911F1904</v>
          </cell>
          <cell r="K8585">
            <v>0</v>
          </cell>
        </row>
        <row r="8586">
          <cell r="A8586" t="str">
            <v>911F1904</v>
          </cell>
          <cell r="K8586">
            <v>1363.33</v>
          </cell>
        </row>
        <row r="8587">
          <cell r="A8587" t="str">
            <v>911F1904</v>
          </cell>
          <cell r="K8587">
            <v>0</v>
          </cell>
        </row>
        <row r="8588">
          <cell r="A8588" t="str">
            <v>911F1905</v>
          </cell>
          <cell r="K8588">
            <v>6692.72</v>
          </cell>
        </row>
        <row r="8589">
          <cell r="A8589" t="str">
            <v>911F1905</v>
          </cell>
          <cell r="K8589">
            <v>0</v>
          </cell>
        </row>
        <row r="8590">
          <cell r="A8590" t="str">
            <v>911F1906</v>
          </cell>
          <cell r="K8590">
            <v>7674.7</v>
          </cell>
        </row>
        <row r="8591">
          <cell r="A8591" t="str">
            <v>911F1906</v>
          </cell>
          <cell r="K8591">
            <v>0</v>
          </cell>
        </row>
        <row r="8592">
          <cell r="A8592" t="str">
            <v>911F1907</v>
          </cell>
          <cell r="K8592">
            <v>4113.26</v>
          </cell>
        </row>
        <row r="8593">
          <cell r="A8593" t="str">
            <v>911F1907</v>
          </cell>
          <cell r="K8593">
            <v>0</v>
          </cell>
        </row>
        <row r="8594">
          <cell r="A8594" t="str">
            <v>911F1912</v>
          </cell>
          <cell r="K8594">
            <v>3439.37</v>
          </cell>
        </row>
        <row r="8595">
          <cell r="A8595" t="str">
            <v>911F1912</v>
          </cell>
          <cell r="K8595">
            <v>21387.45</v>
          </cell>
        </row>
        <row r="8596">
          <cell r="A8596" t="str">
            <v>911F1912</v>
          </cell>
          <cell r="K8596">
            <v>0</v>
          </cell>
        </row>
        <row r="8597">
          <cell r="A8597" t="str">
            <v>911F1912</v>
          </cell>
          <cell r="K8597">
            <v>370.08</v>
          </cell>
        </row>
        <row r="8598">
          <cell r="A8598" t="str">
            <v>911F1912</v>
          </cell>
          <cell r="K8598">
            <v>0</v>
          </cell>
        </row>
        <row r="8599">
          <cell r="A8599" t="str">
            <v>911F1912</v>
          </cell>
          <cell r="K8599">
            <v>0</v>
          </cell>
        </row>
        <row r="8600">
          <cell r="A8600" t="str">
            <v>911P3001</v>
          </cell>
          <cell r="K8600">
            <v>0</v>
          </cell>
        </row>
        <row r="8601">
          <cell r="A8601" t="str">
            <v>911P3001</v>
          </cell>
          <cell r="K8601">
            <v>0</v>
          </cell>
        </row>
        <row r="8602">
          <cell r="A8602" t="str">
            <v>911P3001</v>
          </cell>
          <cell r="K8602">
            <v>0</v>
          </cell>
        </row>
        <row r="8603">
          <cell r="A8603" t="str">
            <v>911P3001</v>
          </cell>
          <cell r="K8603">
            <v>499.99</v>
          </cell>
        </row>
        <row r="8604">
          <cell r="A8604" t="str">
            <v>911P3001</v>
          </cell>
          <cell r="K8604">
            <v>0</v>
          </cell>
        </row>
        <row r="8605">
          <cell r="A8605" t="str">
            <v>911P3001</v>
          </cell>
          <cell r="K8605">
            <v>853.64</v>
          </cell>
        </row>
        <row r="8606">
          <cell r="A8606" t="str">
            <v>911P3001</v>
          </cell>
          <cell r="K8606">
            <v>2640.06</v>
          </cell>
        </row>
        <row r="8607">
          <cell r="A8607" t="str">
            <v>911P3001</v>
          </cell>
          <cell r="K8607">
            <v>16505.12</v>
          </cell>
        </row>
        <row r="8608">
          <cell r="A8608" t="str">
            <v>911P3001</v>
          </cell>
          <cell r="K8608">
            <v>0</v>
          </cell>
        </row>
        <row r="8609">
          <cell r="A8609" t="str">
            <v>911P3002</v>
          </cell>
          <cell r="K8609">
            <v>1705.41</v>
          </cell>
        </row>
        <row r="8610">
          <cell r="A8610" t="str">
            <v>911P3002</v>
          </cell>
          <cell r="K8610">
            <v>0</v>
          </cell>
        </row>
        <row r="8611">
          <cell r="A8611" t="str">
            <v>911P3002</v>
          </cell>
          <cell r="K8611">
            <v>8276.91</v>
          </cell>
        </row>
        <row r="8612">
          <cell r="A8612" t="str">
            <v>911P3003</v>
          </cell>
          <cell r="K8612">
            <v>410.7</v>
          </cell>
        </row>
        <row r="8613">
          <cell r="A8613" t="str">
            <v>911P3003</v>
          </cell>
          <cell r="K8613">
            <v>2650.51</v>
          </cell>
        </row>
        <row r="8614">
          <cell r="A8614" t="str">
            <v>911P3003</v>
          </cell>
          <cell r="K8614">
            <v>1718.23</v>
          </cell>
        </row>
        <row r="8615">
          <cell r="A8615" t="str">
            <v>911P3003</v>
          </cell>
          <cell r="K8615">
            <v>0</v>
          </cell>
        </row>
        <row r="8616">
          <cell r="A8616" t="str">
            <v>911P3003</v>
          </cell>
          <cell r="K8616">
            <v>-543.4</v>
          </cell>
        </row>
        <row r="8617">
          <cell r="A8617" t="str">
            <v>913COM2017</v>
          </cell>
          <cell r="K8617">
            <v>0</v>
          </cell>
        </row>
        <row r="8618">
          <cell r="A8618" t="str">
            <v>913COM2018</v>
          </cell>
          <cell r="K8618">
            <v>-6</v>
          </cell>
        </row>
        <row r="8619">
          <cell r="A8619" t="str">
            <v>913COM2018</v>
          </cell>
          <cell r="K8619">
            <v>252.93</v>
          </cell>
        </row>
        <row r="8620">
          <cell r="A8620" t="str">
            <v>913COM2019</v>
          </cell>
          <cell r="K8620">
            <v>96.49</v>
          </cell>
        </row>
        <row r="8621">
          <cell r="A8621" t="str">
            <v>913COM2019</v>
          </cell>
          <cell r="K8621">
            <v>664.88</v>
          </cell>
        </row>
        <row r="8622">
          <cell r="A8622" t="str">
            <v>913COM2019</v>
          </cell>
          <cell r="K8622">
            <v>2738.63</v>
          </cell>
        </row>
        <row r="8623">
          <cell r="A8623" t="str">
            <v>913COM2019</v>
          </cell>
          <cell r="K8623">
            <v>0</v>
          </cell>
        </row>
        <row r="8624">
          <cell r="A8624" t="str">
            <v>913COM2019</v>
          </cell>
          <cell r="K8624">
            <v>800</v>
          </cell>
        </row>
        <row r="8625">
          <cell r="A8625" t="str">
            <v>913COM2019</v>
          </cell>
          <cell r="K8625">
            <v>0</v>
          </cell>
        </row>
        <row r="8626">
          <cell r="A8626" t="str">
            <v>913COM2019</v>
          </cell>
          <cell r="K8626">
            <v>45.75</v>
          </cell>
        </row>
        <row r="8627">
          <cell r="A8627" t="str">
            <v>913COM2019</v>
          </cell>
          <cell r="K8627">
            <v>1954.25</v>
          </cell>
        </row>
        <row r="8628">
          <cell r="A8628" t="str">
            <v>913COM2019</v>
          </cell>
          <cell r="K8628">
            <v>0</v>
          </cell>
        </row>
        <row r="8629">
          <cell r="A8629" t="str">
            <v>913COM2019</v>
          </cell>
          <cell r="K8629">
            <v>1680</v>
          </cell>
        </row>
        <row r="8630">
          <cell r="A8630" t="str">
            <v>913COM2019</v>
          </cell>
          <cell r="K8630">
            <v>3320</v>
          </cell>
        </row>
        <row r="8631">
          <cell r="A8631" t="str">
            <v>913COM2019</v>
          </cell>
          <cell r="K8631">
            <v>0</v>
          </cell>
        </row>
        <row r="8632">
          <cell r="A8632" t="str">
            <v>913COM2019</v>
          </cell>
          <cell r="K8632">
            <v>2800</v>
          </cell>
        </row>
        <row r="8633">
          <cell r="A8633" t="str">
            <v>913COM2019</v>
          </cell>
          <cell r="K8633">
            <v>0</v>
          </cell>
        </row>
        <row r="8634">
          <cell r="A8634" t="str">
            <v>913COM2019</v>
          </cell>
          <cell r="K8634">
            <v>15532.93</v>
          </cell>
        </row>
        <row r="8635">
          <cell r="A8635" t="str">
            <v>913COM2019</v>
          </cell>
          <cell r="K8635">
            <v>268390.19</v>
          </cell>
        </row>
        <row r="8636">
          <cell r="A8636" t="str">
            <v>913COM2019</v>
          </cell>
          <cell r="K8636">
            <v>4476.88</v>
          </cell>
        </row>
        <row r="8637">
          <cell r="A8637" t="str">
            <v>913COM2019</v>
          </cell>
          <cell r="K8637">
            <v>0</v>
          </cell>
        </row>
        <row r="8638">
          <cell r="A8638" t="str">
            <v>913COM2019</v>
          </cell>
          <cell r="K8638">
            <v>0</v>
          </cell>
        </row>
        <row r="8639">
          <cell r="A8639" t="str">
            <v>913COM2019</v>
          </cell>
          <cell r="K8639">
            <v>90.96</v>
          </cell>
        </row>
        <row r="8640">
          <cell r="A8640" t="str">
            <v>913COM2019</v>
          </cell>
          <cell r="K8640">
            <v>0</v>
          </cell>
        </row>
        <row r="8641">
          <cell r="A8641" t="str">
            <v>913COM2019</v>
          </cell>
          <cell r="K8641">
            <v>1409.04</v>
          </cell>
        </row>
        <row r="8642">
          <cell r="A8642" t="str">
            <v>913COM2019</v>
          </cell>
          <cell r="K8642">
            <v>6000</v>
          </cell>
        </row>
        <row r="8643">
          <cell r="A8643" t="str">
            <v>913COM2019</v>
          </cell>
          <cell r="K8643">
            <v>0</v>
          </cell>
        </row>
        <row r="8644">
          <cell r="A8644" t="str">
            <v>913F1010</v>
          </cell>
          <cell r="K8644">
            <v>912.29</v>
          </cell>
        </row>
        <row r="8645">
          <cell r="A8645" t="str">
            <v>913F1010</v>
          </cell>
          <cell r="K8645">
            <v>10687.71</v>
          </cell>
        </row>
        <row r="8646">
          <cell r="A8646" t="str">
            <v>913F1010</v>
          </cell>
          <cell r="K8646">
            <v>0</v>
          </cell>
        </row>
        <row r="8647">
          <cell r="A8647" t="str">
            <v>913F1010</v>
          </cell>
          <cell r="K8647">
            <v>652.66</v>
          </cell>
        </row>
        <row r="8648">
          <cell r="A8648" t="str">
            <v>913F1020</v>
          </cell>
          <cell r="K8648">
            <v>6864.16</v>
          </cell>
        </row>
        <row r="8649">
          <cell r="A8649" t="str">
            <v>913F1020</v>
          </cell>
          <cell r="K8649">
            <v>3479</v>
          </cell>
        </row>
        <row r="8650">
          <cell r="A8650" t="str">
            <v>913F1020</v>
          </cell>
          <cell r="K8650">
            <v>0</v>
          </cell>
        </row>
        <row r="8651">
          <cell r="A8651" t="str">
            <v>913F1020</v>
          </cell>
          <cell r="K8651">
            <v>312.83999999999997</v>
          </cell>
        </row>
        <row r="8652">
          <cell r="A8652" t="str">
            <v>913F1020</v>
          </cell>
          <cell r="K8652">
            <v>0</v>
          </cell>
        </row>
        <row r="8653">
          <cell r="A8653" t="str">
            <v>913F1020</v>
          </cell>
          <cell r="K8653">
            <v>4000</v>
          </cell>
        </row>
        <row r="8654">
          <cell r="A8654" t="str">
            <v>913F1020</v>
          </cell>
          <cell r="K8654">
            <v>0</v>
          </cell>
        </row>
        <row r="8655">
          <cell r="A8655" t="str">
            <v>913F1030</v>
          </cell>
          <cell r="K8655">
            <v>320</v>
          </cell>
        </row>
        <row r="8656">
          <cell r="A8656" t="str">
            <v>913F1030</v>
          </cell>
          <cell r="K8656">
            <v>0</v>
          </cell>
        </row>
        <row r="8657">
          <cell r="A8657" t="str">
            <v>913F1030</v>
          </cell>
          <cell r="K8657">
            <v>20.21</v>
          </cell>
        </row>
        <row r="8658">
          <cell r="A8658" t="str">
            <v>913F1030</v>
          </cell>
          <cell r="K8658">
            <v>240</v>
          </cell>
        </row>
        <row r="8659">
          <cell r="A8659" t="str">
            <v>913F1030</v>
          </cell>
          <cell r="K8659">
            <v>66813.490000000005</v>
          </cell>
        </row>
        <row r="8660">
          <cell r="A8660" t="str">
            <v>913F1030</v>
          </cell>
          <cell r="K8660">
            <v>0</v>
          </cell>
        </row>
        <row r="8661">
          <cell r="A8661" t="str">
            <v>913F1030</v>
          </cell>
          <cell r="K8661">
            <v>3072.37</v>
          </cell>
        </row>
        <row r="8662">
          <cell r="A8662" t="str">
            <v>913F1030</v>
          </cell>
          <cell r="K8662">
            <v>1569.99</v>
          </cell>
        </row>
        <row r="8663">
          <cell r="A8663" t="str">
            <v>913F1030</v>
          </cell>
          <cell r="K8663">
            <v>0</v>
          </cell>
        </row>
        <row r="8664">
          <cell r="A8664" t="str">
            <v>913F1050</v>
          </cell>
          <cell r="K8664">
            <v>98</v>
          </cell>
        </row>
        <row r="8665">
          <cell r="A8665" t="str">
            <v>913F1050</v>
          </cell>
          <cell r="K8665">
            <v>368.33</v>
          </cell>
        </row>
        <row r="8666">
          <cell r="A8666" t="str">
            <v>913F1050</v>
          </cell>
          <cell r="K8666">
            <v>1273.6500000000001</v>
          </cell>
        </row>
        <row r="8667">
          <cell r="A8667" t="str">
            <v>913F1050</v>
          </cell>
          <cell r="K8667">
            <v>0</v>
          </cell>
        </row>
        <row r="8668">
          <cell r="A8668" t="str">
            <v>913F1050</v>
          </cell>
          <cell r="K8668">
            <v>98</v>
          </cell>
        </row>
        <row r="8669">
          <cell r="A8669" t="str">
            <v>913F1050</v>
          </cell>
          <cell r="K8669">
            <v>2194.02</v>
          </cell>
        </row>
        <row r="8670">
          <cell r="A8670" t="str">
            <v>913F1050</v>
          </cell>
          <cell r="K8670">
            <v>9538.57</v>
          </cell>
        </row>
        <row r="8671">
          <cell r="A8671" t="str">
            <v>913F1050</v>
          </cell>
          <cell r="K8671">
            <v>0</v>
          </cell>
        </row>
        <row r="8672">
          <cell r="A8672" t="str">
            <v>913F1050</v>
          </cell>
          <cell r="K8672">
            <v>-16.02</v>
          </cell>
        </row>
        <row r="8673">
          <cell r="A8673" t="str">
            <v>913F1050</v>
          </cell>
          <cell r="K8673">
            <v>-65</v>
          </cell>
        </row>
        <row r="8674">
          <cell r="A8674" t="str">
            <v>913F1070</v>
          </cell>
          <cell r="K8674">
            <v>1099.2</v>
          </cell>
        </row>
        <row r="8675">
          <cell r="A8675" t="str">
            <v>913F1070</v>
          </cell>
          <cell r="K8675">
            <v>0</v>
          </cell>
        </row>
        <row r="8676">
          <cell r="A8676" t="str">
            <v>913F1070</v>
          </cell>
          <cell r="K8676">
            <v>130.80000000000001</v>
          </cell>
        </row>
        <row r="8677">
          <cell r="A8677" t="str">
            <v>913F1080</v>
          </cell>
          <cell r="K8677">
            <v>3362.15</v>
          </cell>
        </row>
        <row r="8678">
          <cell r="A8678" t="str">
            <v>913F1080</v>
          </cell>
          <cell r="K8678">
            <v>12967.55</v>
          </cell>
        </row>
        <row r="8679">
          <cell r="A8679" t="str">
            <v>913F1080</v>
          </cell>
          <cell r="K8679">
            <v>0</v>
          </cell>
        </row>
        <row r="8680">
          <cell r="A8680" t="str">
            <v>913F1080</v>
          </cell>
          <cell r="K8680">
            <v>211.2</v>
          </cell>
        </row>
        <row r="8681">
          <cell r="A8681" t="str">
            <v>913F1080</v>
          </cell>
          <cell r="K8681">
            <v>0</v>
          </cell>
        </row>
        <row r="8682">
          <cell r="A8682" t="str">
            <v>913F1080</v>
          </cell>
          <cell r="K8682">
            <v>2991.58</v>
          </cell>
        </row>
        <row r="8683">
          <cell r="A8683" t="str">
            <v>913F1080</v>
          </cell>
          <cell r="K8683">
            <v>3281.52</v>
          </cell>
        </row>
        <row r="8684">
          <cell r="A8684" t="str">
            <v>913F1080</v>
          </cell>
          <cell r="K8684">
            <v>0</v>
          </cell>
        </row>
        <row r="8685">
          <cell r="A8685" t="str">
            <v>913F1081</v>
          </cell>
          <cell r="K8685">
            <v>4207.87</v>
          </cell>
        </row>
        <row r="8686">
          <cell r="A8686" t="str">
            <v>913F1081</v>
          </cell>
          <cell r="K8686">
            <v>1425.98</v>
          </cell>
        </row>
        <row r="8687">
          <cell r="A8687" t="str">
            <v>913F1081</v>
          </cell>
          <cell r="K8687">
            <v>0</v>
          </cell>
        </row>
        <row r="8688">
          <cell r="A8688" t="str">
            <v>913F1081</v>
          </cell>
          <cell r="K8688">
            <v>519.15</v>
          </cell>
        </row>
        <row r="8689">
          <cell r="A8689" t="str">
            <v>913F1081</v>
          </cell>
          <cell r="K8689">
            <v>2910.31</v>
          </cell>
        </row>
        <row r="8690">
          <cell r="A8690" t="str">
            <v>913F1081</v>
          </cell>
          <cell r="K8690">
            <v>0</v>
          </cell>
        </row>
        <row r="8691">
          <cell r="A8691" t="str">
            <v>913F1100</v>
          </cell>
          <cell r="K8691">
            <v>1895.62</v>
          </cell>
        </row>
        <row r="8692">
          <cell r="A8692" t="str">
            <v>913F1100</v>
          </cell>
          <cell r="K8692">
            <v>0</v>
          </cell>
        </row>
        <row r="8693">
          <cell r="A8693" t="str">
            <v>913F1100</v>
          </cell>
          <cell r="K8693">
            <v>131.68</v>
          </cell>
        </row>
        <row r="8694">
          <cell r="A8694" t="str">
            <v>913F1200</v>
          </cell>
          <cell r="K8694">
            <v>25002.18</v>
          </cell>
        </row>
        <row r="8695">
          <cell r="A8695" t="str">
            <v>913F1200</v>
          </cell>
          <cell r="K8695">
            <v>7342.34</v>
          </cell>
        </row>
        <row r="8696">
          <cell r="A8696" t="str">
            <v>913F1200</v>
          </cell>
          <cell r="K8696">
            <v>742.32</v>
          </cell>
        </row>
        <row r="8697">
          <cell r="A8697" t="str">
            <v>913F1200</v>
          </cell>
          <cell r="K8697">
            <v>0</v>
          </cell>
        </row>
        <row r="8698">
          <cell r="A8698" t="str">
            <v>913F1200</v>
          </cell>
          <cell r="K8698">
            <v>6031.62</v>
          </cell>
        </row>
        <row r="8699">
          <cell r="A8699" t="str">
            <v>913F1200</v>
          </cell>
          <cell r="K8699">
            <v>102.5</v>
          </cell>
        </row>
        <row r="8700">
          <cell r="A8700" t="str">
            <v>913F1200</v>
          </cell>
          <cell r="K8700">
            <v>0</v>
          </cell>
        </row>
        <row r="8701">
          <cell r="A8701" t="str">
            <v>913F1200</v>
          </cell>
          <cell r="K8701">
            <v>31821.32</v>
          </cell>
        </row>
        <row r="8702">
          <cell r="A8702" t="str">
            <v>913F1200</v>
          </cell>
          <cell r="K8702">
            <v>114178.68</v>
          </cell>
        </row>
        <row r="8703">
          <cell r="A8703" t="str">
            <v>913F1200</v>
          </cell>
          <cell r="K8703">
            <v>0</v>
          </cell>
        </row>
        <row r="8704">
          <cell r="A8704" t="str">
            <v>913F1200</v>
          </cell>
          <cell r="K8704">
            <v>75106.460000000006</v>
          </cell>
        </row>
        <row r="8705">
          <cell r="A8705" t="str">
            <v>913F1200</v>
          </cell>
          <cell r="K8705">
            <v>20417.53</v>
          </cell>
        </row>
        <row r="8706">
          <cell r="A8706" t="str">
            <v>913F1200</v>
          </cell>
          <cell r="K8706">
            <v>272.74</v>
          </cell>
        </row>
        <row r="8707">
          <cell r="A8707" t="str">
            <v>913F1200</v>
          </cell>
          <cell r="K8707">
            <v>10877.31</v>
          </cell>
        </row>
        <row r="8708">
          <cell r="A8708" t="str">
            <v>913F1200</v>
          </cell>
          <cell r="K8708">
            <v>0</v>
          </cell>
        </row>
        <row r="8709">
          <cell r="A8709" t="str">
            <v>913F1200</v>
          </cell>
          <cell r="K8709">
            <v>223.25</v>
          </cell>
        </row>
        <row r="8710">
          <cell r="A8710" t="str">
            <v>913F1200</v>
          </cell>
          <cell r="K8710">
            <v>156776.75</v>
          </cell>
        </row>
        <row r="8711">
          <cell r="A8711" t="str">
            <v>913F1200</v>
          </cell>
          <cell r="K8711">
            <v>0</v>
          </cell>
        </row>
        <row r="8712">
          <cell r="A8712" t="str">
            <v>913F1200</v>
          </cell>
          <cell r="K8712">
            <v>38189.410000000003</v>
          </cell>
        </row>
        <row r="8713">
          <cell r="A8713" t="str">
            <v>913F1200</v>
          </cell>
          <cell r="K8713">
            <v>85682.99</v>
          </cell>
        </row>
        <row r="8714">
          <cell r="A8714" t="str">
            <v>913F1200</v>
          </cell>
          <cell r="K8714">
            <v>127.6</v>
          </cell>
        </row>
        <row r="8715">
          <cell r="A8715" t="str">
            <v>913F1200</v>
          </cell>
          <cell r="K8715">
            <v>0</v>
          </cell>
        </row>
        <row r="8716">
          <cell r="A8716" t="str">
            <v>913F1200</v>
          </cell>
          <cell r="K8716">
            <v>75487.149999999994</v>
          </cell>
        </row>
        <row r="8717">
          <cell r="A8717" t="str">
            <v>913F1200</v>
          </cell>
          <cell r="K8717">
            <v>0</v>
          </cell>
        </row>
        <row r="8718">
          <cell r="A8718" t="str">
            <v>913F1200</v>
          </cell>
          <cell r="K8718">
            <v>140896.48000000001</v>
          </cell>
        </row>
        <row r="8719">
          <cell r="A8719" t="str">
            <v>913F1200</v>
          </cell>
          <cell r="K8719">
            <v>0</v>
          </cell>
        </row>
        <row r="8720">
          <cell r="A8720" t="str">
            <v>913F1900</v>
          </cell>
          <cell r="K8720">
            <v>4336.46</v>
          </cell>
        </row>
        <row r="8721">
          <cell r="A8721" t="str">
            <v>913F1900</v>
          </cell>
          <cell r="K8721">
            <v>189.76</v>
          </cell>
        </row>
        <row r="8722">
          <cell r="A8722" t="str">
            <v>913F1900</v>
          </cell>
          <cell r="K8722">
            <v>280.08</v>
          </cell>
        </row>
        <row r="8723">
          <cell r="A8723" t="str">
            <v>913F1900</v>
          </cell>
          <cell r="K8723">
            <v>22015.37</v>
          </cell>
        </row>
        <row r="8724">
          <cell r="A8724" t="str">
            <v>913F1900</v>
          </cell>
          <cell r="K8724">
            <v>0</v>
          </cell>
        </row>
        <row r="8725">
          <cell r="A8725" t="str">
            <v>913F1900</v>
          </cell>
          <cell r="K8725">
            <v>26397.33</v>
          </cell>
        </row>
        <row r="8726">
          <cell r="A8726" t="str">
            <v>913FSE18</v>
          </cell>
          <cell r="K8726">
            <v>0</v>
          </cell>
        </row>
        <row r="8727">
          <cell r="A8727" t="str">
            <v>913FSE18</v>
          </cell>
          <cell r="K8727">
            <v>0</v>
          </cell>
        </row>
        <row r="8728">
          <cell r="A8728" t="str">
            <v>913FSK18</v>
          </cell>
          <cell r="K8728">
            <v>0</v>
          </cell>
        </row>
        <row r="8729">
          <cell r="A8729" t="str">
            <v>913FSK18</v>
          </cell>
          <cell r="K8729">
            <v>0</v>
          </cell>
        </row>
        <row r="8730">
          <cell r="A8730" t="str">
            <v>913P3000</v>
          </cell>
          <cell r="K8730">
            <v>-2649.19</v>
          </cell>
        </row>
        <row r="8731">
          <cell r="A8731" t="str">
            <v>913P3000</v>
          </cell>
          <cell r="K8731">
            <v>-6444.5</v>
          </cell>
        </row>
        <row r="8732">
          <cell r="A8732" t="str">
            <v>913P3000</v>
          </cell>
          <cell r="K8732">
            <v>0</v>
          </cell>
        </row>
        <row r="8733">
          <cell r="A8733" t="str">
            <v>913P3000</v>
          </cell>
          <cell r="K8733">
            <v>0</v>
          </cell>
        </row>
        <row r="8734">
          <cell r="A8734" t="str">
            <v>913P3000</v>
          </cell>
          <cell r="K8734">
            <v>0.01</v>
          </cell>
        </row>
        <row r="8735">
          <cell r="A8735" t="str">
            <v>913P3000</v>
          </cell>
          <cell r="K8735">
            <v>0</v>
          </cell>
        </row>
        <row r="8736">
          <cell r="A8736" t="str">
            <v>913P3000</v>
          </cell>
          <cell r="K8736">
            <v>0</v>
          </cell>
        </row>
        <row r="8737">
          <cell r="A8737" t="str">
            <v>913P3000</v>
          </cell>
          <cell r="K8737">
            <v>-15.25</v>
          </cell>
        </row>
        <row r="8738">
          <cell r="A8738" t="str">
            <v>913P3000</v>
          </cell>
          <cell r="K8738">
            <v>0</v>
          </cell>
        </row>
        <row r="8739">
          <cell r="A8739" t="str">
            <v>913P3000</v>
          </cell>
          <cell r="K8739">
            <v>0</v>
          </cell>
        </row>
        <row r="8740">
          <cell r="A8740" t="str">
            <v>913P3000</v>
          </cell>
          <cell r="K8740">
            <v>0</v>
          </cell>
        </row>
        <row r="8741">
          <cell r="A8741" t="str">
            <v>913P3000</v>
          </cell>
          <cell r="K8741">
            <v>0</v>
          </cell>
        </row>
        <row r="8742">
          <cell r="A8742" t="str">
            <v>913P3000</v>
          </cell>
          <cell r="K8742">
            <v>2000</v>
          </cell>
        </row>
        <row r="8743">
          <cell r="A8743" t="str">
            <v>913P3000</v>
          </cell>
          <cell r="K8743">
            <v>0</v>
          </cell>
        </row>
        <row r="8744">
          <cell r="A8744" t="str">
            <v>913P3000</v>
          </cell>
          <cell r="K8744">
            <v>8735.7000000000007</v>
          </cell>
        </row>
        <row r="8745">
          <cell r="A8745" t="str">
            <v>913P3000</v>
          </cell>
          <cell r="K8745">
            <v>0</v>
          </cell>
        </row>
        <row r="8746">
          <cell r="A8746" t="str">
            <v>913P3000</v>
          </cell>
          <cell r="K8746">
            <v>248.2</v>
          </cell>
        </row>
        <row r="8747">
          <cell r="A8747" t="str">
            <v>913P3000</v>
          </cell>
          <cell r="K8747">
            <v>8092.85</v>
          </cell>
        </row>
        <row r="8748">
          <cell r="A8748" t="str">
            <v>913P3000</v>
          </cell>
          <cell r="K8748">
            <v>0</v>
          </cell>
        </row>
        <row r="8749">
          <cell r="A8749" t="str">
            <v>913P3000</v>
          </cell>
          <cell r="K8749">
            <v>1970.22</v>
          </cell>
        </row>
        <row r="8750">
          <cell r="A8750" t="str">
            <v>913P3000</v>
          </cell>
          <cell r="K8750">
            <v>0</v>
          </cell>
        </row>
        <row r="8751">
          <cell r="A8751" t="str">
            <v>913P3000</v>
          </cell>
          <cell r="K8751">
            <v>0</v>
          </cell>
        </row>
        <row r="8752">
          <cell r="A8752" t="str">
            <v>913P3000</v>
          </cell>
          <cell r="K8752">
            <v>854.7</v>
          </cell>
        </row>
        <row r="8753">
          <cell r="A8753" t="str">
            <v>913P3000</v>
          </cell>
          <cell r="K8753">
            <v>2100</v>
          </cell>
        </row>
        <row r="8754">
          <cell r="A8754" t="str">
            <v>913P3000</v>
          </cell>
          <cell r="K8754">
            <v>26.57</v>
          </cell>
        </row>
        <row r="8755">
          <cell r="A8755" t="str">
            <v>913P3000</v>
          </cell>
          <cell r="K8755">
            <v>61874.96</v>
          </cell>
        </row>
        <row r="8756">
          <cell r="A8756" t="str">
            <v>913P3000</v>
          </cell>
          <cell r="K8756">
            <v>314.68</v>
          </cell>
        </row>
        <row r="8757">
          <cell r="A8757" t="str">
            <v>913P3000</v>
          </cell>
          <cell r="K8757">
            <v>9199.2099999999991</v>
          </cell>
        </row>
        <row r="8758">
          <cell r="A8758" t="str">
            <v>913P3000</v>
          </cell>
          <cell r="K8758">
            <v>8521.42</v>
          </cell>
        </row>
        <row r="8759">
          <cell r="A8759" t="str">
            <v>913P3000</v>
          </cell>
          <cell r="K8759">
            <v>0</v>
          </cell>
        </row>
        <row r="8760">
          <cell r="A8760" t="str">
            <v>913P3000</v>
          </cell>
          <cell r="K8760">
            <v>8861.74</v>
          </cell>
        </row>
        <row r="8761">
          <cell r="A8761" t="str">
            <v>913P3000</v>
          </cell>
          <cell r="K8761">
            <v>158978.17000000001</v>
          </cell>
        </row>
        <row r="8762">
          <cell r="A8762" t="str">
            <v>913P3000</v>
          </cell>
          <cell r="K8762">
            <v>1904.03</v>
          </cell>
        </row>
        <row r="8763">
          <cell r="A8763" t="str">
            <v>913P3000</v>
          </cell>
          <cell r="K8763">
            <v>22457.45</v>
          </cell>
        </row>
        <row r="8764">
          <cell r="A8764" t="str">
            <v>913P3000</v>
          </cell>
          <cell r="K8764">
            <v>21935.79</v>
          </cell>
        </row>
        <row r="8765">
          <cell r="A8765" t="str">
            <v>913P3000</v>
          </cell>
          <cell r="K8765">
            <v>0</v>
          </cell>
        </row>
        <row r="8766">
          <cell r="A8766" t="str">
            <v>913P3000</v>
          </cell>
          <cell r="K8766">
            <v>0</v>
          </cell>
        </row>
        <row r="8767">
          <cell r="A8767" t="str">
            <v>913P3000</v>
          </cell>
          <cell r="K8767">
            <v>1288.76</v>
          </cell>
        </row>
        <row r="8768">
          <cell r="A8768" t="str">
            <v>913P3000</v>
          </cell>
          <cell r="K8768">
            <v>351.96</v>
          </cell>
        </row>
        <row r="8769">
          <cell r="A8769" t="str">
            <v>913P3000</v>
          </cell>
          <cell r="K8769">
            <v>64590</v>
          </cell>
        </row>
        <row r="8770">
          <cell r="A8770" t="str">
            <v>913P3000</v>
          </cell>
          <cell r="K8770">
            <v>0</v>
          </cell>
        </row>
        <row r="8771">
          <cell r="A8771" t="str">
            <v>913P3000</v>
          </cell>
          <cell r="K8771">
            <v>516.5</v>
          </cell>
        </row>
        <row r="8772">
          <cell r="A8772" t="str">
            <v>913P3000</v>
          </cell>
          <cell r="K8772">
            <v>0</v>
          </cell>
        </row>
        <row r="8773">
          <cell r="A8773" t="str">
            <v>913P3000</v>
          </cell>
          <cell r="K8773">
            <v>2133.8000000000002</v>
          </cell>
        </row>
        <row r="8774">
          <cell r="A8774" t="str">
            <v>913P3000</v>
          </cell>
          <cell r="K8774">
            <v>0</v>
          </cell>
        </row>
        <row r="8775">
          <cell r="A8775" t="str">
            <v>913P3000</v>
          </cell>
          <cell r="K8775">
            <v>23593</v>
          </cell>
        </row>
        <row r="8776">
          <cell r="A8776" t="str">
            <v>913P3000</v>
          </cell>
          <cell r="K8776">
            <v>0</v>
          </cell>
        </row>
        <row r="8777">
          <cell r="A8777" t="str">
            <v>913P3000</v>
          </cell>
          <cell r="K8777">
            <v>16574.27</v>
          </cell>
        </row>
        <row r="8778">
          <cell r="A8778" t="str">
            <v>913P3000</v>
          </cell>
          <cell r="K8778">
            <v>0</v>
          </cell>
        </row>
        <row r="8779">
          <cell r="A8779" t="str">
            <v>913P3000</v>
          </cell>
          <cell r="K8779">
            <v>45983.07</v>
          </cell>
        </row>
        <row r="8780">
          <cell r="A8780" t="str">
            <v>913P3000</v>
          </cell>
          <cell r="K8780">
            <v>0</v>
          </cell>
        </row>
        <row r="8781">
          <cell r="A8781" t="str">
            <v>913P3000</v>
          </cell>
          <cell r="K8781">
            <v>165.04</v>
          </cell>
        </row>
        <row r="8782">
          <cell r="A8782" t="str">
            <v>913P3000</v>
          </cell>
          <cell r="K8782">
            <v>59699</v>
          </cell>
        </row>
        <row r="8783">
          <cell r="A8783" t="str">
            <v>913P3000</v>
          </cell>
          <cell r="K8783">
            <v>0</v>
          </cell>
        </row>
        <row r="8784">
          <cell r="A8784" t="str">
            <v>913P3000</v>
          </cell>
          <cell r="K8784">
            <v>4655.34</v>
          </cell>
        </row>
        <row r="8785">
          <cell r="A8785" t="str">
            <v>913P3000</v>
          </cell>
          <cell r="K8785">
            <v>9676.68</v>
          </cell>
        </row>
        <row r="8786">
          <cell r="A8786" t="str">
            <v>913P3000</v>
          </cell>
          <cell r="K8786">
            <v>0</v>
          </cell>
        </row>
        <row r="8787">
          <cell r="A8787" t="str">
            <v>913P3000</v>
          </cell>
          <cell r="K8787">
            <v>22732.01</v>
          </cell>
        </row>
        <row r="8788">
          <cell r="A8788" t="str">
            <v>913P3000</v>
          </cell>
          <cell r="K8788">
            <v>23793.24</v>
          </cell>
        </row>
        <row r="8789">
          <cell r="A8789" t="str">
            <v>913P3000</v>
          </cell>
          <cell r="K8789">
            <v>0</v>
          </cell>
        </row>
        <row r="8790">
          <cell r="A8790" t="str">
            <v>913P3000</v>
          </cell>
          <cell r="K8790">
            <v>6523.47</v>
          </cell>
        </row>
        <row r="8791">
          <cell r="A8791" t="str">
            <v>913P3000</v>
          </cell>
          <cell r="K8791">
            <v>0</v>
          </cell>
        </row>
        <row r="8792">
          <cell r="A8792" t="str">
            <v>913P3000</v>
          </cell>
          <cell r="K8792">
            <v>13.47</v>
          </cell>
        </row>
        <row r="8793">
          <cell r="A8793" t="str">
            <v>913P3000</v>
          </cell>
          <cell r="K8793">
            <v>8375.0400000000009</v>
          </cell>
        </row>
        <row r="8794">
          <cell r="A8794" t="str">
            <v>913P3000</v>
          </cell>
          <cell r="K8794">
            <v>0</v>
          </cell>
        </row>
        <row r="8795">
          <cell r="A8795" t="str">
            <v>913P3000</v>
          </cell>
          <cell r="K8795">
            <v>33.090000000000003</v>
          </cell>
        </row>
        <row r="8796">
          <cell r="A8796" t="str">
            <v>913P3000</v>
          </cell>
          <cell r="K8796">
            <v>20616.93</v>
          </cell>
        </row>
        <row r="8797">
          <cell r="A8797" t="str">
            <v>913P3000</v>
          </cell>
          <cell r="K8797">
            <v>0</v>
          </cell>
        </row>
        <row r="8798">
          <cell r="A8798" t="str">
            <v>913P3000</v>
          </cell>
          <cell r="K8798">
            <v>82.5</v>
          </cell>
        </row>
        <row r="8799">
          <cell r="A8799" t="str">
            <v>913P3000</v>
          </cell>
          <cell r="K8799">
            <v>21516</v>
          </cell>
        </row>
        <row r="8800">
          <cell r="A8800" t="str">
            <v>913P3000</v>
          </cell>
          <cell r="K8800">
            <v>0</v>
          </cell>
        </row>
        <row r="8801">
          <cell r="A8801" t="str">
            <v>913P3000</v>
          </cell>
          <cell r="K8801">
            <v>117.36</v>
          </cell>
        </row>
        <row r="8802">
          <cell r="A8802" t="str">
            <v>913P3000</v>
          </cell>
          <cell r="K8802">
            <v>680.21</v>
          </cell>
        </row>
        <row r="8803">
          <cell r="A8803" t="str">
            <v>913P3000</v>
          </cell>
          <cell r="K8803">
            <v>0</v>
          </cell>
        </row>
        <row r="8804">
          <cell r="A8804" t="str">
            <v>913P3000</v>
          </cell>
          <cell r="K8804">
            <v>288.35000000000002</v>
          </cell>
        </row>
        <row r="8805">
          <cell r="A8805" t="str">
            <v>913P3000</v>
          </cell>
          <cell r="K8805">
            <v>2646.15</v>
          </cell>
        </row>
        <row r="8806">
          <cell r="A8806" t="str">
            <v>913P3000</v>
          </cell>
          <cell r="K8806">
            <v>0</v>
          </cell>
        </row>
        <row r="8807">
          <cell r="A8807" t="str">
            <v>913P3000</v>
          </cell>
          <cell r="K8807">
            <v>209508</v>
          </cell>
        </row>
        <row r="8808">
          <cell r="A8808" t="str">
            <v>913P3000</v>
          </cell>
          <cell r="K8808">
            <v>0</v>
          </cell>
        </row>
        <row r="8809">
          <cell r="A8809" t="str">
            <v>913P3000</v>
          </cell>
          <cell r="K8809">
            <v>46715.47</v>
          </cell>
        </row>
        <row r="8810">
          <cell r="A8810" t="str">
            <v>913P3000</v>
          </cell>
          <cell r="K8810">
            <v>13701.9</v>
          </cell>
        </row>
        <row r="8811">
          <cell r="A8811" t="str">
            <v>913P3000</v>
          </cell>
          <cell r="K8811">
            <v>342.91</v>
          </cell>
        </row>
        <row r="8812">
          <cell r="A8812" t="str">
            <v>913P3000</v>
          </cell>
          <cell r="K8812">
            <v>0</v>
          </cell>
        </row>
        <row r="8813">
          <cell r="A8813" t="str">
            <v>913P3000</v>
          </cell>
          <cell r="K8813">
            <v>118477.65</v>
          </cell>
        </row>
        <row r="8814">
          <cell r="A8814" t="str">
            <v>913P3000</v>
          </cell>
          <cell r="K8814">
            <v>36970.15</v>
          </cell>
        </row>
        <row r="8815">
          <cell r="A8815" t="str">
            <v>913P3000</v>
          </cell>
          <cell r="K8815">
            <v>842.52</v>
          </cell>
        </row>
        <row r="8816">
          <cell r="A8816" t="str">
            <v>913P3000</v>
          </cell>
          <cell r="K8816">
            <v>0</v>
          </cell>
        </row>
        <row r="8817">
          <cell r="A8817" t="str">
            <v>913P3000</v>
          </cell>
          <cell r="K8817">
            <v>350.96</v>
          </cell>
        </row>
        <row r="8818">
          <cell r="A8818" t="str">
            <v>913P3000</v>
          </cell>
          <cell r="K8818">
            <v>48770</v>
          </cell>
        </row>
        <row r="8819">
          <cell r="A8819" t="str">
            <v>913P3000</v>
          </cell>
          <cell r="K8819">
            <v>0</v>
          </cell>
        </row>
        <row r="8820">
          <cell r="A8820" t="str">
            <v>913P3000</v>
          </cell>
          <cell r="K8820">
            <v>16857.68</v>
          </cell>
        </row>
        <row r="8821">
          <cell r="A8821" t="str">
            <v>913P3000</v>
          </cell>
          <cell r="K8821">
            <v>0</v>
          </cell>
        </row>
        <row r="8822">
          <cell r="A8822" t="str">
            <v>913P3000</v>
          </cell>
          <cell r="K8822">
            <v>42286.89</v>
          </cell>
        </row>
        <row r="8823">
          <cell r="A8823" t="str">
            <v>913P3000</v>
          </cell>
          <cell r="K8823">
            <v>0</v>
          </cell>
        </row>
        <row r="8824">
          <cell r="A8824" t="str">
            <v>913P3000</v>
          </cell>
          <cell r="K8824">
            <v>37150</v>
          </cell>
        </row>
        <row r="8825">
          <cell r="A8825" t="str">
            <v>913P3000</v>
          </cell>
          <cell r="K8825">
            <v>0</v>
          </cell>
        </row>
        <row r="8826">
          <cell r="A8826" t="str">
            <v>913P3000</v>
          </cell>
          <cell r="K8826">
            <v>631</v>
          </cell>
        </row>
        <row r="8827">
          <cell r="A8827" t="str">
            <v>913P3000</v>
          </cell>
          <cell r="K8827">
            <v>28031.98</v>
          </cell>
        </row>
        <row r="8828">
          <cell r="A8828" t="str">
            <v>913P3000</v>
          </cell>
          <cell r="K8828">
            <v>10767.74</v>
          </cell>
        </row>
        <row r="8829">
          <cell r="A8829" t="str">
            <v>913P3000</v>
          </cell>
          <cell r="K8829">
            <v>0</v>
          </cell>
        </row>
        <row r="8830">
          <cell r="A8830" t="str">
            <v>913P3000</v>
          </cell>
          <cell r="K8830">
            <v>1945.44</v>
          </cell>
        </row>
        <row r="8831">
          <cell r="A8831" t="str">
            <v>913P3000</v>
          </cell>
          <cell r="K8831">
            <v>77219.98</v>
          </cell>
        </row>
        <row r="8832">
          <cell r="A8832" t="str">
            <v>913P3000</v>
          </cell>
          <cell r="K8832">
            <v>31562.38</v>
          </cell>
        </row>
        <row r="8833">
          <cell r="A8833" t="str">
            <v>913P3000</v>
          </cell>
          <cell r="K8833">
            <v>0</v>
          </cell>
        </row>
        <row r="8834">
          <cell r="A8834" t="str">
            <v>913P3000</v>
          </cell>
          <cell r="K8834">
            <v>1006.33</v>
          </cell>
        </row>
        <row r="8835">
          <cell r="A8835" t="str">
            <v>914COM2019</v>
          </cell>
          <cell r="K8835">
            <v>0</v>
          </cell>
        </row>
        <row r="8836">
          <cell r="A8836" t="str">
            <v>914COM2019</v>
          </cell>
          <cell r="K8836">
            <v>50344</v>
          </cell>
        </row>
        <row r="8837">
          <cell r="A8837" t="str">
            <v>914COM2019</v>
          </cell>
          <cell r="K8837">
            <v>16732</v>
          </cell>
        </row>
        <row r="8838">
          <cell r="A8838" t="str">
            <v>914COM2019</v>
          </cell>
          <cell r="K8838">
            <v>0</v>
          </cell>
        </row>
        <row r="8839">
          <cell r="A8839" t="str">
            <v>914COM2019</v>
          </cell>
          <cell r="K8839">
            <v>1332.38</v>
          </cell>
        </row>
        <row r="8840">
          <cell r="A8840" t="str">
            <v>914COM2019</v>
          </cell>
          <cell r="K8840">
            <v>0</v>
          </cell>
        </row>
        <row r="8841">
          <cell r="A8841" t="str">
            <v>914COM2019</v>
          </cell>
          <cell r="K8841">
            <v>1409.04</v>
          </cell>
        </row>
        <row r="8842">
          <cell r="A8842" t="str">
            <v>914F1000</v>
          </cell>
          <cell r="K8842">
            <v>19954.11</v>
          </cell>
        </row>
        <row r="8843">
          <cell r="A8843" t="str">
            <v>914F1000</v>
          </cell>
          <cell r="K8843">
            <v>0</v>
          </cell>
        </row>
        <row r="8844">
          <cell r="A8844" t="str">
            <v>914F1000</v>
          </cell>
          <cell r="K8844">
            <v>0</v>
          </cell>
        </row>
        <row r="8845">
          <cell r="A8845" t="str">
            <v>914F1000</v>
          </cell>
          <cell r="K8845">
            <v>0</v>
          </cell>
        </row>
        <row r="8846">
          <cell r="A8846" t="str">
            <v>914F1000</v>
          </cell>
          <cell r="K8846">
            <v>77095.06</v>
          </cell>
        </row>
        <row r="8847">
          <cell r="A8847" t="str">
            <v>914F1000</v>
          </cell>
          <cell r="K8847">
            <v>38831.050000000003</v>
          </cell>
        </row>
        <row r="8848">
          <cell r="A8848" t="str">
            <v>914F1000</v>
          </cell>
          <cell r="K8848">
            <v>540.28</v>
          </cell>
        </row>
        <row r="8849">
          <cell r="A8849" t="str">
            <v>914F1000</v>
          </cell>
          <cell r="K8849">
            <v>0</v>
          </cell>
        </row>
        <row r="8850">
          <cell r="A8850" t="str">
            <v>914F1900</v>
          </cell>
          <cell r="K8850">
            <v>4309.17</v>
          </cell>
        </row>
        <row r="8851">
          <cell r="A8851" t="str">
            <v>914F1900</v>
          </cell>
          <cell r="K8851">
            <v>814.44</v>
          </cell>
        </row>
        <row r="8852">
          <cell r="A8852" t="str">
            <v>914F1900</v>
          </cell>
          <cell r="K8852">
            <v>0</v>
          </cell>
        </row>
        <row r="8853">
          <cell r="A8853" t="str">
            <v>914P3000</v>
          </cell>
          <cell r="K8853">
            <v>2570.64</v>
          </cell>
        </row>
        <row r="8854">
          <cell r="A8854" t="str">
            <v>914P3000</v>
          </cell>
          <cell r="K8854">
            <v>14570.59</v>
          </cell>
        </row>
        <row r="8855">
          <cell r="A8855" t="str">
            <v>914P3000</v>
          </cell>
          <cell r="K8855">
            <v>0</v>
          </cell>
        </row>
        <row r="8856">
          <cell r="A8856" t="str">
            <v>914P3000</v>
          </cell>
          <cell r="K8856">
            <v>0</v>
          </cell>
        </row>
        <row r="8857">
          <cell r="A8857" t="str">
            <v>914P3000</v>
          </cell>
          <cell r="K8857">
            <v>5635.89</v>
          </cell>
        </row>
        <row r="8858">
          <cell r="A8858" t="str">
            <v>914P3000</v>
          </cell>
          <cell r="K8858">
            <v>1802.74</v>
          </cell>
        </row>
        <row r="8859">
          <cell r="A8859" t="str">
            <v>914P3000</v>
          </cell>
          <cell r="K8859">
            <v>0</v>
          </cell>
        </row>
        <row r="8860">
          <cell r="A8860" t="str">
            <v>925COM2019</v>
          </cell>
          <cell r="K8860">
            <v>165.88</v>
          </cell>
        </row>
        <row r="8861">
          <cell r="A8861" t="str">
            <v>925COM2019</v>
          </cell>
          <cell r="K8861">
            <v>3729.03</v>
          </cell>
        </row>
        <row r="8862">
          <cell r="A8862" t="str">
            <v>925COM2019</v>
          </cell>
          <cell r="K8862">
            <v>529.32000000000005</v>
          </cell>
        </row>
        <row r="8863">
          <cell r="A8863" t="str">
            <v>925COM2019</v>
          </cell>
          <cell r="K8863">
            <v>0</v>
          </cell>
        </row>
        <row r="8864">
          <cell r="A8864" t="str">
            <v>925COM2019</v>
          </cell>
          <cell r="K8864">
            <v>0</v>
          </cell>
        </row>
        <row r="8865">
          <cell r="A8865" t="str">
            <v>925COM2019</v>
          </cell>
          <cell r="K8865">
            <v>900</v>
          </cell>
        </row>
        <row r="8866">
          <cell r="A8866" t="str">
            <v>925COM2019</v>
          </cell>
          <cell r="K8866">
            <v>0</v>
          </cell>
        </row>
        <row r="8867">
          <cell r="A8867" t="str">
            <v>925COM2019</v>
          </cell>
          <cell r="K8867">
            <v>2994.21</v>
          </cell>
        </row>
        <row r="8868">
          <cell r="A8868" t="str">
            <v>925F1010</v>
          </cell>
          <cell r="K8868">
            <v>610.75</v>
          </cell>
        </row>
        <row r="8869">
          <cell r="A8869" t="str">
            <v>925F1010</v>
          </cell>
          <cell r="K8869">
            <v>0</v>
          </cell>
        </row>
        <row r="8870">
          <cell r="A8870" t="str">
            <v>925F1010</v>
          </cell>
          <cell r="K8870">
            <v>136.63</v>
          </cell>
        </row>
        <row r="8871">
          <cell r="A8871" t="str">
            <v>925F1010</v>
          </cell>
          <cell r="K8871">
            <v>132.54</v>
          </cell>
        </row>
        <row r="8872">
          <cell r="A8872" t="str">
            <v>925F1010</v>
          </cell>
          <cell r="K8872">
            <v>0</v>
          </cell>
        </row>
        <row r="8873">
          <cell r="A8873" t="str">
            <v>925F1010</v>
          </cell>
          <cell r="K8873">
            <v>300</v>
          </cell>
        </row>
        <row r="8874">
          <cell r="A8874" t="str">
            <v>925F1010</v>
          </cell>
          <cell r="K8874">
            <v>0</v>
          </cell>
        </row>
        <row r="8875">
          <cell r="A8875" t="str">
            <v>925F1010</v>
          </cell>
          <cell r="K8875">
            <v>199.76</v>
          </cell>
        </row>
        <row r="8876">
          <cell r="A8876" t="str">
            <v>925F1010</v>
          </cell>
          <cell r="K8876">
            <v>130</v>
          </cell>
        </row>
        <row r="8877">
          <cell r="A8877" t="str">
            <v>925F1010</v>
          </cell>
          <cell r="K8877">
            <v>15.25</v>
          </cell>
        </row>
        <row r="8878">
          <cell r="A8878" t="str">
            <v>925F1010</v>
          </cell>
          <cell r="K8878">
            <v>0</v>
          </cell>
        </row>
        <row r="8879">
          <cell r="A8879" t="str">
            <v>925F1010</v>
          </cell>
          <cell r="K8879">
            <v>299.99</v>
          </cell>
        </row>
        <row r="8880">
          <cell r="A8880" t="str">
            <v>925F1010</v>
          </cell>
          <cell r="K8880">
            <v>0</v>
          </cell>
        </row>
        <row r="8881">
          <cell r="A8881" t="str">
            <v>925F1010</v>
          </cell>
          <cell r="K8881">
            <v>0</v>
          </cell>
        </row>
        <row r="8882">
          <cell r="A8882" t="str">
            <v>925F1010</v>
          </cell>
          <cell r="K8882">
            <v>0</v>
          </cell>
        </row>
        <row r="8883">
          <cell r="A8883" t="str">
            <v>925F1010</v>
          </cell>
          <cell r="K8883">
            <v>349.99</v>
          </cell>
        </row>
        <row r="8884">
          <cell r="A8884" t="str">
            <v>925F1010</v>
          </cell>
          <cell r="K8884">
            <v>0</v>
          </cell>
        </row>
        <row r="8885">
          <cell r="A8885" t="str">
            <v>925F1010</v>
          </cell>
          <cell r="K8885">
            <v>290.57</v>
          </cell>
        </row>
        <row r="8886">
          <cell r="A8886" t="str">
            <v>925F1010</v>
          </cell>
          <cell r="K8886">
            <v>0</v>
          </cell>
        </row>
        <row r="8887">
          <cell r="A8887" t="str">
            <v>925F1010</v>
          </cell>
          <cell r="K8887">
            <v>332.34</v>
          </cell>
        </row>
        <row r="8888">
          <cell r="A8888" t="str">
            <v>925F1010</v>
          </cell>
          <cell r="K8888">
            <v>0</v>
          </cell>
        </row>
        <row r="8889">
          <cell r="A8889" t="str">
            <v>925F1010</v>
          </cell>
          <cell r="K8889">
            <v>10.8</v>
          </cell>
        </row>
        <row r="8890">
          <cell r="A8890" t="str">
            <v>925F1010</v>
          </cell>
          <cell r="K8890">
            <v>48.36</v>
          </cell>
        </row>
        <row r="8891">
          <cell r="A8891" t="str">
            <v>925F1010</v>
          </cell>
          <cell r="K8891">
            <v>350</v>
          </cell>
        </row>
        <row r="8892">
          <cell r="A8892" t="str">
            <v>925F1010</v>
          </cell>
          <cell r="K8892">
            <v>0</v>
          </cell>
        </row>
        <row r="8893">
          <cell r="A8893" t="str">
            <v>925F1010</v>
          </cell>
          <cell r="K8893">
            <v>0</v>
          </cell>
        </row>
        <row r="8894">
          <cell r="A8894" t="str">
            <v>925F1010</v>
          </cell>
          <cell r="K8894">
            <v>0</v>
          </cell>
        </row>
        <row r="8895">
          <cell r="A8895" t="str">
            <v>925F1010</v>
          </cell>
          <cell r="K8895">
            <v>300</v>
          </cell>
        </row>
        <row r="8896">
          <cell r="A8896" t="str">
            <v>925F1010</v>
          </cell>
          <cell r="K8896">
            <v>219</v>
          </cell>
        </row>
        <row r="8897">
          <cell r="A8897" t="str">
            <v>925F1010</v>
          </cell>
          <cell r="K8897">
            <v>0</v>
          </cell>
        </row>
        <row r="8898">
          <cell r="A8898" t="str">
            <v>925F1010</v>
          </cell>
          <cell r="K8898">
            <v>347.4</v>
          </cell>
        </row>
        <row r="8899">
          <cell r="A8899" t="str">
            <v>925F1010</v>
          </cell>
          <cell r="K8899">
            <v>300</v>
          </cell>
        </row>
        <row r="8900">
          <cell r="A8900" t="str">
            <v>925F1010</v>
          </cell>
          <cell r="K8900">
            <v>0</v>
          </cell>
        </row>
        <row r="8901">
          <cell r="A8901" t="str">
            <v>925F1010</v>
          </cell>
          <cell r="K8901">
            <v>200.12</v>
          </cell>
        </row>
        <row r="8902">
          <cell r="A8902" t="str">
            <v>925F1010</v>
          </cell>
          <cell r="K8902">
            <v>0</v>
          </cell>
        </row>
        <row r="8903">
          <cell r="A8903" t="str">
            <v>925F1010</v>
          </cell>
          <cell r="K8903">
            <v>99.88</v>
          </cell>
        </row>
        <row r="8904">
          <cell r="A8904" t="str">
            <v>925F1010</v>
          </cell>
          <cell r="K8904">
            <v>93.4</v>
          </cell>
        </row>
        <row r="8905">
          <cell r="A8905" t="str">
            <v>925F1010</v>
          </cell>
          <cell r="K8905">
            <v>0</v>
          </cell>
        </row>
        <row r="8906">
          <cell r="A8906" t="str">
            <v>925F1010</v>
          </cell>
          <cell r="K8906">
            <v>54</v>
          </cell>
        </row>
        <row r="8907">
          <cell r="A8907" t="str">
            <v>925F1010</v>
          </cell>
          <cell r="K8907">
            <v>534.9</v>
          </cell>
        </row>
        <row r="8908">
          <cell r="A8908" t="str">
            <v>925F1010</v>
          </cell>
          <cell r="K8908">
            <v>0</v>
          </cell>
        </row>
        <row r="8909">
          <cell r="A8909" t="str">
            <v>925F1010</v>
          </cell>
          <cell r="K8909">
            <v>114.39</v>
          </cell>
        </row>
        <row r="8910">
          <cell r="A8910" t="str">
            <v>925F1010</v>
          </cell>
          <cell r="K8910">
            <v>63.22</v>
          </cell>
        </row>
        <row r="8911">
          <cell r="A8911" t="str">
            <v>925F1010</v>
          </cell>
          <cell r="K8911">
            <v>0</v>
          </cell>
        </row>
        <row r="8912">
          <cell r="A8912" t="str">
            <v>925F1010</v>
          </cell>
          <cell r="K8912">
            <v>430.54</v>
          </cell>
        </row>
        <row r="8913">
          <cell r="A8913" t="str">
            <v>925F1010</v>
          </cell>
          <cell r="K8913">
            <v>0</v>
          </cell>
        </row>
        <row r="8914">
          <cell r="A8914" t="str">
            <v>925F1010</v>
          </cell>
          <cell r="K8914">
            <v>89.57</v>
          </cell>
        </row>
        <row r="8915">
          <cell r="A8915" t="str">
            <v>925F1010</v>
          </cell>
          <cell r="K8915">
            <v>0</v>
          </cell>
        </row>
        <row r="8916">
          <cell r="A8916" t="str">
            <v>925F1010</v>
          </cell>
          <cell r="K8916">
            <v>210.42</v>
          </cell>
        </row>
        <row r="8917">
          <cell r="A8917" t="str">
            <v>925F1010</v>
          </cell>
          <cell r="K8917">
            <v>95.67</v>
          </cell>
        </row>
        <row r="8918">
          <cell r="A8918" t="str">
            <v>925F1010</v>
          </cell>
          <cell r="K8918">
            <v>340.45</v>
          </cell>
        </row>
        <row r="8919">
          <cell r="A8919" t="str">
            <v>925F1010</v>
          </cell>
          <cell r="K8919">
            <v>0</v>
          </cell>
        </row>
        <row r="8920">
          <cell r="A8920" t="str">
            <v>925F1010</v>
          </cell>
          <cell r="K8920">
            <v>449.15</v>
          </cell>
        </row>
        <row r="8921">
          <cell r="A8921" t="str">
            <v>925F1010</v>
          </cell>
          <cell r="K8921">
            <v>0</v>
          </cell>
        </row>
        <row r="8922">
          <cell r="A8922" t="str">
            <v>925F1010</v>
          </cell>
          <cell r="K8922">
            <v>433.85</v>
          </cell>
        </row>
        <row r="8923">
          <cell r="A8923" t="str">
            <v>925F1010</v>
          </cell>
          <cell r="K8923">
            <v>0</v>
          </cell>
        </row>
        <row r="8924">
          <cell r="A8924" t="str">
            <v>925F1010</v>
          </cell>
          <cell r="K8924">
            <v>300</v>
          </cell>
        </row>
        <row r="8925">
          <cell r="A8925" t="str">
            <v>925F1010</v>
          </cell>
          <cell r="K8925">
            <v>0</v>
          </cell>
        </row>
        <row r="8926">
          <cell r="A8926" t="str">
            <v>925F1010</v>
          </cell>
          <cell r="K8926">
            <v>300.83999999999997</v>
          </cell>
        </row>
        <row r="8927">
          <cell r="A8927" t="str">
            <v>925F1010</v>
          </cell>
          <cell r="K8927">
            <v>0</v>
          </cell>
        </row>
        <row r="8928">
          <cell r="A8928" t="str">
            <v>925F1010</v>
          </cell>
          <cell r="K8928">
            <v>191.56</v>
          </cell>
        </row>
        <row r="8929">
          <cell r="A8929" t="str">
            <v>925F1010</v>
          </cell>
          <cell r="K8929">
            <v>0</v>
          </cell>
        </row>
        <row r="8930">
          <cell r="A8930" t="str">
            <v>925F1010</v>
          </cell>
          <cell r="K8930">
            <v>300</v>
          </cell>
        </row>
        <row r="8931">
          <cell r="A8931" t="str">
            <v>925F1010</v>
          </cell>
          <cell r="K8931">
            <v>0</v>
          </cell>
        </row>
        <row r="8932">
          <cell r="A8932" t="str">
            <v>925F1010</v>
          </cell>
          <cell r="K8932">
            <v>300</v>
          </cell>
        </row>
        <row r="8933">
          <cell r="A8933" t="str">
            <v>925F1010</v>
          </cell>
          <cell r="K8933">
            <v>0</v>
          </cell>
        </row>
        <row r="8934">
          <cell r="A8934" t="str">
            <v>925F1010</v>
          </cell>
          <cell r="K8934">
            <v>184.7</v>
          </cell>
        </row>
        <row r="8935">
          <cell r="A8935" t="str">
            <v>925F1010</v>
          </cell>
          <cell r="K8935">
            <v>0</v>
          </cell>
        </row>
        <row r="8936">
          <cell r="A8936" t="str">
            <v>925F1010</v>
          </cell>
          <cell r="K8936">
            <v>265.3</v>
          </cell>
        </row>
        <row r="8937">
          <cell r="A8937" t="str">
            <v>925F1010</v>
          </cell>
          <cell r="K8937">
            <v>768.81</v>
          </cell>
        </row>
        <row r="8938">
          <cell r="A8938" t="str">
            <v>925F1010</v>
          </cell>
          <cell r="K8938">
            <v>0</v>
          </cell>
        </row>
        <row r="8939">
          <cell r="A8939" t="str">
            <v>925F1010</v>
          </cell>
          <cell r="K8939">
            <v>349.93</v>
          </cell>
        </row>
        <row r="8940">
          <cell r="A8940" t="str">
            <v>925F1010</v>
          </cell>
          <cell r="K8940">
            <v>0</v>
          </cell>
        </row>
        <row r="8941">
          <cell r="A8941" t="str">
            <v>925F1010</v>
          </cell>
          <cell r="K8941">
            <v>349.54</v>
          </cell>
        </row>
        <row r="8942">
          <cell r="A8942" t="str">
            <v>925F1010</v>
          </cell>
          <cell r="K8942">
            <v>0</v>
          </cell>
        </row>
        <row r="8943">
          <cell r="A8943" t="str">
            <v>925F1010</v>
          </cell>
          <cell r="K8943">
            <v>350</v>
          </cell>
        </row>
        <row r="8944">
          <cell r="A8944" t="str">
            <v>925F1010</v>
          </cell>
          <cell r="K8944">
            <v>0</v>
          </cell>
        </row>
        <row r="8945">
          <cell r="A8945" t="str">
            <v>925F1020</v>
          </cell>
          <cell r="K8945">
            <v>1377.9</v>
          </cell>
        </row>
        <row r="8946">
          <cell r="A8946" t="str">
            <v>925F1020</v>
          </cell>
          <cell r="K8946">
            <v>50</v>
          </cell>
        </row>
        <row r="8947">
          <cell r="A8947" t="str">
            <v>925F1020</v>
          </cell>
          <cell r="K8947">
            <v>126</v>
          </cell>
        </row>
        <row r="8948">
          <cell r="A8948" t="str">
            <v>925F1020</v>
          </cell>
          <cell r="K8948">
            <v>0</v>
          </cell>
        </row>
        <row r="8949">
          <cell r="A8949" t="str">
            <v>925F1020</v>
          </cell>
          <cell r="K8949">
            <v>0</v>
          </cell>
        </row>
        <row r="8950">
          <cell r="A8950" t="str">
            <v>925F1020</v>
          </cell>
          <cell r="K8950">
            <v>2872</v>
          </cell>
        </row>
        <row r="8951">
          <cell r="A8951" t="str">
            <v>925F1020</v>
          </cell>
          <cell r="K8951">
            <v>4969</v>
          </cell>
        </row>
        <row r="8952">
          <cell r="A8952" t="str">
            <v>925F1020</v>
          </cell>
          <cell r="K8952">
            <v>0</v>
          </cell>
        </row>
        <row r="8953">
          <cell r="A8953" t="str">
            <v>925F1020</v>
          </cell>
          <cell r="K8953">
            <v>296.82</v>
          </cell>
        </row>
        <row r="8954">
          <cell r="A8954" t="str">
            <v>925F1020</v>
          </cell>
          <cell r="K8954">
            <v>4693.09</v>
          </cell>
        </row>
        <row r="8955">
          <cell r="A8955" t="str">
            <v>925F1020</v>
          </cell>
          <cell r="K8955">
            <v>0</v>
          </cell>
        </row>
        <row r="8956">
          <cell r="A8956" t="str">
            <v>925F1020</v>
          </cell>
          <cell r="K8956">
            <v>505.59</v>
          </cell>
        </row>
        <row r="8957">
          <cell r="A8957" t="str">
            <v>925F1020</v>
          </cell>
          <cell r="K8957">
            <v>1242.3</v>
          </cell>
        </row>
        <row r="8958">
          <cell r="A8958" t="str">
            <v>925F1020</v>
          </cell>
          <cell r="K8958">
            <v>822.8</v>
          </cell>
        </row>
        <row r="8959">
          <cell r="A8959" t="str">
            <v>925F1020</v>
          </cell>
          <cell r="K8959">
            <v>0</v>
          </cell>
        </row>
        <row r="8960">
          <cell r="A8960" t="str">
            <v>925F1020</v>
          </cell>
          <cell r="K8960">
            <v>1177.2</v>
          </cell>
        </row>
        <row r="8961">
          <cell r="A8961" t="str">
            <v>925F1030</v>
          </cell>
          <cell r="K8961">
            <v>898.76</v>
          </cell>
        </row>
        <row r="8962">
          <cell r="A8962" t="str">
            <v>925F1030</v>
          </cell>
          <cell r="K8962">
            <v>0</v>
          </cell>
        </row>
        <row r="8963">
          <cell r="A8963" t="str">
            <v>925F1030</v>
          </cell>
          <cell r="K8963">
            <v>27.46</v>
          </cell>
        </row>
        <row r="8964">
          <cell r="A8964" t="str">
            <v>925F1030</v>
          </cell>
          <cell r="K8964">
            <v>611.27</v>
          </cell>
        </row>
        <row r="8965">
          <cell r="A8965" t="str">
            <v>925F1030</v>
          </cell>
          <cell r="K8965">
            <v>0</v>
          </cell>
        </row>
        <row r="8966">
          <cell r="A8966" t="str">
            <v>925F1030</v>
          </cell>
          <cell r="K8966">
            <v>598.82000000000005</v>
          </cell>
        </row>
        <row r="8967">
          <cell r="A8967" t="str">
            <v>925F1030</v>
          </cell>
          <cell r="K8967">
            <v>1235.9000000000001</v>
          </cell>
        </row>
        <row r="8968">
          <cell r="A8968" t="str">
            <v>925F1030</v>
          </cell>
          <cell r="K8968">
            <v>0</v>
          </cell>
        </row>
        <row r="8969">
          <cell r="A8969" t="str">
            <v>925F1030</v>
          </cell>
          <cell r="K8969">
            <v>0</v>
          </cell>
        </row>
        <row r="8970">
          <cell r="A8970" t="str">
            <v>925F1030</v>
          </cell>
          <cell r="K8970">
            <v>1696.49</v>
          </cell>
        </row>
        <row r="8971">
          <cell r="A8971" t="str">
            <v>925F1030</v>
          </cell>
          <cell r="K8971">
            <v>0</v>
          </cell>
        </row>
        <row r="8972">
          <cell r="A8972" t="str">
            <v>925F1030</v>
          </cell>
          <cell r="K8972">
            <v>27.79</v>
          </cell>
        </row>
        <row r="8973">
          <cell r="A8973" t="str">
            <v>925F1030</v>
          </cell>
          <cell r="K8973">
            <v>451.2</v>
          </cell>
        </row>
        <row r="8974">
          <cell r="A8974" t="str">
            <v>925F1030</v>
          </cell>
          <cell r="K8974">
            <v>1051.71</v>
          </cell>
        </row>
        <row r="8975">
          <cell r="A8975" t="str">
            <v>925F1030</v>
          </cell>
          <cell r="K8975">
            <v>0</v>
          </cell>
        </row>
        <row r="8976">
          <cell r="A8976" t="str">
            <v>925F1030</v>
          </cell>
          <cell r="K8976">
            <v>664.66</v>
          </cell>
        </row>
        <row r="8977">
          <cell r="A8977" t="str">
            <v>925F1030</v>
          </cell>
          <cell r="K8977">
            <v>644.28</v>
          </cell>
        </row>
        <row r="8978">
          <cell r="A8978" t="str">
            <v>925F1030</v>
          </cell>
          <cell r="K8978">
            <v>0</v>
          </cell>
        </row>
        <row r="8979">
          <cell r="A8979" t="str">
            <v>925F1030</v>
          </cell>
          <cell r="K8979">
            <v>72.38</v>
          </cell>
        </row>
        <row r="8980">
          <cell r="A8980" t="str">
            <v>925F1030</v>
          </cell>
          <cell r="K8980">
            <v>1285.71</v>
          </cell>
        </row>
        <row r="8981">
          <cell r="A8981" t="str">
            <v>925F1030</v>
          </cell>
          <cell r="K8981">
            <v>0</v>
          </cell>
        </row>
        <row r="8982">
          <cell r="A8982" t="str">
            <v>925F1030</v>
          </cell>
          <cell r="K8982">
            <v>7.42</v>
          </cell>
        </row>
        <row r="8983">
          <cell r="A8983" t="str">
            <v>925F1030</v>
          </cell>
          <cell r="K8983">
            <v>629.49</v>
          </cell>
        </row>
        <row r="8984">
          <cell r="A8984" t="str">
            <v>925F1030</v>
          </cell>
          <cell r="K8984">
            <v>0</v>
          </cell>
        </row>
        <row r="8985">
          <cell r="A8985" t="str">
            <v>925F1030</v>
          </cell>
          <cell r="K8985">
            <v>248.46</v>
          </cell>
        </row>
        <row r="8986">
          <cell r="A8986" t="str">
            <v>925F1030</v>
          </cell>
          <cell r="K8986">
            <v>521.16</v>
          </cell>
        </row>
        <row r="8987">
          <cell r="A8987" t="str">
            <v>925F1030</v>
          </cell>
          <cell r="K8987">
            <v>0</v>
          </cell>
        </row>
        <row r="8988">
          <cell r="A8988" t="str">
            <v>925F1030</v>
          </cell>
          <cell r="K8988">
            <v>0.95</v>
          </cell>
        </row>
        <row r="8989">
          <cell r="A8989" t="str">
            <v>925F1030</v>
          </cell>
          <cell r="K8989">
            <v>5856.22</v>
          </cell>
        </row>
        <row r="8990">
          <cell r="A8990" t="str">
            <v>925F1030</v>
          </cell>
          <cell r="K8990">
            <v>0</v>
          </cell>
        </row>
        <row r="8991">
          <cell r="A8991" t="str">
            <v>925F1030</v>
          </cell>
          <cell r="K8991">
            <v>14388.72</v>
          </cell>
        </row>
        <row r="8992">
          <cell r="A8992" t="str">
            <v>925F1030</v>
          </cell>
          <cell r="K8992">
            <v>0</v>
          </cell>
        </row>
        <row r="8993">
          <cell r="A8993" t="str">
            <v>925F1050</v>
          </cell>
          <cell r="K8993">
            <v>4226.78</v>
          </cell>
        </row>
        <row r="8994">
          <cell r="A8994" t="str">
            <v>925F1050</v>
          </cell>
          <cell r="K8994">
            <v>0</v>
          </cell>
        </row>
        <row r="8995">
          <cell r="A8995" t="str">
            <v>925F1050</v>
          </cell>
          <cell r="K8995">
            <v>11459.12</v>
          </cell>
        </row>
        <row r="8996">
          <cell r="A8996" t="str">
            <v>925F1050</v>
          </cell>
          <cell r="K8996">
            <v>2836.25</v>
          </cell>
        </row>
        <row r="8997">
          <cell r="A8997" t="str">
            <v>925F1050</v>
          </cell>
          <cell r="K8997">
            <v>0</v>
          </cell>
        </row>
        <row r="8998">
          <cell r="A8998" t="str">
            <v>925F1050</v>
          </cell>
          <cell r="K8998">
            <v>18016.96</v>
          </cell>
        </row>
        <row r="8999">
          <cell r="A8999" t="str">
            <v>925F1050</v>
          </cell>
          <cell r="K8999">
            <v>0</v>
          </cell>
        </row>
        <row r="9000">
          <cell r="A9000" t="str">
            <v>925F1050</v>
          </cell>
          <cell r="K9000">
            <v>981.38</v>
          </cell>
        </row>
        <row r="9001">
          <cell r="A9001" t="str">
            <v>925F1050</v>
          </cell>
          <cell r="K9001">
            <v>37.46</v>
          </cell>
        </row>
        <row r="9002">
          <cell r="A9002" t="str">
            <v>925F1050</v>
          </cell>
          <cell r="K9002">
            <v>0</v>
          </cell>
        </row>
        <row r="9003">
          <cell r="A9003" t="str">
            <v>925F1050</v>
          </cell>
          <cell r="K9003">
            <v>2307.1999999999998</v>
          </cell>
        </row>
        <row r="9004">
          <cell r="A9004" t="str">
            <v>925F1050</v>
          </cell>
          <cell r="K9004">
            <v>572.52</v>
          </cell>
        </row>
        <row r="9005">
          <cell r="A9005" t="str">
            <v>925F1050</v>
          </cell>
          <cell r="K9005">
            <v>0</v>
          </cell>
        </row>
        <row r="9006">
          <cell r="A9006" t="str">
            <v>925F1050</v>
          </cell>
          <cell r="K9006">
            <v>3727.76</v>
          </cell>
        </row>
        <row r="9007">
          <cell r="A9007" t="str">
            <v>925F1050</v>
          </cell>
          <cell r="K9007">
            <v>0</v>
          </cell>
        </row>
        <row r="9008">
          <cell r="A9008" t="str">
            <v>925F1900</v>
          </cell>
          <cell r="K9008">
            <v>738.72</v>
          </cell>
        </row>
        <row r="9009">
          <cell r="A9009" t="str">
            <v>925F1900</v>
          </cell>
          <cell r="K9009">
            <v>0</v>
          </cell>
        </row>
        <row r="9010">
          <cell r="A9010" t="str">
            <v>925P3000</v>
          </cell>
          <cell r="K9010">
            <v>25090</v>
          </cell>
        </row>
        <row r="9011">
          <cell r="A9011" t="str">
            <v>925P3000</v>
          </cell>
          <cell r="K9011">
            <v>0</v>
          </cell>
        </row>
        <row r="9012">
          <cell r="A9012" t="str">
            <v>925P3000</v>
          </cell>
          <cell r="K9012">
            <v>1166.45</v>
          </cell>
        </row>
        <row r="9013">
          <cell r="A9013" t="str">
            <v>925P3000</v>
          </cell>
          <cell r="K9013">
            <v>569.26</v>
          </cell>
        </row>
        <row r="9014">
          <cell r="A9014" t="str">
            <v>925P3000</v>
          </cell>
          <cell r="K9014">
            <v>1899.46</v>
          </cell>
        </row>
        <row r="9015">
          <cell r="A9015" t="str">
            <v>925P3000</v>
          </cell>
          <cell r="K9015">
            <v>0</v>
          </cell>
        </row>
        <row r="9016">
          <cell r="A9016" t="str">
            <v>925P3000</v>
          </cell>
          <cell r="K9016">
            <v>3543.79</v>
          </cell>
        </row>
        <row r="9017">
          <cell r="A9017" t="str">
            <v>925P3000</v>
          </cell>
          <cell r="K9017">
            <v>468.32</v>
          </cell>
        </row>
        <row r="9018">
          <cell r="A9018" t="str">
            <v>925P3000</v>
          </cell>
          <cell r="K9018">
            <v>0</v>
          </cell>
        </row>
        <row r="9019">
          <cell r="A9019" t="str">
            <v>925P3000</v>
          </cell>
          <cell r="K9019">
            <v>3187.2</v>
          </cell>
        </row>
        <row r="9020">
          <cell r="A9020" t="str">
            <v>925P3000</v>
          </cell>
          <cell r="K9020">
            <v>0</v>
          </cell>
        </row>
        <row r="9021">
          <cell r="A9021" t="str">
            <v>925P3000</v>
          </cell>
          <cell r="K9021">
            <v>7831.02</v>
          </cell>
        </row>
        <row r="9022">
          <cell r="A9022" t="str">
            <v>925P3000</v>
          </cell>
          <cell r="K9022">
            <v>0</v>
          </cell>
        </row>
        <row r="9023">
          <cell r="A9023" t="str">
            <v>925P3000</v>
          </cell>
          <cell r="K9023">
            <v>99.1</v>
          </cell>
        </row>
        <row r="9024">
          <cell r="A9024" t="str">
            <v>925P3000</v>
          </cell>
          <cell r="K9024">
            <v>5019.4799999999996</v>
          </cell>
        </row>
        <row r="9025">
          <cell r="A9025" t="str">
            <v>925P3000</v>
          </cell>
          <cell r="K9025">
            <v>0</v>
          </cell>
        </row>
        <row r="9026">
          <cell r="A9026" t="str">
            <v>925P3000</v>
          </cell>
          <cell r="K9026">
            <v>12333.12</v>
          </cell>
        </row>
        <row r="9027">
          <cell r="A9027" t="str">
            <v>925P3000</v>
          </cell>
          <cell r="K9027">
            <v>0</v>
          </cell>
        </row>
        <row r="9028">
          <cell r="A9028" t="str">
            <v>925P3000</v>
          </cell>
          <cell r="K9028">
            <v>317.54000000000002</v>
          </cell>
        </row>
        <row r="9029">
          <cell r="A9029" t="str">
            <v>927COM2018</v>
          </cell>
          <cell r="K9029">
            <v>0</v>
          </cell>
        </row>
        <row r="9030">
          <cell r="A9030" t="str">
            <v>927COM2018</v>
          </cell>
          <cell r="K9030">
            <v>-0.03</v>
          </cell>
        </row>
        <row r="9031">
          <cell r="A9031" t="str">
            <v>927COM2018</v>
          </cell>
          <cell r="K9031">
            <v>0.01</v>
          </cell>
        </row>
        <row r="9032">
          <cell r="A9032" t="str">
            <v>927COM2018</v>
          </cell>
          <cell r="K9032">
            <v>0</v>
          </cell>
        </row>
        <row r="9033">
          <cell r="A9033" t="str">
            <v>927COM2019</v>
          </cell>
          <cell r="K9033">
            <v>0</v>
          </cell>
        </row>
        <row r="9034">
          <cell r="A9034" t="str">
            <v>927COM2019</v>
          </cell>
          <cell r="K9034">
            <v>621</v>
          </cell>
        </row>
        <row r="9035">
          <cell r="A9035" t="str">
            <v>927COM2019</v>
          </cell>
          <cell r="K9035">
            <v>1020.55</v>
          </cell>
        </row>
        <row r="9036">
          <cell r="A9036" t="str">
            <v>927COM2019</v>
          </cell>
          <cell r="K9036">
            <v>297.2</v>
          </cell>
        </row>
        <row r="9037">
          <cell r="A9037" t="str">
            <v>927COM2019</v>
          </cell>
          <cell r="K9037">
            <v>0</v>
          </cell>
        </row>
        <row r="9038">
          <cell r="A9038" t="str">
            <v>927COM2019</v>
          </cell>
          <cell r="K9038">
            <v>1352.4</v>
          </cell>
        </row>
        <row r="9039">
          <cell r="A9039" t="str">
            <v>927COM2019</v>
          </cell>
          <cell r="K9039">
            <v>0</v>
          </cell>
        </row>
        <row r="9040">
          <cell r="A9040" t="str">
            <v>927COM2019</v>
          </cell>
          <cell r="K9040">
            <v>21973.29</v>
          </cell>
        </row>
        <row r="9041">
          <cell r="A9041" t="str">
            <v>927COM2019</v>
          </cell>
          <cell r="K9041">
            <v>9083.1200000000008</v>
          </cell>
        </row>
        <row r="9042">
          <cell r="A9042" t="str">
            <v>927COM2019</v>
          </cell>
          <cell r="K9042">
            <v>1141</v>
          </cell>
        </row>
        <row r="9043">
          <cell r="A9043" t="str">
            <v>927COM2019</v>
          </cell>
          <cell r="K9043">
            <v>0</v>
          </cell>
        </row>
        <row r="9044">
          <cell r="A9044" t="str">
            <v>927COM2019</v>
          </cell>
          <cell r="K9044">
            <v>0</v>
          </cell>
        </row>
        <row r="9045">
          <cell r="A9045" t="str">
            <v>927D5000</v>
          </cell>
          <cell r="K9045">
            <v>31800</v>
          </cell>
        </row>
        <row r="9046">
          <cell r="A9046" t="str">
            <v>927D5000</v>
          </cell>
          <cell r="K9046">
            <v>11967.87</v>
          </cell>
        </row>
        <row r="9047">
          <cell r="A9047" t="str">
            <v>927D5000</v>
          </cell>
          <cell r="K9047">
            <v>0</v>
          </cell>
        </row>
        <row r="9048">
          <cell r="A9048" t="str">
            <v>927D5000</v>
          </cell>
          <cell r="K9048">
            <v>59900</v>
          </cell>
        </row>
        <row r="9049">
          <cell r="A9049" t="str">
            <v>927D5000</v>
          </cell>
          <cell r="K9049">
            <v>13461.76</v>
          </cell>
        </row>
        <row r="9050">
          <cell r="A9050" t="str">
            <v>927D5000</v>
          </cell>
          <cell r="K9050">
            <v>0</v>
          </cell>
        </row>
        <row r="9051">
          <cell r="A9051" t="str">
            <v>927D5000</v>
          </cell>
          <cell r="K9051">
            <v>0</v>
          </cell>
        </row>
        <row r="9052">
          <cell r="A9052" t="str">
            <v>927D5000</v>
          </cell>
          <cell r="K9052">
            <v>983.57</v>
          </cell>
        </row>
        <row r="9053">
          <cell r="A9053" t="str">
            <v>927D5000</v>
          </cell>
          <cell r="K9053">
            <v>416.43</v>
          </cell>
        </row>
        <row r="9054">
          <cell r="A9054" t="str">
            <v>927D5000</v>
          </cell>
          <cell r="K9054">
            <v>0</v>
          </cell>
        </row>
        <row r="9055">
          <cell r="A9055" t="str">
            <v>927D5000</v>
          </cell>
          <cell r="K9055">
            <v>0</v>
          </cell>
        </row>
        <row r="9056">
          <cell r="A9056" t="str">
            <v>927D5000</v>
          </cell>
          <cell r="K9056">
            <v>105.51</v>
          </cell>
        </row>
        <row r="9057">
          <cell r="A9057" t="str">
            <v>927D5000</v>
          </cell>
          <cell r="K9057">
            <v>164.34</v>
          </cell>
        </row>
        <row r="9058">
          <cell r="A9058" t="str">
            <v>927D5000</v>
          </cell>
          <cell r="K9058">
            <v>0</v>
          </cell>
        </row>
        <row r="9059">
          <cell r="A9059" t="str">
            <v>927F1020</v>
          </cell>
          <cell r="K9059">
            <v>5520.06</v>
          </cell>
        </row>
        <row r="9060">
          <cell r="A9060" t="str">
            <v>927F1020</v>
          </cell>
          <cell r="K9060">
            <v>752.7</v>
          </cell>
        </row>
        <row r="9061">
          <cell r="A9061" t="str">
            <v>927F1020</v>
          </cell>
          <cell r="K9061">
            <v>1975.64</v>
          </cell>
        </row>
        <row r="9062">
          <cell r="A9062" t="str">
            <v>927F1020</v>
          </cell>
          <cell r="K9062">
            <v>0</v>
          </cell>
        </row>
        <row r="9063">
          <cell r="A9063" t="str">
            <v>927F1020</v>
          </cell>
          <cell r="K9063">
            <v>6239.8</v>
          </cell>
        </row>
        <row r="9064">
          <cell r="A9064" t="str">
            <v>927F1020</v>
          </cell>
          <cell r="K9064">
            <v>2452.41</v>
          </cell>
        </row>
        <row r="9065">
          <cell r="A9065" t="str">
            <v>927F1020</v>
          </cell>
          <cell r="K9065">
            <v>0</v>
          </cell>
        </row>
        <row r="9066">
          <cell r="A9066" t="str">
            <v>927F1030</v>
          </cell>
          <cell r="K9066">
            <v>4146.58</v>
          </cell>
        </row>
        <row r="9067">
          <cell r="A9067" t="str">
            <v>927F1030</v>
          </cell>
          <cell r="K9067">
            <v>1.7</v>
          </cell>
        </row>
        <row r="9068">
          <cell r="A9068" t="str">
            <v>927F1030</v>
          </cell>
          <cell r="K9068">
            <v>200.62</v>
          </cell>
        </row>
        <row r="9069">
          <cell r="A9069" t="str">
            <v>927F1030</v>
          </cell>
          <cell r="K9069">
            <v>0</v>
          </cell>
        </row>
        <row r="9070">
          <cell r="A9070" t="str">
            <v>927F1030</v>
          </cell>
          <cell r="K9070">
            <v>716.59</v>
          </cell>
        </row>
        <row r="9071">
          <cell r="A9071" t="str">
            <v>927F1030</v>
          </cell>
          <cell r="K9071">
            <v>0</v>
          </cell>
        </row>
        <row r="9072">
          <cell r="A9072" t="str">
            <v>927F1900</v>
          </cell>
          <cell r="K9072">
            <v>1426.44</v>
          </cell>
        </row>
        <row r="9073">
          <cell r="A9073" t="str">
            <v>927F1900</v>
          </cell>
          <cell r="K9073">
            <v>1569.93</v>
          </cell>
        </row>
        <row r="9074">
          <cell r="A9074" t="str">
            <v>927F1900</v>
          </cell>
          <cell r="K9074">
            <v>0</v>
          </cell>
        </row>
        <row r="9075">
          <cell r="A9075" t="str">
            <v>927S4010</v>
          </cell>
          <cell r="K9075">
            <v>-1.2</v>
          </cell>
        </row>
        <row r="9076">
          <cell r="A9076" t="str">
            <v>927S4010</v>
          </cell>
          <cell r="K9076">
            <v>0</v>
          </cell>
        </row>
        <row r="9077">
          <cell r="A9077" t="str">
            <v>927S4010</v>
          </cell>
          <cell r="K9077">
            <v>207.36</v>
          </cell>
        </row>
        <row r="9078">
          <cell r="A9078" t="str">
            <v>927S4010</v>
          </cell>
          <cell r="K9078">
            <v>-300</v>
          </cell>
        </row>
        <row r="9079">
          <cell r="A9079" t="str">
            <v>927S4010</v>
          </cell>
          <cell r="K9079">
            <v>75.72</v>
          </cell>
        </row>
        <row r="9080">
          <cell r="A9080" t="str">
            <v>927S4010</v>
          </cell>
          <cell r="K9080">
            <v>44882.47</v>
          </cell>
        </row>
        <row r="9081">
          <cell r="A9081" t="str">
            <v>927S4010</v>
          </cell>
          <cell r="K9081">
            <v>10116</v>
          </cell>
        </row>
        <row r="9082">
          <cell r="A9082" t="str">
            <v>927S4010</v>
          </cell>
          <cell r="K9082">
            <v>42093.19</v>
          </cell>
        </row>
        <row r="9083">
          <cell r="A9083" t="str">
            <v>927S4010</v>
          </cell>
          <cell r="K9083">
            <v>786.03</v>
          </cell>
        </row>
        <row r="9084">
          <cell r="A9084" t="str">
            <v>927S4010</v>
          </cell>
          <cell r="K9084">
            <v>57744.61</v>
          </cell>
        </row>
        <row r="9085">
          <cell r="A9085" t="str">
            <v>927S4010</v>
          </cell>
          <cell r="K9085">
            <v>0</v>
          </cell>
        </row>
        <row r="9086">
          <cell r="A9086" t="str">
            <v>928COM2018</v>
          </cell>
          <cell r="K9086">
            <v>0</v>
          </cell>
        </row>
        <row r="9087">
          <cell r="A9087" t="str">
            <v>928COM2018</v>
          </cell>
          <cell r="K9087">
            <v>0</v>
          </cell>
        </row>
        <row r="9088">
          <cell r="A9088" t="str">
            <v>928COM2018</v>
          </cell>
          <cell r="K9088">
            <v>0</v>
          </cell>
        </row>
        <row r="9089">
          <cell r="A9089" t="str">
            <v>928COM2019</v>
          </cell>
          <cell r="K9089">
            <v>1129.5899999999999</v>
          </cell>
        </row>
        <row r="9090">
          <cell r="A9090" t="str">
            <v>928COM2019</v>
          </cell>
          <cell r="K9090">
            <v>1132.07</v>
          </cell>
        </row>
        <row r="9091">
          <cell r="A9091" t="str">
            <v>928COM2019</v>
          </cell>
          <cell r="K9091">
            <v>0</v>
          </cell>
        </row>
        <row r="9092">
          <cell r="A9092" t="str">
            <v>928COM2019</v>
          </cell>
          <cell r="K9092">
            <v>0</v>
          </cell>
        </row>
        <row r="9093">
          <cell r="A9093" t="str">
            <v>928COM2019</v>
          </cell>
          <cell r="K9093">
            <v>0</v>
          </cell>
        </row>
        <row r="9094">
          <cell r="A9094" t="str">
            <v>928COM2019</v>
          </cell>
          <cell r="K9094">
            <v>0</v>
          </cell>
        </row>
        <row r="9095">
          <cell r="A9095" t="str">
            <v>928COM2019</v>
          </cell>
          <cell r="K9095">
            <v>1366.53</v>
          </cell>
        </row>
        <row r="9096">
          <cell r="A9096" t="str">
            <v>928COM2019</v>
          </cell>
          <cell r="K9096">
            <v>719.44</v>
          </cell>
        </row>
        <row r="9097">
          <cell r="A9097" t="str">
            <v>928COM2019</v>
          </cell>
          <cell r="K9097">
            <v>2263.85</v>
          </cell>
        </row>
        <row r="9098">
          <cell r="A9098" t="str">
            <v>928COM2019</v>
          </cell>
          <cell r="K9098">
            <v>0</v>
          </cell>
        </row>
        <row r="9099">
          <cell r="A9099" t="str">
            <v>928COM2019</v>
          </cell>
          <cell r="K9099">
            <v>0</v>
          </cell>
        </row>
        <row r="9100">
          <cell r="A9100" t="str">
            <v>928COM2019</v>
          </cell>
          <cell r="K9100">
            <v>0</v>
          </cell>
        </row>
        <row r="9101">
          <cell r="A9101" t="str">
            <v>928COM2019</v>
          </cell>
          <cell r="K9101">
            <v>0</v>
          </cell>
        </row>
        <row r="9102">
          <cell r="A9102" t="str">
            <v>928F1000</v>
          </cell>
          <cell r="K9102">
            <v>16.649999999999999</v>
          </cell>
        </row>
        <row r="9103">
          <cell r="A9103" t="str">
            <v>928F1010</v>
          </cell>
          <cell r="K9103">
            <v>2896.7</v>
          </cell>
        </row>
        <row r="9104">
          <cell r="A9104" t="str">
            <v>928F1010</v>
          </cell>
          <cell r="K9104">
            <v>0</v>
          </cell>
        </row>
        <row r="9105">
          <cell r="A9105" t="str">
            <v>928F1010</v>
          </cell>
          <cell r="K9105">
            <v>518.48</v>
          </cell>
        </row>
        <row r="9106">
          <cell r="A9106" t="str">
            <v>928F1010</v>
          </cell>
          <cell r="K9106">
            <v>3036</v>
          </cell>
        </row>
        <row r="9107">
          <cell r="A9107" t="str">
            <v>928F1010</v>
          </cell>
          <cell r="K9107">
            <v>0</v>
          </cell>
        </row>
        <row r="9108">
          <cell r="A9108" t="str">
            <v>928F1020</v>
          </cell>
          <cell r="K9108">
            <v>4853.3100000000004</v>
          </cell>
        </row>
        <row r="9109">
          <cell r="A9109" t="str">
            <v>928F1020</v>
          </cell>
          <cell r="K9109">
            <v>920</v>
          </cell>
        </row>
        <row r="9110">
          <cell r="A9110" t="str">
            <v>928F1020</v>
          </cell>
          <cell r="K9110">
            <v>0</v>
          </cell>
        </row>
        <row r="9111">
          <cell r="A9111" t="str">
            <v>928F1020</v>
          </cell>
          <cell r="K9111">
            <v>128.05000000000001</v>
          </cell>
        </row>
        <row r="9112">
          <cell r="A9112" t="str">
            <v>928F1020</v>
          </cell>
          <cell r="K9112">
            <v>0</v>
          </cell>
        </row>
        <row r="9113">
          <cell r="A9113" t="str">
            <v>928F1030</v>
          </cell>
          <cell r="K9113">
            <v>351.17</v>
          </cell>
        </row>
        <row r="9114">
          <cell r="A9114" t="str">
            <v>928F1030</v>
          </cell>
          <cell r="K9114">
            <v>0</v>
          </cell>
        </row>
        <row r="9115">
          <cell r="A9115" t="str">
            <v>928F1030</v>
          </cell>
          <cell r="K9115">
            <v>407.58</v>
          </cell>
        </row>
        <row r="9116">
          <cell r="A9116" t="str">
            <v>928F1030</v>
          </cell>
          <cell r="K9116">
            <v>3267.6</v>
          </cell>
        </row>
        <row r="9117">
          <cell r="A9117" t="str">
            <v>928F1030</v>
          </cell>
          <cell r="K9117">
            <v>0</v>
          </cell>
        </row>
        <row r="9118">
          <cell r="A9118" t="str">
            <v>928F1040</v>
          </cell>
          <cell r="K9118">
            <v>49.45</v>
          </cell>
        </row>
        <row r="9119">
          <cell r="A9119" t="str">
            <v>928F1040</v>
          </cell>
          <cell r="K9119">
            <v>2252.7399999999998</v>
          </cell>
        </row>
        <row r="9120">
          <cell r="A9120" t="str">
            <v>928F1040</v>
          </cell>
          <cell r="K9120">
            <v>82083.350000000006</v>
          </cell>
        </row>
        <row r="9121">
          <cell r="A9121" t="str">
            <v>928F1040</v>
          </cell>
          <cell r="K9121">
            <v>1730.29</v>
          </cell>
        </row>
        <row r="9122">
          <cell r="A9122" t="str">
            <v>928F1040</v>
          </cell>
          <cell r="K9122">
            <v>863.48</v>
          </cell>
        </row>
        <row r="9123">
          <cell r="A9123" t="str">
            <v>928F1040</v>
          </cell>
          <cell r="K9123">
            <v>0</v>
          </cell>
        </row>
        <row r="9124">
          <cell r="A9124" t="str">
            <v>928F1040</v>
          </cell>
          <cell r="K9124">
            <v>80</v>
          </cell>
        </row>
        <row r="9125">
          <cell r="A9125" t="str">
            <v>928F1040</v>
          </cell>
          <cell r="K9125">
            <v>14084.4</v>
          </cell>
        </row>
        <row r="9126">
          <cell r="A9126" t="str">
            <v>928F1040</v>
          </cell>
          <cell r="K9126">
            <v>0</v>
          </cell>
        </row>
        <row r="9127">
          <cell r="A9127" t="str">
            <v>928F1050</v>
          </cell>
          <cell r="K9127">
            <v>2208.02</v>
          </cell>
        </row>
        <row r="9128">
          <cell r="A9128" t="str">
            <v>928F1050</v>
          </cell>
          <cell r="K9128">
            <v>0</v>
          </cell>
        </row>
        <row r="9129">
          <cell r="A9129" t="str">
            <v>928F1050</v>
          </cell>
          <cell r="K9129">
            <v>0</v>
          </cell>
        </row>
        <row r="9130">
          <cell r="A9130" t="str">
            <v>928F1050</v>
          </cell>
          <cell r="K9130">
            <v>0</v>
          </cell>
        </row>
        <row r="9131">
          <cell r="A9131" t="str">
            <v>928F1060</v>
          </cell>
          <cell r="K9131">
            <v>7556.27</v>
          </cell>
        </row>
        <row r="9132">
          <cell r="A9132" t="str">
            <v>928F1060</v>
          </cell>
          <cell r="K9132">
            <v>0.01</v>
          </cell>
        </row>
        <row r="9133">
          <cell r="A9133" t="str">
            <v>928F1060</v>
          </cell>
          <cell r="K9133">
            <v>0</v>
          </cell>
        </row>
        <row r="9134">
          <cell r="A9134" t="str">
            <v>928F1060</v>
          </cell>
          <cell r="K9134">
            <v>270</v>
          </cell>
        </row>
        <row r="9135">
          <cell r="A9135" t="str">
            <v>928F1060</v>
          </cell>
          <cell r="K9135">
            <v>2174.4</v>
          </cell>
        </row>
        <row r="9136">
          <cell r="A9136" t="str">
            <v>928F1060</v>
          </cell>
          <cell r="K9136">
            <v>0</v>
          </cell>
        </row>
        <row r="9137">
          <cell r="A9137" t="str">
            <v>928F1070</v>
          </cell>
          <cell r="K9137">
            <v>1606.9</v>
          </cell>
        </row>
        <row r="9138">
          <cell r="A9138" t="str">
            <v>928F1070</v>
          </cell>
          <cell r="K9138">
            <v>438.24</v>
          </cell>
        </row>
        <row r="9139">
          <cell r="A9139" t="str">
            <v>928F1070</v>
          </cell>
          <cell r="K9139">
            <v>0</v>
          </cell>
        </row>
        <row r="9140">
          <cell r="A9140" t="str">
            <v>928F1070</v>
          </cell>
          <cell r="K9140">
            <v>72.11</v>
          </cell>
        </row>
        <row r="9141">
          <cell r="A9141" t="str">
            <v>928F1070</v>
          </cell>
          <cell r="K9141">
            <v>0</v>
          </cell>
        </row>
        <row r="9142">
          <cell r="A9142" t="str">
            <v>928F1080</v>
          </cell>
          <cell r="K9142">
            <v>3420.76</v>
          </cell>
        </row>
        <row r="9143">
          <cell r="A9143" t="str">
            <v>928F1080</v>
          </cell>
          <cell r="K9143">
            <v>0</v>
          </cell>
        </row>
        <row r="9144">
          <cell r="A9144" t="str">
            <v>928F1080</v>
          </cell>
          <cell r="K9144">
            <v>9292.25</v>
          </cell>
        </row>
        <row r="9145">
          <cell r="A9145" t="str">
            <v>928F1080</v>
          </cell>
          <cell r="K9145">
            <v>722.76</v>
          </cell>
        </row>
        <row r="9146">
          <cell r="A9146" t="str">
            <v>928F1080</v>
          </cell>
          <cell r="K9146">
            <v>0</v>
          </cell>
        </row>
        <row r="9147">
          <cell r="A9147" t="str">
            <v>928F1090</v>
          </cell>
          <cell r="K9147">
            <v>2070.5</v>
          </cell>
        </row>
        <row r="9148">
          <cell r="A9148" t="str">
            <v>928F1090</v>
          </cell>
          <cell r="K9148">
            <v>1945.07</v>
          </cell>
        </row>
        <row r="9149">
          <cell r="A9149" t="str">
            <v>928F1090</v>
          </cell>
          <cell r="K9149">
            <v>6990.73</v>
          </cell>
        </row>
        <row r="9150">
          <cell r="A9150" t="str">
            <v>928F1090</v>
          </cell>
          <cell r="K9150">
            <v>306.92</v>
          </cell>
        </row>
        <row r="9151">
          <cell r="A9151" t="str">
            <v>928F1090</v>
          </cell>
          <cell r="K9151">
            <v>0</v>
          </cell>
        </row>
        <row r="9152">
          <cell r="A9152" t="str">
            <v>928F1090</v>
          </cell>
          <cell r="K9152">
            <v>975.31</v>
          </cell>
        </row>
        <row r="9153">
          <cell r="A9153" t="str">
            <v>928F1090</v>
          </cell>
          <cell r="K9153">
            <v>14479.29</v>
          </cell>
        </row>
        <row r="9154">
          <cell r="A9154" t="str">
            <v>928F1090</v>
          </cell>
          <cell r="K9154">
            <v>12406.15</v>
          </cell>
        </row>
        <row r="9155">
          <cell r="A9155" t="str">
            <v>928F1090</v>
          </cell>
          <cell r="K9155">
            <v>283.49</v>
          </cell>
        </row>
        <row r="9156">
          <cell r="A9156" t="str">
            <v>928F1090</v>
          </cell>
          <cell r="K9156">
            <v>0</v>
          </cell>
        </row>
        <row r="9157">
          <cell r="A9157" t="str">
            <v>928F1090</v>
          </cell>
          <cell r="K9157">
            <v>21266.66</v>
          </cell>
        </row>
        <row r="9158">
          <cell r="A9158" t="str">
            <v>928F1090</v>
          </cell>
          <cell r="K9158">
            <v>3635.46</v>
          </cell>
        </row>
        <row r="9159">
          <cell r="A9159" t="str">
            <v>928F1090</v>
          </cell>
          <cell r="K9159">
            <v>0</v>
          </cell>
        </row>
        <row r="9160">
          <cell r="A9160" t="str">
            <v>928F1090</v>
          </cell>
          <cell r="K9160">
            <v>4565.1099999999997</v>
          </cell>
        </row>
        <row r="9161">
          <cell r="A9161" t="str">
            <v>928F1090</v>
          </cell>
          <cell r="K9161">
            <v>437.07</v>
          </cell>
        </row>
        <row r="9162">
          <cell r="A9162" t="str">
            <v>928F1090</v>
          </cell>
          <cell r="K9162">
            <v>0</v>
          </cell>
        </row>
        <row r="9163">
          <cell r="A9163" t="str">
            <v>928F1090</v>
          </cell>
          <cell r="K9163">
            <v>11216.51</v>
          </cell>
        </row>
        <row r="9164">
          <cell r="A9164" t="str">
            <v>928F1090</v>
          </cell>
          <cell r="K9164">
            <v>1073.8699999999999</v>
          </cell>
        </row>
        <row r="9165">
          <cell r="A9165" t="str">
            <v>928F1090</v>
          </cell>
          <cell r="K9165">
            <v>0</v>
          </cell>
        </row>
        <row r="9166">
          <cell r="A9166" t="str">
            <v>928F1090</v>
          </cell>
          <cell r="K9166">
            <v>0</v>
          </cell>
        </row>
        <row r="9167">
          <cell r="A9167" t="str">
            <v>928F1090</v>
          </cell>
          <cell r="K9167">
            <v>615.79</v>
          </cell>
        </row>
        <row r="9168">
          <cell r="A9168" t="str">
            <v>928F1090</v>
          </cell>
          <cell r="K9168">
            <v>0</v>
          </cell>
        </row>
        <row r="9169">
          <cell r="A9169" t="str">
            <v>928F1090</v>
          </cell>
          <cell r="K9169">
            <v>0</v>
          </cell>
        </row>
        <row r="9170">
          <cell r="A9170" t="str">
            <v>928F1090</v>
          </cell>
          <cell r="K9170">
            <v>0</v>
          </cell>
        </row>
        <row r="9171">
          <cell r="A9171" t="str">
            <v>928F1090</v>
          </cell>
          <cell r="K9171">
            <v>0</v>
          </cell>
        </row>
        <row r="9172">
          <cell r="A9172" t="str">
            <v>928F1090</v>
          </cell>
          <cell r="K9172">
            <v>0</v>
          </cell>
        </row>
        <row r="9173">
          <cell r="A9173" t="str">
            <v>928F1090</v>
          </cell>
          <cell r="K9173">
            <v>576</v>
          </cell>
        </row>
        <row r="9174">
          <cell r="A9174" t="str">
            <v>928F1090</v>
          </cell>
          <cell r="K9174">
            <v>0</v>
          </cell>
        </row>
        <row r="9175">
          <cell r="A9175" t="str">
            <v>928F1090</v>
          </cell>
          <cell r="K9175">
            <v>0</v>
          </cell>
        </row>
        <row r="9176">
          <cell r="A9176" t="str">
            <v>928F1090</v>
          </cell>
          <cell r="K9176">
            <v>2145.77</v>
          </cell>
        </row>
        <row r="9177">
          <cell r="A9177" t="str">
            <v>928F1090</v>
          </cell>
          <cell r="K9177">
            <v>0</v>
          </cell>
        </row>
        <row r="9178">
          <cell r="A9178" t="str">
            <v>928F1090</v>
          </cell>
          <cell r="K9178">
            <v>4772.43</v>
          </cell>
        </row>
        <row r="9179">
          <cell r="A9179" t="str">
            <v>928F1090</v>
          </cell>
          <cell r="K9179">
            <v>0</v>
          </cell>
        </row>
        <row r="9180">
          <cell r="A9180" t="str">
            <v>928F1090</v>
          </cell>
          <cell r="K9180">
            <v>0</v>
          </cell>
        </row>
        <row r="9181">
          <cell r="A9181" t="str">
            <v>928F1090</v>
          </cell>
          <cell r="K9181">
            <v>86.85</v>
          </cell>
        </row>
        <row r="9182">
          <cell r="A9182" t="str">
            <v>928F1090</v>
          </cell>
          <cell r="K9182">
            <v>16.71</v>
          </cell>
        </row>
        <row r="9183">
          <cell r="A9183" t="str">
            <v>928F1090</v>
          </cell>
          <cell r="K9183">
            <v>0</v>
          </cell>
        </row>
        <row r="9184">
          <cell r="A9184" t="str">
            <v>928F1090</v>
          </cell>
          <cell r="K9184">
            <v>0</v>
          </cell>
        </row>
        <row r="9185">
          <cell r="A9185" t="str">
            <v>928F1090</v>
          </cell>
          <cell r="K9185">
            <v>10.8</v>
          </cell>
        </row>
        <row r="9186">
          <cell r="A9186" t="str">
            <v>928F1100</v>
          </cell>
          <cell r="K9186">
            <v>2956.5</v>
          </cell>
        </row>
        <row r="9187">
          <cell r="A9187" t="str">
            <v>928F1100</v>
          </cell>
          <cell r="K9187">
            <v>3112.14</v>
          </cell>
        </row>
        <row r="9188">
          <cell r="A9188" t="str">
            <v>928F1100</v>
          </cell>
          <cell r="K9188">
            <v>79.75</v>
          </cell>
        </row>
        <row r="9189">
          <cell r="A9189" t="str">
            <v>928F1100</v>
          </cell>
          <cell r="K9189">
            <v>0</v>
          </cell>
        </row>
        <row r="9190">
          <cell r="A9190" t="str">
            <v>928P3000</v>
          </cell>
          <cell r="K9190">
            <v>0</v>
          </cell>
        </row>
        <row r="9191">
          <cell r="A9191" t="str">
            <v>928P3010</v>
          </cell>
          <cell r="K9191">
            <v>48437.79</v>
          </cell>
        </row>
        <row r="9192">
          <cell r="A9192" t="str">
            <v>928P3010</v>
          </cell>
          <cell r="K9192">
            <v>0</v>
          </cell>
        </row>
        <row r="9193">
          <cell r="A9193" t="str">
            <v>928P3010</v>
          </cell>
          <cell r="K9193">
            <v>73.39</v>
          </cell>
        </row>
        <row r="9194">
          <cell r="A9194" t="str">
            <v>928P3010</v>
          </cell>
          <cell r="K9194">
            <v>36716.400000000001</v>
          </cell>
        </row>
        <row r="9195">
          <cell r="A9195" t="str">
            <v>928P3010</v>
          </cell>
          <cell r="K9195">
            <v>3076.3</v>
          </cell>
        </row>
        <row r="9196">
          <cell r="A9196" t="str">
            <v>928P3010</v>
          </cell>
          <cell r="K9196">
            <v>1692</v>
          </cell>
        </row>
        <row r="9197">
          <cell r="A9197" t="str">
            <v>928P3010</v>
          </cell>
          <cell r="K9197">
            <v>0</v>
          </cell>
        </row>
        <row r="9198">
          <cell r="A9198" t="str">
            <v>928P3010</v>
          </cell>
          <cell r="K9198">
            <v>13362.47</v>
          </cell>
        </row>
        <row r="9199">
          <cell r="A9199" t="str">
            <v>928P3010</v>
          </cell>
          <cell r="K9199">
            <v>6530.42</v>
          </cell>
        </row>
        <row r="9200">
          <cell r="A9200" t="str">
            <v>928P3010</v>
          </cell>
          <cell r="K9200">
            <v>0</v>
          </cell>
        </row>
        <row r="9201">
          <cell r="A9201" t="str">
            <v>928P3010</v>
          </cell>
          <cell r="K9201">
            <v>9775.2099999999991</v>
          </cell>
        </row>
        <row r="9202">
          <cell r="A9202" t="str">
            <v>928P3010</v>
          </cell>
          <cell r="K9202">
            <v>10551.68</v>
          </cell>
        </row>
        <row r="9203">
          <cell r="A9203" t="str">
            <v>928P3010</v>
          </cell>
          <cell r="K9203">
            <v>0</v>
          </cell>
        </row>
        <row r="9204">
          <cell r="A9204" t="str">
            <v>928P3010</v>
          </cell>
          <cell r="K9204">
            <v>37412.76</v>
          </cell>
        </row>
        <row r="9205">
          <cell r="A9205" t="str">
            <v>928P3010</v>
          </cell>
          <cell r="K9205">
            <v>27810.63</v>
          </cell>
        </row>
        <row r="9206">
          <cell r="A9206" t="str">
            <v>928P3010</v>
          </cell>
          <cell r="K9206">
            <v>0</v>
          </cell>
        </row>
        <row r="9207">
          <cell r="A9207" t="str">
            <v>928P3010</v>
          </cell>
          <cell r="K9207">
            <v>351.96</v>
          </cell>
        </row>
        <row r="9208">
          <cell r="A9208" t="str">
            <v>928P3020</v>
          </cell>
          <cell r="K9208">
            <v>17026.32</v>
          </cell>
        </row>
        <row r="9209">
          <cell r="A9209" t="str">
            <v>928P3020</v>
          </cell>
          <cell r="K9209">
            <v>597.26</v>
          </cell>
        </row>
        <row r="9210">
          <cell r="A9210" t="str">
            <v>928P3020</v>
          </cell>
          <cell r="K9210">
            <v>0</v>
          </cell>
        </row>
        <row r="9211">
          <cell r="A9211" t="str">
            <v>928P3030</v>
          </cell>
          <cell r="K9211">
            <v>25638.65</v>
          </cell>
        </row>
        <row r="9212">
          <cell r="A9212" t="str">
            <v>928P3030</v>
          </cell>
          <cell r="K9212">
            <v>-6700.88</v>
          </cell>
        </row>
        <row r="9213">
          <cell r="A9213" t="str">
            <v>928P3030</v>
          </cell>
          <cell r="K9213">
            <v>0</v>
          </cell>
        </row>
        <row r="9214">
          <cell r="A9214" t="str">
            <v>928P3030</v>
          </cell>
          <cell r="K9214">
            <v>0</v>
          </cell>
        </row>
        <row r="9215">
          <cell r="A9215" t="str">
            <v>928P3030</v>
          </cell>
          <cell r="K9215">
            <v>4916.63</v>
          </cell>
        </row>
        <row r="9216">
          <cell r="A9216" t="str">
            <v>928P3030</v>
          </cell>
          <cell r="K9216">
            <v>17585.48</v>
          </cell>
        </row>
        <row r="9217">
          <cell r="A9217" t="str">
            <v>928P3030</v>
          </cell>
          <cell r="K9217">
            <v>3266.36</v>
          </cell>
        </row>
        <row r="9218">
          <cell r="A9218" t="str">
            <v>928P3030</v>
          </cell>
          <cell r="K9218">
            <v>116.4</v>
          </cell>
        </row>
        <row r="9219">
          <cell r="A9219" t="str">
            <v>928P3030</v>
          </cell>
          <cell r="K9219">
            <v>9269.36</v>
          </cell>
        </row>
        <row r="9220">
          <cell r="A9220" t="str">
            <v>928P3030</v>
          </cell>
          <cell r="K9220">
            <v>0</v>
          </cell>
        </row>
        <row r="9221">
          <cell r="A9221" t="str">
            <v>928P3030</v>
          </cell>
          <cell r="K9221">
            <v>314.97000000000003</v>
          </cell>
        </row>
        <row r="9222">
          <cell r="A9222" t="str">
            <v>928P3030</v>
          </cell>
          <cell r="K9222">
            <v>-14.52</v>
          </cell>
        </row>
        <row r="9223">
          <cell r="A9223" t="str">
            <v>928P3030</v>
          </cell>
          <cell r="K9223">
            <v>0</v>
          </cell>
        </row>
        <row r="9224">
          <cell r="A9224" t="str">
            <v>928P3030</v>
          </cell>
          <cell r="K9224">
            <v>16963.099999999999</v>
          </cell>
        </row>
        <row r="9225">
          <cell r="A9225" t="str">
            <v>928P3030</v>
          </cell>
          <cell r="K9225">
            <v>4038.74</v>
          </cell>
        </row>
        <row r="9226">
          <cell r="A9226" t="str">
            <v>928P3030</v>
          </cell>
          <cell r="K9226">
            <v>0</v>
          </cell>
        </row>
        <row r="9227">
          <cell r="A9227" t="str">
            <v>928S4000</v>
          </cell>
          <cell r="K9227">
            <v>0</v>
          </cell>
        </row>
        <row r="9228">
          <cell r="A9228" t="str">
            <v>928S4000</v>
          </cell>
          <cell r="K9228">
            <v>41934.980000000003</v>
          </cell>
        </row>
        <row r="9229">
          <cell r="A9229" t="str">
            <v>928S4000</v>
          </cell>
          <cell r="K9229">
            <v>0</v>
          </cell>
        </row>
        <row r="9230">
          <cell r="A9230" t="str">
            <v>928V6000</v>
          </cell>
          <cell r="K9230">
            <v>26400</v>
          </cell>
        </row>
        <row r="9231">
          <cell r="A9231" t="str">
            <v>928V6000</v>
          </cell>
          <cell r="K9231">
            <v>0</v>
          </cell>
        </row>
        <row r="9232">
          <cell r="A9232" t="str">
            <v>933457</v>
          </cell>
          <cell r="K9232">
            <v>108093.36</v>
          </cell>
        </row>
        <row r="9233">
          <cell r="A9233" t="str">
            <v>933457</v>
          </cell>
          <cell r="K9233">
            <v>1567.94</v>
          </cell>
        </row>
        <row r="9234">
          <cell r="A9234" t="str">
            <v>933457</v>
          </cell>
          <cell r="K9234">
            <v>25410.47</v>
          </cell>
        </row>
        <row r="9235">
          <cell r="A9235" t="str">
            <v>933457</v>
          </cell>
          <cell r="K9235">
            <v>0</v>
          </cell>
        </row>
        <row r="9236">
          <cell r="A9236" t="str">
            <v>933457</v>
          </cell>
          <cell r="K9236">
            <v>0</v>
          </cell>
        </row>
        <row r="9237">
          <cell r="A9237" t="str">
            <v>933457</v>
          </cell>
          <cell r="K9237">
            <v>4121.99</v>
          </cell>
        </row>
        <row r="9238">
          <cell r="A9238" t="str">
            <v>933457</v>
          </cell>
          <cell r="K9238">
            <v>0</v>
          </cell>
        </row>
        <row r="9239">
          <cell r="A9239" t="str">
            <v>933457</v>
          </cell>
          <cell r="K9239">
            <v>4562.2700000000004</v>
          </cell>
        </row>
        <row r="9240">
          <cell r="A9240" t="str">
            <v>933457</v>
          </cell>
          <cell r="K9240">
            <v>0</v>
          </cell>
        </row>
        <row r="9241">
          <cell r="A9241" t="str">
            <v>933457</v>
          </cell>
          <cell r="K9241">
            <v>11210.08</v>
          </cell>
        </row>
        <row r="9242">
          <cell r="A9242" t="str">
            <v>933457</v>
          </cell>
          <cell r="K9242">
            <v>0</v>
          </cell>
        </row>
        <row r="9243">
          <cell r="A9243" t="str">
            <v>933961GENE</v>
          </cell>
          <cell r="K9243">
            <v>126.5</v>
          </cell>
        </row>
        <row r="9244">
          <cell r="A9244" t="str">
            <v>933961GENE</v>
          </cell>
          <cell r="K9244">
            <v>667.5</v>
          </cell>
        </row>
        <row r="9245">
          <cell r="A9245" t="str">
            <v>933961GENE</v>
          </cell>
          <cell r="K9245">
            <v>0</v>
          </cell>
        </row>
        <row r="9246">
          <cell r="A9246" t="str">
            <v>933962AUTR</v>
          </cell>
          <cell r="K9246">
            <v>2276.34</v>
          </cell>
        </row>
        <row r="9247">
          <cell r="A9247" t="str">
            <v>933962AUTR</v>
          </cell>
          <cell r="K9247">
            <v>0</v>
          </cell>
        </row>
        <row r="9248">
          <cell r="A9248" t="str">
            <v>933962AUTR</v>
          </cell>
          <cell r="K9248">
            <v>0</v>
          </cell>
        </row>
        <row r="9249">
          <cell r="A9249" t="str">
            <v>933962AUTR</v>
          </cell>
          <cell r="K9249">
            <v>306.97000000000003</v>
          </cell>
        </row>
        <row r="9250">
          <cell r="A9250" t="str">
            <v>933965</v>
          </cell>
          <cell r="K9250">
            <v>0</v>
          </cell>
        </row>
        <row r="9251">
          <cell r="A9251" t="str">
            <v>933965</v>
          </cell>
          <cell r="K9251">
            <v>6459.74</v>
          </cell>
        </row>
        <row r="9252">
          <cell r="A9252" t="str">
            <v>933965</v>
          </cell>
          <cell r="K9252">
            <v>0</v>
          </cell>
        </row>
        <row r="9253">
          <cell r="A9253" t="str">
            <v>933965</v>
          </cell>
          <cell r="K9253">
            <v>1087.3900000000001</v>
          </cell>
        </row>
        <row r="9254">
          <cell r="A9254" t="str">
            <v>933965</v>
          </cell>
          <cell r="K9254">
            <v>0</v>
          </cell>
        </row>
        <row r="9255">
          <cell r="A9255" t="str">
            <v>933967</v>
          </cell>
          <cell r="K9255">
            <v>168.77</v>
          </cell>
        </row>
        <row r="9256">
          <cell r="A9256" t="str">
            <v>933967</v>
          </cell>
          <cell r="K9256">
            <v>0</v>
          </cell>
        </row>
        <row r="9257">
          <cell r="A9257" t="str">
            <v>933967</v>
          </cell>
          <cell r="K9257">
            <v>11209.99</v>
          </cell>
        </row>
        <row r="9258">
          <cell r="A9258" t="str">
            <v>933967</v>
          </cell>
          <cell r="K9258">
            <v>0</v>
          </cell>
        </row>
        <row r="9259">
          <cell r="A9259" t="str">
            <v>933967</v>
          </cell>
          <cell r="K9259">
            <v>0</v>
          </cell>
        </row>
        <row r="9260">
          <cell r="A9260" t="str">
            <v>9339911800</v>
          </cell>
          <cell r="K9260">
            <v>3994</v>
          </cell>
        </row>
        <row r="9261">
          <cell r="A9261" t="str">
            <v>933R013728</v>
          </cell>
          <cell r="K9261">
            <v>5562.21</v>
          </cell>
        </row>
        <row r="9262">
          <cell r="A9262" t="str">
            <v>933R013728</v>
          </cell>
          <cell r="K9262">
            <v>0</v>
          </cell>
        </row>
        <row r="9263">
          <cell r="A9263" t="str">
            <v>933R013728</v>
          </cell>
          <cell r="K9263">
            <v>2254.87</v>
          </cell>
        </row>
        <row r="9264">
          <cell r="A9264" t="str">
            <v>933R013728</v>
          </cell>
          <cell r="K9264">
            <v>1746.45</v>
          </cell>
        </row>
        <row r="9265">
          <cell r="A9265" t="str">
            <v>933R013728</v>
          </cell>
          <cell r="K9265">
            <v>0</v>
          </cell>
        </row>
        <row r="9266">
          <cell r="A9266" t="str">
            <v>933R013728</v>
          </cell>
          <cell r="K9266">
            <v>3013.55</v>
          </cell>
        </row>
        <row r="9267">
          <cell r="A9267" t="str">
            <v>933R013728</v>
          </cell>
          <cell r="K9267">
            <v>25.45</v>
          </cell>
        </row>
        <row r="9268">
          <cell r="A9268" t="str">
            <v>933R013728</v>
          </cell>
          <cell r="K9268">
            <v>0</v>
          </cell>
        </row>
        <row r="9269">
          <cell r="A9269" t="str">
            <v>933R013728</v>
          </cell>
          <cell r="K9269">
            <v>0</v>
          </cell>
        </row>
        <row r="9270">
          <cell r="A9270" t="str">
            <v>933R013728</v>
          </cell>
          <cell r="K9270">
            <v>0</v>
          </cell>
        </row>
        <row r="9271">
          <cell r="A9271" t="str">
            <v>933R013728</v>
          </cell>
          <cell r="K9271">
            <v>7323.14</v>
          </cell>
        </row>
        <row r="9272">
          <cell r="A9272" t="str">
            <v>933R013728</v>
          </cell>
          <cell r="K9272">
            <v>0</v>
          </cell>
        </row>
        <row r="9273">
          <cell r="A9273" t="str">
            <v>933R013728</v>
          </cell>
          <cell r="K9273">
            <v>410.72</v>
          </cell>
        </row>
        <row r="9274">
          <cell r="A9274" t="str">
            <v>933R013728</v>
          </cell>
          <cell r="K9274">
            <v>0</v>
          </cell>
        </row>
        <row r="9275">
          <cell r="A9275" t="str">
            <v>933R014271</v>
          </cell>
          <cell r="K9275">
            <v>1860.21</v>
          </cell>
        </row>
        <row r="9276">
          <cell r="A9276" t="str">
            <v>933R014271</v>
          </cell>
          <cell r="K9276">
            <v>0</v>
          </cell>
        </row>
        <row r="9277">
          <cell r="A9277" t="str">
            <v>933R11ANIM</v>
          </cell>
          <cell r="K9277">
            <v>0</v>
          </cell>
        </row>
        <row r="9278">
          <cell r="A9278" t="str">
            <v>933R25ALEC</v>
          </cell>
          <cell r="K9278">
            <v>55011.79</v>
          </cell>
        </row>
        <row r="9279">
          <cell r="A9279" t="str">
            <v>933R25ALEC</v>
          </cell>
          <cell r="K9279">
            <v>0</v>
          </cell>
        </row>
        <row r="9280">
          <cell r="A9280" t="str">
            <v>933R25ALEC</v>
          </cell>
          <cell r="K9280">
            <v>75388.56</v>
          </cell>
        </row>
        <row r="9281">
          <cell r="A9281" t="str">
            <v>933R25ALEC</v>
          </cell>
          <cell r="K9281">
            <v>0</v>
          </cell>
        </row>
        <row r="9282">
          <cell r="A9282" t="str">
            <v>933R25ANAP</v>
          </cell>
          <cell r="K9282">
            <v>0</v>
          </cell>
        </row>
        <row r="9283">
          <cell r="A9283" t="str">
            <v>933R25ANIC</v>
          </cell>
          <cell r="K9283">
            <v>12121.1</v>
          </cell>
        </row>
        <row r="9284">
          <cell r="A9284" t="str">
            <v>933R25ANIC</v>
          </cell>
          <cell r="K9284">
            <v>0</v>
          </cell>
        </row>
        <row r="9285">
          <cell r="A9285" t="str">
            <v>933R25APHY</v>
          </cell>
          <cell r="K9285">
            <v>744.03</v>
          </cell>
        </row>
        <row r="9286">
          <cell r="A9286" t="str">
            <v>933R25APHY</v>
          </cell>
          <cell r="K9286">
            <v>0</v>
          </cell>
        </row>
        <row r="9287">
          <cell r="A9287" t="str">
            <v>933R25CIQL</v>
          </cell>
          <cell r="K9287">
            <v>132640.72</v>
          </cell>
        </row>
        <row r="9288">
          <cell r="A9288" t="str">
            <v>933R25CIQL</v>
          </cell>
          <cell r="K9288">
            <v>0</v>
          </cell>
        </row>
        <row r="9289">
          <cell r="A9289" t="str">
            <v>933R25CIQL</v>
          </cell>
          <cell r="K9289">
            <v>1720</v>
          </cell>
        </row>
        <row r="9290">
          <cell r="A9290" t="str">
            <v>933R25CRNL</v>
          </cell>
          <cell r="K9290">
            <v>0</v>
          </cell>
        </row>
        <row r="9291">
          <cell r="A9291" t="str">
            <v>933R25PHEN</v>
          </cell>
          <cell r="K9291">
            <v>0</v>
          </cell>
        </row>
        <row r="9292">
          <cell r="A9292" t="str">
            <v>933R25PHEN</v>
          </cell>
          <cell r="K9292">
            <v>0</v>
          </cell>
        </row>
        <row r="9293">
          <cell r="A9293" t="str">
            <v>933R25PRIM</v>
          </cell>
          <cell r="K9293">
            <v>10000.879999999999</v>
          </cell>
        </row>
        <row r="9294">
          <cell r="A9294" t="str">
            <v>933R25PRIM</v>
          </cell>
          <cell r="K9294">
            <v>217.83</v>
          </cell>
        </row>
        <row r="9295">
          <cell r="A9295" t="str">
            <v>933R25PRIM</v>
          </cell>
          <cell r="K9295">
            <v>0</v>
          </cell>
        </row>
        <row r="9296">
          <cell r="A9296" t="str">
            <v>933R25PROF</v>
          </cell>
          <cell r="K9296">
            <v>43606.14</v>
          </cell>
        </row>
        <row r="9297">
          <cell r="A9297" t="str">
            <v>933R25PROF</v>
          </cell>
          <cell r="K9297">
            <v>0</v>
          </cell>
        </row>
        <row r="9298">
          <cell r="A9298" t="str">
            <v>933R25SCAR</v>
          </cell>
          <cell r="K9298">
            <v>4240</v>
          </cell>
        </row>
        <row r="9299">
          <cell r="A9299" t="str">
            <v>933R25SCAR</v>
          </cell>
          <cell r="K9299">
            <v>16668.68</v>
          </cell>
        </row>
        <row r="9300">
          <cell r="A9300" t="str">
            <v>933R25SCAR</v>
          </cell>
          <cell r="K9300">
            <v>0</v>
          </cell>
        </row>
        <row r="9301">
          <cell r="A9301" t="str">
            <v>933R25ZEBR</v>
          </cell>
          <cell r="K9301">
            <v>1588.2</v>
          </cell>
        </row>
        <row r="9302">
          <cell r="A9302" t="str">
            <v>933R25ZEBR</v>
          </cell>
          <cell r="K9302">
            <v>0</v>
          </cell>
        </row>
        <row r="9303">
          <cell r="A9303" t="str">
            <v>933R27C14</v>
          </cell>
          <cell r="K9303">
            <v>37855.050000000003</v>
          </cell>
        </row>
        <row r="9304">
          <cell r="A9304" t="str">
            <v>933R27C14</v>
          </cell>
          <cell r="K9304">
            <v>369.49</v>
          </cell>
        </row>
        <row r="9305">
          <cell r="A9305" t="str">
            <v>933R27C14</v>
          </cell>
          <cell r="K9305">
            <v>0</v>
          </cell>
        </row>
        <row r="9306">
          <cell r="A9306" t="str">
            <v>933R27C14</v>
          </cell>
          <cell r="K9306">
            <v>784.8</v>
          </cell>
        </row>
        <row r="9307">
          <cell r="A9307" t="str">
            <v>933R27C14</v>
          </cell>
          <cell r="K9307">
            <v>972.71</v>
          </cell>
        </row>
        <row r="9308">
          <cell r="A9308" t="str">
            <v>933R27C14</v>
          </cell>
          <cell r="K9308">
            <v>0</v>
          </cell>
        </row>
        <row r="9309">
          <cell r="A9309" t="str">
            <v>933R27DC</v>
          </cell>
          <cell r="K9309">
            <v>898.04</v>
          </cell>
        </row>
        <row r="9310">
          <cell r="A9310" t="str">
            <v>933R27DC</v>
          </cell>
          <cell r="K9310">
            <v>2873.61</v>
          </cell>
        </row>
        <row r="9311">
          <cell r="A9311" t="str">
            <v>933R27DC</v>
          </cell>
          <cell r="K9311">
            <v>206.67</v>
          </cell>
        </row>
        <row r="9312">
          <cell r="A9312" t="str">
            <v>933R27DC</v>
          </cell>
          <cell r="K9312">
            <v>187</v>
          </cell>
        </row>
        <row r="9313">
          <cell r="A9313" t="str">
            <v>933R27DC</v>
          </cell>
          <cell r="K9313">
            <v>0</v>
          </cell>
        </row>
        <row r="9314">
          <cell r="A9314" t="str">
            <v>933R27DC</v>
          </cell>
          <cell r="K9314">
            <v>2555.84</v>
          </cell>
        </row>
        <row r="9315">
          <cell r="A9315" t="str">
            <v>933R27DC</v>
          </cell>
          <cell r="K9315">
            <v>0</v>
          </cell>
        </row>
        <row r="9316">
          <cell r="A9316" t="str">
            <v>933R27DC</v>
          </cell>
          <cell r="K9316">
            <v>120</v>
          </cell>
        </row>
        <row r="9317">
          <cell r="A9317" t="str">
            <v>933R27INFO</v>
          </cell>
          <cell r="K9317">
            <v>1210.57</v>
          </cell>
        </row>
        <row r="9318">
          <cell r="A9318" t="str">
            <v>933R27INFO</v>
          </cell>
          <cell r="K9318">
            <v>0</v>
          </cell>
        </row>
        <row r="9319">
          <cell r="A9319" t="str">
            <v>933R27INFO</v>
          </cell>
          <cell r="K9319">
            <v>0</v>
          </cell>
        </row>
        <row r="9320">
          <cell r="A9320" t="str">
            <v>933R27LOC</v>
          </cell>
          <cell r="K9320">
            <v>-120</v>
          </cell>
        </row>
        <row r="9321">
          <cell r="A9321" t="str">
            <v>933R27LOC</v>
          </cell>
          <cell r="K9321">
            <v>117.78</v>
          </cell>
        </row>
        <row r="9322">
          <cell r="A9322" t="str">
            <v>933R27LOC</v>
          </cell>
          <cell r="K9322">
            <v>226.6</v>
          </cell>
        </row>
        <row r="9323">
          <cell r="A9323" t="str">
            <v>933R27LOC</v>
          </cell>
          <cell r="K9323">
            <v>1483.46</v>
          </cell>
        </row>
        <row r="9324">
          <cell r="A9324" t="str">
            <v>933R27LOC</v>
          </cell>
          <cell r="K9324">
            <v>0</v>
          </cell>
        </row>
        <row r="9325">
          <cell r="A9325" t="str">
            <v>933R27LOC</v>
          </cell>
          <cell r="K9325">
            <v>0</v>
          </cell>
        </row>
        <row r="9326">
          <cell r="A9326" t="str">
            <v>933R27VEHI</v>
          </cell>
          <cell r="K9326">
            <v>395.25</v>
          </cell>
        </row>
        <row r="9327">
          <cell r="A9327" t="str">
            <v>933R27VEHI</v>
          </cell>
          <cell r="K9327">
            <v>0</v>
          </cell>
        </row>
        <row r="9328">
          <cell r="A9328" t="str">
            <v>933R27VEHI</v>
          </cell>
          <cell r="K9328">
            <v>3283.32</v>
          </cell>
        </row>
        <row r="9329">
          <cell r="A9329" t="str">
            <v>933R27VEHI</v>
          </cell>
          <cell r="K9329">
            <v>0</v>
          </cell>
        </row>
        <row r="9330">
          <cell r="A9330" t="str">
            <v>933R27VEHI</v>
          </cell>
          <cell r="K9330">
            <v>1202.3599999999999</v>
          </cell>
        </row>
        <row r="9331">
          <cell r="A9331" t="str">
            <v>933R615557</v>
          </cell>
          <cell r="K9331">
            <v>3177.15</v>
          </cell>
        </row>
        <row r="9332">
          <cell r="A9332" t="str">
            <v>933R615557</v>
          </cell>
          <cell r="K9332">
            <v>0</v>
          </cell>
        </row>
        <row r="9333">
          <cell r="A9333" t="str">
            <v>933R615557</v>
          </cell>
          <cell r="K9333">
            <v>457.72</v>
          </cell>
        </row>
        <row r="9334">
          <cell r="A9334" t="str">
            <v>933R625246</v>
          </cell>
          <cell r="K9334">
            <v>6575.02</v>
          </cell>
        </row>
        <row r="9335">
          <cell r="A9335" t="str">
            <v>933R625246</v>
          </cell>
          <cell r="K9335">
            <v>920.98</v>
          </cell>
        </row>
        <row r="9336">
          <cell r="A9336" t="str">
            <v>933R625246</v>
          </cell>
          <cell r="K9336">
            <v>0</v>
          </cell>
        </row>
        <row r="9337">
          <cell r="A9337" t="str">
            <v>933R625246</v>
          </cell>
          <cell r="K9337">
            <v>8389.4500000000007</v>
          </cell>
        </row>
        <row r="9338">
          <cell r="A9338" t="str">
            <v>933R625246</v>
          </cell>
          <cell r="K9338">
            <v>0</v>
          </cell>
        </row>
        <row r="9339">
          <cell r="A9339" t="str">
            <v>933R625246</v>
          </cell>
          <cell r="K9339">
            <v>0</v>
          </cell>
        </row>
        <row r="9340">
          <cell r="A9340" t="str">
            <v>933R625246</v>
          </cell>
          <cell r="K9340">
            <v>1621.64</v>
          </cell>
        </row>
        <row r="9341">
          <cell r="A9341" t="str">
            <v>933R625280</v>
          </cell>
          <cell r="K9341">
            <v>0</v>
          </cell>
        </row>
        <row r="9342">
          <cell r="A9342" t="str">
            <v>933R625615</v>
          </cell>
          <cell r="K9342">
            <v>0</v>
          </cell>
        </row>
        <row r="9343">
          <cell r="A9343" t="str">
            <v>942COM2018</v>
          </cell>
          <cell r="K9343">
            <v>0</v>
          </cell>
        </row>
        <row r="9344">
          <cell r="A9344" t="str">
            <v>942COM2018</v>
          </cell>
          <cell r="K9344">
            <v>0</v>
          </cell>
        </row>
        <row r="9345">
          <cell r="A9345" t="str">
            <v>942COM2018</v>
          </cell>
          <cell r="K9345">
            <v>0</v>
          </cell>
        </row>
        <row r="9346">
          <cell r="A9346" t="str">
            <v>942COM2019</v>
          </cell>
          <cell r="K9346">
            <v>3941.31</v>
          </cell>
        </row>
        <row r="9347">
          <cell r="A9347" t="str">
            <v>942COM2019</v>
          </cell>
          <cell r="K9347">
            <v>920.53</v>
          </cell>
        </row>
        <row r="9348">
          <cell r="A9348" t="str">
            <v>942COM2019</v>
          </cell>
          <cell r="K9348">
            <v>0</v>
          </cell>
        </row>
        <row r="9349">
          <cell r="A9349" t="str">
            <v>942COM2019</v>
          </cell>
          <cell r="K9349">
            <v>745.38</v>
          </cell>
        </row>
        <row r="9350">
          <cell r="A9350" t="str">
            <v>942COM2019</v>
          </cell>
          <cell r="K9350">
            <v>716.54</v>
          </cell>
        </row>
        <row r="9351">
          <cell r="A9351" t="str">
            <v>942COM2019</v>
          </cell>
          <cell r="K9351">
            <v>0</v>
          </cell>
        </row>
        <row r="9352">
          <cell r="A9352" t="str">
            <v>942COM2019</v>
          </cell>
          <cell r="K9352">
            <v>621.15</v>
          </cell>
        </row>
        <row r="9353">
          <cell r="A9353" t="str">
            <v>942COM2019</v>
          </cell>
          <cell r="K9353">
            <v>13229.42</v>
          </cell>
        </row>
        <row r="9354">
          <cell r="A9354" t="str">
            <v>942COM2019</v>
          </cell>
          <cell r="K9354">
            <v>2698.64</v>
          </cell>
        </row>
        <row r="9355">
          <cell r="A9355" t="str">
            <v>942COM2019</v>
          </cell>
          <cell r="K9355">
            <v>0</v>
          </cell>
        </row>
        <row r="9356">
          <cell r="A9356" t="str">
            <v>942COM2019</v>
          </cell>
          <cell r="K9356">
            <v>9000</v>
          </cell>
        </row>
        <row r="9357">
          <cell r="A9357" t="str">
            <v>942F1000</v>
          </cell>
          <cell r="K9357">
            <v>45839.81</v>
          </cell>
        </row>
        <row r="9358">
          <cell r="A9358" t="str">
            <v>942F1000</v>
          </cell>
          <cell r="K9358">
            <v>3090</v>
          </cell>
        </row>
        <row r="9359">
          <cell r="A9359" t="str">
            <v>942F1000</v>
          </cell>
          <cell r="K9359">
            <v>0</v>
          </cell>
        </row>
        <row r="9360">
          <cell r="A9360" t="str">
            <v>942F1000</v>
          </cell>
          <cell r="K9360">
            <v>0</v>
          </cell>
        </row>
        <row r="9361">
          <cell r="A9361" t="str">
            <v>942F1000</v>
          </cell>
          <cell r="K9361">
            <v>399.43</v>
          </cell>
        </row>
        <row r="9362">
          <cell r="A9362" t="str">
            <v>942F1000</v>
          </cell>
          <cell r="K9362">
            <v>236.75</v>
          </cell>
        </row>
        <row r="9363">
          <cell r="A9363" t="str">
            <v>942F1000</v>
          </cell>
          <cell r="K9363">
            <v>0</v>
          </cell>
        </row>
        <row r="9364">
          <cell r="A9364" t="str">
            <v>942F1000</v>
          </cell>
          <cell r="K9364">
            <v>3821.74</v>
          </cell>
        </row>
        <row r="9365">
          <cell r="A9365" t="str">
            <v>942F1000</v>
          </cell>
          <cell r="K9365">
            <v>581.74</v>
          </cell>
        </row>
        <row r="9366">
          <cell r="A9366" t="str">
            <v>942F1000</v>
          </cell>
          <cell r="K9366">
            <v>0</v>
          </cell>
        </row>
        <row r="9367">
          <cell r="A9367" t="str">
            <v>942F1000</v>
          </cell>
          <cell r="K9367">
            <v>58.93</v>
          </cell>
        </row>
        <row r="9368">
          <cell r="A9368" t="str">
            <v>942F1000</v>
          </cell>
          <cell r="K9368">
            <v>12936.92</v>
          </cell>
        </row>
        <row r="9369">
          <cell r="A9369" t="str">
            <v>942F1000</v>
          </cell>
          <cell r="K9369">
            <v>737.74</v>
          </cell>
        </row>
        <row r="9370">
          <cell r="A9370" t="str">
            <v>942F1000</v>
          </cell>
          <cell r="K9370">
            <v>998.02</v>
          </cell>
        </row>
        <row r="9371">
          <cell r="A9371" t="str">
            <v>942F1000</v>
          </cell>
          <cell r="K9371">
            <v>1158.27</v>
          </cell>
        </row>
        <row r="9372">
          <cell r="A9372" t="str">
            <v>942F1000</v>
          </cell>
          <cell r="K9372">
            <v>0</v>
          </cell>
        </row>
        <row r="9373">
          <cell r="A9373" t="str">
            <v>942F1000</v>
          </cell>
          <cell r="K9373">
            <v>10462.35</v>
          </cell>
        </row>
        <row r="9374">
          <cell r="A9374" t="str">
            <v>942F1000</v>
          </cell>
          <cell r="K9374">
            <v>255.8</v>
          </cell>
        </row>
        <row r="9375">
          <cell r="A9375" t="str">
            <v>942F1000</v>
          </cell>
          <cell r="K9375">
            <v>0</v>
          </cell>
        </row>
        <row r="9376">
          <cell r="A9376" t="str">
            <v>942F1000</v>
          </cell>
          <cell r="K9376">
            <v>0</v>
          </cell>
        </row>
        <row r="9377">
          <cell r="A9377" t="str">
            <v>942F1000</v>
          </cell>
          <cell r="K9377">
            <v>27138.59</v>
          </cell>
        </row>
        <row r="9378">
          <cell r="A9378" t="str">
            <v>942F1000</v>
          </cell>
          <cell r="K9378">
            <v>27847.31</v>
          </cell>
        </row>
        <row r="9379">
          <cell r="A9379" t="str">
            <v>942F1000</v>
          </cell>
          <cell r="K9379">
            <v>0</v>
          </cell>
        </row>
        <row r="9380">
          <cell r="A9380" t="str">
            <v>942F1000</v>
          </cell>
          <cell r="K9380">
            <v>3566.69</v>
          </cell>
        </row>
        <row r="9381">
          <cell r="A9381" t="str">
            <v>942F1000</v>
          </cell>
          <cell r="K9381">
            <v>3606.4</v>
          </cell>
        </row>
        <row r="9382">
          <cell r="A9382" t="str">
            <v>942F1000</v>
          </cell>
          <cell r="K9382">
            <v>1464.06</v>
          </cell>
        </row>
        <row r="9383">
          <cell r="A9383" t="str">
            <v>942F1000</v>
          </cell>
          <cell r="K9383">
            <v>0</v>
          </cell>
        </row>
        <row r="9384">
          <cell r="A9384" t="str">
            <v>942F1000</v>
          </cell>
          <cell r="K9384">
            <v>9076.23</v>
          </cell>
        </row>
        <row r="9385">
          <cell r="A9385" t="str">
            <v>942F1000</v>
          </cell>
          <cell r="K9385">
            <v>8861.1200000000008</v>
          </cell>
        </row>
        <row r="9386">
          <cell r="A9386" t="str">
            <v>942F1000</v>
          </cell>
          <cell r="K9386">
            <v>3597.18</v>
          </cell>
        </row>
        <row r="9387">
          <cell r="A9387" t="str">
            <v>942F1000</v>
          </cell>
          <cell r="K9387">
            <v>0</v>
          </cell>
        </row>
        <row r="9388">
          <cell r="A9388" t="str">
            <v>942F1900</v>
          </cell>
          <cell r="K9388">
            <v>0</v>
          </cell>
        </row>
        <row r="9389">
          <cell r="A9389" t="str">
            <v>942F1900</v>
          </cell>
          <cell r="K9389">
            <v>73047.14</v>
          </cell>
        </row>
        <row r="9390">
          <cell r="A9390" t="str">
            <v>942F1900</v>
          </cell>
          <cell r="K9390">
            <v>40.08</v>
          </cell>
        </row>
        <row r="9391">
          <cell r="A9391" t="str">
            <v>942F1900</v>
          </cell>
          <cell r="K9391">
            <v>637.20000000000005</v>
          </cell>
        </row>
        <row r="9392">
          <cell r="A9392" t="str">
            <v>942F1900</v>
          </cell>
          <cell r="K9392">
            <v>0</v>
          </cell>
        </row>
        <row r="9393">
          <cell r="A9393" t="str">
            <v>942F1900</v>
          </cell>
          <cell r="K9393">
            <v>6674.85</v>
          </cell>
        </row>
        <row r="9394">
          <cell r="A9394" t="str">
            <v>942F1900</v>
          </cell>
          <cell r="K9394">
            <v>688.82</v>
          </cell>
        </row>
        <row r="9395">
          <cell r="A9395" t="str">
            <v>942F1900</v>
          </cell>
          <cell r="K9395">
            <v>0</v>
          </cell>
        </row>
        <row r="9396">
          <cell r="A9396" t="str">
            <v>942F1900</v>
          </cell>
          <cell r="K9396">
            <v>83.76</v>
          </cell>
        </row>
        <row r="9397">
          <cell r="A9397" t="str">
            <v>942F1900</v>
          </cell>
          <cell r="K9397">
            <v>275.2</v>
          </cell>
        </row>
        <row r="9398">
          <cell r="A9398" t="str">
            <v>942F1900</v>
          </cell>
          <cell r="K9398">
            <v>394.96</v>
          </cell>
        </row>
        <row r="9399">
          <cell r="A9399" t="str">
            <v>942F1900</v>
          </cell>
          <cell r="K9399">
            <v>110.66</v>
          </cell>
        </row>
        <row r="9400">
          <cell r="A9400" t="str">
            <v>942F1900</v>
          </cell>
          <cell r="K9400">
            <v>39817.629999999997</v>
          </cell>
        </row>
        <row r="9401">
          <cell r="A9401" t="str">
            <v>942F1900</v>
          </cell>
          <cell r="K9401">
            <v>2470.84</v>
          </cell>
        </row>
        <row r="9402">
          <cell r="A9402" t="str">
            <v>942F1900</v>
          </cell>
          <cell r="K9402">
            <v>55296</v>
          </cell>
        </row>
        <row r="9403">
          <cell r="A9403" t="str">
            <v>942F1900</v>
          </cell>
          <cell r="K9403">
            <v>1385.32</v>
          </cell>
        </row>
        <row r="9404">
          <cell r="A9404" t="str">
            <v>942F1900</v>
          </cell>
          <cell r="K9404">
            <v>16340.65</v>
          </cell>
        </row>
        <row r="9405">
          <cell r="A9405" t="str">
            <v>942F1900</v>
          </cell>
          <cell r="K9405">
            <v>3041.75</v>
          </cell>
        </row>
        <row r="9406">
          <cell r="A9406" t="str">
            <v>942F1900</v>
          </cell>
          <cell r="K9406">
            <v>1230.32</v>
          </cell>
        </row>
        <row r="9407">
          <cell r="A9407" t="str">
            <v>942F1900</v>
          </cell>
          <cell r="K9407">
            <v>1533.68</v>
          </cell>
        </row>
        <row r="9408">
          <cell r="A9408" t="str">
            <v>942F1900</v>
          </cell>
          <cell r="K9408">
            <v>0</v>
          </cell>
        </row>
        <row r="9409">
          <cell r="A9409" t="str">
            <v>942F1900</v>
          </cell>
          <cell r="K9409">
            <v>3022.93</v>
          </cell>
        </row>
        <row r="9410">
          <cell r="A9410" t="str">
            <v>942F1900</v>
          </cell>
          <cell r="K9410">
            <v>3768.31</v>
          </cell>
        </row>
        <row r="9411">
          <cell r="A9411" t="str">
            <v>942F1900</v>
          </cell>
          <cell r="K9411">
            <v>0</v>
          </cell>
        </row>
        <row r="9412">
          <cell r="A9412" t="str">
            <v>942F1900</v>
          </cell>
          <cell r="K9412">
            <v>0</v>
          </cell>
        </row>
        <row r="9413">
          <cell r="A9413" t="str">
            <v>942P3000</v>
          </cell>
          <cell r="K9413">
            <v>98282.4</v>
          </cell>
        </row>
        <row r="9414">
          <cell r="A9414" t="str">
            <v>942P3000</v>
          </cell>
          <cell r="K9414">
            <v>1917.07</v>
          </cell>
        </row>
        <row r="9415">
          <cell r="A9415" t="str">
            <v>942P3000</v>
          </cell>
          <cell r="K9415">
            <v>627</v>
          </cell>
        </row>
        <row r="9416">
          <cell r="A9416" t="str">
            <v>942P3000</v>
          </cell>
          <cell r="K9416">
            <v>0</v>
          </cell>
        </row>
        <row r="9417">
          <cell r="A9417" t="str">
            <v>942P3000</v>
          </cell>
          <cell r="K9417">
            <v>0</v>
          </cell>
        </row>
        <row r="9418">
          <cell r="A9418" t="str">
            <v>942P3000</v>
          </cell>
          <cell r="K9418">
            <v>112.8</v>
          </cell>
        </row>
        <row r="9419">
          <cell r="A9419" t="str">
            <v>942P3000</v>
          </cell>
          <cell r="K9419">
            <v>5400.72</v>
          </cell>
        </row>
        <row r="9420">
          <cell r="A9420" t="str">
            <v>942P3000</v>
          </cell>
          <cell r="K9420">
            <v>0</v>
          </cell>
        </row>
        <row r="9421">
          <cell r="A9421" t="str">
            <v>942P3000</v>
          </cell>
          <cell r="K9421">
            <v>13772.43</v>
          </cell>
        </row>
        <row r="9422">
          <cell r="A9422" t="str">
            <v>942P3000</v>
          </cell>
          <cell r="K9422">
            <v>0</v>
          </cell>
        </row>
        <row r="9423">
          <cell r="A9423" t="str">
            <v>942P3000</v>
          </cell>
          <cell r="K9423">
            <v>0</v>
          </cell>
        </row>
        <row r="9424">
          <cell r="A9424" t="str">
            <v>942P3000</v>
          </cell>
          <cell r="K9424">
            <v>0</v>
          </cell>
        </row>
        <row r="9425">
          <cell r="A9425" t="str">
            <v>951D5000</v>
          </cell>
          <cell r="K9425">
            <v>9554</v>
          </cell>
        </row>
        <row r="9426">
          <cell r="A9426" t="str">
            <v>951D5000</v>
          </cell>
          <cell r="K9426">
            <v>33490</v>
          </cell>
        </row>
        <row r="9427">
          <cell r="A9427" t="str">
            <v>951D5000</v>
          </cell>
          <cell r="K9427">
            <v>0</v>
          </cell>
        </row>
        <row r="9428">
          <cell r="A9428" t="str">
            <v>951D5000</v>
          </cell>
          <cell r="K9428">
            <v>3264</v>
          </cell>
        </row>
        <row r="9429">
          <cell r="A9429" t="str">
            <v>951D5000</v>
          </cell>
          <cell r="K9429">
            <v>-125800</v>
          </cell>
        </row>
        <row r="9430">
          <cell r="A9430" t="str">
            <v>951D5101</v>
          </cell>
          <cell r="K9430">
            <v>135.72</v>
          </cell>
        </row>
        <row r="9431">
          <cell r="A9431" t="str">
            <v>951D5101</v>
          </cell>
          <cell r="K9431">
            <v>81016.86</v>
          </cell>
        </row>
        <row r="9432">
          <cell r="A9432" t="str">
            <v>951D5101</v>
          </cell>
          <cell r="K9432">
            <v>0</v>
          </cell>
        </row>
        <row r="9433">
          <cell r="A9433" t="str">
            <v>951D5101</v>
          </cell>
          <cell r="K9433">
            <v>-4000</v>
          </cell>
        </row>
        <row r="9434">
          <cell r="A9434" t="str">
            <v>951D5101</v>
          </cell>
          <cell r="K9434">
            <v>1348.08</v>
          </cell>
        </row>
        <row r="9435">
          <cell r="A9435" t="str">
            <v>951D5101</v>
          </cell>
          <cell r="K9435">
            <v>111046.81</v>
          </cell>
        </row>
        <row r="9436">
          <cell r="A9436" t="str">
            <v>951D5101</v>
          </cell>
          <cell r="K9436">
            <v>373.2</v>
          </cell>
        </row>
        <row r="9437">
          <cell r="A9437" t="str">
            <v>951D5101</v>
          </cell>
          <cell r="K9437">
            <v>0</v>
          </cell>
        </row>
        <row r="9438">
          <cell r="A9438" t="str">
            <v>951D5101</v>
          </cell>
          <cell r="K9438">
            <v>1080</v>
          </cell>
        </row>
        <row r="9439">
          <cell r="A9439" t="str">
            <v>951D5101</v>
          </cell>
          <cell r="K9439">
            <v>131899.82999999999</v>
          </cell>
        </row>
        <row r="9440">
          <cell r="A9440" t="str">
            <v>951D5101</v>
          </cell>
          <cell r="K9440">
            <v>0</v>
          </cell>
        </row>
        <row r="9441">
          <cell r="A9441" t="str">
            <v>951D5101</v>
          </cell>
          <cell r="K9441">
            <v>3433.75</v>
          </cell>
        </row>
        <row r="9442">
          <cell r="A9442" t="str">
            <v>951D5101</v>
          </cell>
          <cell r="K9442">
            <v>803.34</v>
          </cell>
        </row>
        <row r="9443">
          <cell r="A9443" t="str">
            <v>951D5101</v>
          </cell>
          <cell r="K9443">
            <v>0</v>
          </cell>
        </row>
        <row r="9444">
          <cell r="A9444" t="str">
            <v>951D5101</v>
          </cell>
          <cell r="K9444">
            <v>4833.6499999999996</v>
          </cell>
        </row>
        <row r="9445">
          <cell r="A9445" t="str">
            <v>951D5101</v>
          </cell>
          <cell r="K9445">
            <v>0</v>
          </cell>
        </row>
        <row r="9446">
          <cell r="A9446" t="str">
            <v>951D5101</v>
          </cell>
          <cell r="K9446">
            <v>709.48</v>
          </cell>
        </row>
        <row r="9447">
          <cell r="A9447" t="str">
            <v>951D5101</v>
          </cell>
          <cell r="K9447">
            <v>5241.1899999999996</v>
          </cell>
        </row>
        <row r="9448">
          <cell r="A9448" t="str">
            <v>951D5101</v>
          </cell>
          <cell r="K9448">
            <v>629.64</v>
          </cell>
        </row>
        <row r="9449">
          <cell r="A9449" t="str">
            <v>951D5101</v>
          </cell>
          <cell r="K9449">
            <v>7025.48</v>
          </cell>
        </row>
        <row r="9450">
          <cell r="A9450" t="str">
            <v>951D5101</v>
          </cell>
          <cell r="K9450">
            <v>75.3</v>
          </cell>
        </row>
        <row r="9451">
          <cell r="A9451" t="str">
            <v>951D5101</v>
          </cell>
          <cell r="K9451">
            <v>0</v>
          </cell>
        </row>
        <row r="9452">
          <cell r="A9452" t="str">
            <v>951D5101</v>
          </cell>
          <cell r="K9452">
            <v>3240.16</v>
          </cell>
        </row>
        <row r="9453">
          <cell r="A9453" t="str">
            <v>951D5101</v>
          </cell>
          <cell r="K9453">
            <v>0</v>
          </cell>
        </row>
        <row r="9454">
          <cell r="A9454" t="str">
            <v>951D5101</v>
          </cell>
          <cell r="K9454">
            <v>6528.09</v>
          </cell>
        </row>
        <row r="9455">
          <cell r="A9455" t="str">
            <v>951D5101</v>
          </cell>
          <cell r="K9455">
            <v>1431.42</v>
          </cell>
        </row>
        <row r="9456">
          <cell r="A9456" t="str">
            <v>951D5101</v>
          </cell>
          <cell r="K9456">
            <v>3255.36</v>
          </cell>
        </row>
        <row r="9457">
          <cell r="A9457" t="str">
            <v>951D5101</v>
          </cell>
          <cell r="K9457">
            <v>601.72</v>
          </cell>
        </row>
        <row r="9458">
          <cell r="A9458" t="str">
            <v>951D5101</v>
          </cell>
          <cell r="K9458">
            <v>757.6</v>
          </cell>
        </row>
        <row r="9459">
          <cell r="A9459" t="str">
            <v>951D5101</v>
          </cell>
          <cell r="K9459">
            <v>0</v>
          </cell>
        </row>
        <row r="9460">
          <cell r="A9460" t="str">
            <v>951D5101</v>
          </cell>
          <cell r="K9460">
            <v>60</v>
          </cell>
        </row>
        <row r="9461">
          <cell r="A9461" t="str">
            <v>951D5101</v>
          </cell>
          <cell r="K9461">
            <v>47.95</v>
          </cell>
        </row>
        <row r="9462">
          <cell r="A9462" t="str">
            <v>951D5101</v>
          </cell>
          <cell r="K9462">
            <v>0</v>
          </cell>
        </row>
        <row r="9463">
          <cell r="A9463" t="str">
            <v>951D5101</v>
          </cell>
          <cell r="K9463">
            <v>974.95</v>
          </cell>
        </row>
        <row r="9464">
          <cell r="A9464" t="str">
            <v>951D5101</v>
          </cell>
          <cell r="K9464">
            <v>0</v>
          </cell>
        </row>
        <row r="9465">
          <cell r="A9465" t="str">
            <v>951D5101</v>
          </cell>
          <cell r="K9465">
            <v>8573.5</v>
          </cell>
        </row>
        <row r="9466">
          <cell r="A9466" t="str">
            <v>951D5101</v>
          </cell>
          <cell r="K9466">
            <v>0</v>
          </cell>
        </row>
        <row r="9467">
          <cell r="A9467" t="str">
            <v>951D5101</v>
          </cell>
          <cell r="K9467">
            <v>21713.93</v>
          </cell>
        </row>
        <row r="9468">
          <cell r="A9468" t="str">
            <v>951D5101</v>
          </cell>
          <cell r="K9468">
            <v>0</v>
          </cell>
        </row>
        <row r="9469">
          <cell r="A9469" t="str">
            <v>951D5101</v>
          </cell>
          <cell r="K9469">
            <v>252.09</v>
          </cell>
        </row>
        <row r="9470">
          <cell r="A9470" t="str">
            <v>951D5101</v>
          </cell>
          <cell r="K9470">
            <v>0</v>
          </cell>
        </row>
        <row r="9471">
          <cell r="A9471" t="str">
            <v>951D5101</v>
          </cell>
          <cell r="K9471">
            <v>744</v>
          </cell>
        </row>
        <row r="9472">
          <cell r="A9472" t="str">
            <v>951D5101</v>
          </cell>
          <cell r="K9472">
            <v>0</v>
          </cell>
        </row>
        <row r="9473">
          <cell r="A9473" t="str">
            <v>951D5101</v>
          </cell>
          <cell r="K9473">
            <v>4902</v>
          </cell>
        </row>
        <row r="9474">
          <cell r="A9474" t="str">
            <v>951D5101</v>
          </cell>
          <cell r="K9474">
            <v>5646</v>
          </cell>
        </row>
        <row r="9475">
          <cell r="A9475" t="str">
            <v>951D5101</v>
          </cell>
          <cell r="K9475">
            <v>0</v>
          </cell>
        </row>
        <row r="9476">
          <cell r="A9476" t="str">
            <v>951D5102</v>
          </cell>
          <cell r="K9476">
            <v>64883.29</v>
          </cell>
        </row>
        <row r="9477">
          <cell r="A9477" t="str">
            <v>951D5102</v>
          </cell>
          <cell r="K9477">
            <v>600</v>
          </cell>
        </row>
        <row r="9478">
          <cell r="A9478" t="str">
            <v>951D5102</v>
          </cell>
          <cell r="K9478">
            <v>0</v>
          </cell>
        </row>
        <row r="9479">
          <cell r="A9479" t="str">
            <v>951D5102</v>
          </cell>
          <cell r="K9479">
            <v>1363.21</v>
          </cell>
        </row>
        <row r="9480">
          <cell r="A9480" t="str">
            <v>951D5102</v>
          </cell>
          <cell r="K9480">
            <v>21956.78</v>
          </cell>
        </row>
        <row r="9481">
          <cell r="A9481" t="str">
            <v>951D5102</v>
          </cell>
          <cell r="K9481">
            <v>0</v>
          </cell>
        </row>
        <row r="9482">
          <cell r="A9482" t="str">
            <v>951D5102</v>
          </cell>
          <cell r="K9482">
            <v>0</v>
          </cell>
        </row>
        <row r="9483">
          <cell r="A9483" t="str">
            <v>951D5102</v>
          </cell>
          <cell r="K9483">
            <v>342.49</v>
          </cell>
        </row>
        <row r="9484">
          <cell r="A9484" t="str">
            <v>951D5102</v>
          </cell>
          <cell r="K9484">
            <v>429.51</v>
          </cell>
        </row>
        <row r="9485">
          <cell r="A9485" t="str">
            <v>951D5102</v>
          </cell>
          <cell r="K9485">
            <v>93.36</v>
          </cell>
        </row>
        <row r="9486">
          <cell r="A9486" t="str">
            <v>951D5102</v>
          </cell>
          <cell r="K9486">
            <v>0</v>
          </cell>
        </row>
        <row r="9487">
          <cell r="A9487" t="str">
            <v>951D5102</v>
          </cell>
          <cell r="K9487">
            <v>4216.0600000000004</v>
          </cell>
        </row>
        <row r="9488">
          <cell r="A9488" t="str">
            <v>951D5102</v>
          </cell>
          <cell r="K9488">
            <v>0</v>
          </cell>
        </row>
        <row r="9489">
          <cell r="A9489" t="str">
            <v>951D5102</v>
          </cell>
          <cell r="K9489">
            <v>0</v>
          </cell>
        </row>
        <row r="9490">
          <cell r="A9490" t="str">
            <v>951D5102</v>
          </cell>
          <cell r="K9490">
            <v>-123000</v>
          </cell>
        </row>
        <row r="9491">
          <cell r="A9491" t="str">
            <v>951D5102</v>
          </cell>
          <cell r="K9491">
            <v>1400</v>
          </cell>
        </row>
        <row r="9492">
          <cell r="A9492" t="str">
            <v>951D5102</v>
          </cell>
          <cell r="K9492">
            <v>0</v>
          </cell>
        </row>
        <row r="9493">
          <cell r="A9493" t="str">
            <v>951D5102</v>
          </cell>
          <cell r="K9493">
            <v>3553.45</v>
          </cell>
        </row>
        <row r="9494">
          <cell r="A9494" t="str">
            <v>951D5102</v>
          </cell>
          <cell r="K9494">
            <v>0</v>
          </cell>
        </row>
        <row r="9495">
          <cell r="A9495" t="str">
            <v>951D5102</v>
          </cell>
          <cell r="K9495">
            <v>0</v>
          </cell>
        </row>
        <row r="9496">
          <cell r="A9496" t="str">
            <v>951D5102</v>
          </cell>
          <cell r="K9496">
            <v>2025.18</v>
          </cell>
        </row>
        <row r="9497">
          <cell r="A9497" t="str">
            <v>951D5102</v>
          </cell>
          <cell r="K9497">
            <v>0</v>
          </cell>
        </row>
        <row r="9498">
          <cell r="A9498" t="str">
            <v>951D5102</v>
          </cell>
          <cell r="K9498">
            <v>4975.84</v>
          </cell>
        </row>
        <row r="9499">
          <cell r="A9499" t="str">
            <v>951D5102</v>
          </cell>
          <cell r="K9499">
            <v>0</v>
          </cell>
        </row>
        <row r="9500">
          <cell r="A9500" t="str">
            <v>951D5102</v>
          </cell>
          <cell r="K9500">
            <v>0</v>
          </cell>
        </row>
        <row r="9501">
          <cell r="A9501" t="str">
            <v>951D5103</v>
          </cell>
          <cell r="K9501">
            <v>4557.71</v>
          </cell>
        </row>
        <row r="9502">
          <cell r="A9502" t="str">
            <v>951D5103</v>
          </cell>
          <cell r="K9502">
            <v>10514.93</v>
          </cell>
        </row>
        <row r="9503">
          <cell r="A9503" t="str">
            <v>951D5103</v>
          </cell>
          <cell r="K9503">
            <v>8780.67</v>
          </cell>
        </row>
        <row r="9504">
          <cell r="A9504" t="str">
            <v>951D5103</v>
          </cell>
          <cell r="K9504">
            <v>951.87</v>
          </cell>
        </row>
        <row r="9505">
          <cell r="A9505" t="str">
            <v>951D5103</v>
          </cell>
          <cell r="K9505">
            <v>0</v>
          </cell>
        </row>
        <row r="9506">
          <cell r="A9506" t="str">
            <v>951D5103</v>
          </cell>
          <cell r="K9506">
            <v>40</v>
          </cell>
        </row>
        <row r="9507">
          <cell r="A9507" t="str">
            <v>951D5103</v>
          </cell>
          <cell r="K9507">
            <v>3291.21</v>
          </cell>
        </row>
        <row r="9508">
          <cell r="A9508" t="str">
            <v>951D5103</v>
          </cell>
          <cell r="K9508">
            <v>196206.06</v>
          </cell>
        </row>
        <row r="9509">
          <cell r="A9509" t="str">
            <v>951D5103</v>
          </cell>
          <cell r="K9509">
            <v>24551.7</v>
          </cell>
        </row>
        <row r="9510">
          <cell r="A9510" t="str">
            <v>951D5103</v>
          </cell>
          <cell r="K9510">
            <v>12558</v>
          </cell>
        </row>
        <row r="9511">
          <cell r="A9511" t="str">
            <v>951D5103</v>
          </cell>
          <cell r="K9511">
            <v>0</v>
          </cell>
        </row>
        <row r="9512">
          <cell r="A9512" t="str">
            <v>951D5103</v>
          </cell>
          <cell r="K9512">
            <v>13340.57</v>
          </cell>
        </row>
        <row r="9513">
          <cell r="A9513" t="str">
            <v>951D5103</v>
          </cell>
          <cell r="K9513">
            <v>0</v>
          </cell>
        </row>
        <row r="9514">
          <cell r="A9514" t="str">
            <v>951D5103</v>
          </cell>
          <cell r="K9514">
            <v>5154.5200000000004</v>
          </cell>
        </row>
        <row r="9515">
          <cell r="A9515" t="str">
            <v>951D5103</v>
          </cell>
          <cell r="K9515">
            <v>35869.71</v>
          </cell>
        </row>
        <row r="9516">
          <cell r="A9516" t="str">
            <v>951D5103</v>
          </cell>
          <cell r="K9516">
            <v>7479.6</v>
          </cell>
        </row>
        <row r="9517">
          <cell r="A9517" t="str">
            <v>951D5103</v>
          </cell>
          <cell r="K9517">
            <v>2467.84</v>
          </cell>
        </row>
        <row r="9518">
          <cell r="A9518" t="str">
            <v>951D5103</v>
          </cell>
          <cell r="K9518">
            <v>0</v>
          </cell>
        </row>
        <row r="9519">
          <cell r="A9519" t="str">
            <v>951D5103</v>
          </cell>
          <cell r="K9519">
            <v>22502.25</v>
          </cell>
        </row>
        <row r="9520">
          <cell r="A9520" t="str">
            <v>951D5103</v>
          </cell>
          <cell r="K9520">
            <v>779.4</v>
          </cell>
        </row>
        <row r="9521">
          <cell r="A9521" t="str">
            <v>951D5103</v>
          </cell>
          <cell r="K9521">
            <v>0</v>
          </cell>
        </row>
        <row r="9522">
          <cell r="A9522" t="str">
            <v>951D5103R</v>
          </cell>
          <cell r="K9522">
            <v>-6284.17</v>
          </cell>
        </row>
        <row r="9523">
          <cell r="A9523" t="str">
            <v>951D5103R</v>
          </cell>
          <cell r="K9523">
            <v>2035</v>
          </cell>
        </row>
        <row r="9524">
          <cell r="A9524" t="str">
            <v>951D5103R</v>
          </cell>
          <cell r="K9524">
            <v>0</v>
          </cell>
        </row>
        <row r="9525">
          <cell r="A9525" t="str">
            <v>951D5103R</v>
          </cell>
          <cell r="K9525">
            <v>16698.02</v>
          </cell>
        </row>
        <row r="9526">
          <cell r="A9526" t="str">
            <v>951D5103R</v>
          </cell>
          <cell r="K9526">
            <v>238029.55</v>
          </cell>
        </row>
        <row r="9527">
          <cell r="A9527" t="str">
            <v>951D5103R</v>
          </cell>
          <cell r="K9527">
            <v>2494.46</v>
          </cell>
        </row>
        <row r="9528">
          <cell r="A9528" t="str">
            <v>951D5103R</v>
          </cell>
          <cell r="K9528">
            <v>695533.75</v>
          </cell>
        </row>
        <row r="9529">
          <cell r="A9529" t="str">
            <v>951D5103R</v>
          </cell>
          <cell r="K9529">
            <v>0</v>
          </cell>
        </row>
        <row r="9530">
          <cell r="A9530" t="str">
            <v>951D5103R</v>
          </cell>
          <cell r="K9530">
            <v>20286.669999999998</v>
          </cell>
        </row>
        <row r="9531">
          <cell r="A9531" t="str">
            <v>951D5103R</v>
          </cell>
          <cell r="K9531">
            <v>65436.93</v>
          </cell>
        </row>
        <row r="9532">
          <cell r="A9532" t="str">
            <v>951D5103R</v>
          </cell>
          <cell r="K9532">
            <v>5585.57</v>
          </cell>
        </row>
        <row r="9533">
          <cell r="A9533" t="str">
            <v>951D5103R</v>
          </cell>
          <cell r="K9533">
            <v>0</v>
          </cell>
        </row>
        <row r="9534">
          <cell r="A9534" t="str">
            <v>951D5104</v>
          </cell>
          <cell r="K9534">
            <v>1632601.56</v>
          </cell>
        </row>
        <row r="9535">
          <cell r="A9535" t="str">
            <v>951D5104</v>
          </cell>
          <cell r="K9535">
            <v>0</v>
          </cell>
        </row>
        <row r="9536">
          <cell r="A9536" t="str">
            <v>951D5104</v>
          </cell>
          <cell r="K9536">
            <v>300612.40000000002</v>
          </cell>
        </row>
        <row r="9537">
          <cell r="A9537" t="str">
            <v>951D5104</v>
          </cell>
          <cell r="K9537">
            <v>0</v>
          </cell>
        </row>
        <row r="9538">
          <cell r="A9538" t="str">
            <v>951D5200</v>
          </cell>
          <cell r="K9538">
            <v>161.52000000000001</v>
          </cell>
        </row>
        <row r="9539">
          <cell r="A9539" t="str">
            <v>951D5200</v>
          </cell>
          <cell r="K9539">
            <v>0</v>
          </cell>
        </row>
        <row r="9540">
          <cell r="A9540" t="str">
            <v>951D5200</v>
          </cell>
          <cell r="K9540">
            <v>10356.780000000001</v>
          </cell>
        </row>
        <row r="9541">
          <cell r="A9541" t="str">
            <v>951D5200</v>
          </cell>
          <cell r="K9541">
            <v>0</v>
          </cell>
        </row>
        <row r="9542">
          <cell r="A9542" t="str">
            <v>951D5200</v>
          </cell>
          <cell r="K9542">
            <v>25446.92</v>
          </cell>
        </row>
        <row r="9543">
          <cell r="A9543" t="str">
            <v>951D5200</v>
          </cell>
          <cell r="K9543">
            <v>0</v>
          </cell>
        </row>
        <row r="9544">
          <cell r="A9544" t="str">
            <v>951D5200</v>
          </cell>
          <cell r="K9544">
            <v>0</v>
          </cell>
        </row>
        <row r="9545">
          <cell r="A9545" t="str">
            <v>951D5200</v>
          </cell>
          <cell r="K9545">
            <v>20240.669999999998</v>
          </cell>
        </row>
        <row r="9546">
          <cell r="A9546" t="str">
            <v>951D5200</v>
          </cell>
          <cell r="K9546">
            <v>0</v>
          </cell>
        </row>
        <row r="9547">
          <cell r="A9547" t="str">
            <v>951D5200</v>
          </cell>
          <cell r="K9547">
            <v>49733.52</v>
          </cell>
        </row>
        <row r="9548">
          <cell r="A9548" t="str">
            <v>951D5200</v>
          </cell>
          <cell r="K9548">
            <v>0</v>
          </cell>
        </row>
        <row r="9549">
          <cell r="A9549" t="str">
            <v>951D5200</v>
          </cell>
          <cell r="K9549">
            <v>-175.61</v>
          </cell>
        </row>
        <row r="9550">
          <cell r="A9550" t="str">
            <v>951D5200</v>
          </cell>
          <cell r="K9550">
            <v>-92.06</v>
          </cell>
        </row>
        <row r="9551">
          <cell r="A9551" t="str">
            <v>951D5200</v>
          </cell>
          <cell r="K9551">
            <v>117.14</v>
          </cell>
        </row>
        <row r="9552">
          <cell r="A9552" t="str">
            <v>951D5200</v>
          </cell>
          <cell r="K9552">
            <v>0</v>
          </cell>
        </row>
        <row r="9553">
          <cell r="A9553" t="str">
            <v>951D5200</v>
          </cell>
          <cell r="K9553">
            <v>391.3</v>
          </cell>
        </row>
        <row r="9554">
          <cell r="A9554" t="str">
            <v>951D5200</v>
          </cell>
          <cell r="K9554">
            <v>590.29999999999995</v>
          </cell>
        </row>
        <row r="9555">
          <cell r="A9555" t="str">
            <v>951D5200</v>
          </cell>
          <cell r="K9555">
            <v>288</v>
          </cell>
        </row>
        <row r="9556">
          <cell r="A9556" t="str">
            <v>951D5200</v>
          </cell>
          <cell r="K9556">
            <v>5456.62</v>
          </cell>
        </row>
        <row r="9557">
          <cell r="A9557" t="str">
            <v>951D5200</v>
          </cell>
          <cell r="K9557">
            <v>1577.65</v>
          </cell>
        </row>
        <row r="9558">
          <cell r="A9558" t="str">
            <v>951D5200</v>
          </cell>
          <cell r="K9558">
            <v>174</v>
          </cell>
        </row>
        <row r="9559">
          <cell r="A9559" t="str">
            <v>951D5200</v>
          </cell>
          <cell r="K9559">
            <v>0</v>
          </cell>
        </row>
        <row r="9560">
          <cell r="A9560" t="str">
            <v>951D5200</v>
          </cell>
          <cell r="K9560">
            <v>1532.4</v>
          </cell>
        </row>
        <row r="9561">
          <cell r="A9561" t="str">
            <v>951D5200</v>
          </cell>
          <cell r="K9561">
            <v>0</v>
          </cell>
        </row>
        <row r="9562">
          <cell r="A9562" t="str">
            <v>951D5200</v>
          </cell>
          <cell r="K9562">
            <v>0</v>
          </cell>
        </row>
        <row r="9563">
          <cell r="A9563" t="str">
            <v>951D5200</v>
          </cell>
          <cell r="K9563">
            <v>-12320</v>
          </cell>
        </row>
        <row r="9564">
          <cell r="A9564" t="str">
            <v>951D5200</v>
          </cell>
          <cell r="K9564">
            <v>3565.18</v>
          </cell>
        </row>
        <row r="9565">
          <cell r="A9565" t="str">
            <v>951D5200</v>
          </cell>
          <cell r="K9565">
            <v>0</v>
          </cell>
        </row>
        <row r="9566">
          <cell r="A9566" t="str">
            <v>951D5200</v>
          </cell>
          <cell r="K9566">
            <v>8760.1200000000008</v>
          </cell>
        </row>
        <row r="9567">
          <cell r="A9567" t="str">
            <v>951D5200</v>
          </cell>
          <cell r="K9567">
            <v>0</v>
          </cell>
        </row>
        <row r="9568">
          <cell r="A9568" t="str">
            <v>951D5200</v>
          </cell>
          <cell r="K9568">
            <v>34</v>
          </cell>
        </row>
        <row r="9569">
          <cell r="A9569" t="str">
            <v>951D5200</v>
          </cell>
          <cell r="K9569">
            <v>0</v>
          </cell>
        </row>
        <row r="9570">
          <cell r="A9570" t="str">
            <v>951D5200</v>
          </cell>
          <cell r="K9570">
            <v>0</v>
          </cell>
        </row>
        <row r="9571">
          <cell r="A9571" t="str">
            <v>951D5200</v>
          </cell>
          <cell r="K9571">
            <v>2013.26</v>
          </cell>
        </row>
        <row r="9572">
          <cell r="A9572" t="str">
            <v>951D5200</v>
          </cell>
          <cell r="K9572">
            <v>60.42</v>
          </cell>
        </row>
        <row r="9573">
          <cell r="A9573" t="str">
            <v>951D5200</v>
          </cell>
          <cell r="K9573">
            <v>408</v>
          </cell>
        </row>
        <row r="9574">
          <cell r="A9574" t="str">
            <v>951D5200</v>
          </cell>
          <cell r="K9574">
            <v>0</v>
          </cell>
        </row>
        <row r="9575">
          <cell r="A9575" t="str">
            <v>951D5200</v>
          </cell>
          <cell r="K9575">
            <v>-200</v>
          </cell>
        </row>
        <row r="9576">
          <cell r="A9576" t="str">
            <v>951D5200</v>
          </cell>
          <cell r="K9576">
            <v>971.25</v>
          </cell>
        </row>
        <row r="9577">
          <cell r="A9577" t="str">
            <v>951D5200</v>
          </cell>
          <cell r="K9577">
            <v>50705.82</v>
          </cell>
        </row>
        <row r="9578">
          <cell r="A9578" t="str">
            <v>951D5200</v>
          </cell>
          <cell r="K9578">
            <v>0</v>
          </cell>
        </row>
        <row r="9579">
          <cell r="A9579" t="str">
            <v>951D5200</v>
          </cell>
          <cell r="K9579">
            <v>124588.06</v>
          </cell>
        </row>
        <row r="9580">
          <cell r="A9580" t="str">
            <v>951D5200</v>
          </cell>
          <cell r="K9580">
            <v>0</v>
          </cell>
        </row>
        <row r="9581">
          <cell r="A9581" t="str">
            <v>951D5400</v>
          </cell>
          <cell r="K9581">
            <v>2375.7199999999998</v>
          </cell>
        </row>
        <row r="9582">
          <cell r="A9582" t="str">
            <v>951D5400</v>
          </cell>
          <cell r="K9582">
            <v>0</v>
          </cell>
        </row>
        <row r="9583">
          <cell r="A9583" t="str">
            <v>951D5400</v>
          </cell>
          <cell r="K9583">
            <v>566.79999999999995</v>
          </cell>
        </row>
        <row r="9584">
          <cell r="A9584" t="str">
            <v>951D5400</v>
          </cell>
          <cell r="K9584">
            <v>405</v>
          </cell>
        </row>
        <row r="9585">
          <cell r="A9585" t="str">
            <v>951D5400</v>
          </cell>
          <cell r="K9585">
            <v>0</v>
          </cell>
        </row>
        <row r="9586">
          <cell r="A9586" t="str">
            <v>951D5400</v>
          </cell>
          <cell r="K9586">
            <v>0</v>
          </cell>
        </row>
        <row r="9587">
          <cell r="A9587" t="str">
            <v>951D5400</v>
          </cell>
          <cell r="K9587">
            <v>1226.47</v>
          </cell>
        </row>
        <row r="9588">
          <cell r="A9588" t="str">
            <v>951D5400</v>
          </cell>
          <cell r="K9588">
            <v>0</v>
          </cell>
        </row>
        <row r="9589">
          <cell r="A9589" t="str">
            <v>951D5400</v>
          </cell>
          <cell r="K9589">
            <v>5831.06</v>
          </cell>
        </row>
        <row r="9590">
          <cell r="A9590" t="str">
            <v>951D5400</v>
          </cell>
          <cell r="K9590">
            <v>0</v>
          </cell>
        </row>
        <row r="9591">
          <cell r="A9591" t="str">
            <v>951D5400</v>
          </cell>
          <cell r="K9591">
            <v>0</v>
          </cell>
        </row>
        <row r="9592">
          <cell r="A9592" t="str">
            <v>951D5400</v>
          </cell>
          <cell r="K9592">
            <v>828.49</v>
          </cell>
        </row>
        <row r="9593">
          <cell r="A9593" t="str">
            <v>951D5400</v>
          </cell>
          <cell r="K9593">
            <v>0</v>
          </cell>
        </row>
        <row r="9594">
          <cell r="A9594" t="str">
            <v>951D5400</v>
          </cell>
          <cell r="K9594">
            <v>250</v>
          </cell>
        </row>
        <row r="9595">
          <cell r="A9595" t="str">
            <v>951D5400</v>
          </cell>
          <cell r="K9595">
            <v>0</v>
          </cell>
        </row>
        <row r="9596">
          <cell r="A9596" t="str">
            <v>951D5400</v>
          </cell>
          <cell r="K9596">
            <v>6893.02</v>
          </cell>
        </row>
        <row r="9597">
          <cell r="A9597" t="str">
            <v>951D5400</v>
          </cell>
          <cell r="K9597">
            <v>0</v>
          </cell>
        </row>
        <row r="9598">
          <cell r="A9598" t="str">
            <v>951D5400</v>
          </cell>
          <cell r="K9598">
            <v>9029.7999999999993</v>
          </cell>
        </row>
        <row r="9599">
          <cell r="A9599" t="str">
            <v>951D5400</v>
          </cell>
          <cell r="K9599">
            <v>0</v>
          </cell>
        </row>
        <row r="9600">
          <cell r="A9600" t="str">
            <v>951D5400</v>
          </cell>
          <cell r="K9600">
            <v>0</v>
          </cell>
        </row>
        <row r="9601">
          <cell r="A9601" t="str">
            <v>951D5400</v>
          </cell>
          <cell r="K9601">
            <v>9412.43</v>
          </cell>
        </row>
        <row r="9602">
          <cell r="A9602" t="str">
            <v>951D5400</v>
          </cell>
          <cell r="K9602">
            <v>0</v>
          </cell>
        </row>
        <row r="9603">
          <cell r="A9603" t="str">
            <v>951D5400</v>
          </cell>
          <cell r="K9603">
            <v>455.4</v>
          </cell>
        </row>
        <row r="9604">
          <cell r="A9604" t="str">
            <v>951D5400</v>
          </cell>
          <cell r="K9604">
            <v>0</v>
          </cell>
        </row>
        <row r="9605">
          <cell r="A9605" t="str">
            <v>951D5400</v>
          </cell>
          <cell r="K9605">
            <v>25</v>
          </cell>
        </row>
        <row r="9606">
          <cell r="A9606" t="str">
            <v>951D5400</v>
          </cell>
          <cell r="K9606">
            <v>3130</v>
          </cell>
        </row>
        <row r="9607">
          <cell r="A9607" t="str">
            <v>951D5400</v>
          </cell>
          <cell r="K9607">
            <v>0</v>
          </cell>
        </row>
        <row r="9608">
          <cell r="A9608" t="str">
            <v>951D5400</v>
          </cell>
          <cell r="K9608">
            <v>3658.93</v>
          </cell>
        </row>
        <row r="9609">
          <cell r="A9609" t="str">
            <v>951D5400</v>
          </cell>
          <cell r="K9609">
            <v>0</v>
          </cell>
        </row>
        <row r="9610">
          <cell r="A9610" t="str">
            <v>951D5400</v>
          </cell>
          <cell r="K9610">
            <v>117.97</v>
          </cell>
        </row>
        <row r="9611">
          <cell r="A9611" t="str">
            <v>951D5400</v>
          </cell>
          <cell r="K9611">
            <v>0</v>
          </cell>
        </row>
        <row r="9612">
          <cell r="A9612" t="str">
            <v>951D5400</v>
          </cell>
          <cell r="K9612">
            <v>1573.18</v>
          </cell>
        </row>
        <row r="9613">
          <cell r="A9613" t="str">
            <v>951D5400</v>
          </cell>
          <cell r="K9613">
            <v>0</v>
          </cell>
        </row>
        <row r="9614">
          <cell r="A9614" t="str">
            <v>951D5400</v>
          </cell>
          <cell r="K9614">
            <v>1295</v>
          </cell>
        </row>
        <row r="9615">
          <cell r="A9615" t="str">
            <v>951D5400</v>
          </cell>
          <cell r="K9615">
            <v>0</v>
          </cell>
        </row>
        <row r="9616">
          <cell r="A9616" t="str">
            <v>951D5400</v>
          </cell>
          <cell r="K9616">
            <v>0</v>
          </cell>
        </row>
        <row r="9617">
          <cell r="A9617" t="str">
            <v>951D5400</v>
          </cell>
          <cell r="K9617">
            <v>461.36</v>
          </cell>
        </row>
        <row r="9618">
          <cell r="A9618" t="str">
            <v>951D5400</v>
          </cell>
          <cell r="K9618">
            <v>0</v>
          </cell>
        </row>
        <row r="9619">
          <cell r="A9619" t="str">
            <v>951D5400</v>
          </cell>
          <cell r="K9619">
            <v>423.12</v>
          </cell>
        </row>
        <row r="9620">
          <cell r="A9620" t="str">
            <v>951D5400</v>
          </cell>
          <cell r="K9620">
            <v>0</v>
          </cell>
        </row>
        <row r="9621">
          <cell r="A9621" t="str">
            <v>951P3100</v>
          </cell>
          <cell r="K9621">
            <v>222</v>
          </cell>
        </row>
        <row r="9622">
          <cell r="A9622" t="str">
            <v>951P3100</v>
          </cell>
          <cell r="K9622">
            <v>0</v>
          </cell>
        </row>
        <row r="9623">
          <cell r="A9623" t="str">
            <v>951P3100</v>
          </cell>
          <cell r="K9623">
            <v>215.73</v>
          </cell>
        </row>
        <row r="9624">
          <cell r="A9624" t="str">
            <v>951P3100</v>
          </cell>
          <cell r="K9624">
            <v>530</v>
          </cell>
        </row>
        <row r="9625">
          <cell r="A9625" t="str">
            <v>951P3100</v>
          </cell>
          <cell r="K9625">
            <v>0</v>
          </cell>
        </row>
        <row r="9626">
          <cell r="A9626" t="str">
            <v>951P3100</v>
          </cell>
          <cell r="K9626">
            <v>0</v>
          </cell>
        </row>
        <row r="9627">
          <cell r="A9627" t="str">
            <v>951P3100</v>
          </cell>
          <cell r="K9627">
            <v>68926.48</v>
          </cell>
        </row>
        <row r="9628">
          <cell r="A9628" t="str">
            <v>951P3100</v>
          </cell>
          <cell r="K9628">
            <v>495</v>
          </cell>
        </row>
        <row r="9629">
          <cell r="A9629" t="str">
            <v>951P3100</v>
          </cell>
          <cell r="K9629">
            <v>2500</v>
          </cell>
        </row>
        <row r="9630">
          <cell r="A9630" t="str">
            <v>951P3100</v>
          </cell>
          <cell r="K9630">
            <v>575.75</v>
          </cell>
        </row>
        <row r="9631">
          <cell r="A9631" t="str">
            <v>951P3100</v>
          </cell>
          <cell r="K9631">
            <v>0</v>
          </cell>
        </row>
        <row r="9632">
          <cell r="A9632" t="str">
            <v>951P3100</v>
          </cell>
          <cell r="K9632">
            <v>2900</v>
          </cell>
        </row>
        <row r="9633">
          <cell r="A9633" t="str">
            <v>951P3100</v>
          </cell>
          <cell r="K9633">
            <v>0</v>
          </cell>
        </row>
        <row r="9634">
          <cell r="A9634" t="str">
            <v>951P3100</v>
          </cell>
          <cell r="K9634">
            <v>-1712</v>
          </cell>
        </row>
        <row r="9635">
          <cell r="A9635" t="str">
            <v>951P3100</v>
          </cell>
          <cell r="K9635">
            <v>5552</v>
          </cell>
        </row>
        <row r="9636">
          <cell r="A9636" t="str">
            <v>951P3100</v>
          </cell>
          <cell r="K9636">
            <v>0</v>
          </cell>
        </row>
        <row r="9637">
          <cell r="A9637" t="str">
            <v>951P3100</v>
          </cell>
          <cell r="K9637">
            <v>0</v>
          </cell>
        </row>
        <row r="9638">
          <cell r="A9638" t="str">
            <v>951P3100</v>
          </cell>
          <cell r="K9638">
            <v>1643</v>
          </cell>
        </row>
        <row r="9639">
          <cell r="A9639" t="str">
            <v>951P3100</v>
          </cell>
          <cell r="K9639">
            <v>0</v>
          </cell>
        </row>
        <row r="9640">
          <cell r="A9640" t="str">
            <v>951P3100</v>
          </cell>
          <cell r="K9640">
            <v>0</v>
          </cell>
        </row>
        <row r="9641">
          <cell r="A9641" t="str">
            <v>951P3100</v>
          </cell>
          <cell r="K9641">
            <v>3094.69</v>
          </cell>
        </row>
        <row r="9642">
          <cell r="A9642" t="str">
            <v>951P3100</v>
          </cell>
          <cell r="K9642">
            <v>3512.7</v>
          </cell>
        </row>
        <row r="9643">
          <cell r="A9643" t="str">
            <v>951P3100</v>
          </cell>
          <cell r="K9643">
            <v>83.76</v>
          </cell>
        </row>
        <row r="9644">
          <cell r="A9644" t="str">
            <v>951P3100</v>
          </cell>
          <cell r="K9644">
            <v>13288.79</v>
          </cell>
        </row>
        <row r="9645">
          <cell r="A9645" t="str">
            <v>951P3100</v>
          </cell>
          <cell r="K9645">
            <v>5140.6000000000004</v>
          </cell>
        </row>
        <row r="9646">
          <cell r="A9646" t="str">
            <v>951P3100</v>
          </cell>
          <cell r="K9646">
            <v>9275.34</v>
          </cell>
        </row>
        <row r="9647">
          <cell r="A9647" t="str">
            <v>951P3100</v>
          </cell>
          <cell r="K9647">
            <v>262.22000000000003</v>
          </cell>
        </row>
        <row r="9648">
          <cell r="A9648" t="str">
            <v>951P3100</v>
          </cell>
          <cell r="K9648">
            <v>0</v>
          </cell>
        </row>
        <row r="9649">
          <cell r="A9649" t="str">
            <v>951P3100</v>
          </cell>
          <cell r="K9649">
            <v>212.5</v>
          </cell>
        </row>
        <row r="9650">
          <cell r="A9650" t="str">
            <v>951P3100</v>
          </cell>
          <cell r="K9650">
            <v>0</v>
          </cell>
        </row>
        <row r="9651">
          <cell r="A9651" t="str">
            <v>951P3100</v>
          </cell>
          <cell r="K9651">
            <v>3.8</v>
          </cell>
        </row>
        <row r="9652">
          <cell r="A9652" t="str">
            <v>951P3100</v>
          </cell>
          <cell r="K9652">
            <v>0</v>
          </cell>
        </row>
        <row r="9653">
          <cell r="A9653" t="str">
            <v>951P3100</v>
          </cell>
          <cell r="K9653">
            <v>1512</v>
          </cell>
        </row>
        <row r="9654">
          <cell r="A9654" t="str">
            <v>951P3100</v>
          </cell>
          <cell r="K9654">
            <v>608.27</v>
          </cell>
        </row>
        <row r="9655">
          <cell r="A9655" t="str">
            <v>951P3100</v>
          </cell>
          <cell r="K9655">
            <v>170.32</v>
          </cell>
        </row>
        <row r="9656">
          <cell r="A9656" t="str">
            <v>951P3100</v>
          </cell>
          <cell r="K9656">
            <v>10403</v>
          </cell>
        </row>
        <row r="9657">
          <cell r="A9657" t="str">
            <v>951P3100</v>
          </cell>
          <cell r="K9657">
            <v>-17121.25</v>
          </cell>
        </row>
        <row r="9658">
          <cell r="A9658" t="str">
            <v>951P3100</v>
          </cell>
          <cell r="K9658">
            <v>18666</v>
          </cell>
        </row>
        <row r="9659">
          <cell r="A9659" t="str">
            <v>951P3100</v>
          </cell>
          <cell r="K9659">
            <v>537.32000000000005</v>
          </cell>
        </row>
        <row r="9660">
          <cell r="A9660" t="str">
            <v>951P3100</v>
          </cell>
          <cell r="K9660">
            <v>3600</v>
          </cell>
        </row>
        <row r="9661">
          <cell r="A9661" t="str">
            <v>951P3100</v>
          </cell>
          <cell r="K9661">
            <v>0</v>
          </cell>
        </row>
        <row r="9662">
          <cell r="A9662" t="str">
            <v>951P3100</v>
          </cell>
          <cell r="K9662">
            <v>23984.33</v>
          </cell>
        </row>
        <row r="9663">
          <cell r="A9663" t="str">
            <v>951P3100</v>
          </cell>
          <cell r="K9663">
            <v>0</v>
          </cell>
        </row>
        <row r="9664">
          <cell r="A9664" t="str">
            <v>951P3100</v>
          </cell>
          <cell r="K9664">
            <v>11091.7</v>
          </cell>
        </row>
        <row r="9665">
          <cell r="A9665" t="str">
            <v>951P3100</v>
          </cell>
          <cell r="K9665">
            <v>0</v>
          </cell>
        </row>
        <row r="9666">
          <cell r="A9666" t="str">
            <v>951P3100</v>
          </cell>
          <cell r="K9666">
            <v>189.02</v>
          </cell>
        </row>
        <row r="9667">
          <cell r="A9667" t="str">
            <v>951P3100</v>
          </cell>
          <cell r="K9667">
            <v>2552.08</v>
          </cell>
        </row>
        <row r="9668">
          <cell r="A9668" t="str">
            <v>951P3100</v>
          </cell>
          <cell r="K9668">
            <v>782.98</v>
          </cell>
        </row>
        <row r="9669">
          <cell r="A9669" t="str">
            <v>951P3100</v>
          </cell>
          <cell r="K9669">
            <v>2215.69</v>
          </cell>
        </row>
        <row r="9670">
          <cell r="A9670" t="str">
            <v>951P3100</v>
          </cell>
          <cell r="K9670">
            <v>0</v>
          </cell>
        </row>
        <row r="9671">
          <cell r="A9671" t="str">
            <v>951P3100</v>
          </cell>
          <cell r="K9671">
            <v>2058.6</v>
          </cell>
        </row>
        <row r="9672">
          <cell r="A9672" t="str">
            <v>951P3100</v>
          </cell>
          <cell r="K9672">
            <v>2507.0100000000002</v>
          </cell>
        </row>
        <row r="9673">
          <cell r="A9673" t="str">
            <v>951P3100</v>
          </cell>
          <cell r="K9673">
            <v>10291.08</v>
          </cell>
        </row>
        <row r="9674">
          <cell r="A9674" t="str">
            <v>951P3100</v>
          </cell>
          <cell r="K9674">
            <v>0</v>
          </cell>
        </row>
        <row r="9675">
          <cell r="A9675" t="str">
            <v>951P3100</v>
          </cell>
          <cell r="K9675">
            <v>6231.72</v>
          </cell>
        </row>
        <row r="9676">
          <cell r="A9676" t="str">
            <v>951P3100</v>
          </cell>
          <cell r="K9676">
            <v>25933.4</v>
          </cell>
        </row>
        <row r="9677">
          <cell r="A9677" t="str">
            <v>951P3100</v>
          </cell>
          <cell r="K9677">
            <v>0</v>
          </cell>
        </row>
        <row r="9678">
          <cell r="A9678" t="str">
            <v>951P3100</v>
          </cell>
          <cell r="K9678">
            <v>35.159999999999997</v>
          </cell>
        </row>
        <row r="9679">
          <cell r="A9679" t="str">
            <v>951P3100</v>
          </cell>
          <cell r="K9679">
            <v>380.8</v>
          </cell>
        </row>
        <row r="9680">
          <cell r="A9680" t="str">
            <v>951P3200</v>
          </cell>
          <cell r="K9680">
            <v>978.7</v>
          </cell>
        </row>
        <row r="9681">
          <cell r="A9681" t="str">
            <v>951P3200</v>
          </cell>
          <cell r="K9681">
            <v>0</v>
          </cell>
        </row>
        <row r="9682">
          <cell r="A9682" t="str">
            <v>951P3200</v>
          </cell>
          <cell r="K9682">
            <v>493.06</v>
          </cell>
        </row>
        <row r="9683">
          <cell r="A9683" t="str">
            <v>951P3200</v>
          </cell>
          <cell r="K9683">
            <v>70.66</v>
          </cell>
        </row>
        <row r="9684">
          <cell r="A9684" t="str">
            <v>951P3200</v>
          </cell>
          <cell r="K9684">
            <v>875.6</v>
          </cell>
        </row>
        <row r="9685">
          <cell r="A9685" t="str">
            <v>951P3200</v>
          </cell>
          <cell r="K9685">
            <v>61.47</v>
          </cell>
        </row>
        <row r="9686">
          <cell r="A9686" t="str">
            <v>951P3200</v>
          </cell>
          <cell r="K9686">
            <v>0</v>
          </cell>
        </row>
        <row r="9687">
          <cell r="A9687" t="str">
            <v>951P3200</v>
          </cell>
          <cell r="K9687">
            <v>725</v>
          </cell>
        </row>
        <row r="9688">
          <cell r="A9688" t="str">
            <v>951P3200</v>
          </cell>
          <cell r="K9688">
            <v>0</v>
          </cell>
        </row>
        <row r="9689">
          <cell r="A9689" t="str">
            <v>951P3200</v>
          </cell>
          <cell r="K9689">
            <v>717.77</v>
          </cell>
        </row>
        <row r="9690">
          <cell r="A9690" t="str">
            <v>951P3200</v>
          </cell>
          <cell r="K9690">
            <v>99.5</v>
          </cell>
        </row>
        <row r="9691">
          <cell r="A9691" t="str">
            <v>951P3200</v>
          </cell>
          <cell r="K9691">
            <v>102.35</v>
          </cell>
        </row>
        <row r="9692">
          <cell r="A9692" t="str">
            <v>951P3200</v>
          </cell>
          <cell r="K9692">
            <v>0</v>
          </cell>
        </row>
        <row r="9693">
          <cell r="A9693" t="str">
            <v>951P3200</v>
          </cell>
          <cell r="K9693">
            <v>15777.31</v>
          </cell>
        </row>
        <row r="9694">
          <cell r="A9694" t="str">
            <v>951P3200</v>
          </cell>
          <cell r="K9694">
            <v>0</v>
          </cell>
        </row>
        <row r="9695">
          <cell r="A9695" t="str">
            <v>951P3200</v>
          </cell>
          <cell r="K9695">
            <v>0</v>
          </cell>
        </row>
        <row r="9696">
          <cell r="A9696" t="str">
            <v>951P3200</v>
          </cell>
          <cell r="K9696">
            <v>10824.6</v>
          </cell>
        </row>
        <row r="9697">
          <cell r="A9697" t="str">
            <v>951P3200</v>
          </cell>
          <cell r="K9697">
            <v>0</v>
          </cell>
        </row>
        <row r="9698">
          <cell r="A9698" t="str">
            <v>951P3200</v>
          </cell>
          <cell r="K9698">
            <v>0</v>
          </cell>
        </row>
        <row r="9699">
          <cell r="A9699" t="str">
            <v>951P3200</v>
          </cell>
          <cell r="K9699">
            <v>0</v>
          </cell>
        </row>
        <row r="9700">
          <cell r="A9700" t="str">
            <v>951P3200</v>
          </cell>
          <cell r="K9700">
            <v>0</v>
          </cell>
        </row>
        <row r="9701">
          <cell r="A9701" t="str">
            <v>951P3200</v>
          </cell>
          <cell r="K9701">
            <v>2250</v>
          </cell>
        </row>
        <row r="9702">
          <cell r="A9702" t="str">
            <v>951P3200</v>
          </cell>
          <cell r="K9702">
            <v>201</v>
          </cell>
        </row>
        <row r="9703">
          <cell r="A9703" t="str">
            <v>951P3200</v>
          </cell>
          <cell r="K9703">
            <v>334.75</v>
          </cell>
        </row>
        <row r="9704">
          <cell r="A9704" t="str">
            <v>951P3200</v>
          </cell>
          <cell r="K9704">
            <v>3177.6</v>
          </cell>
        </row>
        <row r="9705">
          <cell r="A9705" t="str">
            <v>951P3200</v>
          </cell>
          <cell r="K9705">
            <v>4613.6000000000004</v>
          </cell>
        </row>
        <row r="9706">
          <cell r="A9706" t="str">
            <v>951P3200</v>
          </cell>
          <cell r="K9706">
            <v>0</v>
          </cell>
        </row>
        <row r="9707">
          <cell r="A9707" t="str">
            <v>951P3200</v>
          </cell>
          <cell r="K9707">
            <v>0</v>
          </cell>
        </row>
        <row r="9708">
          <cell r="A9708" t="str">
            <v>951P3200</v>
          </cell>
          <cell r="K9708">
            <v>19.8</v>
          </cell>
        </row>
        <row r="9709">
          <cell r="A9709" t="str">
            <v>951P3200</v>
          </cell>
          <cell r="K9709">
            <v>7166.19</v>
          </cell>
        </row>
        <row r="9710">
          <cell r="A9710" t="str">
            <v>951P3200</v>
          </cell>
          <cell r="K9710">
            <v>0</v>
          </cell>
        </row>
        <row r="9711">
          <cell r="A9711" t="str">
            <v>951P3200</v>
          </cell>
          <cell r="K9711">
            <v>1417.56</v>
          </cell>
        </row>
        <row r="9712">
          <cell r="A9712" t="str">
            <v>951P3200</v>
          </cell>
          <cell r="K9712">
            <v>0</v>
          </cell>
        </row>
        <row r="9713">
          <cell r="A9713" t="str">
            <v>951P3200</v>
          </cell>
          <cell r="K9713">
            <v>3723</v>
          </cell>
        </row>
        <row r="9714">
          <cell r="A9714" t="str">
            <v>951P3200</v>
          </cell>
          <cell r="K9714">
            <v>0</v>
          </cell>
        </row>
        <row r="9715">
          <cell r="A9715" t="str">
            <v>951P3200</v>
          </cell>
          <cell r="K9715">
            <v>65.05</v>
          </cell>
        </row>
        <row r="9716">
          <cell r="A9716" t="str">
            <v>951P3300</v>
          </cell>
          <cell r="K9716">
            <v>514.79999999999995</v>
          </cell>
        </row>
        <row r="9717">
          <cell r="A9717" t="str">
            <v>951P3300</v>
          </cell>
          <cell r="K9717">
            <v>0</v>
          </cell>
        </row>
        <row r="9718">
          <cell r="A9718" t="str">
            <v>951P3300</v>
          </cell>
          <cell r="K9718">
            <v>3485.24</v>
          </cell>
        </row>
        <row r="9719">
          <cell r="A9719" t="str">
            <v>951P3300</v>
          </cell>
          <cell r="K9719">
            <v>0</v>
          </cell>
        </row>
        <row r="9720">
          <cell r="A9720" t="str">
            <v>951P3300</v>
          </cell>
          <cell r="K9720">
            <v>588</v>
          </cell>
        </row>
        <row r="9721">
          <cell r="A9721" t="str">
            <v>951P3300</v>
          </cell>
          <cell r="K9721">
            <v>51.6</v>
          </cell>
        </row>
        <row r="9722">
          <cell r="A9722" t="str">
            <v>951P3300</v>
          </cell>
          <cell r="K9722">
            <v>1782</v>
          </cell>
        </row>
        <row r="9723">
          <cell r="A9723" t="str">
            <v>951P3300</v>
          </cell>
          <cell r="K9723">
            <v>2700.14</v>
          </cell>
        </row>
        <row r="9724">
          <cell r="A9724" t="str">
            <v>951P3300</v>
          </cell>
          <cell r="K9724">
            <v>0</v>
          </cell>
        </row>
        <row r="9725">
          <cell r="A9725" t="str">
            <v>951P3300</v>
          </cell>
          <cell r="K9725">
            <v>576.28</v>
          </cell>
        </row>
        <row r="9726">
          <cell r="A9726" t="str">
            <v>951P3300</v>
          </cell>
          <cell r="K9726">
            <v>650.4</v>
          </cell>
        </row>
        <row r="9727">
          <cell r="A9727" t="str">
            <v>951P3300</v>
          </cell>
          <cell r="K9727">
            <v>0</v>
          </cell>
        </row>
        <row r="9728">
          <cell r="A9728" t="str">
            <v>951PDC2018</v>
          </cell>
          <cell r="K9728">
            <v>92.84</v>
          </cell>
        </row>
        <row r="9729">
          <cell r="A9729" t="str">
            <v>951PDC2018</v>
          </cell>
          <cell r="K9729">
            <v>0.02</v>
          </cell>
        </row>
        <row r="9730">
          <cell r="A9730" t="str">
            <v>951PDC2018</v>
          </cell>
          <cell r="K9730">
            <v>-0.01</v>
          </cell>
        </row>
        <row r="9731">
          <cell r="A9731" t="str">
            <v>951PDC2019</v>
          </cell>
          <cell r="K9731">
            <v>28740.83</v>
          </cell>
        </row>
        <row r="9732">
          <cell r="A9732" t="str">
            <v>951PDC2019</v>
          </cell>
          <cell r="K9732">
            <v>0</v>
          </cell>
        </row>
        <row r="9733">
          <cell r="A9733" t="str">
            <v>951PDC2019</v>
          </cell>
          <cell r="K9733">
            <v>5518.12</v>
          </cell>
        </row>
        <row r="9734">
          <cell r="A9734" t="str">
            <v>951PDC2019</v>
          </cell>
          <cell r="K9734">
            <v>0</v>
          </cell>
        </row>
        <row r="9735">
          <cell r="A9735" t="str">
            <v>951PDC2019</v>
          </cell>
          <cell r="K9735">
            <v>1797.3</v>
          </cell>
        </row>
        <row r="9736">
          <cell r="A9736" t="str">
            <v>951PDC2019</v>
          </cell>
          <cell r="K9736">
            <v>622.79999999999995</v>
          </cell>
        </row>
        <row r="9737">
          <cell r="A9737" t="str">
            <v>951PDC2019</v>
          </cell>
          <cell r="K9737">
            <v>8887.6299999999992</v>
          </cell>
        </row>
        <row r="9738">
          <cell r="A9738" t="str">
            <v>951PDC2019</v>
          </cell>
          <cell r="K9738">
            <v>7198.2</v>
          </cell>
        </row>
        <row r="9739">
          <cell r="A9739" t="str">
            <v>951PDC2019</v>
          </cell>
          <cell r="K9739">
            <v>0</v>
          </cell>
        </row>
        <row r="9740">
          <cell r="A9740" t="str">
            <v>951PDC2019</v>
          </cell>
          <cell r="K9740">
            <v>3839.42</v>
          </cell>
        </row>
        <row r="9741">
          <cell r="A9741" t="str">
            <v>951PDC2019</v>
          </cell>
          <cell r="K9741">
            <v>12275.29</v>
          </cell>
        </row>
        <row r="9742">
          <cell r="A9742" t="str">
            <v>951PDC2019</v>
          </cell>
          <cell r="K9742">
            <v>7528.4</v>
          </cell>
        </row>
        <row r="9743">
          <cell r="A9743" t="str">
            <v>951PDC2019</v>
          </cell>
          <cell r="K9743">
            <v>3591.6</v>
          </cell>
        </row>
        <row r="9744">
          <cell r="A9744" t="str">
            <v>951PDC2019</v>
          </cell>
          <cell r="K9744">
            <v>0</v>
          </cell>
        </row>
        <row r="9745">
          <cell r="A9745" t="str">
            <v>951S4000</v>
          </cell>
          <cell r="K9745">
            <v>0.01</v>
          </cell>
        </row>
        <row r="9746">
          <cell r="A9746" t="str">
            <v>951S4100</v>
          </cell>
          <cell r="K9746">
            <v>0</v>
          </cell>
        </row>
        <row r="9747">
          <cell r="A9747" t="str">
            <v>951S4100</v>
          </cell>
          <cell r="K9747">
            <v>0</v>
          </cell>
        </row>
        <row r="9748">
          <cell r="A9748" t="str">
            <v>951S4100</v>
          </cell>
          <cell r="K9748">
            <v>0</v>
          </cell>
        </row>
        <row r="9749">
          <cell r="A9749" t="str">
            <v>951S4100</v>
          </cell>
          <cell r="K9749">
            <v>0</v>
          </cell>
        </row>
        <row r="9750">
          <cell r="A9750" t="str">
            <v>951S4100</v>
          </cell>
          <cell r="K9750">
            <v>0</v>
          </cell>
        </row>
        <row r="9751">
          <cell r="A9751" t="str">
            <v>951S4100</v>
          </cell>
          <cell r="K9751">
            <v>860.76</v>
          </cell>
        </row>
        <row r="9752">
          <cell r="A9752" t="str">
            <v>951S4100</v>
          </cell>
          <cell r="K9752">
            <v>0</v>
          </cell>
        </row>
        <row r="9753">
          <cell r="A9753" t="str">
            <v>951S4100</v>
          </cell>
          <cell r="K9753">
            <v>40</v>
          </cell>
        </row>
        <row r="9754">
          <cell r="A9754" t="str">
            <v>951S4100</v>
          </cell>
          <cell r="K9754">
            <v>128.9</v>
          </cell>
        </row>
        <row r="9755">
          <cell r="A9755" t="str">
            <v>951S4100</v>
          </cell>
          <cell r="K9755">
            <v>347.95</v>
          </cell>
        </row>
        <row r="9756">
          <cell r="A9756" t="str">
            <v>951S4100</v>
          </cell>
          <cell r="K9756">
            <v>11224.48</v>
          </cell>
        </row>
        <row r="9757">
          <cell r="A9757" t="str">
            <v>951S4100</v>
          </cell>
          <cell r="K9757">
            <v>0</v>
          </cell>
        </row>
        <row r="9758">
          <cell r="A9758" t="str">
            <v>951S4100</v>
          </cell>
          <cell r="K9758">
            <v>156</v>
          </cell>
        </row>
        <row r="9759">
          <cell r="A9759" t="str">
            <v>951S4100</v>
          </cell>
          <cell r="K9759">
            <v>0</v>
          </cell>
        </row>
        <row r="9760">
          <cell r="A9760" t="str">
            <v>951S4100</v>
          </cell>
          <cell r="K9760">
            <v>1611.7</v>
          </cell>
        </row>
        <row r="9761">
          <cell r="A9761" t="str">
            <v>951S4100</v>
          </cell>
          <cell r="K9761">
            <v>4884.32</v>
          </cell>
        </row>
        <row r="9762">
          <cell r="A9762" t="str">
            <v>951S4100</v>
          </cell>
          <cell r="K9762">
            <v>0</v>
          </cell>
        </row>
        <row r="9763">
          <cell r="A9763" t="str">
            <v>951S4100</v>
          </cell>
          <cell r="K9763">
            <v>0.01</v>
          </cell>
        </row>
        <row r="9764">
          <cell r="A9764" t="str">
            <v>951S4100</v>
          </cell>
          <cell r="K9764">
            <v>775.67</v>
          </cell>
        </row>
        <row r="9765">
          <cell r="A9765" t="str">
            <v>951S4100</v>
          </cell>
          <cell r="K9765">
            <v>5753.17</v>
          </cell>
        </row>
        <row r="9766">
          <cell r="A9766" t="str">
            <v>951S4100</v>
          </cell>
          <cell r="K9766">
            <v>0</v>
          </cell>
        </row>
        <row r="9767">
          <cell r="A9767" t="str">
            <v>951S4100</v>
          </cell>
          <cell r="K9767">
            <v>96493.18</v>
          </cell>
        </row>
        <row r="9768">
          <cell r="A9768" t="str">
            <v>951S4100</v>
          </cell>
          <cell r="K9768">
            <v>0</v>
          </cell>
        </row>
        <row r="9769">
          <cell r="A9769" t="str">
            <v>951S4100</v>
          </cell>
          <cell r="K9769">
            <v>4302.49</v>
          </cell>
        </row>
        <row r="9770">
          <cell r="A9770" t="str">
            <v>951S4100</v>
          </cell>
          <cell r="K9770">
            <v>11649.77</v>
          </cell>
        </row>
        <row r="9771">
          <cell r="A9771" t="str">
            <v>951S4100</v>
          </cell>
          <cell r="K9771">
            <v>4069.8</v>
          </cell>
        </row>
        <row r="9772">
          <cell r="A9772" t="str">
            <v>951S4100</v>
          </cell>
          <cell r="K9772">
            <v>0</v>
          </cell>
        </row>
        <row r="9773">
          <cell r="A9773" t="str">
            <v>951S4100</v>
          </cell>
          <cell r="K9773">
            <v>20325.439999999999</v>
          </cell>
        </row>
        <row r="9774">
          <cell r="A9774" t="str">
            <v>951S4100</v>
          </cell>
          <cell r="K9774">
            <v>0</v>
          </cell>
        </row>
        <row r="9775">
          <cell r="A9775" t="str">
            <v>951S4100</v>
          </cell>
          <cell r="K9775">
            <v>4972.3999999999996</v>
          </cell>
        </row>
        <row r="9776">
          <cell r="A9776" t="str">
            <v>951S4100</v>
          </cell>
          <cell r="K9776">
            <v>10310.33</v>
          </cell>
        </row>
        <row r="9777">
          <cell r="A9777" t="str">
            <v>951S4100</v>
          </cell>
          <cell r="K9777">
            <v>0</v>
          </cell>
        </row>
        <row r="9778">
          <cell r="A9778" t="str">
            <v>951S4100</v>
          </cell>
          <cell r="K9778">
            <v>155285.70000000001</v>
          </cell>
        </row>
        <row r="9779">
          <cell r="A9779" t="str">
            <v>951S4100</v>
          </cell>
          <cell r="K9779">
            <v>0</v>
          </cell>
        </row>
        <row r="9780">
          <cell r="A9780" t="str">
            <v>951S4100</v>
          </cell>
          <cell r="K9780">
            <v>0</v>
          </cell>
        </row>
        <row r="9781">
          <cell r="A9781" t="str">
            <v>951S4100</v>
          </cell>
          <cell r="K9781">
            <v>0</v>
          </cell>
        </row>
        <row r="9782">
          <cell r="A9782" t="str">
            <v>951S4100</v>
          </cell>
          <cell r="K9782">
            <v>-645</v>
          </cell>
        </row>
        <row r="9783">
          <cell r="A9783" t="str">
            <v>951S4100</v>
          </cell>
          <cell r="K9783">
            <v>0</v>
          </cell>
        </row>
        <row r="9784">
          <cell r="A9784" t="str">
            <v>951S4100</v>
          </cell>
          <cell r="K9784">
            <v>1270.8</v>
          </cell>
        </row>
        <row r="9785">
          <cell r="A9785" t="str">
            <v>951S4100</v>
          </cell>
          <cell r="K9785">
            <v>3933.06</v>
          </cell>
        </row>
        <row r="9786">
          <cell r="A9786" t="str">
            <v>951S4100</v>
          </cell>
          <cell r="K9786">
            <v>0</v>
          </cell>
        </row>
        <row r="9787">
          <cell r="A9787" t="str">
            <v>951S4100</v>
          </cell>
          <cell r="K9787">
            <v>1717.51</v>
          </cell>
        </row>
        <row r="9788">
          <cell r="A9788" t="str">
            <v>951S4100</v>
          </cell>
          <cell r="K9788">
            <v>2538.62</v>
          </cell>
        </row>
        <row r="9789">
          <cell r="A9789" t="str">
            <v>951S4100</v>
          </cell>
          <cell r="K9789">
            <v>0</v>
          </cell>
        </row>
        <row r="9790">
          <cell r="A9790" t="str">
            <v>951S4100</v>
          </cell>
          <cell r="K9790">
            <v>6361.74</v>
          </cell>
        </row>
        <row r="9791">
          <cell r="A9791" t="str">
            <v>951S4100</v>
          </cell>
          <cell r="K9791">
            <v>13773.94</v>
          </cell>
        </row>
        <row r="9792">
          <cell r="A9792" t="str">
            <v>951S4100</v>
          </cell>
          <cell r="K9792">
            <v>0</v>
          </cell>
        </row>
        <row r="9793">
          <cell r="A9793" t="str">
            <v>951S4100</v>
          </cell>
          <cell r="K9793">
            <v>15692.18</v>
          </cell>
        </row>
        <row r="9794">
          <cell r="A9794" t="str">
            <v>951S4100</v>
          </cell>
          <cell r="K9794">
            <v>4810.8</v>
          </cell>
        </row>
        <row r="9795">
          <cell r="A9795" t="str">
            <v>951S4100</v>
          </cell>
          <cell r="K9795">
            <v>66822.45</v>
          </cell>
        </row>
        <row r="9796">
          <cell r="A9796" t="str">
            <v>951S4100</v>
          </cell>
          <cell r="K9796">
            <v>0</v>
          </cell>
        </row>
        <row r="9797">
          <cell r="A9797" t="str">
            <v>951S4200</v>
          </cell>
          <cell r="K9797">
            <v>160</v>
          </cell>
        </row>
        <row r="9798">
          <cell r="A9798" t="str">
            <v>951S4200</v>
          </cell>
          <cell r="K9798">
            <v>0</v>
          </cell>
        </row>
        <row r="9799">
          <cell r="A9799" t="str">
            <v>951S4200</v>
          </cell>
          <cell r="K9799">
            <v>404.39</v>
          </cell>
        </row>
        <row r="9800">
          <cell r="A9800" t="str">
            <v>951S4200</v>
          </cell>
          <cell r="K9800">
            <v>14100</v>
          </cell>
        </row>
        <row r="9801">
          <cell r="A9801" t="str">
            <v>951S4200</v>
          </cell>
          <cell r="K9801">
            <v>17212.66</v>
          </cell>
        </row>
        <row r="9802">
          <cell r="A9802" t="str">
            <v>951S4200</v>
          </cell>
          <cell r="K9802">
            <v>1910.4</v>
          </cell>
        </row>
        <row r="9803">
          <cell r="A9803" t="str">
            <v>951S4200</v>
          </cell>
          <cell r="K9803">
            <v>18960</v>
          </cell>
        </row>
        <row r="9804">
          <cell r="A9804" t="str">
            <v>951S4200</v>
          </cell>
          <cell r="K9804">
            <v>110.52</v>
          </cell>
        </row>
        <row r="9805">
          <cell r="A9805" t="str">
            <v>951S4200</v>
          </cell>
          <cell r="K9805">
            <v>0</v>
          </cell>
        </row>
        <row r="9806">
          <cell r="A9806" t="str">
            <v>951S4200</v>
          </cell>
          <cell r="K9806">
            <v>1680</v>
          </cell>
        </row>
        <row r="9807">
          <cell r="A9807" t="str">
            <v>951S4200</v>
          </cell>
          <cell r="K9807">
            <v>8205.6</v>
          </cell>
        </row>
        <row r="9808">
          <cell r="A9808" t="str">
            <v>951S4200</v>
          </cell>
          <cell r="K9808">
            <v>1002.79</v>
          </cell>
        </row>
        <row r="9809">
          <cell r="A9809" t="str">
            <v>951S4200</v>
          </cell>
          <cell r="K9809">
            <v>20977.7</v>
          </cell>
        </row>
        <row r="9810">
          <cell r="A9810" t="str">
            <v>951S4200</v>
          </cell>
          <cell r="K9810">
            <v>0</v>
          </cell>
        </row>
        <row r="9811">
          <cell r="A9811" t="str">
            <v>951S4200</v>
          </cell>
          <cell r="K9811">
            <v>-820</v>
          </cell>
        </row>
        <row r="9812">
          <cell r="A9812" t="str">
            <v>951S4200</v>
          </cell>
          <cell r="K9812">
            <v>27499.919999999998</v>
          </cell>
        </row>
        <row r="9813">
          <cell r="A9813" t="str">
            <v>951S4200</v>
          </cell>
          <cell r="K9813">
            <v>0</v>
          </cell>
        </row>
        <row r="9814">
          <cell r="A9814" t="str">
            <v>951S4200</v>
          </cell>
          <cell r="K9814">
            <v>14280</v>
          </cell>
        </row>
        <row r="9815">
          <cell r="A9815" t="str">
            <v>951S4200</v>
          </cell>
          <cell r="K9815">
            <v>11400</v>
          </cell>
        </row>
        <row r="9816">
          <cell r="A9816" t="str">
            <v>951S4200</v>
          </cell>
          <cell r="K9816">
            <v>0</v>
          </cell>
        </row>
        <row r="9817">
          <cell r="A9817" t="str">
            <v>951S4200</v>
          </cell>
          <cell r="K9817">
            <v>256.8</v>
          </cell>
        </row>
        <row r="9818">
          <cell r="A9818" t="str">
            <v>951S4200</v>
          </cell>
          <cell r="K9818">
            <v>16044.6</v>
          </cell>
        </row>
        <row r="9819">
          <cell r="A9819" t="str">
            <v>951S4200</v>
          </cell>
          <cell r="K9819">
            <v>36258.69</v>
          </cell>
        </row>
        <row r="9820">
          <cell r="A9820" t="str">
            <v>951S4200</v>
          </cell>
          <cell r="K9820">
            <v>0</v>
          </cell>
        </row>
        <row r="9821">
          <cell r="A9821" t="str">
            <v>951S4200</v>
          </cell>
          <cell r="K9821">
            <v>15120</v>
          </cell>
        </row>
        <row r="9822">
          <cell r="A9822" t="str">
            <v>951S4200</v>
          </cell>
          <cell r="K9822">
            <v>16117.2</v>
          </cell>
        </row>
        <row r="9823">
          <cell r="A9823" t="str">
            <v>951S4200</v>
          </cell>
          <cell r="K9823">
            <v>52798.21</v>
          </cell>
        </row>
        <row r="9824">
          <cell r="A9824" t="str">
            <v>951S4200</v>
          </cell>
          <cell r="K9824">
            <v>0</v>
          </cell>
        </row>
        <row r="9825">
          <cell r="A9825" t="str">
            <v>951S4200</v>
          </cell>
          <cell r="K9825">
            <v>0</v>
          </cell>
        </row>
        <row r="9826">
          <cell r="A9826" t="str">
            <v>951S4200</v>
          </cell>
          <cell r="K9826">
            <v>0</v>
          </cell>
        </row>
        <row r="9827">
          <cell r="A9827" t="str">
            <v>951S4200</v>
          </cell>
          <cell r="K9827">
            <v>0</v>
          </cell>
        </row>
        <row r="9828">
          <cell r="A9828" t="str">
            <v>951S4200</v>
          </cell>
          <cell r="K9828">
            <v>1504.65</v>
          </cell>
        </row>
        <row r="9829">
          <cell r="A9829" t="str">
            <v>951S4200</v>
          </cell>
          <cell r="K9829">
            <v>0</v>
          </cell>
        </row>
        <row r="9830">
          <cell r="A9830" t="str">
            <v>951S4200</v>
          </cell>
          <cell r="K9830">
            <v>0</v>
          </cell>
        </row>
        <row r="9831">
          <cell r="A9831" t="str">
            <v>961F1000</v>
          </cell>
          <cell r="K9831">
            <v>0.01</v>
          </cell>
        </row>
        <row r="9832">
          <cell r="A9832" t="str">
            <v>961F1000</v>
          </cell>
          <cell r="K9832">
            <v>-85.91</v>
          </cell>
        </row>
        <row r="9833">
          <cell r="A9833" t="str">
            <v>961F1000</v>
          </cell>
          <cell r="K9833">
            <v>0</v>
          </cell>
        </row>
        <row r="9834">
          <cell r="A9834" t="str">
            <v>961F1000</v>
          </cell>
          <cell r="K9834">
            <v>1870.79</v>
          </cell>
        </row>
        <row r="9835">
          <cell r="A9835" t="str">
            <v>961F1000</v>
          </cell>
          <cell r="K9835">
            <v>48.01</v>
          </cell>
        </row>
        <row r="9836">
          <cell r="A9836" t="str">
            <v>961F1000</v>
          </cell>
          <cell r="K9836">
            <v>0</v>
          </cell>
        </row>
        <row r="9837">
          <cell r="A9837" t="str">
            <v>961F1010</v>
          </cell>
          <cell r="K9837">
            <v>338.46</v>
          </cell>
        </row>
        <row r="9838">
          <cell r="A9838" t="str">
            <v>961F1010</v>
          </cell>
          <cell r="K9838">
            <v>2350.3000000000002</v>
          </cell>
        </row>
        <row r="9839">
          <cell r="A9839" t="str">
            <v>961F1010</v>
          </cell>
          <cell r="K9839">
            <v>19232.62</v>
          </cell>
        </row>
        <row r="9840">
          <cell r="A9840" t="str">
            <v>961F1010</v>
          </cell>
          <cell r="K9840">
            <v>452.99</v>
          </cell>
        </row>
        <row r="9841">
          <cell r="A9841" t="str">
            <v>961F1010</v>
          </cell>
          <cell r="K9841">
            <v>135.56</v>
          </cell>
        </row>
        <row r="9842">
          <cell r="A9842" t="str">
            <v>961F1010</v>
          </cell>
          <cell r="K9842">
            <v>220.42</v>
          </cell>
        </row>
        <row r="9843">
          <cell r="A9843" t="str">
            <v>961F1010</v>
          </cell>
          <cell r="K9843">
            <v>582.85</v>
          </cell>
        </row>
        <row r="9844">
          <cell r="A9844" t="str">
            <v>961F1010</v>
          </cell>
          <cell r="K9844">
            <v>616.09</v>
          </cell>
        </row>
        <row r="9845">
          <cell r="A9845" t="str">
            <v>961F1010</v>
          </cell>
          <cell r="K9845">
            <v>0</v>
          </cell>
        </row>
        <row r="9846">
          <cell r="A9846" t="str">
            <v>961F1010</v>
          </cell>
          <cell r="K9846">
            <v>1520.03</v>
          </cell>
        </row>
        <row r="9847">
          <cell r="A9847" t="str">
            <v>961F1010</v>
          </cell>
          <cell r="K9847">
            <v>668.68</v>
          </cell>
        </row>
        <row r="9848">
          <cell r="A9848" t="str">
            <v>961F1010</v>
          </cell>
          <cell r="K9848">
            <v>0</v>
          </cell>
        </row>
        <row r="9849">
          <cell r="A9849" t="str">
            <v>961F1010</v>
          </cell>
          <cell r="K9849">
            <v>1800</v>
          </cell>
        </row>
        <row r="9850">
          <cell r="A9850" t="str">
            <v>961F1010</v>
          </cell>
          <cell r="K9850">
            <v>885.12</v>
          </cell>
        </row>
        <row r="9851">
          <cell r="A9851" t="str">
            <v>961F1010</v>
          </cell>
          <cell r="K9851">
            <v>0</v>
          </cell>
        </row>
        <row r="9852">
          <cell r="A9852" t="str">
            <v>961F1020</v>
          </cell>
          <cell r="K9852">
            <v>390.33</v>
          </cell>
        </row>
        <row r="9853">
          <cell r="A9853" t="str">
            <v>961F1020</v>
          </cell>
          <cell r="K9853">
            <v>259.97000000000003</v>
          </cell>
        </row>
        <row r="9854">
          <cell r="A9854" t="str">
            <v>961F1020</v>
          </cell>
          <cell r="K9854">
            <v>7918.74</v>
          </cell>
        </row>
        <row r="9855">
          <cell r="A9855" t="str">
            <v>961F1020</v>
          </cell>
          <cell r="K9855">
            <v>391.1</v>
          </cell>
        </row>
        <row r="9856">
          <cell r="A9856" t="str">
            <v>961F1020</v>
          </cell>
          <cell r="K9856">
            <v>556.16</v>
          </cell>
        </row>
        <row r="9857">
          <cell r="A9857" t="str">
            <v>961F1020</v>
          </cell>
          <cell r="K9857">
            <v>0.04</v>
          </cell>
        </row>
        <row r="9858">
          <cell r="A9858" t="str">
            <v>961F1020</v>
          </cell>
          <cell r="K9858">
            <v>0</v>
          </cell>
        </row>
        <row r="9859">
          <cell r="A9859" t="str">
            <v>961F1020</v>
          </cell>
          <cell r="K9859">
            <v>3520.31</v>
          </cell>
        </row>
        <row r="9860">
          <cell r="A9860" t="str">
            <v>961F1020</v>
          </cell>
          <cell r="K9860">
            <v>0</v>
          </cell>
        </row>
        <row r="9861">
          <cell r="A9861" t="str">
            <v>961F1030</v>
          </cell>
          <cell r="K9861">
            <v>17525.23</v>
          </cell>
        </row>
        <row r="9862">
          <cell r="A9862" t="str">
            <v>961F1030</v>
          </cell>
          <cell r="K9862">
            <v>0</v>
          </cell>
        </row>
        <row r="9863">
          <cell r="A9863" t="str">
            <v>961F1030</v>
          </cell>
          <cell r="K9863">
            <v>2203.7399999999998</v>
          </cell>
        </row>
        <row r="9864">
          <cell r="A9864" t="str">
            <v>961F1030</v>
          </cell>
          <cell r="K9864">
            <v>1277.73</v>
          </cell>
        </row>
        <row r="9865">
          <cell r="A9865" t="str">
            <v>961F1040</v>
          </cell>
          <cell r="K9865">
            <v>3034</v>
          </cell>
        </row>
        <row r="9866">
          <cell r="A9866" t="str">
            <v>961F1040</v>
          </cell>
          <cell r="K9866">
            <v>2314.87</v>
          </cell>
        </row>
        <row r="9867">
          <cell r="A9867" t="str">
            <v>961F1040</v>
          </cell>
          <cell r="K9867">
            <v>0</v>
          </cell>
        </row>
        <row r="9868">
          <cell r="A9868" t="str">
            <v>961F1040</v>
          </cell>
          <cell r="K9868">
            <v>445.79</v>
          </cell>
        </row>
        <row r="9869">
          <cell r="A9869" t="str">
            <v>961F1040</v>
          </cell>
          <cell r="K9869">
            <v>1904.64</v>
          </cell>
        </row>
        <row r="9870">
          <cell r="A9870" t="str">
            <v>961F1040</v>
          </cell>
          <cell r="K9870">
            <v>0</v>
          </cell>
        </row>
        <row r="9871">
          <cell r="A9871" t="str">
            <v>961F1040</v>
          </cell>
          <cell r="K9871">
            <v>92.62</v>
          </cell>
        </row>
        <row r="9872">
          <cell r="A9872" t="str">
            <v>961F1050</v>
          </cell>
          <cell r="K9872">
            <v>6691.27</v>
          </cell>
        </row>
        <row r="9873">
          <cell r="A9873" t="str">
            <v>961F1050</v>
          </cell>
          <cell r="K9873">
            <v>1456.08</v>
          </cell>
        </row>
        <row r="9874">
          <cell r="A9874" t="str">
            <v>961F1050</v>
          </cell>
          <cell r="K9874">
            <v>4156.5</v>
          </cell>
        </row>
        <row r="9875">
          <cell r="A9875" t="str">
            <v>961F1050</v>
          </cell>
          <cell r="K9875">
            <v>0</v>
          </cell>
        </row>
        <row r="9876">
          <cell r="A9876" t="str">
            <v>961F1050</v>
          </cell>
          <cell r="K9876">
            <v>753.45</v>
          </cell>
        </row>
        <row r="9877">
          <cell r="A9877" t="str">
            <v>961F1050</v>
          </cell>
          <cell r="K9877">
            <v>7047.6</v>
          </cell>
        </row>
        <row r="9878">
          <cell r="A9878" t="str">
            <v>961F1050</v>
          </cell>
          <cell r="K9878">
            <v>3341.09</v>
          </cell>
        </row>
        <row r="9879">
          <cell r="A9879" t="str">
            <v>961F1050</v>
          </cell>
          <cell r="K9879">
            <v>0</v>
          </cell>
        </row>
        <row r="9880">
          <cell r="A9880" t="str">
            <v>961F1060</v>
          </cell>
          <cell r="K9880">
            <v>2460.88</v>
          </cell>
        </row>
        <row r="9881">
          <cell r="A9881" t="str">
            <v>961F1060</v>
          </cell>
          <cell r="K9881">
            <v>1874.96</v>
          </cell>
        </row>
        <row r="9882">
          <cell r="A9882" t="str">
            <v>961F1060</v>
          </cell>
          <cell r="K9882">
            <v>0</v>
          </cell>
        </row>
        <row r="9883">
          <cell r="A9883" t="str">
            <v>961F1060</v>
          </cell>
          <cell r="K9883">
            <v>0</v>
          </cell>
        </row>
        <row r="9884">
          <cell r="A9884" t="str">
            <v>961F1060</v>
          </cell>
          <cell r="K9884">
            <v>731.85</v>
          </cell>
        </row>
        <row r="9885">
          <cell r="A9885" t="str">
            <v>961F1070</v>
          </cell>
          <cell r="K9885">
            <v>15389.38</v>
          </cell>
        </row>
        <row r="9886">
          <cell r="A9886" t="str">
            <v>961F1070</v>
          </cell>
          <cell r="K9886">
            <v>10267.719999999999</v>
          </cell>
        </row>
        <row r="9887">
          <cell r="A9887" t="str">
            <v>961F1070</v>
          </cell>
          <cell r="K9887">
            <v>0</v>
          </cell>
        </row>
        <row r="9888">
          <cell r="A9888" t="str">
            <v>961F1070</v>
          </cell>
          <cell r="K9888">
            <v>-237.07</v>
          </cell>
        </row>
        <row r="9889">
          <cell r="A9889" t="str">
            <v>961F1070</v>
          </cell>
          <cell r="K9889">
            <v>10850.44</v>
          </cell>
        </row>
        <row r="9890">
          <cell r="A9890" t="str">
            <v>961F1070</v>
          </cell>
          <cell r="K9890">
            <v>1352.84</v>
          </cell>
        </row>
        <row r="9891">
          <cell r="A9891" t="str">
            <v>961F1070</v>
          </cell>
          <cell r="K9891">
            <v>0</v>
          </cell>
        </row>
        <row r="9892">
          <cell r="A9892" t="str">
            <v>961F1080</v>
          </cell>
          <cell r="K9892">
            <v>2025.66</v>
          </cell>
        </row>
        <row r="9893">
          <cell r="A9893" t="str">
            <v>961F1080</v>
          </cell>
          <cell r="K9893">
            <v>1233.18</v>
          </cell>
        </row>
        <row r="9894">
          <cell r="A9894" t="str">
            <v>961F1080</v>
          </cell>
          <cell r="K9894">
            <v>0</v>
          </cell>
        </row>
        <row r="9895">
          <cell r="A9895" t="str">
            <v>961F1080</v>
          </cell>
          <cell r="K9895">
            <v>399.29</v>
          </cell>
        </row>
        <row r="9896">
          <cell r="A9896" t="str">
            <v>961F1090</v>
          </cell>
          <cell r="K9896">
            <v>27965.58</v>
          </cell>
        </row>
        <row r="9897">
          <cell r="A9897" t="str">
            <v>961F1090</v>
          </cell>
          <cell r="K9897">
            <v>10197.81</v>
          </cell>
        </row>
        <row r="9898">
          <cell r="A9898" t="str">
            <v>961F1090</v>
          </cell>
          <cell r="K9898">
            <v>2000.04</v>
          </cell>
        </row>
        <row r="9899">
          <cell r="A9899" t="str">
            <v>961F1090</v>
          </cell>
          <cell r="K9899">
            <v>0</v>
          </cell>
        </row>
        <row r="9900">
          <cell r="A9900" t="str">
            <v>961F1090</v>
          </cell>
          <cell r="K9900">
            <v>586.16999999999996</v>
          </cell>
        </row>
        <row r="9901">
          <cell r="A9901" t="str">
            <v>961F1090</v>
          </cell>
          <cell r="K9901">
            <v>31.2</v>
          </cell>
        </row>
        <row r="9902">
          <cell r="A9902" t="str">
            <v>961F1090</v>
          </cell>
          <cell r="K9902">
            <v>0</v>
          </cell>
        </row>
        <row r="9903">
          <cell r="A9903" t="str">
            <v>961F1100</v>
          </cell>
          <cell r="K9903">
            <v>175.34</v>
          </cell>
        </row>
        <row r="9904">
          <cell r="A9904" t="str">
            <v>961F1100</v>
          </cell>
          <cell r="K9904">
            <v>12917.8</v>
          </cell>
        </row>
        <row r="9905">
          <cell r="A9905" t="str">
            <v>961F1100</v>
          </cell>
          <cell r="K9905">
            <v>0</v>
          </cell>
        </row>
        <row r="9906">
          <cell r="A9906" t="str">
            <v>961F1100</v>
          </cell>
          <cell r="K9906">
            <v>-1911.5</v>
          </cell>
        </row>
        <row r="9907">
          <cell r="A9907" t="str">
            <v>961F1100</v>
          </cell>
          <cell r="K9907">
            <v>4479.8999999999996</v>
          </cell>
        </row>
        <row r="9908">
          <cell r="A9908" t="str">
            <v>961F1100</v>
          </cell>
          <cell r="K9908">
            <v>0</v>
          </cell>
        </row>
        <row r="9909">
          <cell r="A9909" t="str">
            <v>961F1100</v>
          </cell>
          <cell r="K9909">
            <v>0</v>
          </cell>
        </row>
        <row r="9910">
          <cell r="A9910" t="str">
            <v>961F1100</v>
          </cell>
          <cell r="K9910">
            <v>341.63</v>
          </cell>
        </row>
        <row r="9911">
          <cell r="A9911" t="str">
            <v>961F1100</v>
          </cell>
          <cell r="K9911">
            <v>0</v>
          </cell>
        </row>
        <row r="9912">
          <cell r="A9912" t="str">
            <v>961F1100</v>
          </cell>
          <cell r="K9912">
            <v>17321.73</v>
          </cell>
        </row>
        <row r="9913">
          <cell r="A9913" t="str">
            <v>961F1100</v>
          </cell>
          <cell r="K9913">
            <v>7905.2</v>
          </cell>
        </row>
        <row r="9914">
          <cell r="A9914" t="str">
            <v>961F1100</v>
          </cell>
          <cell r="K9914">
            <v>0</v>
          </cell>
        </row>
        <row r="9915">
          <cell r="A9915" t="str">
            <v>961F1100</v>
          </cell>
          <cell r="K9915">
            <v>6035.73</v>
          </cell>
        </row>
        <row r="9916">
          <cell r="A9916" t="str">
            <v>961F1100</v>
          </cell>
          <cell r="K9916">
            <v>3642.54</v>
          </cell>
        </row>
        <row r="9917">
          <cell r="A9917" t="str">
            <v>961F1100</v>
          </cell>
          <cell r="K9917">
            <v>9522.69</v>
          </cell>
        </row>
        <row r="9918">
          <cell r="A9918" t="str">
            <v>961F1100</v>
          </cell>
          <cell r="K9918">
            <v>0</v>
          </cell>
        </row>
        <row r="9919">
          <cell r="A9919" t="str">
            <v>961F1900</v>
          </cell>
          <cell r="K9919">
            <v>0.01</v>
          </cell>
        </row>
        <row r="9920">
          <cell r="A9920" t="str">
            <v>961F1900</v>
          </cell>
          <cell r="K9920">
            <v>5282.05</v>
          </cell>
        </row>
        <row r="9921">
          <cell r="A9921" t="str">
            <v>961F1900</v>
          </cell>
          <cell r="K9921">
            <v>12122.34</v>
          </cell>
        </row>
        <row r="9922">
          <cell r="A9922" t="str">
            <v>961F1900</v>
          </cell>
          <cell r="K9922">
            <v>3952.23</v>
          </cell>
        </row>
        <row r="9923">
          <cell r="A9923" t="str">
            <v>961F1900</v>
          </cell>
          <cell r="K9923">
            <v>9221.76</v>
          </cell>
        </row>
        <row r="9924">
          <cell r="A9924" t="str">
            <v>961F1900</v>
          </cell>
          <cell r="K9924">
            <v>0</v>
          </cell>
        </row>
        <row r="9925">
          <cell r="A9925" t="str">
            <v>961F1900</v>
          </cell>
          <cell r="K9925">
            <v>5364</v>
          </cell>
        </row>
        <row r="9926">
          <cell r="A9926" t="str">
            <v>961F1900</v>
          </cell>
          <cell r="K9926">
            <v>4435.2299999999996</v>
          </cell>
        </row>
        <row r="9927">
          <cell r="A9927" t="str">
            <v>961F1900</v>
          </cell>
          <cell r="K9927">
            <v>2776.53</v>
          </cell>
        </row>
        <row r="9928">
          <cell r="A9928" t="str">
            <v>961F1900</v>
          </cell>
          <cell r="K9928">
            <v>0</v>
          </cell>
        </row>
        <row r="9929">
          <cell r="A9929" t="str">
            <v>961F1900</v>
          </cell>
          <cell r="K9929">
            <v>278.08999999999997</v>
          </cell>
        </row>
        <row r="9930">
          <cell r="A9930" t="str">
            <v>961F1900</v>
          </cell>
          <cell r="K9930">
            <v>514.02</v>
          </cell>
        </row>
        <row r="9931">
          <cell r="A9931" t="str">
            <v>961F1900</v>
          </cell>
          <cell r="K9931">
            <v>683.26</v>
          </cell>
        </row>
        <row r="9932">
          <cell r="A9932" t="str">
            <v>961F1900</v>
          </cell>
          <cell r="K9932">
            <v>1263</v>
          </cell>
        </row>
        <row r="9933">
          <cell r="A9933" t="str">
            <v>961F1900</v>
          </cell>
          <cell r="K9933">
            <v>0</v>
          </cell>
        </row>
        <row r="9934">
          <cell r="A9934" t="str">
            <v>961F1900</v>
          </cell>
          <cell r="K9934">
            <v>0</v>
          </cell>
        </row>
        <row r="9935">
          <cell r="A9935" t="str">
            <v>961F1900</v>
          </cell>
          <cell r="K9935">
            <v>0</v>
          </cell>
        </row>
        <row r="9936">
          <cell r="A9936" t="str">
            <v>961F1900</v>
          </cell>
          <cell r="K9936">
            <v>0.92</v>
          </cell>
        </row>
        <row r="9937">
          <cell r="A9937" t="str">
            <v>961F1900</v>
          </cell>
          <cell r="K9937">
            <v>0</v>
          </cell>
        </row>
        <row r="9938">
          <cell r="A9938" t="str">
            <v>961P3000</v>
          </cell>
          <cell r="K9938">
            <v>90.77</v>
          </cell>
        </row>
        <row r="9939">
          <cell r="A9939" t="str">
            <v>961P3000</v>
          </cell>
          <cell r="K9939">
            <v>2268.85</v>
          </cell>
        </row>
        <row r="9940">
          <cell r="A9940" t="str">
            <v>961P3000</v>
          </cell>
          <cell r="K9940">
            <v>11238.41</v>
          </cell>
        </row>
        <row r="9941">
          <cell r="A9941" t="str">
            <v>961P3000</v>
          </cell>
          <cell r="K9941">
            <v>0</v>
          </cell>
        </row>
        <row r="9942">
          <cell r="A9942" t="str">
            <v>961P3000</v>
          </cell>
          <cell r="K9942">
            <v>166.2</v>
          </cell>
        </row>
        <row r="9943">
          <cell r="A9943" t="str">
            <v>961P3000</v>
          </cell>
          <cell r="K9943">
            <v>787.78</v>
          </cell>
        </row>
        <row r="9944">
          <cell r="A9944" t="str">
            <v>962F1000</v>
          </cell>
          <cell r="K9944">
            <v>5319.47</v>
          </cell>
        </row>
        <row r="9945">
          <cell r="A9945" t="str">
            <v>962F1000</v>
          </cell>
          <cell r="K9945">
            <v>1716.04</v>
          </cell>
        </row>
        <row r="9946">
          <cell r="A9946" t="str">
            <v>962F1000</v>
          </cell>
          <cell r="K9946">
            <v>0</v>
          </cell>
        </row>
        <row r="9947">
          <cell r="A9947" t="str">
            <v>962F1000</v>
          </cell>
          <cell r="K9947">
            <v>928.92</v>
          </cell>
        </row>
        <row r="9948">
          <cell r="A9948" t="str">
            <v>962F1020</v>
          </cell>
          <cell r="K9948">
            <v>6701.33</v>
          </cell>
        </row>
        <row r="9949">
          <cell r="A9949" t="str">
            <v>962F1020</v>
          </cell>
          <cell r="K9949">
            <v>0</v>
          </cell>
        </row>
        <row r="9950">
          <cell r="A9950" t="str">
            <v>962F1020</v>
          </cell>
          <cell r="K9950">
            <v>1625.22</v>
          </cell>
        </row>
        <row r="9951">
          <cell r="A9951" t="str">
            <v>962F1021</v>
          </cell>
          <cell r="K9951">
            <v>14049.5</v>
          </cell>
        </row>
        <row r="9952">
          <cell r="A9952" t="str">
            <v>962F1021</v>
          </cell>
          <cell r="K9952">
            <v>0</v>
          </cell>
        </row>
        <row r="9953">
          <cell r="A9953" t="str">
            <v>962F1021</v>
          </cell>
          <cell r="K9953">
            <v>0</v>
          </cell>
        </row>
        <row r="9954">
          <cell r="A9954" t="str">
            <v>962F1021</v>
          </cell>
          <cell r="K9954">
            <v>609.25</v>
          </cell>
        </row>
        <row r="9955">
          <cell r="A9955" t="str">
            <v>962F1022</v>
          </cell>
          <cell r="K9955">
            <v>0.02</v>
          </cell>
        </row>
        <row r="9956">
          <cell r="A9956" t="str">
            <v>962F1022</v>
          </cell>
          <cell r="K9956">
            <v>6238.09</v>
          </cell>
        </row>
        <row r="9957">
          <cell r="A9957" t="str">
            <v>962F1022</v>
          </cell>
          <cell r="K9957">
            <v>0</v>
          </cell>
        </row>
        <row r="9958">
          <cell r="A9958" t="str">
            <v>962F1022</v>
          </cell>
          <cell r="K9958">
            <v>0</v>
          </cell>
        </row>
        <row r="9959">
          <cell r="A9959" t="str">
            <v>962F1022</v>
          </cell>
          <cell r="K9959">
            <v>469.09</v>
          </cell>
        </row>
        <row r="9960">
          <cell r="A9960" t="str">
            <v>962F1022</v>
          </cell>
          <cell r="K9960">
            <v>0</v>
          </cell>
        </row>
        <row r="9961">
          <cell r="A9961" t="str">
            <v>962F1023</v>
          </cell>
          <cell r="K9961">
            <v>4011.9</v>
          </cell>
        </row>
        <row r="9962">
          <cell r="A9962" t="str">
            <v>962F1023</v>
          </cell>
          <cell r="K9962">
            <v>0</v>
          </cell>
        </row>
        <row r="9963">
          <cell r="A9963" t="str">
            <v>962F1023</v>
          </cell>
          <cell r="K9963">
            <v>0</v>
          </cell>
        </row>
        <row r="9964">
          <cell r="A9964" t="str">
            <v>962F1023</v>
          </cell>
          <cell r="K9964">
            <v>231.42</v>
          </cell>
        </row>
        <row r="9965">
          <cell r="A9965" t="str">
            <v>962F1032</v>
          </cell>
          <cell r="K9965">
            <v>2925.3</v>
          </cell>
        </row>
        <row r="9966">
          <cell r="A9966" t="str">
            <v>962F1032</v>
          </cell>
          <cell r="K9966">
            <v>0</v>
          </cell>
        </row>
        <row r="9967">
          <cell r="A9967" t="str">
            <v>962F1032</v>
          </cell>
          <cell r="K9967">
            <v>210.04</v>
          </cell>
        </row>
        <row r="9968">
          <cell r="A9968" t="str">
            <v>962F1032</v>
          </cell>
          <cell r="K9968">
            <v>2137.7800000000002</v>
          </cell>
        </row>
        <row r="9969">
          <cell r="A9969" t="str">
            <v>962F1032</v>
          </cell>
          <cell r="K9969">
            <v>0</v>
          </cell>
        </row>
        <row r="9970">
          <cell r="A9970" t="str">
            <v>962F1032</v>
          </cell>
          <cell r="K9970">
            <v>104.25</v>
          </cell>
        </row>
        <row r="9971">
          <cell r="A9971" t="str">
            <v>962F1032</v>
          </cell>
          <cell r="K9971">
            <v>2785.36</v>
          </cell>
        </row>
        <row r="9972">
          <cell r="A9972" t="str">
            <v>962F1034</v>
          </cell>
          <cell r="K9972">
            <v>0.05</v>
          </cell>
        </row>
        <row r="9973">
          <cell r="A9973" t="str">
            <v>962F1034</v>
          </cell>
          <cell r="K9973">
            <v>-23.85</v>
          </cell>
        </row>
        <row r="9974">
          <cell r="A9974" t="str">
            <v>962F1035</v>
          </cell>
          <cell r="K9974">
            <v>0</v>
          </cell>
        </row>
        <row r="9975">
          <cell r="A9975" t="str">
            <v>962F1036</v>
          </cell>
          <cell r="K9975">
            <v>8967.26</v>
          </cell>
        </row>
        <row r="9976">
          <cell r="A9976" t="str">
            <v>962F1036</v>
          </cell>
          <cell r="K9976">
            <v>356.2</v>
          </cell>
        </row>
        <row r="9977">
          <cell r="A9977" t="str">
            <v>962F1036</v>
          </cell>
          <cell r="K9977">
            <v>31886.18</v>
          </cell>
        </row>
        <row r="9978">
          <cell r="A9978" t="str">
            <v>962F1036</v>
          </cell>
          <cell r="K9978">
            <v>0</v>
          </cell>
        </row>
        <row r="9979">
          <cell r="A9979" t="str">
            <v>962F1036</v>
          </cell>
          <cell r="K9979">
            <v>960</v>
          </cell>
        </row>
        <row r="9980">
          <cell r="A9980" t="str">
            <v>962F1036</v>
          </cell>
          <cell r="K9980">
            <v>9011.14</v>
          </cell>
        </row>
        <row r="9981">
          <cell r="A9981" t="str">
            <v>962F1036</v>
          </cell>
          <cell r="K9981">
            <v>0</v>
          </cell>
        </row>
        <row r="9982">
          <cell r="A9982" t="str">
            <v>962F1036</v>
          </cell>
          <cell r="K9982">
            <v>0</v>
          </cell>
        </row>
        <row r="9983">
          <cell r="A9983" t="str">
            <v>962F1036</v>
          </cell>
          <cell r="K9983">
            <v>18096.27</v>
          </cell>
        </row>
        <row r="9984">
          <cell r="A9984" t="str">
            <v>962F1036</v>
          </cell>
          <cell r="K9984">
            <v>0</v>
          </cell>
        </row>
        <row r="9985">
          <cell r="A9985" t="str">
            <v>962F1036</v>
          </cell>
          <cell r="K9985">
            <v>1989</v>
          </cell>
        </row>
        <row r="9986">
          <cell r="A9986" t="str">
            <v>962F1038</v>
          </cell>
          <cell r="K9986">
            <v>6679.32</v>
          </cell>
        </row>
        <row r="9987">
          <cell r="A9987" t="str">
            <v>962F1038</v>
          </cell>
          <cell r="K9987">
            <v>168.74</v>
          </cell>
        </row>
        <row r="9988">
          <cell r="A9988" t="str">
            <v>962F1038</v>
          </cell>
          <cell r="K9988">
            <v>0</v>
          </cell>
        </row>
        <row r="9989">
          <cell r="A9989" t="str">
            <v>962F1038</v>
          </cell>
          <cell r="K9989">
            <v>966.99</v>
          </cell>
        </row>
        <row r="9990">
          <cell r="A9990" t="str">
            <v>962F1900</v>
          </cell>
          <cell r="K9990">
            <v>16046.01</v>
          </cell>
        </row>
        <row r="9991">
          <cell r="A9991" t="str">
            <v>962F1900</v>
          </cell>
          <cell r="K9991">
            <v>0</v>
          </cell>
        </row>
        <row r="9992">
          <cell r="A9992" t="str">
            <v>962F1900</v>
          </cell>
          <cell r="K9992">
            <v>1493.08</v>
          </cell>
        </row>
        <row r="9993">
          <cell r="A9993" t="str">
            <v>962P3000</v>
          </cell>
          <cell r="K9993">
            <v>376.72</v>
          </cell>
        </row>
        <row r="9994">
          <cell r="A9994" t="str">
            <v>962P3000</v>
          </cell>
          <cell r="K9994">
            <v>19247.71</v>
          </cell>
        </row>
        <row r="9995">
          <cell r="A9995" t="str">
            <v>962P3000</v>
          </cell>
          <cell r="K9995">
            <v>0</v>
          </cell>
        </row>
        <row r="9996">
          <cell r="A9996" t="str">
            <v>962P3000</v>
          </cell>
          <cell r="K9996">
            <v>2454.0500000000002</v>
          </cell>
        </row>
        <row r="9997">
          <cell r="A9997" t="str">
            <v>962P3000</v>
          </cell>
          <cell r="K9997">
            <v>5862.16</v>
          </cell>
        </row>
        <row r="9998">
          <cell r="A9998" t="str">
            <v>962P3000</v>
          </cell>
          <cell r="K9998">
            <v>0</v>
          </cell>
        </row>
        <row r="9999">
          <cell r="A9999" t="str">
            <v>962P3000</v>
          </cell>
          <cell r="K9999">
            <v>-180</v>
          </cell>
        </row>
        <row r="10000">
          <cell r="A10000" t="str">
            <v>962P3000</v>
          </cell>
          <cell r="K10000">
            <v>3972.86</v>
          </cell>
        </row>
        <row r="10001">
          <cell r="A10001" t="str">
            <v>962P3000</v>
          </cell>
          <cell r="K10001">
            <v>-3826</v>
          </cell>
        </row>
        <row r="10002">
          <cell r="A10002" t="str">
            <v>962P3000</v>
          </cell>
          <cell r="K10002">
            <v>3130.98</v>
          </cell>
        </row>
        <row r="10003">
          <cell r="A10003" t="str">
            <v>962P3000</v>
          </cell>
          <cell r="K10003">
            <v>0</v>
          </cell>
        </row>
        <row r="10004">
          <cell r="A10004" t="str">
            <v>963F1010</v>
          </cell>
          <cell r="K10004">
            <v>3436.48</v>
          </cell>
        </row>
        <row r="10005">
          <cell r="A10005" t="str">
            <v>963F1010</v>
          </cell>
          <cell r="K10005">
            <v>0</v>
          </cell>
        </row>
        <row r="10006">
          <cell r="A10006" t="str">
            <v>963F1010</v>
          </cell>
          <cell r="K10006">
            <v>3949.43</v>
          </cell>
        </row>
        <row r="10007">
          <cell r="A10007" t="str">
            <v>963F1010</v>
          </cell>
          <cell r="K10007">
            <v>0</v>
          </cell>
        </row>
        <row r="10008">
          <cell r="A10008" t="str">
            <v>963F1010</v>
          </cell>
          <cell r="K10008">
            <v>621.15</v>
          </cell>
        </row>
        <row r="10009">
          <cell r="A10009" t="str">
            <v>963F1010</v>
          </cell>
          <cell r="K10009">
            <v>527.4</v>
          </cell>
        </row>
        <row r="10010">
          <cell r="A10010" t="str">
            <v>963F1010</v>
          </cell>
          <cell r="K10010">
            <v>567.23</v>
          </cell>
        </row>
        <row r="10011">
          <cell r="A10011" t="str">
            <v>963F1010</v>
          </cell>
          <cell r="K10011">
            <v>0</v>
          </cell>
        </row>
        <row r="10012">
          <cell r="A10012" t="str">
            <v>963F1010</v>
          </cell>
          <cell r="K10012">
            <v>560.20000000000005</v>
          </cell>
        </row>
        <row r="10013">
          <cell r="A10013" t="str">
            <v>963F1010</v>
          </cell>
          <cell r="K10013">
            <v>0</v>
          </cell>
        </row>
        <row r="10014">
          <cell r="A10014" t="str">
            <v>963F1010</v>
          </cell>
          <cell r="K10014">
            <v>2701.55</v>
          </cell>
        </row>
        <row r="10015">
          <cell r="A10015" t="str">
            <v>963F1010</v>
          </cell>
          <cell r="K10015">
            <v>2600.37</v>
          </cell>
        </row>
        <row r="10016">
          <cell r="A10016" t="str">
            <v>963F1010</v>
          </cell>
          <cell r="K10016">
            <v>0</v>
          </cell>
        </row>
        <row r="10017">
          <cell r="A10017" t="str">
            <v>963F1010</v>
          </cell>
          <cell r="K10017">
            <v>1469.99</v>
          </cell>
        </row>
        <row r="10018">
          <cell r="A10018" t="str">
            <v>963F1010</v>
          </cell>
          <cell r="K10018">
            <v>0</v>
          </cell>
        </row>
        <row r="10019">
          <cell r="A10019" t="str">
            <v>963F1010</v>
          </cell>
          <cell r="K10019">
            <v>1800.08</v>
          </cell>
        </row>
        <row r="10020">
          <cell r="A10020" t="str">
            <v>963F1010</v>
          </cell>
          <cell r="K10020">
            <v>0</v>
          </cell>
        </row>
        <row r="10021">
          <cell r="A10021" t="str">
            <v>963F1010</v>
          </cell>
          <cell r="K10021">
            <v>727.5</v>
          </cell>
        </row>
        <row r="10022">
          <cell r="A10022" t="str">
            <v>963F1010</v>
          </cell>
          <cell r="K10022">
            <v>0</v>
          </cell>
        </row>
        <row r="10023">
          <cell r="A10023" t="str">
            <v>963F1010</v>
          </cell>
          <cell r="K10023">
            <v>2844.9</v>
          </cell>
        </row>
        <row r="10024">
          <cell r="A10024" t="str">
            <v>963F1010</v>
          </cell>
          <cell r="K10024">
            <v>42.56</v>
          </cell>
        </row>
        <row r="10025">
          <cell r="A10025" t="str">
            <v>963F1010</v>
          </cell>
          <cell r="K10025">
            <v>0</v>
          </cell>
        </row>
        <row r="10026">
          <cell r="A10026" t="str">
            <v>963F1010</v>
          </cell>
          <cell r="K10026">
            <v>277.51</v>
          </cell>
        </row>
        <row r="10027">
          <cell r="A10027" t="str">
            <v>963F1020</v>
          </cell>
          <cell r="K10027">
            <v>508.11</v>
          </cell>
        </row>
        <row r="10028">
          <cell r="A10028" t="str">
            <v>963F1020</v>
          </cell>
          <cell r="K10028">
            <v>0</v>
          </cell>
        </row>
        <row r="10029">
          <cell r="A10029" t="str">
            <v>963F1020</v>
          </cell>
          <cell r="K10029">
            <v>0</v>
          </cell>
        </row>
        <row r="10030">
          <cell r="A10030" t="str">
            <v>963F1020</v>
          </cell>
          <cell r="K10030">
            <v>1273.23</v>
          </cell>
        </row>
        <row r="10031">
          <cell r="A10031" t="str">
            <v>963F1020</v>
          </cell>
          <cell r="K10031">
            <v>0</v>
          </cell>
        </row>
        <row r="10032">
          <cell r="A10032" t="str">
            <v>963F1020</v>
          </cell>
          <cell r="K10032">
            <v>94.6</v>
          </cell>
        </row>
        <row r="10033">
          <cell r="A10033" t="str">
            <v>963F1020</v>
          </cell>
          <cell r="K10033">
            <v>2328.85</v>
          </cell>
        </row>
        <row r="10034">
          <cell r="A10034" t="str">
            <v>963F1020</v>
          </cell>
          <cell r="K10034">
            <v>2635.63</v>
          </cell>
        </row>
        <row r="10035">
          <cell r="A10035" t="str">
            <v>963F1020</v>
          </cell>
          <cell r="K10035">
            <v>0</v>
          </cell>
        </row>
        <row r="10036">
          <cell r="A10036" t="str">
            <v>963F1020</v>
          </cell>
          <cell r="K10036">
            <v>1535.22</v>
          </cell>
        </row>
        <row r="10037">
          <cell r="A10037" t="str">
            <v>963F1020</v>
          </cell>
          <cell r="K10037">
            <v>0</v>
          </cell>
        </row>
        <row r="10038">
          <cell r="A10038" t="str">
            <v>963F1020</v>
          </cell>
          <cell r="K10038">
            <v>163.74</v>
          </cell>
        </row>
        <row r="10039">
          <cell r="A10039" t="str">
            <v>963F1020</v>
          </cell>
          <cell r="K10039">
            <v>2399.94</v>
          </cell>
        </row>
        <row r="10040">
          <cell r="A10040" t="str">
            <v>963F1020</v>
          </cell>
          <cell r="K10040">
            <v>0</v>
          </cell>
        </row>
        <row r="10041">
          <cell r="A10041" t="str">
            <v>963F1020</v>
          </cell>
          <cell r="K10041">
            <v>43.93</v>
          </cell>
        </row>
        <row r="10042">
          <cell r="A10042" t="str">
            <v>963F1020</v>
          </cell>
          <cell r="K10042">
            <v>1608.59</v>
          </cell>
        </row>
        <row r="10043">
          <cell r="A10043" t="str">
            <v>963F1020</v>
          </cell>
          <cell r="K10043">
            <v>0</v>
          </cell>
        </row>
        <row r="10044">
          <cell r="A10044" t="str">
            <v>963F1040</v>
          </cell>
          <cell r="K10044">
            <v>-2099.29</v>
          </cell>
        </row>
        <row r="10045">
          <cell r="A10045" t="str">
            <v>963F1040</v>
          </cell>
          <cell r="K10045">
            <v>-1</v>
          </cell>
        </row>
        <row r="10046">
          <cell r="A10046" t="str">
            <v>963F1040</v>
          </cell>
          <cell r="K10046">
            <v>2051.64</v>
          </cell>
        </row>
        <row r="10047">
          <cell r="A10047" t="str">
            <v>963F1040</v>
          </cell>
          <cell r="K10047">
            <v>9374.5400000000009</v>
          </cell>
        </row>
        <row r="10048">
          <cell r="A10048" t="str">
            <v>963F1040</v>
          </cell>
          <cell r="K10048">
            <v>592.16</v>
          </cell>
        </row>
        <row r="10049">
          <cell r="A10049" t="str">
            <v>963F1040</v>
          </cell>
          <cell r="K10049">
            <v>10.199999999999999</v>
          </cell>
        </row>
        <row r="10050">
          <cell r="A10050" t="str">
            <v>963F1040</v>
          </cell>
          <cell r="K10050">
            <v>0</v>
          </cell>
        </row>
        <row r="10051">
          <cell r="A10051" t="str">
            <v>963F1040</v>
          </cell>
          <cell r="K10051">
            <v>0</v>
          </cell>
        </row>
        <row r="10052">
          <cell r="A10052" t="str">
            <v>963F1040</v>
          </cell>
          <cell r="K10052">
            <v>2772.9</v>
          </cell>
        </row>
        <row r="10053">
          <cell r="A10053" t="str">
            <v>963F1040</v>
          </cell>
          <cell r="K10053">
            <v>240.99</v>
          </cell>
        </row>
        <row r="10054">
          <cell r="A10054" t="str">
            <v>963F1040</v>
          </cell>
          <cell r="K10054">
            <v>925.58</v>
          </cell>
        </row>
        <row r="10055">
          <cell r="A10055" t="str">
            <v>963F1040</v>
          </cell>
          <cell r="K10055">
            <v>0</v>
          </cell>
        </row>
        <row r="10056">
          <cell r="A10056" t="str">
            <v>963F1050</v>
          </cell>
          <cell r="K10056">
            <v>1221.49</v>
          </cell>
        </row>
        <row r="10057">
          <cell r="A10057" t="str">
            <v>963F1050</v>
          </cell>
          <cell r="K10057">
            <v>0</v>
          </cell>
        </row>
        <row r="10058">
          <cell r="A10058" t="str">
            <v>963F1900</v>
          </cell>
          <cell r="K10058">
            <v>10645.2</v>
          </cell>
        </row>
        <row r="10059">
          <cell r="A10059" t="str">
            <v>963F1900</v>
          </cell>
          <cell r="K10059">
            <v>0</v>
          </cell>
        </row>
        <row r="10060">
          <cell r="A10060" t="str">
            <v>963F1900</v>
          </cell>
          <cell r="K10060">
            <v>6222.82</v>
          </cell>
        </row>
        <row r="10061">
          <cell r="A10061" t="str">
            <v>963P3000</v>
          </cell>
          <cell r="K10061">
            <v>312.33999999999997</v>
          </cell>
        </row>
        <row r="10062">
          <cell r="A10062" t="str">
            <v>963P3000</v>
          </cell>
          <cell r="K10062">
            <v>4978.05</v>
          </cell>
        </row>
        <row r="10063">
          <cell r="A10063" t="str">
            <v>963P3000</v>
          </cell>
          <cell r="K10063">
            <v>0</v>
          </cell>
        </row>
        <row r="10064">
          <cell r="A10064" t="str">
            <v>963P3000</v>
          </cell>
          <cell r="K10064">
            <v>0</v>
          </cell>
        </row>
        <row r="10065">
          <cell r="A10065" t="str">
            <v>963P3000</v>
          </cell>
          <cell r="K10065">
            <v>7065.3</v>
          </cell>
        </row>
        <row r="10066">
          <cell r="A10066" t="str">
            <v>963P3000</v>
          </cell>
          <cell r="K10066">
            <v>-231.89</v>
          </cell>
        </row>
        <row r="10067">
          <cell r="A10067" t="str">
            <v>963P3000</v>
          </cell>
          <cell r="K10067">
            <v>0</v>
          </cell>
        </row>
        <row r="10068">
          <cell r="A10068" t="str">
            <v>964F1030</v>
          </cell>
          <cell r="K10068">
            <v>0</v>
          </cell>
        </row>
        <row r="10069">
          <cell r="A10069" t="str">
            <v>964F1030</v>
          </cell>
          <cell r="K10069">
            <v>878.46</v>
          </cell>
        </row>
        <row r="10070">
          <cell r="A10070" t="str">
            <v>964F1030</v>
          </cell>
          <cell r="K10070">
            <v>403.2</v>
          </cell>
        </row>
        <row r="10071">
          <cell r="A10071" t="str">
            <v>964F1030</v>
          </cell>
          <cell r="K10071">
            <v>5026.24</v>
          </cell>
        </row>
        <row r="10072">
          <cell r="A10072" t="str">
            <v>964F1030</v>
          </cell>
          <cell r="K10072">
            <v>0</v>
          </cell>
        </row>
        <row r="10073">
          <cell r="A10073" t="str">
            <v>964F1030</v>
          </cell>
          <cell r="K10073">
            <v>0</v>
          </cell>
        </row>
        <row r="10074">
          <cell r="A10074" t="str">
            <v>964F1030</v>
          </cell>
          <cell r="K10074">
            <v>0</v>
          </cell>
        </row>
        <row r="10075">
          <cell r="A10075" t="str">
            <v>964F1030</v>
          </cell>
          <cell r="K10075">
            <v>7229.71</v>
          </cell>
        </row>
        <row r="10076">
          <cell r="A10076" t="str">
            <v>964F1030</v>
          </cell>
          <cell r="K10076">
            <v>3760.91</v>
          </cell>
        </row>
        <row r="10077">
          <cell r="A10077" t="str">
            <v>964F1030</v>
          </cell>
          <cell r="K10077">
            <v>0</v>
          </cell>
        </row>
        <row r="10078">
          <cell r="A10078" t="str">
            <v>964F1030</v>
          </cell>
          <cell r="K10078">
            <v>0</v>
          </cell>
        </row>
        <row r="10079">
          <cell r="A10079" t="str">
            <v>964F1030</v>
          </cell>
          <cell r="K10079">
            <v>0</v>
          </cell>
        </row>
        <row r="10080">
          <cell r="A10080" t="str">
            <v>964F1030</v>
          </cell>
          <cell r="K10080">
            <v>0</v>
          </cell>
        </row>
        <row r="10081">
          <cell r="A10081" t="str">
            <v>964F1030</v>
          </cell>
          <cell r="K10081">
            <v>5789.14</v>
          </cell>
        </row>
        <row r="10082">
          <cell r="A10082" t="str">
            <v>964F1030</v>
          </cell>
          <cell r="K10082">
            <v>0</v>
          </cell>
        </row>
        <row r="10083">
          <cell r="A10083" t="str">
            <v>964F1900</v>
          </cell>
          <cell r="K10083">
            <v>2686.11</v>
          </cell>
        </row>
        <row r="10084">
          <cell r="A10084" t="str">
            <v>964F1900</v>
          </cell>
          <cell r="K10084">
            <v>969.08</v>
          </cell>
        </row>
        <row r="10085">
          <cell r="A10085" t="str">
            <v>964F1900</v>
          </cell>
          <cell r="K10085">
            <v>1765.95</v>
          </cell>
        </row>
        <row r="10086">
          <cell r="A10086" t="str">
            <v>964F1900</v>
          </cell>
          <cell r="K10086">
            <v>1749.31</v>
          </cell>
        </row>
        <row r="10087">
          <cell r="A10087" t="str">
            <v>964F1900</v>
          </cell>
          <cell r="K10087">
            <v>0</v>
          </cell>
        </row>
        <row r="10088">
          <cell r="A10088" t="str">
            <v>964F1900</v>
          </cell>
          <cell r="K10088">
            <v>660.7</v>
          </cell>
        </row>
        <row r="10089">
          <cell r="A10089" t="str">
            <v>964F1900</v>
          </cell>
          <cell r="K10089">
            <v>8413.68</v>
          </cell>
        </row>
        <row r="10090">
          <cell r="A10090" t="str">
            <v>964F1900</v>
          </cell>
          <cell r="K10090">
            <v>368.36</v>
          </cell>
        </row>
        <row r="10091">
          <cell r="A10091" t="str">
            <v>964P3000</v>
          </cell>
          <cell r="K10091">
            <v>901.93</v>
          </cell>
        </row>
        <row r="10092">
          <cell r="A10092" t="str">
            <v>964P3000</v>
          </cell>
          <cell r="K10092">
            <v>0</v>
          </cell>
        </row>
        <row r="10093">
          <cell r="A10093" t="str">
            <v>964P3000</v>
          </cell>
          <cell r="K10093">
            <v>0</v>
          </cell>
        </row>
        <row r="10094">
          <cell r="A10094" t="str">
            <v>964P3000</v>
          </cell>
          <cell r="K10094">
            <v>28867.96</v>
          </cell>
        </row>
        <row r="10095">
          <cell r="A10095" t="str">
            <v>964P3000</v>
          </cell>
          <cell r="K10095">
            <v>1619.24</v>
          </cell>
        </row>
        <row r="10096">
          <cell r="A10096" t="str">
            <v>964P3000</v>
          </cell>
          <cell r="K10096">
            <v>7124.27</v>
          </cell>
        </row>
        <row r="10097">
          <cell r="A10097" t="str">
            <v>964P3000</v>
          </cell>
          <cell r="K10097">
            <v>4411.29</v>
          </cell>
        </row>
        <row r="10098">
          <cell r="A10098" t="str">
            <v>964P3000</v>
          </cell>
          <cell r="K10098">
            <v>1269.67</v>
          </cell>
        </row>
        <row r="10099">
          <cell r="A10099" t="str">
            <v>964P3000</v>
          </cell>
          <cell r="K10099">
            <v>177.95</v>
          </cell>
        </row>
        <row r="10100">
          <cell r="A10100" t="str">
            <v>964P3000</v>
          </cell>
          <cell r="K10100">
            <v>-2.3199999999999998</v>
          </cell>
        </row>
        <row r="10101">
          <cell r="A10101" t="str">
            <v>964P3000</v>
          </cell>
          <cell r="K10101">
            <v>638.52</v>
          </cell>
        </row>
        <row r="10102">
          <cell r="A10102" t="str">
            <v>964P3000</v>
          </cell>
          <cell r="K10102">
            <v>3415.45</v>
          </cell>
        </row>
        <row r="10103">
          <cell r="A10103" t="str">
            <v>964P3000</v>
          </cell>
          <cell r="K10103">
            <v>142.24</v>
          </cell>
        </row>
        <row r="10104">
          <cell r="A10104" t="str">
            <v>964P3000</v>
          </cell>
          <cell r="K10104">
            <v>142.27000000000001</v>
          </cell>
        </row>
        <row r="10105">
          <cell r="A10105" t="str">
            <v>964P3000</v>
          </cell>
          <cell r="K10105">
            <v>3905.18</v>
          </cell>
        </row>
        <row r="10106">
          <cell r="A10106" t="str">
            <v>964P3000</v>
          </cell>
          <cell r="K10106">
            <v>1980.73</v>
          </cell>
        </row>
        <row r="10107">
          <cell r="A10107" t="str">
            <v>964P3000</v>
          </cell>
          <cell r="K10107">
            <v>24095.4</v>
          </cell>
        </row>
        <row r="10108">
          <cell r="A10108" t="str">
            <v>964P3000</v>
          </cell>
          <cell r="K10108">
            <v>93.5</v>
          </cell>
        </row>
        <row r="10109">
          <cell r="A10109" t="str">
            <v>964P3000</v>
          </cell>
          <cell r="K10109">
            <v>0</v>
          </cell>
        </row>
        <row r="10110">
          <cell r="A10110" t="str">
            <v>964P3000</v>
          </cell>
          <cell r="K10110">
            <v>0</v>
          </cell>
        </row>
        <row r="10111">
          <cell r="A10111" t="str">
            <v>964P3000</v>
          </cell>
          <cell r="K10111">
            <v>0</v>
          </cell>
        </row>
        <row r="10112">
          <cell r="A10112" t="str">
            <v>964P3000</v>
          </cell>
          <cell r="K10112">
            <v>0</v>
          </cell>
        </row>
        <row r="10113">
          <cell r="A10113" t="str">
            <v>964P3000</v>
          </cell>
          <cell r="K10113">
            <v>-643</v>
          </cell>
        </row>
        <row r="10114">
          <cell r="A10114" t="str">
            <v>964P3000</v>
          </cell>
          <cell r="K10114">
            <v>8832.56</v>
          </cell>
        </row>
        <row r="10115">
          <cell r="A10115" t="str">
            <v>964P3000</v>
          </cell>
          <cell r="K10115">
            <v>51.72</v>
          </cell>
        </row>
        <row r="10116">
          <cell r="A10116" t="str">
            <v>964P3000</v>
          </cell>
          <cell r="K10116">
            <v>4332.84</v>
          </cell>
        </row>
        <row r="10117">
          <cell r="A10117" t="str">
            <v>964P3000</v>
          </cell>
          <cell r="K10117">
            <v>4510.57</v>
          </cell>
        </row>
        <row r="10118">
          <cell r="A10118" t="str">
            <v>964P3000</v>
          </cell>
          <cell r="K10118">
            <v>0.05</v>
          </cell>
        </row>
        <row r="10119">
          <cell r="A10119" t="str">
            <v>964P3000</v>
          </cell>
          <cell r="K10119">
            <v>0</v>
          </cell>
        </row>
        <row r="10120">
          <cell r="A10120" t="str">
            <v>964P3000</v>
          </cell>
          <cell r="K10120">
            <v>3715.2</v>
          </cell>
        </row>
        <row r="10121">
          <cell r="A10121" t="str">
            <v>964P3000</v>
          </cell>
          <cell r="K10121">
            <v>240</v>
          </cell>
        </row>
        <row r="10122">
          <cell r="A10122" t="str">
            <v>964P3020</v>
          </cell>
          <cell r="K10122">
            <v>0</v>
          </cell>
        </row>
        <row r="10123">
          <cell r="A10123" t="str">
            <v>964P3020</v>
          </cell>
          <cell r="K10123">
            <v>1078.8</v>
          </cell>
        </row>
        <row r="10124">
          <cell r="A10124" t="str">
            <v>964P3020</v>
          </cell>
          <cell r="K10124">
            <v>218.85</v>
          </cell>
        </row>
        <row r="10125">
          <cell r="A10125" t="str">
            <v>964P3020</v>
          </cell>
          <cell r="K10125">
            <v>165.76</v>
          </cell>
        </row>
        <row r="10126">
          <cell r="A10126" t="str">
            <v>964P3020</v>
          </cell>
          <cell r="K10126">
            <v>253.01</v>
          </cell>
        </row>
        <row r="10127">
          <cell r="A10127" t="str">
            <v>964P3020</v>
          </cell>
          <cell r="K10127">
            <v>0.02</v>
          </cell>
        </row>
        <row r="10128">
          <cell r="A10128" t="str">
            <v>964P3020</v>
          </cell>
          <cell r="K10128">
            <v>4596.9799999999996</v>
          </cell>
        </row>
        <row r="10129">
          <cell r="A10129" t="str">
            <v>964P3020</v>
          </cell>
          <cell r="K10129">
            <v>0</v>
          </cell>
        </row>
        <row r="10130">
          <cell r="A10130" t="str">
            <v>964P3020</v>
          </cell>
          <cell r="K10130">
            <v>2223.6</v>
          </cell>
        </row>
        <row r="10131">
          <cell r="A10131" t="str">
            <v>964P3020</v>
          </cell>
          <cell r="K10131">
            <v>5515.3</v>
          </cell>
        </row>
        <row r="10132">
          <cell r="A10132" t="str">
            <v>964P3020</v>
          </cell>
          <cell r="K10132">
            <v>0</v>
          </cell>
        </row>
        <row r="10133">
          <cell r="A10133" t="str">
            <v>964P3020</v>
          </cell>
          <cell r="K10133">
            <v>13551.08</v>
          </cell>
        </row>
        <row r="10134">
          <cell r="A10134" t="str">
            <v>964P3020</v>
          </cell>
          <cell r="K10134">
            <v>0</v>
          </cell>
        </row>
        <row r="10135">
          <cell r="A10135" t="str">
            <v>964P3020</v>
          </cell>
          <cell r="K10135">
            <v>96</v>
          </cell>
        </row>
        <row r="10136">
          <cell r="A10136" t="str">
            <v>965D5000</v>
          </cell>
          <cell r="K10136">
            <v>7213.72</v>
          </cell>
        </row>
        <row r="10137">
          <cell r="A10137" t="str">
            <v>965D5000</v>
          </cell>
          <cell r="K10137">
            <v>0</v>
          </cell>
        </row>
        <row r="10138">
          <cell r="A10138" t="str">
            <v>965D5000</v>
          </cell>
          <cell r="K10138">
            <v>787.28</v>
          </cell>
        </row>
        <row r="10139">
          <cell r="A10139" t="str">
            <v>965D5000</v>
          </cell>
          <cell r="K10139">
            <v>1000</v>
          </cell>
        </row>
        <row r="10140">
          <cell r="A10140" t="str">
            <v>965D5000</v>
          </cell>
          <cell r="K10140">
            <v>0</v>
          </cell>
        </row>
        <row r="10141">
          <cell r="A10141" t="str">
            <v>965F1011</v>
          </cell>
          <cell r="K10141">
            <v>1880.04</v>
          </cell>
        </row>
        <row r="10142">
          <cell r="A10142" t="str">
            <v>965F1011</v>
          </cell>
          <cell r="K10142">
            <v>0</v>
          </cell>
        </row>
        <row r="10143">
          <cell r="A10143" t="str">
            <v>965F1011</v>
          </cell>
          <cell r="K10143">
            <v>2175.98</v>
          </cell>
        </row>
        <row r="10144">
          <cell r="A10144" t="str">
            <v>965F1012</v>
          </cell>
          <cell r="K10144">
            <v>0</v>
          </cell>
        </row>
        <row r="10145">
          <cell r="A10145" t="str">
            <v>965F1012</v>
          </cell>
          <cell r="K10145">
            <v>55.08</v>
          </cell>
        </row>
        <row r="10146">
          <cell r="A10146" t="str">
            <v>965F1021</v>
          </cell>
          <cell r="K10146">
            <v>0.05</v>
          </cell>
        </row>
        <row r="10147">
          <cell r="A10147" t="str">
            <v>965F1021</v>
          </cell>
          <cell r="K10147">
            <v>0</v>
          </cell>
        </row>
        <row r="10148">
          <cell r="A10148" t="str">
            <v>965F1021</v>
          </cell>
          <cell r="K10148">
            <v>131.15</v>
          </cell>
        </row>
        <row r="10149">
          <cell r="A10149" t="str">
            <v>965F1022</v>
          </cell>
          <cell r="K10149">
            <v>81.540000000000006</v>
          </cell>
        </row>
        <row r="10150">
          <cell r="A10150" t="str">
            <v>965F1022</v>
          </cell>
          <cell r="K10150">
            <v>0</v>
          </cell>
        </row>
        <row r="10151">
          <cell r="A10151" t="str">
            <v>965F1022</v>
          </cell>
          <cell r="K10151">
            <v>2.48</v>
          </cell>
        </row>
        <row r="10152">
          <cell r="A10152" t="str">
            <v>965F1030</v>
          </cell>
          <cell r="K10152">
            <v>2158.41</v>
          </cell>
        </row>
        <row r="10153">
          <cell r="A10153" t="str">
            <v>965F1030</v>
          </cell>
          <cell r="K10153">
            <v>0</v>
          </cell>
        </row>
        <row r="10154">
          <cell r="A10154" t="str">
            <v>965F1030</v>
          </cell>
          <cell r="K10154">
            <v>17.75</v>
          </cell>
        </row>
        <row r="10155">
          <cell r="A10155" t="str">
            <v>965F1030</v>
          </cell>
          <cell r="K10155">
            <v>1257.96</v>
          </cell>
        </row>
        <row r="10156">
          <cell r="A10156" t="str">
            <v>965F1100</v>
          </cell>
          <cell r="K10156">
            <v>1114.8</v>
          </cell>
        </row>
        <row r="10157">
          <cell r="A10157" t="str">
            <v>965F1100</v>
          </cell>
          <cell r="K10157">
            <v>0</v>
          </cell>
        </row>
        <row r="10158">
          <cell r="A10158" t="str">
            <v>965F1200</v>
          </cell>
          <cell r="K10158">
            <v>2280.31</v>
          </cell>
        </row>
        <row r="10159">
          <cell r="A10159" t="str">
            <v>965F1200</v>
          </cell>
          <cell r="K10159">
            <v>0</v>
          </cell>
        </row>
        <row r="10160">
          <cell r="A10160" t="str">
            <v>965F1200</v>
          </cell>
          <cell r="K10160">
            <v>5</v>
          </cell>
        </row>
        <row r="10161">
          <cell r="A10161" t="str">
            <v>965F1400</v>
          </cell>
          <cell r="K10161">
            <v>154</v>
          </cell>
        </row>
        <row r="10162">
          <cell r="A10162" t="str">
            <v>965F1400</v>
          </cell>
          <cell r="K10162">
            <v>0</v>
          </cell>
        </row>
        <row r="10163">
          <cell r="A10163" t="str">
            <v>965F1400</v>
          </cell>
          <cell r="K10163">
            <v>33.299999999999997</v>
          </cell>
        </row>
        <row r="10164">
          <cell r="A10164" t="str">
            <v>965F1900</v>
          </cell>
          <cell r="K10164">
            <v>0</v>
          </cell>
        </row>
        <row r="10165">
          <cell r="A10165" t="str">
            <v>965P3000</v>
          </cell>
          <cell r="K10165">
            <v>8074.95</v>
          </cell>
        </row>
        <row r="10166">
          <cell r="A10166" t="str">
            <v>965P3000</v>
          </cell>
          <cell r="K10166">
            <v>328</v>
          </cell>
        </row>
        <row r="10167">
          <cell r="A10167" t="str">
            <v>965P3000</v>
          </cell>
          <cell r="K10167">
            <v>2497.1</v>
          </cell>
        </row>
        <row r="10168">
          <cell r="A10168" t="str">
            <v>965P3000</v>
          </cell>
          <cell r="K10168">
            <v>824.97</v>
          </cell>
        </row>
        <row r="10169">
          <cell r="A10169" t="str">
            <v>965P3000</v>
          </cell>
          <cell r="K10169">
            <v>152.57</v>
          </cell>
        </row>
        <row r="10170">
          <cell r="A10170" t="str">
            <v>965P3000</v>
          </cell>
          <cell r="K10170">
            <v>337.07</v>
          </cell>
        </row>
        <row r="10171">
          <cell r="A10171" t="str">
            <v>965P3000</v>
          </cell>
          <cell r="K10171">
            <v>1449.35</v>
          </cell>
        </row>
        <row r="10172">
          <cell r="A10172" t="str">
            <v>965P3000</v>
          </cell>
          <cell r="K10172">
            <v>828.2</v>
          </cell>
        </row>
        <row r="10173">
          <cell r="A10173" t="str">
            <v>965P3000</v>
          </cell>
          <cell r="K10173">
            <v>735.6</v>
          </cell>
        </row>
        <row r="10174">
          <cell r="A10174" t="str">
            <v>965P3000</v>
          </cell>
          <cell r="K10174">
            <v>0</v>
          </cell>
        </row>
        <row r="10175">
          <cell r="A10175" t="str">
            <v>965P3000</v>
          </cell>
          <cell r="K10175">
            <v>48.69</v>
          </cell>
        </row>
        <row r="10176">
          <cell r="A10176" t="str">
            <v>965P3000</v>
          </cell>
          <cell r="K10176">
            <v>230.17</v>
          </cell>
        </row>
        <row r="10177">
          <cell r="A10177" t="str">
            <v>965P3000</v>
          </cell>
          <cell r="K10177">
            <v>5804.3</v>
          </cell>
        </row>
        <row r="10178">
          <cell r="A10178" t="str">
            <v>965P3000</v>
          </cell>
          <cell r="K10178">
            <v>0</v>
          </cell>
        </row>
        <row r="10179">
          <cell r="A10179" t="str">
            <v>965P3000</v>
          </cell>
          <cell r="K10179">
            <v>0</v>
          </cell>
        </row>
        <row r="10180">
          <cell r="A10180" t="str">
            <v>965P3000</v>
          </cell>
          <cell r="K10180">
            <v>2755.26</v>
          </cell>
        </row>
        <row r="10181">
          <cell r="A10181" t="str">
            <v>965P3000</v>
          </cell>
          <cell r="K10181">
            <v>800</v>
          </cell>
        </row>
        <row r="10182">
          <cell r="A10182" t="str">
            <v>965P3000</v>
          </cell>
          <cell r="K10182">
            <v>0</v>
          </cell>
        </row>
        <row r="10183">
          <cell r="A10183" t="str">
            <v>965P3000</v>
          </cell>
          <cell r="K10183">
            <v>268</v>
          </cell>
        </row>
        <row r="10184">
          <cell r="A10184" t="str">
            <v>965P3000</v>
          </cell>
          <cell r="K10184">
            <v>0</v>
          </cell>
        </row>
        <row r="10185">
          <cell r="A10185" t="str">
            <v>965P3000</v>
          </cell>
          <cell r="K10185">
            <v>0</v>
          </cell>
        </row>
        <row r="10186">
          <cell r="A10186" t="str">
            <v>965P3000</v>
          </cell>
          <cell r="K10186">
            <v>6335.72</v>
          </cell>
        </row>
        <row r="10187">
          <cell r="A10187" t="str">
            <v>965P3000</v>
          </cell>
          <cell r="K10187">
            <v>0</v>
          </cell>
        </row>
        <row r="10188">
          <cell r="A10188" t="str">
            <v>965P3000</v>
          </cell>
          <cell r="K10188">
            <v>167</v>
          </cell>
        </row>
        <row r="10189">
          <cell r="A10189" t="str">
            <v>965P3000</v>
          </cell>
          <cell r="K10189">
            <v>0</v>
          </cell>
        </row>
        <row r="10190">
          <cell r="A10190" t="str">
            <v>965P3000</v>
          </cell>
          <cell r="K10190">
            <v>2857.29</v>
          </cell>
        </row>
        <row r="10191">
          <cell r="A10191" t="str">
            <v>965P3000</v>
          </cell>
          <cell r="K10191">
            <v>0</v>
          </cell>
        </row>
        <row r="10192">
          <cell r="A10192" t="str">
            <v>965P3000</v>
          </cell>
          <cell r="K10192">
            <v>0</v>
          </cell>
        </row>
        <row r="10193">
          <cell r="A10193" t="str">
            <v>965P3000</v>
          </cell>
          <cell r="K10193">
            <v>0</v>
          </cell>
        </row>
        <row r="10194">
          <cell r="A10194" t="str">
            <v>965P3000</v>
          </cell>
          <cell r="K10194">
            <v>462.1</v>
          </cell>
        </row>
        <row r="10195">
          <cell r="A10195" t="str">
            <v>965P3000</v>
          </cell>
          <cell r="K10195">
            <v>463.41</v>
          </cell>
        </row>
        <row r="10196">
          <cell r="A10196" t="str">
            <v>965P3000</v>
          </cell>
          <cell r="K10196">
            <v>373.6</v>
          </cell>
        </row>
        <row r="10197">
          <cell r="A10197" t="str">
            <v>965P3000</v>
          </cell>
          <cell r="K10197">
            <v>4107.3500000000004</v>
          </cell>
        </row>
        <row r="10198">
          <cell r="A10198" t="str">
            <v>965P3000</v>
          </cell>
          <cell r="K10198">
            <v>53521.07</v>
          </cell>
        </row>
        <row r="10199">
          <cell r="A10199" t="str">
            <v>965P3000</v>
          </cell>
          <cell r="K10199">
            <v>5393.59</v>
          </cell>
        </row>
        <row r="10200">
          <cell r="A10200" t="str">
            <v>965P3000</v>
          </cell>
          <cell r="K10200">
            <v>0</v>
          </cell>
        </row>
        <row r="10201">
          <cell r="A10201" t="str">
            <v>965P3000</v>
          </cell>
          <cell r="K10201">
            <v>-1816.51</v>
          </cell>
        </row>
        <row r="10202">
          <cell r="A10202" t="str">
            <v>965P3000</v>
          </cell>
          <cell r="K10202">
            <v>0</v>
          </cell>
        </row>
        <row r="10203">
          <cell r="A10203" t="str">
            <v>965P3000</v>
          </cell>
          <cell r="K10203">
            <v>916.79</v>
          </cell>
        </row>
        <row r="10204">
          <cell r="A10204" t="str">
            <v>965P3000</v>
          </cell>
          <cell r="K10204">
            <v>0</v>
          </cell>
        </row>
        <row r="10205">
          <cell r="A10205" t="str">
            <v>965P3000</v>
          </cell>
          <cell r="K10205">
            <v>4362.54</v>
          </cell>
        </row>
        <row r="10206">
          <cell r="A10206" t="str">
            <v>965P3000</v>
          </cell>
          <cell r="K10206">
            <v>0</v>
          </cell>
        </row>
        <row r="10207">
          <cell r="A10207" t="str">
            <v>965S4000</v>
          </cell>
          <cell r="K10207">
            <v>67463.399999999994</v>
          </cell>
        </row>
        <row r="10208">
          <cell r="A10208" t="str">
            <v>965S4000</v>
          </cell>
          <cell r="K10208">
            <v>0</v>
          </cell>
        </row>
        <row r="10209">
          <cell r="A10209" t="str">
            <v>966F1034</v>
          </cell>
          <cell r="K10209">
            <v>13156.48</v>
          </cell>
        </row>
        <row r="10210">
          <cell r="A10210" t="str">
            <v>966F1034</v>
          </cell>
          <cell r="K10210">
            <v>551.05999999999995</v>
          </cell>
        </row>
        <row r="10211">
          <cell r="A10211" t="str">
            <v>966F1034</v>
          </cell>
          <cell r="K10211">
            <v>0</v>
          </cell>
        </row>
        <row r="10212">
          <cell r="A10212" t="str">
            <v>966F1034</v>
          </cell>
          <cell r="K10212">
            <v>2201.9699999999998</v>
          </cell>
        </row>
        <row r="10213">
          <cell r="A10213" t="str">
            <v>966F1034</v>
          </cell>
          <cell r="K10213">
            <v>2570</v>
          </cell>
        </row>
        <row r="10214">
          <cell r="A10214" t="str">
            <v>966F1034</v>
          </cell>
          <cell r="K10214">
            <v>6926.11</v>
          </cell>
        </row>
        <row r="10215">
          <cell r="A10215" t="str">
            <v>966F1034</v>
          </cell>
          <cell r="K10215">
            <v>70</v>
          </cell>
        </row>
        <row r="10216">
          <cell r="A10216" t="str">
            <v>966F1034</v>
          </cell>
          <cell r="K10216">
            <v>0</v>
          </cell>
        </row>
        <row r="10217">
          <cell r="A10217" t="str">
            <v>966F1034</v>
          </cell>
          <cell r="K10217">
            <v>83.18</v>
          </cell>
        </row>
        <row r="10218">
          <cell r="A10218" t="str">
            <v>966F1035</v>
          </cell>
          <cell r="K10218">
            <v>2073.21</v>
          </cell>
        </row>
        <row r="10219">
          <cell r="A10219" t="str">
            <v>966F1035</v>
          </cell>
          <cell r="K10219">
            <v>0</v>
          </cell>
        </row>
        <row r="10220">
          <cell r="A10220" t="str">
            <v>966F1900</v>
          </cell>
          <cell r="K10220">
            <v>4496.7299999999996</v>
          </cell>
        </row>
        <row r="10221">
          <cell r="A10221" t="str">
            <v>966F1900</v>
          </cell>
          <cell r="K10221">
            <v>859.42</v>
          </cell>
        </row>
        <row r="10222">
          <cell r="A10222" t="str">
            <v>966F1900</v>
          </cell>
          <cell r="K10222">
            <v>521.28</v>
          </cell>
        </row>
        <row r="10223">
          <cell r="A10223" t="str">
            <v>966F1900</v>
          </cell>
          <cell r="K10223">
            <v>0</v>
          </cell>
        </row>
        <row r="10224">
          <cell r="A10224" t="str">
            <v>967F1010</v>
          </cell>
          <cell r="K10224">
            <v>9565.7099999999991</v>
          </cell>
        </row>
        <row r="10225">
          <cell r="A10225" t="str">
            <v>967F1010</v>
          </cell>
          <cell r="K10225">
            <v>0</v>
          </cell>
        </row>
        <row r="10226">
          <cell r="A10226" t="str">
            <v>967F1010</v>
          </cell>
          <cell r="K10226">
            <v>6240</v>
          </cell>
        </row>
        <row r="10227">
          <cell r="A10227" t="str">
            <v>967F1010</v>
          </cell>
          <cell r="K10227">
            <v>0</v>
          </cell>
        </row>
        <row r="10228">
          <cell r="A10228" t="str">
            <v>967F1010</v>
          </cell>
          <cell r="K10228">
            <v>0</v>
          </cell>
        </row>
        <row r="10229">
          <cell r="A10229" t="str">
            <v>967F1010</v>
          </cell>
          <cell r="K10229">
            <v>0</v>
          </cell>
        </row>
        <row r="10230">
          <cell r="A10230" t="str">
            <v>967F1010</v>
          </cell>
          <cell r="K10230">
            <v>5718.63</v>
          </cell>
        </row>
        <row r="10231">
          <cell r="A10231" t="str">
            <v>967F1010</v>
          </cell>
          <cell r="K10231">
            <v>0</v>
          </cell>
        </row>
        <row r="10232">
          <cell r="A10232" t="str">
            <v>967F1010</v>
          </cell>
          <cell r="K10232">
            <v>2689.12</v>
          </cell>
        </row>
        <row r="10233">
          <cell r="A10233" t="str">
            <v>967F1010</v>
          </cell>
          <cell r="K10233">
            <v>1624.24</v>
          </cell>
        </row>
        <row r="10234">
          <cell r="A10234" t="str">
            <v>967F1010</v>
          </cell>
          <cell r="K10234">
            <v>0</v>
          </cell>
        </row>
        <row r="10235">
          <cell r="A10235" t="str">
            <v>967F1020</v>
          </cell>
          <cell r="K10235">
            <v>4822.16</v>
          </cell>
        </row>
        <row r="10236">
          <cell r="A10236" t="str">
            <v>967F1020</v>
          </cell>
          <cell r="K10236">
            <v>1191.9000000000001</v>
          </cell>
        </row>
        <row r="10237">
          <cell r="A10237" t="str">
            <v>967F1020</v>
          </cell>
          <cell r="K10237">
            <v>0</v>
          </cell>
        </row>
        <row r="10238">
          <cell r="A10238" t="str">
            <v>967F1020</v>
          </cell>
          <cell r="K10238">
            <v>21856.84</v>
          </cell>
        </row>
        <row r="10239">
          <cell r="A10239" t="str">
            <v>967F1020</v>
          </cell>
          <cell r="K10239">
            <v>9987.7099999999991</v>
          </cell>
        </row>
        <row r="10240">
          <cell r="A10240" t="str">
            <v>967F1020</v>
          </cell>
          <cell r="K10240">
            <v>0</v>
          </cell>
        </row>
        <row r="10241">
          <cell r="A10241" t="str">
            <v>967F1900</v>
          </cell>
          <cell r="K10241">
            <v>605.34</v>
          </cell>
        </row>
        <row r="10242">
          <cell r="A10242" t="str">
            <v>967F1900</v>
          </cell>
          <cell r="K10242">
            <v>550.6</v>
          </cell>
        </row>
        <row r="10243">
          <cell r="A10243" t="str">
            <v>967F1900</v>
          </cell>
          <cell r="K10243">
            <v>301.7</v>
          </cell>
        </row>
        <row r="10244">
          <cell r="A10244" t="str">
            <v>967F1900</v>
          </cell>
          <cell r="K10244">
            <v>0</v>
          </cell>
        </row>
        <row r="10245">
          <cell r="A10245" t="str">
            <v>967P3000</v>
          </cell>
          <cell r="K10245">
            <v>5107.2</v>
          </cell>
        </row>
        <row r="10246">
          <cell r="A10246" t="str">
            <v>967P3000</v>
          </cell>
          <cell r="K10246">
            <v>1545.12</v>
          </cell>
        </row>
        <row r="10247">
          <cell r="A10247" t="str">
            <v>967P3000</v>
          </cell>
          <cell r="K10247">
            <v>0</v>
          </cell>
        </row>
        <row r="10248">
          <cell r="A10248" t="str">
            <v>967P3000</v>
          </cell>
          <cell r="K10248">
            <v>0</v>
          </cell>
        </row>
        <row r="10249">
          <cell r="A10249" t="str">
            <v>967P3000</v>
          </cell>
          <cell r="K10249">
            <v>0</v>
          </cell>
        </row>
        <row r="10250">
          <cell r="A10250" t="str">
            <v>967P3000</v>
          </cell>
          <cell r="K10250">
            <v>5739.25</v>
          </cell>
        </row>
        <row r="10251">
          <cell r="A10251" t="str">
            <v>967P3000</v>
          </cell>
          <cell r="K10251">
            <v>8205.61</v>
          </cell>
        </row>
        <row r="10252">
          <cell r="A10252" t="str">
            <v>967P3000</v>
          </cell>
          <cell r="K10252">
            <v>0</v>
          </cell>
        </row>
        <row r="10253">
          <cell r="A10253" t="str">
            <v>967P3000</v>
          </cell>
          <cell r="K10253">
            <v>0</v>
          </cell>
        </row>
        <row r="10254">
          <cell r="A10254" t="str">
            <v>967P3000</v>
          </cell>
          <cell r="K10254">
            <v>72.48</v>
          </cell>
        </row>
        <row r="10255">
          <cell r="A10255" t="str">
            <v>967P3000</v>
          </cell>
          <cell r="K10255">
            <v>9661.14</v>
          </cell>
        </row>
        <row r="10256">
          <cell r="A10256" t="str">
            <v>967P3000</v>
          </cell>
          <cell r="K10256">
            <v>0</v>
          </cell>
        </row>
        <row r="10257">
          <cell r="A10257" t="str">
            <v>967P3000</v>
          </cell>
          <cell r="K10257">
            <v>0</v>
          </cell>
        </row>
        <row r="10258">
          <cell r="A10258" t="str">
            <v>967P3000</v>
          </cell>
          <cell r="K10258">
            <v>-4700</v>
          </cell>
        </row>
        <row r="10259">
          <cell r="A10259" t="str">
            <v>967P3000</v>
          </cell>
          <cell r="K10259">
            <v>1688.37</v>
          </cell>
        </row>
        <row r="10260">
          <cell r="A10260" t="str">
            <v>967P3000</v>
          </cell>
          <cell r="K10260">
            <v>-7744</v>
          </cell>
        </row>
        <row r="10261">
          <cell r="A10261" t="str">
            <v>967P3000</v>
          </cell>
          <cell r="K10261">
            <v>0</v>
          </cell>
        </row>
        <row r="10262">
          <cell r="A10262" t="str">
            <v>967P3000</v>
          </cell>
          <cell r="K10262">
            <v>1256.8</v>
          </cell>
        </row>
        <row r="10263">
          <cell r="A10263" t="str">
            <v>967P3000</v>
          </cell>
          <cell r="K10263">
            <v>0</v>
          </cell>
        </row>
        <row r="10264">
          <cell r="A10264" t="str">
            <v>967P3000</v>
          </cell>
          <cell r="K10264">
            <v>-7504</v>
          </cell>
        </row>
        <row r="10265">
          <cell r="A10265" t="str">
            <v>967P3000</v>
          </cell>
          <cell r="K10265">
            <v>13990.01</v>
          </cell>
        </row>
        <row r="10266">
          <cell r="A10266" t="str">
            <v>967P3000</v>
          </cell>
          <cell r="K10266">
            <v>0</v>
          </cell>
        </row>
        <row r="10267">
          <cell r="A10267" t="str">
            <v>967P3000</v>
          </cell>
          <cell r="K10267">
            <v>200.73</v>
          </cell>
        </row>
        <row r="10268">
          <cell r="A10268" t="str">
            <v>967P3000</v>
          </cell>
          <cell r="K10268">
            <v>236.46</v>
          </cell>
        </row>
        <row r="10269">
          <cell r="A10269" t="str">
            <v>967P3000</v>
          </cell>
          <cell r="K10269">
            <v>201.6</v>
          </cell>
        </row>
        <row r="10270">
          <cell r="A10270" t="str">
            <v>967P3000</v>
          </cell>
          <cell r="K10270">
            <v>211.2</v>
          </cell>
        </row>
        <row r="10271">
          <cell r="A10271" t="str">
            <v>967P3000</v>
          </cell>
          <cell r="K10271">
            <v>196.96</v>
          </cell>
        </row>
        <row r="10272">
          <cell r="A10272" t="str">
            <v>967P3000</v>
          </cell>
          <cell r="K10272">
            <v>5894.71</v>
          </cell>
        </row>
        <row r="10273">
          <cell r="A10273" t="str">
            <v>967P3000</v>
          </cell>
          <cell r="K10273">
            <v>0</v>
          </cell>
        </row>
        <row r="10274">
          <cell r="A10274" t="str">
            <v>967P3000</v>
          </cell>
          <cell r="K10274">
            <v>0</v>
          </cell>
        </row>
        <row r="10275">
          <cell r="A10275" t="str">
            <v>967P3000</v>
          </cell>
          <cell r="K10275">
            <v>0</v>
          </cell>
        </row>
        <row r="10276">
          <cell r="A10276" t="str">
            <v>967P3000</v>
          </cell>
          <cell r="K10276">
            <v>2967.46</v>
          </cell>
        </row>
        <row r="10277">
          <cell r="A10277" t="str">
            <v>967P3000</v>
          </cell>
          <cell r="K10277">
            <v>0</v>
          </cell>
        </row>
        <row r="10278">
          <cell r="A10278" t="str">
            <v>967P3000</v>
          </cell>
          <cell r="K10278">
            <v>0</v>
          </cell>
        </row>
        <row r="10279">
          <cell r="A10279" t="str">
            <v>968F1010</v>
          </cell>
          <cell r="K10279">
            <v>4834.42</v>
          </cell>
        </row>
        <row r="10280">
          <cell r="A10280" t="str">
            <v>968F1010</v>
          </cell>
          <cell r="K10280">
            <v>268.16000000000003</v>
          </cell>
        </row>
        <row r="10281">
          <cell r="A10281" t="str">
            <v>968F1010</v>
          </cell>
          <cell r="K10281">
            <v>655.43</v>
          </cell>
        </row>
        <row r="10282">
          <cell r="A10282" t="str">
            <v>968F1010</v>
          </cell>
          <cell r="K10282">
            <v>0</v>
          </cell>
        </row>
        <row r="10283">
          <cell r="A10283" t="str">
            <v>968F1010</v>
          </cell>
          <cell r="K10283">
            <v>2578.33</v>
          </cell>
        </row>
        <row r="10284">
          <cell r="A10284" t="str">
            <v>968F1010</v>
          </cell>
          <cell r="K10284">
            <v>1194</v>
          </cell>
        </row>
        <row r="10285">
          <cell r="A10285" t="str">
            <v>968F1020</v>
          </cell>
          <cell r="K10285">
            <v>1556.4</v>
          </cell>
        </row>
        <row r="10286">
          <cell r="A10286" t="str">
            <v>968F1020</v>
          </cell>
          <cell r="K10286">
            <v>413.34</v>
          </cell>
        </row>
        <row r="10287">
          <cell r="A10287" t="str">
            <v>968F1020</v>
          </cell>
          <cell r="K10287">
            <v>3449.98</v>
          </cell>
        </row>
        <row r="10288">
          <cell r="A10288" t="str">
            <v>968F1020</v>
          </cell>
          <cell r="K10288">
            <v>0</v>
          </cell>
        </row>
        <row r="10289">
          <cell r="A10289" t="str">
            <v>968F1020</v>
          </cell>
          <cell r="K10289">
            <v>1559.5</v>
          </cell>
        </row>
        <row r="10290">
          <cell r="A10290" t="str">
            <v>968F1040</v>
          </cell>
          <cell r="K10290">
            <v>0</v>
          </cell>
        </row>
        <row r="10291">
          <cell r="A10291" t="str">
            <v>968F1040</v>
          </cell>
          <cell r="K10291">
            <v>0</v>
          </cell>
        </row>
        <row r="10292">
          <cell r="A10292" t="str">
            <v>968F1040</v>
          </cell>
          <cell r="K10292">
            <v>0</v>
          </cell>
        </row>
        <row r="10293">
          <cell r="A10293" t="str">
            <v>968F1040</v>
          </cell>
          <cell r="K10293">
            <v>1015</v>
          </cell>
        </row>
        <row r="10294">
          <cell r="A10294" t="str">
            <v>968F1040</v>
          </cell>
          <cell r="K10294">
            <v>5010.3599999999997</v>
          </cell>
        </row>
        <row r="10295">
          <cell r="A10295" t="str">
            <v>968F1040</v>
          </cell>
          <cell r="K10295">
            <v>0</v>
          </cell>
        </row>
        <row r="10296">
          <cell r="A10296" t="str">
            <v>968F1040</v>
          </cell>
          <cell r="K10296">
            <v>0</v>
          </cell>
        </row>
        <row r="10297">
          <cell r="A10297" t="str">
            <v>968F1900</v>
          </cell>
          <cell r="K10297">
            <v>2732.49</v>
          </cell>
        </row>
        <row r="10298">
          <cell r="A10298" t="str">
            <v>968F1900</v>
          </cell>
          <cell r="K10298">
            <v>0</v>
          </cell>
        </row>
        <row r="10299">
          <cell r="A10299" t="str">
            <v>968F1900</v>
          </cell>
          <cell r="K10299">
            <v>5047.58</v>
          </cell>
        </row>
        <row r="10300">
          <cell r="A10300" t="str">
            <v>968P3000</v>
          </cell>
          <cell r="K10300">
            <v>-263.18</v>
          </cell>
        </row>
        <row r="10301">
          <cell r="A10301" t="str">
            <v>968P3000</v>
          </cell>
          <cell r="K10301">
            <v>1456.96</v>
          </cell>
        </row>
        <row r="10302">
          <cell r="A10302" t="str">
            <v>968P3000</v>
          </cell>
          <cell r="K10302">
            <v>27203.67</v>
          </cell>
        </row>
        <row r="10303">
          <cell r="A10303" t="str">
            <v>968P3000</v>
          </cell>
          <cell r="K10303">
            <v>0</v>
          </cell>
        </row>
        <row r="10304">
          <cell r="A10304" t="str">
            <v>968P3000</v>
          </cell>
          <cell r="K10304">
            <v>14279.56</v>
          </cell>
        </row>
        <row r="10305">
          <cell r="A10305" t="str">
            <v>968P3000</v>
          </cell>
          <cell r="K10305">
            <v>0</v>
          </cell>
        </row>
        <row r="10306">
          <cell r="A10306" t="str">
            <v>968P3000</v>
          </cell>
          <cell r="K10306">
            <v>173.48</v>
          </cell>
        </row>
        <row r="10307">
          <cell r="A10307" t="str">
            <v>968P3000</v>
          </cell>
          <cell r="K10307">
            <v>0</v>
          </cell>
        </row>
        <row r="10308">
          <cell r="A10308" t="str">
            <v>968P3000</v>
          </cell>
          <cell r="K10308">
            <v>-1960.78</v>
          </cell>
        </row>
        <row r="10309">
          <cell r="A10309" t="str">
            <v>968P3000</v>
          </cell>
          <cell r="K10309">
            <v>3461.04</v>
          </cell>
        </row>
        <row r="10310">
          <cell r="A10310" t="str">
            <v>968P3000</v>
          </cell>
          <cell r="K10310">
            <v>4358.04</v>
          </cell>
        </row>
        <row r="10311">
          <cell r="A10311" t="str">
            <v>968P3000</v>
          </cell>
          <cell r="K10311">
            <v>0</v>
          </cell>
        </row>
        <row r="10312">
          <cell r="A10312" t="str">
            <v>968P3000</v>
          </cell>
          <cell r="K10312">
            <v>15.8</v>
          </cell>
        </row>
        <row r="10313">
          <cell r="A10313" t="str">
            <v>968P3000</v>
          </cell>
          <cell r="K10313">
            <v>0</v>
          </cell>
        </row>
        <row r="10314">
          <cell r="A10314" t="str">
            <v>968P3000</v>
          </cell>
          <cell r="K10314">
            <v>410.78</v>
          </cell>
        </row>
        <row r="10315">
          <cell r="A10315" t="str">
            <v>968P3000</v>
          </cell>
          <cell r="K10315">
            <v>0</v>
          </cell>
        </row>
        <row r="10316">
          <cell r="A10316" t="str">
            <v>971COM2017</v>
          </cell>
          <cell r="K10316">
            <v>2022.86</v>
          </cell>
        </row>
        <row r="10317">
          <cell r="A10317" t="str">
            <v>971COM2018</v>
          </cell>
          <cell r="K10317">
            <v>0</v>
          </cell>
        </row>
        <row r="10318">
          <cell r="A10318" t="str">
            <v>971COM2018</v>
          </cell>
          <cell r="K10318">
            <v>-0.01</v>
          </cell>
        </row>
        <row r="10319">
          <cell r="A10319" t="str">
            <v>971COM2018</v>
          </cell>
          <cell r="K10319">
            <v>0.04</v>
          </cell>
        </row>
        <row r="10320">
          <cell r="A10320" t="str">
            <v>971COM2018</v>
          </cell>
          <cell r="K10320">
            <v>-5362.57</v>
          </cell>
        </row>
        <row r="10321">
          <cell r="A10321" t="str">
            <v>971COM2018</v>
          </cell>
          <cell r="K10321">
            <v>11.86</v>
          </cell>
        </row>
        <row r="10322">
          <cell r="A10322" t="str">
            <v>971COM2018</v>
          </cell>
          <cell r="K10322">
            <v>0</v>
          </cell>
        </row>
        <row r="10323">
          <cell r="A10323" t="str">
            <v>971COM2018</v>
          </cell>
          <cell r="K10323">
            <v>-2223.9</v>
          </cell>
        </row>
        <row r="10324">
          <cell r="A10324" t="str">
            <v>971COM2018</v>
          </cell>
          <cell r="K10324">
            <v>0</v>
          </cell>
        </row>
        <row r="10325">
          <cell r="A10325" t="str">
            <v>971COM2018</v>
          </cell>
          <cell r="K10325">
            <v>-11.22</v>
          </cell>
        </row>
        <row r="10326">
          <cell r="A10326" t="str">
            <v>971COM2018</v>
          </cell>
          <cell r="K10326">
            <v>0</v>
          </cell>
        </row>
        <row r="10327">
          <cell r="A10327" t="str">
            <v>971COM2018</v>
          </cell>
          <cell r="K10327">
            <v>0</v>
          </cell>
        </row>
        <row r="10328">
          <cell r="A10328" t="str">
            <v>971COM2019</v>
          </cell>
          <cell r="K10328">
            <v>12279.9</v>
          </cell>
        </row>
        <row r="10329">
          <cell r="A10329" t="str">
            <v>971COM2019</v>
          </cell>
          <cell r="K10329">
            <v>11868.47</v>
          </cell>
        </row>
        <row r="10330">
          <cell r="A10330" t="str">
            <v>971COM2019</v>
          </cell>
          <cell r="K10330">
            <v>24581.59</v>
          </cell>
        </row>
        <row r="10331">
          <cell r="A10331" t="str">
            <v>971COM2019</v>
          </cell>
          <cell r="K10331">
            <v>0</v>
          </cell>
        </row>
        <row r="10332">
          <cell r="A10332" t="str">
            <v>971COM2019</v>
          </cell>
          <cell r="K10332">
            <v>1270.04</v>
          </cell>
        </row>
        <row r="10333">
          <cell r="A10333" t="str">
            <v>971COM2019</v>
          </cell>
          <cell r="K10333">
            <v>3439.34</v>
          </cell>
        </row>
        <row r="10334">
          <cell r="A10334" t="str">
            <v>971COM2019</v>
          </cell>
          <cell r="K10334">
            <v>2765.45</v>
          </cell>
        </row>
        <row r="10335">
          <cell r="A10335" t="str">
            <v>971COM2019</v>
          </cell>
          <cell r="K10335">
            <v>2034.98</v>
          </cell>
        </row>
        <row r="10336">
          <cell r="A10336" t="str">
            <v>971COM2019</v>
          </cell>
          <cell r="K10336">
            <v>726.04</v>
          </cell>
        </row>
        <row r="10337">
          <cell r="A10337" t="str">
            <v>971COM2019</v>
          </cell>
          <cell r="K10337">
            <v>8450.61</v>
          </cell>
        </row>
        <row r="10338">
          <cell r="A10338" t="str">
            <v>971COM2019</v>
          </cell>
          <cell r="K10338">
            <v>6794.73</v>
          </cell>
        </row>
        <row r="10339">
          <cell r="A10339" t="str">
            <v>971COM2019</v>
          </cell>
          <cell r="K10339">
            <v>5138.88</v>
          </cell>
        </row>
        <row r="10340">
          <cell r="A10340" t="str">
            <v>971COM2019</v>
          </cell>
          <cell r="K10340">
            <v>1783.93</v>
          </cell>
        </row>
        <row r="10341">
          <cell r="A10341" t="str">
            <v>971COM2019</v>
          </cell>
          <cell r="K10341">
            <v>0</v>
          </cell>
        </row>
        <row r="10342">
          <cell r="A10342" t="str">
            <v>971COM2019</v>
          </cell>
          <cell r="K10342">
            <v>0</v>
          </cell>
        </row>
        <row r="10343">
          <cell r="A10343" t="str">
            <v>971COM2019</v>
          </cell>
          <cell r="K10343">
            <v>348.58</v>
          </cell>
        </row>
        <row r="10344">
          <cell r="A10344" t="str">
            <v>971COM2019</v>
          </cell>
          <cell r="K10344">
            <v>7657.48</v>
          </cell>
        </row>
        <row r="10345">
          <cell r="A10345" t="str">
            <v>971COM2019</v>
          </cell>
          <cell r="K10345">
            <v>856.48</v>
          </cell>
        </row>
        <row r="10346">
          <cell r="A10346" t="str">
            <v>971COM2019</v>
          </cell>
          <cell r="K10346">
            <v>19487.36</v>
          </cell>
        </row>
        <row r="10347">
          <cell r="A10347" t="str">
            <v>971COM2019</v>
          </cell>
          <cell r="K10347">
            <v>0</v>
          </cell>
        </row>
        <row r="10348">
          <cell r="A10348" t="str">
            <v>971COM2019</v>
          </cell>
          <cell r="K10348">
            <v>0</v>
          </cell>
        </row>
        <row r="10349">
          <cell r="A10349" t="str">
            <v>971COM2019</v>
          </cell>
          <cell r="K10349">
            <v>164.96</v>
          </cell>
        </row>
        <row r="10350">
          <cell r="A10350" t="str">
            <v>971COM2019</v>
          </cell>
          <cell r="K10350">
            <v>9612</v>
          </cell>
        </row>
        <row r="10351">
          <cell r="A10351" t="str">
            <v>971COM2019</v>
          </cell>
          <cell r="K10351">
            <v>20388</v>
          </cell>
        </row>
        <row r="10352">
          <cell r="A10352" t="str">
            <v>971COM2019</v>
          </cell>
          <cell r="K10352">
            <v>0</v>
          </cell>
        </row>
        <row r="10353">
          <cell r="A10353" t="str">
            <v>971COM2019</v>
          </cell>
          <cell r="K10353">
            <v>0</v>
          </cell>
        </row>
        <row r="10354">
          <cell r="A10354" t="str">
            <v>971COM2019</v>
          </cell>
          <cell r="K10354">
            <v>3926.4</v>
          </cell>
        </row>
        <row r="10355">
          <cell r="A10355" t="str">
            <v>971COM2019</v>
          </cell>
          <cell r="K10355">
            <v>0</v>
          </cell>
        </row>
        <row r="10356">
          <cell r="A10356" t="str">
            <v>971COM2019</v>
          </cell>
          <cell r="K10356">
            <v>0</v>
          </cell>
        </row>
        <row r="10357">
          <cell r="A10357" t="str">
            <v>971COM2019</v>
          </cell>
          <cell r="K10357">
            <v>86200.8</v>
          </cell>
        </row>
        <row r="10358">
          <cell r="A10358" t="str">
            <v>971COM2019</v>
          </cell>
          <cell r="K10358">
            <v>0</v>
          </cell>
        </row>
        <row r="10359">
          <cell r="A10359" t="str">
            <v>971COM2019</v>
          </cell>
          <cell r="K10359">
            <v>2756.74</v>
          </cell>
        </row>
        <row r="10360">
          <cell r="A10360" t="str">
            <v>971COM2019</v>
          </cell>
          <cell r="K10360">
            <v>11271</v>
          </cell>
        </row>
        <row r="10361">
          <cell r="A10361" t="str">
            <v>971COM2019</v>
          </cell>
          <cell r="K10361">
            <v>11288.13</v>
          </cell>
        </row>
        <row r="10362">
          <cell r="A10362" t="str">
            <v>971COM2019</v>
          </cell>
          <cell r="K10362">
            <v>29952</v>
          </cell>
        </row>
        <row r="10363">
          <cell r="A10363" t="str">
            <v>971COM2019</v>
          </cell>
          <cell r="K10363">
            <v>33514.800000000003</v>
          </cell>
        </row>
        <row r="10364">
          <cell r="A10364" t="str">
            <v>971COM2019</v>
          </cell>
          <cell r="K10364">
            <v>21090.12</v>
          </cell>
        </row>
        <row r="10365">
          <cell r="A10365" t="str">
            <v>971COM2019</v>
          </cell>
          <cell r="K10365">
            <v>0</v>
          </cell>
        </row>
        <row r="10366">
          <cell r="A10366" t="str">
            <v>971D5000</v>
          </cell>
          <cell r="K10366">
            <v>0</v>
          </cell>
        </row>
        <row r="10367">
          <cell r="A10367" t="str">
            <v>971D5000</v>
          </cell>
          <cell r="K10367">
            <v>0</v>
          </cell>
        </row>
        <row r="10368">
          <cell r="A10368" t="str">
            <v>971D5000</v>
          </cell>
          <cell r="K10368">
            <v>0</v>
          </cell>
        </row>
        <row r="10369">
          <cell r="A10369" t="str">
            <v>971D5000</v>
          </cell>
          <cell r="K10369">
            <v>5002.13</v>
          </cell>
        </row>
        <row r="10370">
          <cell r="A10370" t="str">
            <v>971D5000</v>
          </cell>
          <cell r="K10370">
            <v>0</v>
          </cell>
        </row>
        <row r="10371">
          <cell r="A10371" t="str">
            <v>971D5000</v>
          </cell>
          <cell r="K10371">
            <v>0</v>
          </cell>
        </row>
        <row r="10372">
          <cell r="A10372" t="str">
            <v>971D5000</v>
          </cell>
          <cell r="K10372">
            <v>12679.39</v>
          </cell>
        </row>
        <row r="10373">
          <cell r="A10373" t="str">
            <v>971D5000</v>
          </cell>
          <cell r="K10373">
            <v>74.650000000000006</v>
          </cell>
        </row>
        <row r="10374">
          <cell r="A10374" t="str">
            <v>971D5000</v>
          </cell>
          <cell r="K10374">
            <v>151.62</v>
          </cell>
        </row>
        <row r="10375">
          <cell r="A10375" t="str">
            <v>971D5000</v>
          </cell>
          <cell r="K10375">
            <v>5888.29</v>
          </cell>
        </row>
        <row r="10376">
          <cell r="A10376" t="str">
            <v>971D5000</v>
          </cell>
          <cell r="K10376">
            <v>45129.27</v>
          </cell>
        </row>
        <row r="10377">
          <cell r="A10377" t="str">
            <v>971D5000</v>
          </cell>
          <cell r="K10377">
            <v>0</v>
          </cell>
        </row>
        <row r="10378">
          <cell r="A10378" t="str">
            <v>971D5000</v>
          </cell>
          <cell r="K10378">
            <v>174.87</v>
          </cell>
        </row>
        <row r="10379">
          <cell r="A10379" t="str">
            <v>971D5000</v>
          </cell>
          <cell r="K10379">
            <v>12782.47</v>
          </cell>
        </row>
        <row r="10380">
          <cell r="A10380" t="str">
            <v>971D5000</v>
          </cell>
          <cell r="K10380">
            <v>0</v>
          </cell>
        </row>
        <row r="10381">
          <cell r="A10381" t="str">
            <v>971D5000</v>
          </cell>
          <cell r="K10381">
            <v>1274.57</v>
          </cell>
        </row>
        <row r="10382">
          <cell r="A10382" t="str">
            <v>971D5000</v>
          </cell>
          <cell r="K10382">
            <v>8278.52</v>
          </cell>
        </row>
        <row r="10383">
          <cell r="A10383" t="str">
            <v>971D5000</v>
          </cell>
          <cell r="K10383">
            <v>5513.44</v>
          </cell>
        </row>
        <row r="10384">
          <cell r="A10384" t="str">
            <v>971D5000</v>
          </cell>
          <cell r="K10384">
            <v>102136.05</v>
          </cell>
        </row>
        <row r="10385">
          <cell r="A10385" t="str">
            <v>971D5000</v>
          </cell>
          <cell r="K10385">
            <v>873.67</v>
          </cell>
        </row>
        <row r="10386">
          <cell r="A10386" t="str">
            <v>971D5000</v>
          </cell>
          <cell r="K10386">
            <v>15.25</v>
          </cell>
        </row>
        <row r="10387">
          <cell r="A10387" t="str">
            <v>971D5000</v>
          </cell>
          <cell r="K10387">
            <v>0</v>
          </cell>
        </row>
        <row r="10388">
          <cell r="A10388" t="str">
            <v>971D5000</v>
          </cell>
          <cell r="K10388">
            <v>0</v>
          </cell>
        </row>
        <row r="10389">
          <cell r="A10389" t="str">
            <v>971F1001</v>
          </cell>
          <cell r="K10389">
            <v>78186.37</v>
          </cell>
        </row>
        <row r="10390">
          <cell r="A10390" t="str">
            <v>971F1001</v>
          </cell>
          <cell r="K10390">
            <v>191.17</v>
          </cell>
        </row>
        <row r="10391">
          <cell r="A10391" t="str">
            <v>971F1001</v>
          </cell>
          <cell r="K10391">
            <v>43104.86</v>
          </cell>
        </row>
        <row r="10392">
          <cell r="A10392" t="str">
            <v>971F1001</v>
          </cell>
          <cell r="K10392">
            <v>2878.36</v>
          </cell>
        </row>
        <row r="10393">
          <cell r="A10393" t="str">
            <v>971F1001</v>
          </cell>
          <cell r="K10393">
            <v>176.07</v>
          </cell>
        </row>
        <row r="10394">
          <cell r="A10394" t="str">
            <v>971F1001</v>
          </cell>
          <cell r="K10394">
            <v>543157.59</v>
          </cell>
        </row>
        <row r="10395">
          <cell r="A10395" t="str">
            <v>971F1001</v>
          </cell>
          <cell r="K10395">
            <v>3809.72</v>
          </cell>
        </row>
        <row r="10396">
          <cell r="A10396" t="str">
            <v>971F1001</v>
          </cell>
          <cell r="K10396">
            <v>192638.35</v>
          </cell>
        </row>
        <row r="10397">
          <cell r="A10397" t="str">
            <v>971F1001</v>
          </cell>
          <cell r="K10397">
            <v>27796.44</v>
          </cell>
        </row>
        <row r="10398">
          <cell r="A10398" t="str">
            <v>971F1001</v>
          </cell>
          <cell r="K10398">
            <v>434.8</v>
          </cell>
        </row>
        <row r="10399">
          <cell r="A10399" t="str">
            <v>971F1001</v>
          </cell>
          <cell r="K10399">
            <v>0</v>
          </cell>
        </row>
        <row r="10400">
          <cell r="A10400" t="str">
            <v>971F1002</v>
          </cell>
          <cell r="K10400">
            <v>61157.4</v>
          </cell>
        </row>
        <row r="10401">
          <cell r="A10401" t="str">
            <v>971F1002</v>
          </cell>
          <cell r="K10401">
            <v>2981.52</v>
          </cell>
        </row>
        <row r="10402">
          <cell r="A10402" t="str">
            <v>971F1002</v>
          </cell>
          <cell r="K10402">
            <v>0</v>
          </cell>
        </row>
        <row r="10403">
          <cell r="A10403" t="str">
            <v>971F1002</v>
          </cell>
          <cell r="K10403">
            <v>198918.32</v>
          </cell>
        </row>
        <row r="10404">
          <cell r="A10404" t="str">
            <v>971F1002</v>
          </cell>
          <cell r="K10404">
            <v>37.270000000000003</v>
          </cell>
        </row>
        <row r="10405">
          <cell r="A10405" t="str">
            <v>971F1002</v>
          </cell>
          <cell r="K10405">
            <v>215144.28</v>
          </cell>
        </row>
        <row r="10406">
          <cell r="A10406" t="str">
            <v>971F1002</v>
          </cell>
          <cell r="K10406">
            <v>10771.59</v>
          </cell>
        </row>
        <row r="10407">
          <cell r="A10407" t="str">
            <v>971F1002</v>
          </cell>
          <cell r="K10407">
            <v>5733.42</v>
          </cell>
        </row>
        <row r="10408">
          <cell r="A10408" t="str">
            <v>971F1002</v>
          </cell>
          <cell r="K10408">
            <v>0</v>
          </cell>
        </row>
        <row r="10409">
          <cell r="A10409" t="str">
            <v>971F1002</v>
          </cell>
          <cell r="K10409">
            <v>570919.73</v>
          </cell>
        </row>
        <row r="10410">
          <cell r="A10410" t="str">
            <v>971F1002</v>
          </cell>
          <cell r="K10410">
            <v>745.38</v>
          </cell>
        </row>
        <row r="10411">
          <cell r="A10411" t="str">
            <v>971F1002</v>
          </cell>
          <cell r="K10411">
            <v>2821403.39</v>
          </cell>
        </row>
        <row r="10412">
          <cell r="A10412" t="str">
            <v>971F1002</v>
          </cell>
          <cell r="K10412">
            <v>29980.81</v>
          </cell>
        </row>
        <row r="10413">
          <cell r="A10413" t="str">
            <v>971F1002</v>
          </cell>
          <cell r="K10413">
            <v>14100.09</v>
          </cell>
        </row>
        <row r="10414">
          <cell r="A10414" t="str">
            <v>971F1002</v>
          </cell>
          <cell r="K10414">
            <v>0</v>
          </cell>
        </row>
        <row r="10415">
          <cell r="A10415" t="str">
            <v>971F1003</v>
          </cell>
          <cell r="K10415">
            <v>50.5</v>
          </cell>
        </row>
        <row r="10416">
          <cell r="A10416" t="str">
            <v>971F1003</v>
          </cell>
          <cell r="K10416">
            <v>7112.3</v>
          </cell>
        </row>
        <row r="10417">
          <cell r="A10417" t="str">
            <v>971F1003</v>
          </cell>
          <cell r="K10417">
            <v>235.08</v>
          </cell>
        </row>
        <row r="10418">
          <cell r="A10418" t="str">
            <v>971F1003</v>
          </cell>
          <cell r="K10418">
            <v>170.97</v>
          </cell>
        </row>
        <row r="10419">
          <cell r="A10419" t="str">
            <v>971F1003</v>
          </cell>
          <cell r="K10419">
            <v>603.33000000000004</v>
          </cell>
        </row>
        <row r="10420">
          <cell r="A10420" t="str">
            <v>971F1003</v>
          </cell>
          <cell r="K10420">
            <v>184670.53</v>
          </cell>
        </row>
        <row r="10421">
          <cell r="A10421" t="str">
            <v>971F1003</v>
          </cell>
          <cell r="K10421">
            <v>7464.97</v>
          </cell>
        </row>
        <row r="10422">
          <cell r="A10422" t="str">
            <v>971F1003</v>
          </cell>
          <cell r="K10422">
            <v>1759.92</v>
          </cell>
        </row>
        <row r="10423">
          <cell r="A10423" t="str">
            <v>971F1003</v>
          </cell>
          <cell r="K10423">
            <v>0</v>
          </cell>
        </row>
        <row r="10424">
          <cell r="A10424" t="str">
            <v>971F1004</v>
          </cell>
          <cell r="K10424">
            <v>0</v>
          </cell>
        </row>
        <row r="10425">
          <cell r="A10425" t="str">
            <v>971F1004</v>
          </cell>
          <cell r="K10425">
            <v>-217.54</v>
          </cell>
        </row>
        <row r="10426">
          <cell r="A10426" t="str">
            <v>971F1004</v>
          </cell>
          <cell r="K10426">
            <v>137.97</v>
          </cell>
        </row>
        <row r="10427">
          <cell r="A10427" t="str">
            <v>971F1004</v>
          </cell>
          <cell r="K10427">
            <v>0</v>
          </cell>
        </row>
        <row r="10428">
          <cell r="A10428" t="str">
            <v>971F1004</v>
          </cell>
          <cell r="K10428">
            <v>5113.24</v>
          </cell>
        </row>
        <row r="10429">
          <cell r="A10429" t="str">
            <v>971F1004</v>
          </cell>
          <cell r="K10429">
            <v>0</v>
          </cell>
        </row>
        <row r="10430">
          <cell r="A10430" t="str">
            <v>971F1004</v>
          </cell>
          <cell r="K10430">
            <v>7551.83</v>
          </cell>
        </row>
        <row r="10431">
          <cell r="A10431" t="str">
            <v>971F1004</v>
          </cell>
          <cell r="K10431">
            <v>8404.11</v>
          </cell>
        </row>
        <row r="10432">
          <cell r="A10432" t="str">
            <v>971F1004</v>
          </cell>
          <cell r="K10432">
            <v>19562.62</v>
          </cell>
        </row>
        <row r="10433">
          <cell r="A10433" t="str">
            <v>971F1004</v>
          </cell>
          <cell r="K10433">
            <v>21222.6</v>
          </cell>
        </row>
        <row r="10434">
          <cell r="A10434" t="str">
            <v>971F1004</v>
          </cell>
          <cell r="K10434">
            <v>189.4</v>
          </cell>
        </row>
        <row r="10435">
          <cell r="A10435" t="str">
            <v>971F1004</v>
          </cell>
          <cell r="K10435">
            <v>191.3</v>
          </cell>
        </row>
        <row r="10436">
          <cell r="A10436" t="str">
            <v>971F1004</v>
          </cell>
          <cell r="K10436">
            <v>62.46</v>
          </cell>
        </row>
        <row r="10437">
          <cell r="A10437" t="str">
            <v>971F1004</v>
          </cell>
          <cell r="K10437">
            <v>1246.56</v>
          </cell>
        </row>
        <row r="10438">
          <cell r="A10438" t="str">
            <v>971F1004</v>
          </cell>
          <cell r="K10438">
            <v>153.44999999999999</v>
          </cell>
        </row>
        <row r="10439">
          <cell r="A10439" t="str">
            <v>971F1004</v>
          </cell>
          <cell r="K10439">
            <v>3063</v>
          </cell>
        </row>
        <row r="10440">
          <cell r="A10440" t="str">
            <v>971F1004</v>
          </cell>
          <cell r="K10440">
            <v>4044.26</v>
          </cell>
        </row>
        <row r="10441">
          <cell r="A10441" t="str">
            <v>971F1004</v>
          </cell>
          <cell r="K10441">
            <v>9937.16</v>
          </cell>
        </row>
        <row r="10442">
          <cell r="A10442" t="str">
            <v>971F1004</v>
          </cell>
          <cell r="K10442">
            <v>967.42</v>
          </cell>
        </row>
        <row r="10443">
          <cell r="A10443" t="str">
            <v>971F1004</v>
          </cell>
          <cell r="K10443">
            <v>2377.11</v>
          </cell>
        </row>
        <row r="10444">
          <cell r="A10444" t="str">
            <v>971F1004</v>
          </cell>
          <cell r="K10444">
            <v>81.66</v>
          </cell>
        </row>
        <row r="10445">
          <cell r="A10445" t="str">
            <v>971F1004</v>
          </cell>
          <cell r="K10445">
            <v>16184.78</v>
          </cell>
        </row>
        <row r="10446">
          <cell r="A10446" t="str">
            <v>971F1004</v>
          </cell>
          <cell r="K10446">
            <v>200.6</v>
          </cell>
        </row>
        <row r="10447">
          <cell r="A10447" t="str">
            <v>971F1004</v>
          </cell>
          <cell r="K10447">
            <v>39774.93</v>
          </cell>
        </row>
        <row r="10448">
          <cell r="A10448" t="str">
            <v>971F1004</v>
          </cell>
          <cell r="K10448">
            <v>15203.62</v>
          </cell>
        </row>
        <row r="10449">
          <cell r="A10449" t="str">
            <v>971F1004</v>
          </cell>
          <cell r="K10449">
            <v>1632.86</v>
          </cell>
        </row>
        <row r="10450">
          <cell r="A10450" t="str">
            <v>971F1004</v>
          </cell>
          <cell r="K10450">
            <v>37358.699999999997</v>
          </cell>
        </row>
        <row r="10451">
          <cell r="A10451" t="str">
            <v>971F1004</v>
          </cell>
          <cell r="K10451">
            <v>4920.28</v>
          </cell>
        </row>
        <row r="10452">
          <cell r="A10452" t="str">
            <v>971F1004</v>
          </cell>
          <cell r="K10452">
            <v>72.2</v>
          </cell>
        </row>
        <row r="10453">
          <cell r="A10453" t="str">
            <v>971F1004</v>
          </cell>
          <cell r="K10453">
            <v>2498.8000000000002</v>
          </cell>
        </row>
        <row r="10454">
          <cell r="A10454" t="str">
            <v>971F1004</v>
          </cell>
          <cell r="K10454">
            <v>7458.49</v>
          </cell>
        </row>
        <row r="10455">
          <cell r="A10455" t="str">
            <v>971F1004</v>
          </cell>
          <cell r="K10455">
            <v>5631.76</v>
          </cell>
        </row>
        <row r="10456">
          <cell r="A10456" t="str">
            <v>971F1004</v>
          </cell>
          <cell r="K10456">
            <v>148572.60999999999</v>
          </cell>
        </row>
        <row r="10457">
          <cell r="A10457" t="str">
            <v>971F1004</v>
          </cell>
          <cell r="K10457">
            <v>128042.72</v>
          </cell>
        </row>
        <row r="10458">
          <cell r="A10458" t="str">
            <v>971F1005</v>
          </cell>
          <cell r="K10458">
            <v>0</v>
          </cell>
        </row>
        <row r="10459">
          <cell r="A10459" t="str">
            <v>971F1005</v>
          </cell>
          <cell r="K10459">
            <v>0</v>
          </cell>
        </row>
        <row r="10460">
          <cell r="A10460" t="str">
            <v>971F1005</v>
          </cell>
          <cell r="K10460">
            <v>3895.64</v>
          </cell>
        </row>
        <row r="10461">
          <cell r="A10461" t="str">
            <v>971F1005</v>
          </cell>
          <cell r="K10461">
            <v>15582.68</v>
          </cell>
        </row>
        <row r="10462">
          <cell r="A10462" t="str">
            <v>971F1005</v>
          </cell>
          <cell r="K10462">
            <v>7412.56</v>
          </cell>
        </row>
        <row r="10463">
          <cell r="A10463" t="str">
            <v>971F1005</v>
          </cell>
          <cell r="K10463">
            <v>12354.33</v>
          </cell>
        </row>
        <row r="10464">
          <cell r="A10464" t="str">
            <v>971F1005</v>
          </cell>
          <cell r="K10464">
            <v>4447.6099999999997</v>
          </cell>
        </row>
        <row r="10465">
          <cell r="A10465" t="str">
            <v>971F1005</v>
          </cell>
          <cell r="K10465">
            <v>494.16</v>
          </cell>
        </row>
        <row r="10466">
          <cell r="A10466" t="str">
            <v>971F1005</v>
          </cell>
          <cell r="K10466">
            <v>18126.240000000002</v>
          </cell>
        </row>
        <row r="10467">
          <cell r="A10467" t="str">
            <v>971F1005</v>
          </cell>
          <cell r="K10467">
            <v>14530.09</v>
          </cell>
        </row>
        <row r="10468">
          <cell r="A10468" t="str">
            <v>971F1005</v>
          </cell>
          <cell r="K10468">
            <v>881.13</v>
          </cell>
        </row>
        <row r="10469">
          <cell r="A10469" t="str">
            <v>971F1005</v>
          </cell>
          <cell r="K10469">
            <v>3538.28</v>
          </cell>
        </row>
        <row r="10470">
          <cell r="A10470" t="str">
            <v>971F1005</v>
          </cell>
          <cell r="K10470">
            <v>1252.23</v>
          </cell>
        </row>
        <row r="10471">
          <cell r="A10471" t="str">
            <v>971F1005</v>
          </cell>
          <cell r="K10471">
            <v>3524.3</v>
          </cell>
        </row>
        <row r="10472">
          <cell r="A10472" t="str">
            <v>971F1005</v>
          </cell>
          <cell r="K10472">
            <v>2642.39</v>
          </cell>
        </row>
        <row r="10473">
          <cell r="A10473" t="str">
            <v>971F1005</v>
          </cell>
          <cell r="K10473">
            <v>567.66</v>
          </cell>
        </row>
        <row r="10474">
          <cell r="A10474" t="str">
            <v>971F1005</v>
          </cell>
          <cell r="K10474">
            <v>4501.5200000000004</v>
          </cell>
        </row>
        <row r="10475">
          <cell r="A10475" t="str">
            <v>971F1005</v>
          </cell>
          <cell r="K10475">
            <v>9037.16</v>
          </cell>
        </row>
        <row r="10476">
          <cell r="A10476" t="str">
            <v>971F1005</v>
          </cell>
          <cell r="K10476">
            <v>3231.95</v>
          </cell>
        </row>
        <row r="10477">
          <cell r="A10477" t="str">
            <v>971F1005</v>
          </cell>
          <cell r="K10477">
            <v>1163.3699999999999</v>
          </cell>
        </row>
        <row r="10478">
          <cell r="A10478" t="str">
            <v>971F1005</v>
          </cell>
          <cell r="K10478">
            <v>129.38999999999999</v>
          </cell>
        </row>
        <row r="10479">
          <cell r="A10479" t="str">
            <v>971F1005</v>
          </cell>
          <cell r="K10479">
            <v>3485.83</v>
          </cell>
        </row>
        <row r="10480">
          <cell r="A10480" t="str">
            <v>971F1005</v>
          </cell>
          <cell r="K10480">
            <v>10060.540000000001</v>
          </cell>
        </row>
        <row r="10481">
          <cell r="A10481" t="str">
            <v>971F1005</v>
          </cell>
          <cell r="K10481">
            <v>2515.11</v>
          </cell>
        </row>
        <row r="10482">
          <cell r="A10482" t="str">
            <v>971F1005</v>
          </cell>
          <cell r="K10482">
            <v>44871.54</v>
          </cell>
        </row>
        <row r="10483">
          <cell r="A10483" t="str">
            <v>971F1005</v>
          </cell>
          <cell r="K10483">
            <v>36576.31</v>
          </cell>
        </row>
        <row r="10484">
          <cell r="A10484" t="str">
            <v>971F1005</v>
          </cell>
          <cell r="K10484">
            <v>6145.73</v>
          </cell>
        </row>
        <row r="10485">
          <cell r="A10485" t="str">
            <v>971F1005</v>
          </cell>
          <cell r="K10485">
            <v>8966.44</v>
          </cell>
        </row>
        <row r="10486">
          <cell r="A10486" t="str">
            <v>971F1005</v>
          </cell>
          <cell r="K10486">
            <v>3140.64</v>
          </cell>
        </row>
        <row r="10487">
          <cell r="A10487" t="str">
            <v>971F1005</v>
          </cell>
          <cell r="K10487">
            <v>24582.53</v>
          </cell>
        </row>
        <row r="10488">
          <cell r="A10488" t="str">
            <v>971F1005</v>
          </cell>
          <cell r="K10488">
            <v>6695.03</v>
          </cell>
        </row>
        <row r="10489">
          <cell r="A10489" t="str">
            <v>971F1005</v>
          </cell>
          <cell r="K10489">
            <v>1431.72</v>
          </cell>
        </row>
        <row r="10490">
          <cell r="A10490" t="str">
            <v>971F1005</v>
          </cell>
          <cell r="K10490">
            <v>11060.36</v>
          </cell>
        </row>
        <row r="10491">
          <cell r="A10491" t="str">
            <v>971F1005</v>
          </cell>
          <cell r="K10491">
            <v>31020.49</v>
          </cell>
        </row>
        <row r="10492">
          <cell r="A10492" t="str">
            <v>971F1005</v>
          </cell>
          <cell r="K10492">
            <v>22428.82</v>
          </cell>
        </row>
        <row r="10493">
          <cell r="A10493" t="str">
            <v>971F1005</v>
          </cell>
          <cell r="K10493">
            <v>8074.27</v>
          </cell>
        </row>
        <row r="10494">
          <cell r="A10494" t="str">
            <v>971F1005</v>
          </cell>
          <cell r="K10494">
            <v>897.2</v>
          </cell>
        </row>
        <row r="10495">
          <cell r="A10495" t="str">
            <v>971F1005</v>
          </cell>
          <cell r="K10495">
            <v>8564.7999999999993</v>
          </cell>
        </row>
        <row r="10496">
          <cell r="A10496" t="str">
            <v>971F1005</v>
          </cell>
          <cell r="K10496">
            <v>26097.38</v>
          </cell>
        </row>
        <row r="10497">
          <cell r="A10497" t="str">
            <v>971F1005</v>
          </cell>
          <cell r="K10497">
            <v>6524.26</v>
          </cell>
        </row>
        <row r="10498">
          <cell r="A10498" t="str">
            <v>971F1005</v>
          </cell>
          <cell r="K10498">
            <v>305.2</v>
          </cell>
        </row>
        <row r="10499">
          <cell r="A10499" t="str">
            <v>971F1005</v>
          </cell>
          <cell r="K10499">
            <v>24.72</v>
          </cell>
        </row>
        <row r="10500">
          <cell r="A10500" t="str">
            <v>971F1005</v>
          </cell>
          <cell r="K10500">
            <v>182.94</v>
          </cell>
        </row>
        <row r="10501">
          <cell r="A10501" t="str">
            <v>971F1005</v>
          </cell>
          <cell r="K10501">
            <v>105.49</v>
          </cell>
        </row>
        <row r="10502">
          <cell r="A10502" t="str">
            <v>971F1005</v>
          </cell>
          <cell r="K10502">
            <v>176.04</v>
          </cell>
        </row>
        <row r="10503">
          <cell r="A10503" t="str">
            <v>971F1005</v>
          </cell>
          <cell r="K10503">
            <v>63.36</v>
          </cell>
        </row>
        <row r="10504">
          <cell r="A10504" t="str">
            <v>971F1005</v>
          </cell>
          <cell r="K10504">
            <v>7.07</v>
          </cell>
        </row>
        <row r="10505">
          <cell r="A10505" t="str">
            <v>971F1010</v>
          </cell>
          <cell r="K10505">
            <v>96483.7</v>
          </cell>
        </row>
        <row r="10506">
          <cell r="A10506" t="str">
            <v>971F1010</v>
          </cell>
          <cell r="K10506">
            <v>300.89999999999998</v>
          </cell>
        </row>
        <row r="10507">
          <cell r="A10507" t="str">
            <v>971F1010</v>
          </cell>
          <cell r="K10507">
            <v>222.44</v>
          </cell>
        </row>
        <row r="10508">
          <cell r="A10508" t="str">
            <v>971F1010</v>
          </cell>
          <cell r="K10508">
            <v>0</v>
          </cell>
        </row>
        <row r="10509">
          <cell r="A10509" t="str">
            <v>971F1010</v>
          </cell>
          <cell r="K10509">
            <v>14887.25</v>
          </cell>
        </row>
        <row r="10510">
          <cell r="A10510" t="str">
            <v>971F1010</v>
          </cell>
          <cell r="K10510">
            <v>283.63</v>
          </cell>
        </row>
        <row r="10511">
          <cell r="A10511" t="str">
            <v>971F1010</v>
          </cell>
          <cell r="K10511">
            <v>0</v>
          </cell>
        </row>
        <row r="10512">
          <cell r="A10512" t="str">
            <v>971F1011</v>
          </cell>
          <cell r="K10512">
            <v>0</v>
          </cell>
        </row>
        <row r="10513">
          <cell r="A10513" t="str">
            <v>971F1020</v>
          </cell>
          <cell r="K10513">
            <v>149061.34</v>
          </cell>
        </row>
        <row r="10514">
          <cell r="A10514" t="str">
            <v>971F1020</v>
          </cell>
          <cell r="K10514">
            <v>0</v>
          </cell>
        </row>
        <row r="10515">
          <cell r="A10515" t="str">
            <v>971F1020</v>
          </cell>
          <cell r="K10515">
            <v>-165.18</v>
          </cell>
        </row>
        <row r="10516">
          <cell r="A10516" t="str">
            <v>971F1021</v>
          </cell>
          <cell r="K10516">
            <v>0</v>
          </cell>
        </row>
        <row r="10517">
          <cell r="A10517" t="str">
            <v>971F1021</v>
          </cell>
          <cell r="K10517">
            <v>0</v>
          </cell>
        </row>
        <row r="10518">
          <cell r="A10518" t="str">
            <v>971F1030</v>
          </cell>
          <cell r="K10518">
            <v>34947.199999999997</v>
          </cell>
        </row>
        <row r="10519">
          <cell r="A10519" t="str">
            <v>971F1030</v>
          </cell>
          <cell r="K10519">
            <v>-37.799999999999997</v>
          </cell>
        </row>
        <row r="10520">
          <cell r="A10520" t="str">
            <v>971F1030</v>
          </cell>
          <cell r="K10520">
            <v>253.1</v>
          </cell>
        </row>
        <row r="10521">
          <cell r="A10521" t="str">
            <v>971F1030</v>
          </cell>
          <cell r="K10521">
            <v>436.4</v>
          </cell>
        </row>
        <row r="10522">
          <cell r="A10522" t="str">
            <v>971F1030</v>
          </cell>
          <cell r="K10522">
            <v>0</v>
          </cell>
        </row>
        <row r="10523">
          <cell r="A10523" t="str">
            <v>971F1031</v>
          </cell>
          <cell r="K10523">
            <v>0</v>
          </cell>
        </row>
        <row r="10524">
          <cell r="A10524" t="str">
            <v>971F1040</v>
          </cell>
          <cell r="K10524">
            <v>1678.04</v>
          </cell>
        </row>
        <row r="10525">
          <cell r="A10525" t="str">
            <v>971F1040</v>
          </cell>
          <cell r="K10525">
            <v>0</v>
          </cell>
        </row>
        <row r="10526">
          <cell r="A10526" t="str">
            <v>971F1040</v>
          </cell>
          <cell r="K10526">
            <v>331.43</v>
          </cell>
        </row>
        <row r="10527">
          <cell r="A10527" t="str">
            <v>971F1040</v>
          </cell>
          <cell r="K10527">
            <v>1045.2</v>
          </cell>
        </row>
        <row r="10528">
          <cell r="A10528" t="str">
            <v>971F1040</v>
          </cell>
          <cell r="K10528">
            <v>0</v>
          </cell>
        </row>
        <row r="10529">
          <cell r="A10529" t="str">
            <v>971F1040</v>
          </cell>
          <cell r="K10529">
            <v>0</v>
          </cell>
        </row>
        <row r="10530">
          <cell r="A10530" t="str">
            <v>971F1040</v>
          </cell>
          <cell r="K10530">
            <v>3566.37</v>
          </cell>
        </row>
        <row r="10531">
          <cell r="A10531" t="str">
            <v>971F1040</v>
          </cell>
          <cell r="K10531">
            <v>86.51</v>
          </cell>
        </row>
        <row r="10532">
          <cell r="A10532" t="str">
            <v>971F1040</v>
          </cell>
          <cell r="K10532">
            <v>133370.59</v>
          </cell>
        </row>
        <row r="10533">
          <cell r="A10533" t="str">
            <v>971F1040</v>
          </cell>
          <cell r="K10533">
            <v>0</v>
          </cell>
        </row>
        <row r="10534">
          <cell r="A10534" t="str">
            <v>971F1040</v>
          </cell>
          <cell r="K10534">
            <v>0</v>
          </cell>
        </row>
        <row r="10535">
          <cell r="A10535" t="str">
            <v>971F1040</v>
          </cell>
          <cell r="K10535">
            <v>2110.62</v>
          </cell>
        </row>
        <row r="10536">
          <cell r="A10536" t="str">
            <v>971F1041</v>
          </cell>
          <cell r="K10536">
            <v>0</v>
          </cell>
        </row>
        <row r="10537">
          <cell r="A10537" t="str">
            <v>971F1041</v>
          </cell>
          <cell r="K10537">
            <v>0</v>
          </cell>
        </row>
        <row r="10538">
          <cell r="A10538" t="str">
            <v>971F1042</v>
          </cell>
          <cell r="K10538">
            <v>0</v>
          </cell>
        </row>
        <row r="10539">
          <cell r="A10539" t="str">
            <v>971F1042</v>
          </cell>
          <cell r="K10539">
            <v>0</v>
          </cell>
        </row>
        <row r="10540">
          <cell r="A10540" t="str">
            <v>971F1050</v>
          </cell>
          <cell r="K10540">
            <v>150795.57</v>
          </cell>
        </row>
        <row r="10541">
          <cell r="A10541" t="str">
            <v>971F1050</v>
          </cell>
          <cell r="K10541">
            <v>250.44</v>
          </cell>
        </row>
        <row r="10542">
          <cell r="A10542" t="str">
            <v>971F1050</v>
          </cell>
          <cell r="K10542">
            <v>568.32000000000005</v>
          </cell>
        </row>
        <row r="10543">
          <cell r="A10543" t="str">
            <v>971F1050</v>
          </cell>
          <cell r="K10543">
            <v>0</v>
          </cell>
        </row>
        <row r="10544">
          <cell r="A10544" t="str">
            <v>971F1050</v>
          </cell>
          <cell r="K10544">
            <v>-20000</v>
          </cell>
        </row>
        <row r="10545">
          <cell r="A10545" t="str">
            <v>971F1051</v>
          </cell>
          <cell r="K10545">
            <v>0</v>
          </cell>
        </row>
        <row r="10546">
          <cell r="A10546" t="str">
            <v>971F1052</v>
          </cell>
          <cell r="K10546">
            <v>0</v>
          </cell>
        </row>
        <row r="10547">
          <cell r="A10547" t="str">
            <v>971F1060</v>
          </cell>
          <cell r="K10547">
            <v>58425.42</v>
          </cell>
        </row>
        <row r="10548">
          <cell r="A10548" t="str">
            <v>971F1060</v>
          </cell>
          <cell r="K10548">
            <v>320</v>
          </cell>
        </row>
        <row r="10549">
          <cell r="A10549" t="str">
            <v>971F1060</v>
          </cell>
          <cell r="K10549">
            <v>515.54</v>
          </cell>
        </row>
        <row r="10550">
          <cell r="A10550" t="str">
            <v>971F1060</v>
          </cell>
          <cell r="K10550">
            <v>27.99</v>
          </cell>
        </row>
        <row r="10551">
          <cell r="A10551" t="str">
            <v>971F1060</v>
          </cell>
          <cell r="K10551">
            <v>0</v>
          </cell>
        </row>
        <row r="10552">
          <cell r="A10552" t="str">
            <v>971F1070</v>
          </cell>
          <cell r="K10552">
            <v>743.37</v>
          </cell>
        </row>
        <row r="10553">
          <cell r="A10553" t="str">
            <v>971F1070</v>
          </cell>
          <cell r="K10553">
            <v>27879.94</v>
          </cell>
        </row>
        <row r="10554">
          <cell r="A10554" t="str">
            <v>971F1070</v>
          </cell>
          <cell r="K10554">
            <v>96342.22</v>
          </cell>
        </row>
        <row r="10555">
          <cell r="A10555" t="str">
            <v>971F1070</v>
          </cell>
          <cell r="K10555">
            <v>117.46</v>
          </cell>
        </row>
        <row r="10556">
          <cell r="A10556" t="str">
            <v>971F1070</v>
          </cell>
          <cell r="K10556">
            <v>715.64</v>
          </cell>
        </row>
        <row r="10557">
          <cell r="A10557" t="str">
            <v>971F1070</v>
          </cell>
          <cell r="K10557">
            <v>0</v>
          </cell>
        </row>
        <row r="10558">
          <cell r="A10558" t="str">
            <v>971F1070</v>
          </cell>
          <cell r="K10558">
            <v>302</v>
          </cell>
        </row>
        <row r="10559">
          <cell r="A10559" t="str">
            <v>971F1070</v>
          </cell>
          <cell r="K10559">
            <v>200</v>
          </cell>
        </row>
        <row r="10560">
          <cell r="A10560" t="str">
            <v>971F1070</v>
          </cell>
          <cell r="K10560">
            <v>1236.9100000000001</v>
          </cell>
        </row>
        <row r="10561">
          <cell r="A10561" t="str">
            <v>971F1070</v>
          </cell>
          <cell r="K10561">
            <v>0</v>
          </cell>
        </row>
        <row r="10562">
          <cell r="A10562" t="str">
            <v>971F1071</v>
          </cell>
          <cell r="K10562">
            <v>0</v>
          </cell>
        </row>
        <row r="10563">
          <cell r="A10563" t="str">
            <v>971F1072</v>
          </cell>
          <cell r="K10563">
            <v>0</v>
          </cell>
        </row>
        <row r="10564">
          <cell r="A10564" t="str">
            <v>971F1072</v>
          </cell>
          <cell r="K10564">
            <v>0</v>
          </cell>
        </row>
        <row r="10565">
          <cell r="A10565" t="str">
            <v>971F1080</v>
          </cell>
          <cell r="K10565">
            <v>22677.58</v>
          </cell>
        </row>
        <row r="10566">
          <cell r="A10566" t="str">
            <v>971F1080</v>
          </cell>
          <cell r="K10566">
            <v>34.58</v>
          </cell>
        </row>
        <row r="10567">
          <cell r="A10567" t="str">
            <v>971F1080</v>
          </cell>
          <cell r="K10567">
            <v>5495.34</v>
          </cell>
        </row>
        <row r="10568">
          <cell r="A10568" t="str">
            <v>971F1080</v>
          </cell>
          <cell r="K10568">
            <v>2841.52</v>
          </cell>
        </row>
        <row r="10569">
          <cell r="A10569" t="str">
            <v>971F1080</v>
          </cell>
          <cell r="K10569">
            <v>1216.05</v>
          </cell>
        </row>
        <row r="10570">
          <cell r="A10570" t="str">
            <v>971F1080</v>
          </cell>
          <cell r="K10570">
            <v>0</v>
          </cell>
        </row>
        <row r="10571">
          <cell r="A10571" t="str">
            <v>971F1081</v>
          </cell>
          <cell r="K10571">
            <v>0</v>
          </cell>
        </row>
        <row r="10572">
          <cell r="A10572" t="str">
            <v>971F1090</v>
          </cell>
          <cell r="K10572">
            <v>74640.05</v>
          </cell>
        </row>
        <row r="10573">
          <cell r="A10573" t="str">
            <v>971F1090</v>
          </cell>
          <cell r="K10573">
            <v>-98.49</v>
          </cell>
        </row>
        <row r="10574">
          <cell r="A10574" t="str">
            <v>971F1090</v>
          </cell>
          <cell r="K10574">
            <v>0.56000000000000005</v>
          </cell>
        </row>
        <row r="10575">
          <cell r="A10575" t="str">
            <v>971F1090</v>
          </cell>
          <cell r="K10575">
            <v>158.38</v>
          </cell>
        </row>
        <row r="10576">
          <cell r="A10576" t="str">
            <v>971F1090</v>
          </cell>
          <cell r="K10576">
            <v>0</v>
          </cell>
        </row>
        <row r="10577">
          <cell r="A10577" t="str">
            <v>971F1090</v>
          </cell>
          <cell r="K10577">
            <v>240.55</v>
          </cell>
        </row>
        <row r="10578">
          <cell r="A10578" t="str">
            <v>971F1090</v>
          </cell>
          <cell r="K10578">
            <v>0</v>
          </cell>
        </row>
        <row r="10579">
          <cell r="A10579" t="str">
            <v>971F1090</v>
          </cell>
          <cell r="K10579">
            <v>0</v>
          </cell>
        </row>
        <row r="10580">
          <cell r="A10580" t="str">
            <v>971F1090</v>
          </cell>
          <cell r="K10580">
            <v>254.5</v>
          </cell>
        </row>
        <row r="10581">
          <cell r="A10581" t="str">
            <v>971F1090</v>
          </cell>
          <cell r="K10581">
            <v>124.36</v>
          </cell>
        </row>
        <row r="10582">
          <cell r="A10582" t="str">
            <v>971F1090</v>
          </cell>
          <cell r="K10582">
            <v>137.19999999999999</v>
          </cell>
        </row>
        <row r="10583">
          <cell r="A10583" t="str">
            <v>971F1090</v>
          </cell>
          <cell r="K10583">
            <v>0</v>
          </cell>
        </row>
        <row r="10584">
          <cell r="A10584" t="str">
            <v>971F1090</v>
          </cell>
          <cell r="K10584">
            <v>750</v>
          </cell>
        </row>
        <row r="10585">
          <cell r="A10585" t="str">
            <v>971F1091</v>
          </cell>
          <cell r="K10585">
            <v>0</v>
          </cell>
        </row>
        <row r="10586">
          <cell r="A10586" t="str">
            <v>971F1092</v>
          </cell>
          <cell r="K10586">
            <v>0</v>
          </cell>
        </row>
        <row r="10587">
          <cell r="A10587" t="str">
            <v>971F1100</v>
          </cell>
          <cell r="K10587">
            <v>2878.39</v>
          </cell>
        </row>
        <row r="10588">
          <cell r="A10588" t="str">
            <v>971F1100</v>
          </cell>
          <cell r="K10588">
            <v>99904.29</v>
          </cell>
        </row>
        <row r="10589">
          <cell r="A10589" t="str">
            <v>971F1100</v>
          </cell>
          <cell r="K10589">
            <v>2787.35</v>
          </cell>
        </row>
        <row r="10590">
          <cell r="A10590" t="str">
            <v>971F1100</v>
          </cell>
          <cell r="K10590">
            <v>6259.68</v>
          </cell>
        </row>
        <row r="10591">
          <cell r="A10591" t="str">
            <v>971F1100</v>
          </cell>
          <cell r="K10591">
            <v>9.1999999999999993</v>
          </cell>
        </row>
        <row r="10592">
          <cell r="A10592" t="str">
            <v>971F1100</v>
          </cell>
          <cell r="K10592">
            <v>37486.26</v>
          </cell>
        </row>
        <row r="10593">
          <cell r="A10593" t="str">
            <v>971F1100</v>
          </cell>
          <cell r="K10593">
            <v>14287.22</v>
          </cell>
        </row>
        <row r="10594">
          <cell r="A10594" t="str">
            <v>971F1100</v>
          </cell>
          <cell r="K10594">
            <v>15212.93</v>
          </cell>
        </row>
        <row r="10595">
          <cell r="A10595" t="str">
            <v>971F1100</v>
          </cell>
          <cell r="K10595">
            <v>5420.74</v>
          </cell>
        </row>
        <row r="10596">
          <cell r="A10596" t="str">
            <v>971F1100</v>
          </cell>
          <cell r="K10596">
            <v>1004.93</v>
          </cell>
        </row>
        <row r="10597">
          <cell r="A10597" t="str">
            <v>971F1100</v>
          </cell>
          <cell r="K10597">
            <v>362.42</v>
          </cell>
        </row>
        <row r="10598">
          <cell r="A10598" t="str">
            <v>971F1100</v>
          </cell>
          <cell r="K10598">
            <v>24111.74</v>
          </cell>
        </row>
        <row r="10599">
          <cell r="A10599" t="str">
            <v>971F1100</v>
          </cell>
          <cell r="K10599">
            <v>248.3</v>
          </cell>
        </row>
        <row r="10600">
          <cell r="A10600" t="str">
            <v>971F1100</v>
          </cell>
          <cell r="K10600">
            <v>12211.39</v>
          </cell>
        </row>
        <row r="10601">
          <cell r="A10601" t="str">
            <v>971F1100</v>
          </cell>
          <cell r="K10601">
            <v>236.89</v>
          </cell>
        </row>
        <row r="10602">
          <cell r="A10602" t="str">
            <v>971F1100</v>
          </cell>
          <cell r="K10602">
            <v>0</v>
          </cell>
        </row>
        <row r="10603">
          <cell r="A10603" t="str">
            <v>971F1100</v>
          </cell>
          <cell r="K10603">
            <v>0</v>
          </cell>
        </row>
        <row r="10604">
          <cell r="A10604" t="str">
            <v>971F1101</v>
          </cell>
          <cell r="K10604">
            <v>17.399999999999999</v>
          </cell>
        </row>
        <row r="10605">
          <cell r="A10605" t="str">
            <v>971F1102</v>
          </cell>
          <cell r="K10605">
            <v>0</v>
          </cell>
        </row>
        <row r="10606">
          <cell r="A10606" t="str">
            <v>971F1110</v>
          </cell>
          <cell r="K10606">
            <v>105958.05</v>
          </cell>
        </row>
        <row r="10607">
          <cell r="A10607" t="str">
            <v>971F1110</v>
          </cell>
          <cell r="K10607">
            <v>7540.86</v>
          </cell>
        </row>
        <row r="10608">
          <cell r="A10608" t="str">
            <v>971F1110</v>
          </cell>
          <cell r="K10608">
            <v>0</v>
          </cell>
        </row>
        <row r="10609">
          <cell r="A10609" t="str">
            <v>971F1111</v>
          </cell>
          <cell r="K10609">
            <v>-65.75</v>
          </cell>
        </row>
        <row r="10610">
          <cell r="A10610" t="str">
            <v>971F1112</v>
          </cell>
          <cell r="K10610">
            <v>0</v>
          </cell>
        </row>
        <row r="10611">
          <cell r="A10611" t="str">
            <v>971F1120</v>
          </cell>
          <cell r="K10611">
            <v>1625.74</v>
          </cell>
        </row>
        <row r="10612">
          <cell r="A10612" t="str">
            <v>971F1120</v>
          </cell>
          <cell r="K10612">
            <v>20.82</v>
          </cell>
        </row>
        <row r="10613">
          <cell r="A10613" t="str">
            <v>971F1120</v>
          </cell>
          <cell r="K10613">
            <v>622.41</v>
          </cell>
        </row>
        <row r="10614">
          <cell r="A10614" t="str">
            <v>971F1120</v>
          </cell>
          <cell r="K10614">
            <v>574.80999999999995</v>
          </cell>
        </row>
        <row r="10615">
          <cell r="A10615" t="str">
            <v>971F1120</v>
          </cell>
          <cell r="K10615">
            <v>493.7</v>
          </cell>
        </row>
        <row r="10616">
          <cell r="A10616" t="str">
            <v>971F1120</v>
          </cell>
          <cell r="K10616">
            <v>87.39</v>
          </cell>
        </row>
        <row r="10617">
          <cell r="A10617" t="str">
            <v>971F1120</v>
          </cell>
          <cell r="K10617">
            <v>107229.03</v>
          </cell>
        </row>
        <row r="10618">
          <cell r="A10618" t="str">
            <v>971F1120</v>
          </cell>
          <cell r="K10618">
            <v>84.17</v>
          </cell>
        </row>
        <row r="10619">
          <cell r="A10619" t="str">
            <v>971F1120</v>
          </cell>
          <cell r="K10619">
            <v>82.8</v>
          </cell>
        </row>
        <row r="10620">
          <cell r="A10620" t="str">
            <v>971F1120</v>
          </cell>
          <cell r="K10620">
            <v>-3562.05</v>
          </cell>
        </row>
        <row r="10621">
          <cell r="A10621" t="str">
            <v>971F1120</v>
          </cell>
          <cell r="K10621">
            <v>0.01</v>
          </cell>
        </row>
        <row r="10622">
          <cell r="A10622" t="str">
            <v>971F1120</v>
          </cell>
          <cell r="K10622">
            <v>0</v>
          </cell>
        </row>
        <row r="10623">
          <cell r="A10623" t="str">
            <v>971F1121</v>
          </cell>
          <cell r="K10623">
            <v>0</v>
          </cell>
        </row>
        <row r="10624">
          <cell r="A10624" t="str">
            <v>971F1130</v>
          </cell>
          <cell r="K10624">
            <v>54603.76</v>
          </cell>
        </row>
        <row r="10625">
          <cell r="A10625" t="str">
            <v>971F1130</v>
          </cell>
          <cell r="K10625">
            <v>2243.7399999999998</v>
          </cell>
        </row>
        <row r="10626">
          <cell r="A10626" t="str">
            <v>971F1130</v>
          </cell>
          <cell r="K10626">
            <v>130.80000000000001</v>
          </cell>
        </row>
        <row r="10627">
          <cell r="A10627" t="str">
            <v>971F1130</v>
          </cell>
          <cell r="K10627">
            <v>2819.48</v>
          </cell>
        </row>
        <row r="10628">
          <cell r="A10628" t="str">
            <v>971F1130</v>
          </cell>
          <cell r="K10628">
            <v>21615.07</v>
          </cell>
        </row>
        <row r="10629">
          <cell r="A10629" t="str">
            <v>971F1130</v>
          </cell>
          <cell r="K10629">
            <v>1658.74</v>
          </cell>
        </row>
        <row r="10630">
          <cell r="A10630" t="str">
            <v>971F1130</v>
          </cell>
          <cell r="K10630">
            <v>0</v>
          </cell>
        </row>
        <row r="10631">
          <cell r="A10631" t="str">
            <v>971F1131</v>
          </cell>
          <cell r="K10631">
            <v>0</v>
          </cell>
        </row>
        <row r="10632">
          <cell r="A10632" t="str">
            <v>971F1140</v>
          </cell>
          <cell r="K10632">
            <v>30014.52</v>
          </cell>
        </row>
        <row r="10633">
          <cell r="A10633" t="str">
            <v>971F1140</v>
          </cell>
          <cell r="K10633">
            <v>951.6</v>
          </cell>
        </row>
        <row r="10634">
          <cell r="A10634" t="str">
            <v>971F1140</v>
          </cell>
          <cell r="K10634">
            <v>0</v>
          </cell>
        </row>
        <row r="10635">
          <cell r="A10635" t="str">
            <v>971F1141</v>
          </cell>
          <cell r="K10635">
            <v>0</v>
          </cell>
        </row>
        <row r="10636">
          <cell r="A10636" t="str">
            <v>971F1200</v>
          </cell>
          <cell r="K10636">
            <v>30493.53</v>
          </cell>
        </row>
        <row r="10637">
          <cell r="A10637" t="str">
            <v>971F1200</v>
          </cell>
          <cell r="K10637">
            <v>893.43</v>
          </cell>
        </row>
        <row r="10638">
          <cell r="A10638" t="str">
            <v>971F1200</v>
          </cell>
          <cell r="K10638">
            <v>0</v>
          </cell>
        </row>
        <row r="10639">
          <cell r="A10639" t="str">
            <v>971F1200</v>
          </cell>
          <cell r="K10639">
            <v>0</v>
          </cell>
        </row>
        <row r="10640">
          <cell r="A10640" t="str">
            <v>971F1200</v>
          </cell>
          <cell r="K10640">
            <v>24824.080000000002</v>
          </cell>
        </row>
        <row r="10641">
          <cell r="A10641" t="str">
            <v>971F1200</v>
          </cell>
          <cell r="K10641">
            <v>0</v>
          </cell>
        </row>
        <row r="10642">
          <cell r="A10642" t="str">
            <v>971F1200</v>
          </cell>
          <cell r="K10642">
            <v>4716.6099999999997</v>
          </cell>
        </row>
        <row r="10643">
          <cell r="A10643" t="str">
            <v>971F1200</v>
          </cell>
          <cell r="K10643">
            <v>234.03</v>
          </cell>
        </row>
        <row r="10644">
          <cell r="A10644" t="str">
            <v>971F1200</v>
          </cell>
          <cell r="K10644">
            <v>0</v>
          </cell>
        </row>
        <row r="10645">
          <cell r="A10645" t="str">
            <v>971F1200</v>
          </cell>
          <cell r="K10645">
            <v>470.42</v>
          </cell>
        </row>
        <row r="10646">
          <cell r="A10646" t="str">
            <v>971F1300</v>
          </cell>
          <cell r="K10646">
            <v>0</v>
          </cell>
        </row>
        <row r="10647">
          <cell r="A10647" t="str">
            <v>971F1300</v>
          </cell>
          <cell r="K10647">
            <v>144.5</v>
          </cell>
        </row>
        <row r="10648">
          <cell r="A10648" t="str">
            <v>971F1300</v>
          </cell>
          <cell r="K10648">
            <v>10565.68</v>
          </cell>
        </row>
        <row r="10649">
          <cell r="A10649" t="str">
            <v>971F1300</v>
          </cell>
          <cell r="K10649">
            <v>5568</v>
          </cell>
        </row>
        <row r="10650">
          <cell r="A10650" t="str">
            <v>971F1300</v>
          </cell>
          <cell r="K10650">
            <v>84278</v>
          </cell>
        </row>
        <row r="10651">
          <cell r="A10651" t="str">
            <v>971F1300</v>
          </cell>
          <cell r="K10651">
            <v>6392.12</v>
          </cell>
        </row>
        <row r="10652">
          <cell r="A10652" t="str">
            <v>971F1300</v>
          </cell>
          <cell r="K10652">
            <v>0</v>
          </cell>
        </row>
        <row r="10653">
          <cell r="A10653" t="str">
            <v>971F1300</v>
          </cell>
          <cell r="K10653">
            <v>282.60000000000002</v>
          </cell>
        </row>
        <row r="10654">
          <cell r="A10654" t="str">
            <v>971F1400</v>
          </cell>
          <cell r="K10654">
            <v>697.18</v>
          </cell>
        </row>
        <row r="10655">
          <cell r="A10655" t="str">
            <v>971F1400</v>
          </cell>
          <cell r="K10655">
            <v>1712.96</v>
          </cell>
        </row>
        <row r="10656">
          <cell r="A10656" t="str">
            <v>971F1400</v>
          </cell>
          <cell r="K10656">
            <v>0</v>
          </cell>
        </row>
        <row r="10657">
          <cell r="A10657" t="str">
            <v>971F1400</v>
          </cell>
          <cell r="K10657">
            <v>60.2</v>
          </cell>
        </row>
        <row r="10658">
          <cell r="A10658" t="str">
            <v>971F1400</v>
          </cell>
          <cell r="K10658">
            <v>813.98</v>
          </cell>
        </row>
        <row r="10659">
          <cell r="A10659" t="str">
            <v>971F1400</v>
          </cell>
          <cell r="K10659">
            <v>2055.54</v>
          </cell>
        </row>
        <row r="10660">
          <cell r="A10660" t="str">
            <v>971F1400</v>
          </cell>
          <cell r="K10660">
            <v>0</v>
          </cell>
        </row>
        <row r="10661">
          <cell r="A10661" t="str">
            <v>971F1400</v>
          </cell>
          <cell r="K10661">
            <v>0</v>
          </cell>
        </row>
        <row r="10662">
          <cell r="A10662" t="str">
            <v>971F1400</v>
          </cell>
          <cell r="K10662">
            <v>0</v>
          </cell>
        </row>
        <row r="10663">
          <cell r="A10663" t="str">
            <v>971F1400</v>
          </cell>
          <cell r="K10663">
            <v>0</v>
          </cell>
        </row>
        <row r="10664">
          <cell r="A10664" t="str">
            <v>971F1400</v>
          </cell>
          <cell r="K10664">
            <v>0</v>
          </cell>
        </row>
        <row r="10665">
          <cell r="A10665" t="str">
            <v>971F1400</v>
          </cell>
          <cell r="K10665">
            <v>59995.55</v>
          </cell>
        </row>
        <row r="10666">
          <cell r="A10666" t="str">
            <v>971F1400</v>
          </cell>
          <cell r="K10666">
            <v>0</v>
          </cell>
        </row>
        <row r="10667">
          <cell r="A10667" t="str">
            <v>971F1400</v>
          </cell>
          <cell r="K10667">
            <v>286.93</v>
          </cell>
        </row>
        <row r="10668">
          <cell r="A10668" t="str">
            <v>971F1400</v>
          </cell>
          <cell r="K10668">
            <v>7077.52</v>
          </cell>
        </row>
        <row r="10669">
          <cell r="A10669" t="str">
            <v>971F1400</v>
          </cell>
          <cell r="K10669">
            <v>3324.15</v>
          </cell>
        </row>
        <row r="10670">
          <cell r="A10670" t="str">
            <v>971F1400</v>
          </cell>
          <cell r="K10670">
            <v>3535.89</v>
          </cell>
        </row>
        <row r="10671">
          <cell r="A10671" t="str">
            <v>971F1400</v>
          </cell>
          <cell r="K10671">
            <v>0</v>
          </cell>
        </row>
        <row r="10672">
          <cell r="A10672" t="str">
            <v>971F1400</v>
          </cell>
          <cell r="K10672">
            <v>705.1</v>
          </cell>
        </row>
        <row r="10673">
          <cell r="A10673" t="str">
            <v>971F1400</v>
          </cell>
          <cell r="K10673">
            <v>17932.88</v>
          </cell>
        </row>
        <row r="10674">
          <cell r="A10674" t="str">
            <v>971F1400</v>
          </cell>
          <cell r="K10674">
            <v>8167.6</v>
          </cell>
        </row>
        <row r="10675">
          <cell r="A10675" t="str">
            <v>971F1400</v>
          </cell>
          <cell r="K10675">
            <v>8687.7800000000007</v>
          </cell>
        </row>
        <row r="10676">
          <cell r="A10676" t="str">
            <v>971F1400</v>
          </cell>
          <cell r="K10676">
            <v>0</v>
          </cell>
        </row>
        <row r="10677">
          <cell r="A10677" t="str">
            <v>971F1400</v>
          </cell>
          <cell r="K10677">
            <v>240.8</v>
          </cell>
        </row>
        <row r="10678">
          <cell r="A10678" t="str">
            <v>971F1400</v>
          </cell>
          <cell r="K10678">
            <v>32</v>
          </cell>
        </row>
        <row r="10679">
          <cell r="A10679" t="str">
            <v>971F1400</v>
          </cell>
          <cell r="K10679">
            <v>200.02</v>
          </cell>
        </row>
        <row r="10680">
          <cell r="A10680" t="str">
            <v>971F1400</v>
          </cell>
          <cell r="K10680">
            <v>2577.61</v>
          </cell>
        </row>
        <row r="10681">
          <cell r="A10681" t="str">
            <v>971F1400</v>
          </cell>
          <cell r="K10681">
            <v>0</v>
          </cell>
        </row>
        <row r="10682">
          <cell r="A10682" t="str">
            <v>971F1400</v>
          </cell>
          <cell r="K10682">
            <v>491.47</v>
          </cell>
        </row>
        <row r="10683">
          <cell r="A10683" t="str">
            <v>971F1400</v>
          </cell>
          <cell r="K10683">
            <v>6509.23</v>
          </cell>
        </row>
        <row r="10684">
          <cell r="A10684" t="str">
            <v>971F1400</v>
          </cell>
          <cell r="K10684">
            <v>0</v>
          </cell>
        </row>
        <row r="10685">
          <cell r="A10685" t="str">
            <v>971F1400</v>
          </cell>
          <cell r="K10685">
            <v>0</v>
          </cell>
        </row>
        <row r="10686">
          <cell r="A10686" t="str">
            <v>971F1400</v>
          </cell>
          <cell r="K10686">
            <v>4942.3999999999996</v>
          </cell>
        </row>
        <row r="10687">
          <cell r="A10687" t="str">
            <v>971F1400</v>
          </cell>
          <cell r="K10687">
            <v>0</v>
          </cell>
        </row>
        <row r="10688">
          <cell r="A10688" t="str">
            <v>971F1400</v>
          </cell>
          <cell r="K10688">
            <v>0</v>
          </cell>
        </row>
        <row r="10689">
          <cell r="A10689" t="str">
            <v>971F1400</v>
          </cell>
          <cell r="K10689">
            <v>10000</v>
          </cell>
        </row>
        <row r="10690">
          <cell r="A10690" t="str">
            <v>971F1400</v>
          </cell>
          <cell r="K10690">
            <v>0</v>
          </cell>
        </row>
        <row r="10691">
          <cell r="A10691" t="str">
            <v>971F1400</v>
          </cell>
          <cell r="K10691">
            <v>7480</v>
          </cell>
        </row>
        <row r="10692">
          <cell r="A10692" t="str">
            <v>971F1400</v>
          </cell>
          <cell r="K10692">
            <v>0</v>
          </cell>
        </row>
        <row r="10693">
          <cell r="A10693" t="str">
            <v>971F1400</v>
          </cell>
          <cell r="K10693">
            <v>0</v>
          </cell>
        </row>
        <row r="10694">
          <cell r="A10694" t="str">
            <v>971F1400</v>
          </cell>
          <cell r="K10694">
            <v>7278</v>
          </cell>
        </row>
        <row r="10695">
          <cell r="A10695" t="str">
            <v>971F1400</v>
          </cell>
          <cell r="K10695">
            <v>0</v>
          </cell>
        </row>
        <row r="10696">
          <cell r="A10696" t="str">
            <v>971F1500</v>
          </cell>
          <cell r="K10696">
            <v>2214.6</v>
          </cell>
        </row>
        <row r="10697">
          <cell r="A10697" t="str">
            <v>971F1500</v>
          </cell>
          <cell r="K10697">
            <v>765.15</v>
          </cell>
        </row>
        <row r="10698">
          <cell r="A10698" t="str">
            <v>971F1500</v>
          </cell>
          <cell r="K10698">
            <v>0</v>
          </cell>
        </row>
        <row r="10699">
          <cell r="A10699" t="str">
            <v>971F1500</v>
          </cell>
          <cell r="K10699">
            <v>0</v>
          </cell>
        </row>
        <row r="10700">
          <cell r="A10700" t="str">
            <v>971F1500</v>
          </cell>
          <cell r="K10700">
            <v>278.60000000000002</v>
          </cell>
        </row>
        <row r="10701">
          <cell r="A10701" t="str">
            <v>971F1500</v>
          </cell>
          <cell r="K10701">
            <v>0</v>
          </cell>
        </row>
        <row r="10702">
          <cell r="A10702" t="str">
            <v>971F1500</v>
          </cell>
          <cell r="K10702">
            <v>21284.74</v>
          </cell>
        </row>
        <row r="10703">
          <cell r="A10703" t="str">
            <v>971F1500</v>
          </cell>
          <cell r="K10703">
            <v>0</v>
          </cell>
        </row>
        <row r="10704">
          <cell r="A10704" t="str">
            <v>971F1500</v>
          </cell>
          <cell r="K10704">
            <v>0</v>
          </cell>
        </row>
        <row r="10705">
          <cell r="A10705" t="str">
            <v>971F1500</v>
          </cell>
          <cell r="K10705">
            <v>0</v>
          </cell>
        </row>
        <row r="10706">
          <cell r="A10706" t="str">
            <v>971F1500</v>
          </cell>
          <cell r="K10706">
            <v>0</v>
          </cell>
        </row>
        <row r="10707">
          <cell r="A10707" t="str">
            <v>971F1500</v>
          </cell>
          <cell r="K10707">
            <v>0</v>
          </cell>
        </row>
        <row r="10708">
          <cell r="A10708" t="str">
            <v>971F1500</v>
          </cell>
          <cell r="K10708">
            <v>3230.76</v>
          </cell>
        </row>
        <row r="10709">
          <cell r="A10709" t="str">
            <v>971F1500</v>
          </cell>
          <cell r="K10709">
            <v>0</v>
          </cell>
        </row>
        <row r="10710">
          <cell r="A10710" t="str">
            <v>971P3000</v>
          </cell>
          <cell r="K10710">
            <v>0</v>
          </cell>
        </row>
        <row r="10711">
          <cell r="A10711" t="str">
            <v>971P3000</v>
          </cell>
          <cell r="K10711">
            <v>17627.060000000001</v>
          </cell>
        </row>
        <row r="10712">
          <cell r="A10712" t="str">
            <v>971P3000</v>
          </cell>
          <cell r="K10712">
            <v>0</v>
          </cell>
        </row>
        <row r="10713">
          <cell r="A10713" t="str">
            <v>971P3000</v>
          </cell>
          <cell r="K10713">
            <v>60042</v>
          </cell>
        </row>
        <row r="10714">
          <cell r="A10714" t="str">
            <v>971P3000</v>
          </cell>
          <cell r="K10714">
            <v>56439.6</v>
          </cell>
        </row>
        <row r="10715">
          <cell r="A10715" t="str">
            <v>971P3000</v>
          </cell>
          <cell r="K10715">
            <v>1104.82</v>
          </cell>
        </row>
        <row r="10716">
          <cell r="A10716" t="str">
            <v>971P3000</v>
          </cell>
          <cell r="K10716">
            <v>0</v>
          </cell>
        </row>
        <row r="10717">
          <cell r="A10717" t="str">
            <v>971P3000</v>
          </cell>
          <cell r="K10717">
            <v>1935.65</v>
          </cell>
        </row>
        <row r="10718">
          <cell r="A10718" t="str">
            <v>971P3000</v>
          </cell>
          <cell r="K10718">
            <v>60249</v>
          </cell>
        </row>
        <row r="10719">
          <cell r="A10719" t="str">
            <v>971P3000</v>
          </cell>
          <cell r="K10719">
            <v>150</v>
          </cell>
        </row>
        <row r="10720">
          <cell r="A10720" t="str">
            <v>971P3000</v>
          </cell>
          <cell r="K10720">
            <v>869.81</v>
          </cell>
        </row>
        <row r="10721">
          <cell r="A10721" t="str">
            <v>971P3000</v>
          </cell>
          <cell r="K10721">
            <v>3000</v>
          </cell>
        </row>
        <row r="10722">
          <cell r="A10722" t="str">
            <v>971P3000</v>
          </cell>
          <cell r="K10722">
            <v>13.06</v>
          </cell>
        </row>
        <row r="10723">
          <cell r="A10723" t="str">
            <v>971P3000</v>
          </cell>
          <cell r="K10723">
            <v>461.85</v>
          </cell>
        </row>
        <row r="10724">
          <cell r="A10724" t="str">
            <v>971P3000</v>
          </cell>
          <cell r="K10724">
            <v>251.14</v>
          </cell>
        </row>
        <row r="10725">
          <cell r="A10725" t="str">
            <v>971P3000</v>
          </cell>
          <cell r="K10725">
            <v>6678.06</v>
          </cell>
        </row>
        <row r="10726">
          <cell r="A10726" t="str">
            <v>971P3000</v>
          </cell>
          <cell r="K10726">
            <v>198950.22</v>
          </cell>
        </row>
        <row r="10727">
          <cell r="A10727" t="str">
            <v>971P3000</v>
          </cell>
          <cell r="K10727">
            <v>0</v>
          </cell>
        </row>
        <row r="10728">
          <cell r="A10728" t="str">
            <v>971P3000</v>
          </cell>
          <cell r="K10728">
            <v>-129004.41</v>
          </cell>
        </row>
        <row r="10729">
          <cell r="A10729" t="str">
            <v>971P3000</v>
          </cell>
          <cell r="K10729">
            <v>2552.86</v>
          </cell>
        </row>
        <row r="10730">
          <cell r="A10730" t="str">
            <v>971P3000</v>
          </cell>
          <cell r="K10730">
            <v>8660.89</v>
          </cell>
        </row>
        <row r="10731">
          <cell r="A10731" t="str">
            <v>971P3000</v>
          </cell>
          <cell r="K10731">
            <v>0</v>
          </cell>
        </row>
        <row r="10732">
          <cell r="A10732" t="str">
            <v>971P3000</v>
          </cell>
          <cell r="K10732">
            <v>105.6</v>
          </cell>
        </row>
        <row r="10733">
          <cell r="A10733" t="str">
            <v>971P3000</v>
          </cell>
          <cell r="K10733">
            <v>367.2</v>
          </cell>
        </row>
        <row r="10734">
          <cell r="A10734" t="str">
            <v>971P3000</v>
          </cell>
          <cell r="K10734">
            <v>5759.55</v>
          </cell>
        </row>
        <row r="10735">
          <cell r="A10735" t="str">
            <v>971P3000</v>
          </cell>
          <cell r="K10735">
            <v>19809.91</v>
          </cell>
        </row>
        <row r="10736">
          <cell r="A10736" t="str">
            <v>971P3000</v>
          </cell>
          <cell r="K10736">
            <v>3266.88</v>
          </cell>
        </row>
        <row r="10737">
          <cell r="A10737" t="str">
            <v>971P3000</v>
          </cell>
          <cell r="K10737">
            <v>1104.08</v>
          </cell>
        </row>
        <row r="10738">
          <cell r="A10738" t="str">
            <v>971P3000</v>
          </cell>
          <cell r="K10738">
            <v>39624.51</v>
          </cell>
        </row>
        <row r="10739">
          <cell r="A10739" t="str">
            <v>971P3000</v>
          </cell>
          <cell r="K10739">
            <v>6091.2</v>
          </cell>
        </row>
        <row r="10740">
          <cell r="A10740" t="str">
            <v>971P3500</v>
          </cell>
          <cell r="K10740">
            <v>6894.69</v>
          </cell>
        </row>
        <row r="10741">
          <cell r="A10741" t="str">
            <v>971P3500</v>
          </cell>
          <cell r="K10741">
            <v>3451.67</v>
          </cell>
        </row>
        <row r="10742">
          <cell r="A10742" t="str">
            <v>971P3500</v>
          </cell>
          <cell r="K10742">
            <v>2000</v>
          </cell>
        </row>
        <row r="10743">
          <cell r="A10743" t="str">
            <v>971P3500</v>
          </cell>
          <cell r="K10743">
            <v>12876.07</v>
          </cell>
        </row>
        <row r="10744">
          <cell r="A10744" t="str">
            <v>971P3500</v>
          </cell>
          <cell r="K10744">
            <v>0</v>
          </cell>
        </row>
        <row r="10745">
          <cell r="A10745" t="str">
            <v>971P3500</v>
          </cell>
          <cell r="K10745">
            <v>0</v>
          </cell>
        </row>
        <row r="10746">
          <cell r="A10746" t="str">
            <v>971P3500</v>
          </cell>
          <cell r="K10746">
            <v>67102.84</v>
          </cell>
        </row>
        <row r="10747">
          <cell r="A10747" t="str">
            <v>971P3500</v>
          </cell>
          <cell r="K10747">
            <v>254</v>
          </cell>
        </row>
        <row r="10748">
          <cell r="A10748" t="str">
            <v>971P3500</v>
          </cell>
          <cell r="K10748">
            <v>0</v>
          </cell>
        </row>
        <row r="10749">
          <cell r="A10749" t="str">
            <v>971P3500</v>
          </cell>
          <cell r="K10749">
            <v>4471.49</v>
          </cell>
        </row>
        <row r="10750">
          <cell r="A10750" t="str">
            <v>971P3500</v>
          </cell>
          <cell r="K10750">
            <v>0</v>
          </cell>
        </row>
        <row r="10751">
          <cell r="A10751" t="str">
            <v>971P3500</v>
          </cell>
          <cell r="K10751">
            <v>2184.75</v>
          </cell>
        </row>
        <row r="10752">
          <cell r="A10752" t="str">
            <v>971P3500</v>
          </cell>
          <cell r="K10752">
            <v>0</v>
          </cell>
        </row>
        <row r="10753">
          <cell r="A10753" t="str">
            <v>971P3500</v>
          </cell>
          <cell r="K10753">
            <v>57780.9</v>
          </cell>
        </row>
        <row r="10754">
          <cell r="A10754" t="str">
            <v>971P3500</v>
          </cell>
          <cell r="K10754">
            <v>105.6</v>
          </cell>
        </row>
        <row r="10755">
          <cell r="A10755" t="str">
            <v>971P3500</v>
          </cell>
          <cell r="K10755">
            <v>0</v>
          </cell>
        </row>
        <row r="10756">
          <cell r="A10756" t="str">
            <v>971P3500</v>
          </cell>
          <cell r="K10756">
            <v>16198.04</v>
          </cell>
        </row>
        <row r="10757">
          <cell r="A10757" t="str">
            <v>971R2000</v>
          </cell>
          <cell r="K10757">
            <v>11066.05</v>
          </cell>
        </row>
        <row r="10758">
          <cell r="A10758" t="str">
            <v>971R2000</v>
          </cell>
          <cell r="K10758">
            <v>542.88</v>
          </cell>
        </row>
        <row r="10759">
          <cell r="A10759" t="str">
            <v>971R2000</v>
          </cell>
          <cell r="K10759">
            <v>1551.2</v>
          </cell>
        </row>
        <row r="10760">
          <cell r="A10760" t="str">
            <v>971R2000</v>
          </cell>
          <cell r="K10760">
            <v>8929.82</v>
          </cell>
        </row>
        <row r="10761">
          <cell r="A10761" t="str">
            <v>971R2000</v>
          </cell>
          <cell r="K10761">
            <v>0.03</v>
          </cell>
        </row>
        <row r="10762">
          <cell r="A10762" t="str">
            <v>971R2000</v>
          </cell>
          <cell r="K10762">
            <v>933.91</v>
          </cell>
        </row>
        <row r="10763">
          <cell r="A10763" t="str">
            <v>971R2000</v>
          </cell>
          <cell r="K10763">
            <v>3714.59</v>
          </cell>
        </row>
        <row r="10764">
          <cell r="A10764" t="str">
            <v>971R2000</v>
          </cell>
          <cell r="K10764">
            <v>8599.81</v>
          </cell>
        </row>
        <row r="10765">
          <cell r="A10765" t="str">
            <v>971R2000</v>
          </cell>
          <cell r="K10765">
            <v>0</v>
          </cell>
        </row>
        <row r="10766">
          <cell r="A10766" t="str">
            <v>971R2000</v>
          </cell>
          <cell r="K10766">
            <v>782.01</v>
          </cell>
        </row>
        <row r="10767">
          <cell r="A10767" t="str">
            <v>971R2000</v>
          </cell>
          <cell r="K10767">
            <v>25242.34</v>
          </cell>
        </row>
        <row r="10768">
          <cell r="A10768" t="str">
            <v>971R2000</v>
          </cell>
          <cell r="K10768">
            <v>254.19</v>
          </cell>
        </row>
        <row r="10769">
          <cell r="A10769" t="str">
            <v>971R2000</v>
          </cell>
          <cell r="K10769">
            <v>204.88</v>
          </cell>
        </row>
        <row r="10770">
          <cell r="A10770" t="str">
            <v>971R2000</v>
          </cell>
          <cell r="K10770">
            <v>0</v>
          </cell>
        </row>
        <row r="10771">
          <cell r="A10771" t="str">
            <v>971R2000</v>
          </cell>
          <cell r="K10771">
            <v>210</v>
          </cell>
        </row>
        <row r="10772">
          <cell r="A10772" t="str">
            <v>971R2100</v>
          </cell>
          <cell r="K10772">
            <v>4197.5200000000004</v>
          </cell>
        </row>
        <row r="10773">
          <cell r="A10773" t="str">
            <v>971R2100</v>
          </cell>
          <cell r="K10773">
            <v>0</v>
          </cell>
        </row>
        <row r="10774">
          <cell r="A10774" t="str">
            <v>971R2100</v>
          </cell>
          <cell r="K10774">
            <v>2307.67</v>
          </cell>
        </row>
        <row r="10775">
          <cell r="A10775" t="str">
            <v>971R2100</v>
          </cell>
          <cell r="K10775">
            <v>0</v>
          </cell>
        </row>
        <row r="10776">
          <cell r="A10776" t="str">
            <v>971R2100</v>
          </cell>
          <cell r="K10776">
            <v>5827.49</v>
          </cell>
        </row>
        <row r="10777">
          <cell r="A10777" t="str">
            <v>971R2100</v>
          </cell>
          <cell r="K10777">
            <v>0</v>
          </cell>
        </row>
        <row r="10778">
          <cell r="A10778" t="str">
            <v>971R2100</v>
          </cell>
          <cell r="K10778">
            <v>168.7</v>
          </cell>
        </row>
        <row r="10779">
          <cell r="A10779" t="str">
            <v>971S4100</v>
          </cell>
          <cell r="K10779">
            <v>-13.61</v>
          </cell>
        </row>
        <row r="10780">
          <cell r="A10780" t="str">
            <v>971S4100</v>
          </cell>
          <cell r="K10780">
            <v>0</v>
          </cell>
        </row>
        <row r="10781">
          <cell r="A10781" t="str">
            <v>971S4100</v>
          </cell>
          <cell r="K10781">
            <v>284969.19</v>
          </cell>
        </row>
        <row r="10782">
          <cell r="A10782" t="str">
            <v>971S4100</v>
          </cell>
          <cell r="K10782">
            <v>10287.6</v>
          </cell>
        </row>
        <row r="10783">
          <cell r="A10783" t="str">
            <v>971S4100</v>
          </cell>
          <cell r="K10783">
            <v>0</v>
          </cell>
        </row>
        <row r="10784">
          <cell r="A10784" t="str">
            <v>971S4100</v>
          </cell>
          <cell r="K10784">
            <v>81529.56</v>
          </cell>
        </row>
        <row r="10785">
          <cell r="A10785" t="str">
            <v>971S4100</v>
          </cell>
          <cell r="K10785">
            <v>0</v>
          </cell>
        </row>
        <row r="10786">
          <cell r="A10786" t="str">
            <v>971S4100</v>
          </cell>
          <cell r="K10786">
            <v>122806.62</v>
          </cell>
        </row>
        <row r="10787">
          <cell r="A10787" t="str">
            <v>971S4100</v>
          </cell>
          <cell r="K10787">
            <v>177193.38</v>
          </cell>
        </row>
        <row r="10788">
          <cell r="A10788" t="str">
            <v>971S4100</v>
          </cell>
          <cell r="K10788">
            <v>0</v>
          </cell>
        </row>
        <row r="10789">
          <cell r="A10789" t="str">
            <v>971S4100</v>
          </cell>
          <cell r="K10789">
            <v>55860</v>
          </cell>
        </row>
        <row r="10790">
          <cell r="A10790" t="str">
            <v>971S4100</v>
          </cell>
          <cell r="K10790">
            <v>0</v>
          </cell>
        </row>
        <row r="10791">
          <cell r="A10791" t="str">
            <v>971S4100</v>
          </cell>
          <cell r="K10791">
            <v>0</v>
          </cell>
        </row>
        <row r="10792">
          <cell r="A10792" t="str">
            <v>971S4100</v>
          </cell>
          <cell r="K10792">
            <v>0</v>
          </cell>
        </row>
        <row r="10793">
          <cell r="A10793" t="str">
            <v>971S4100</v>
          </cell>
          <cell r="K10793">
            <v>0</v>
          </cell>
        </row>
        <row r="10794">
          <cell r="A10794" t="str">
            <v>971S4100</v>
          </cell>
          <cell r="K10794">
            <v>3777.19</v>
          </cell>
        </row>
        <row r="10795">
          <cell r="A10795" t="str">
            <v>971S4100</v>
          </cell>
          <cell r="K10795">
            <v>49337.760000000002</v>
          </cell>
        </row>
        <row r="10796">
          <cell r="A10796" t="str">
            <v>971S4100</v>
          </cell>
          <cell r="K10796">
            <v>0</v>
          </cell>
        </row>
        <row r="10797">
          <cell r="A10797" t="str">
            <v>971S4100</v>
          </cell>
          <cell r="K10797">
            <v>833.76</v>
          </cell>
        </row>
        <row r="10798">
          <cell r="A10798" t="str">
            <v>971S4100</v>
          </cell>
          <cell r="K10798">
            <v>950249.45</v>
          </cell>
        </row>
        <row r="10799">
          <cell r="A10799" t="str">
            <v>971S4100</v>
          </cell>
          <cell r="K10799">
            <v>0</v>
          </cell>
        </row>
        <row r="10800">
          <cell r="A10800" t="str">
            <v>971S4110</v>
          </cell>
          <cell r="K10800">
            <v>0</v>
          </cell>
        </row>
        <row r="10801">
          <cell r="A10801" t="str">
            <v>971S4110</v>
          </cell>
          <cell r="K10801">
            <v>0</v>
          </cell>
        </row>
        <row r="10802">
          <cell r="A10802" t="str">
            <v>971S4110</v>
          </cell>
          <cell r="K10802">
            <v>17424.77</v>
          </cell>
        </row>
        <row r="10803">
          <cell r="A10803" t="str">
            <v>971S4110</v>
          </cell>
          <cell r="K10803">
            <v>58087.75</v>
          </cell>
        </row>
        <row r="10804">
          <cell r="A10804" t="str">
            <v>971S4110</v>
          </cell>
          <cell r="K10804">
            <v>84590.63</v>
          </cell>
        </row>
        <row r="10805">
          <cell r="A10805" t="str">
            <v>971S4110</v>
          </cell>
          <cell r="K10805">
            <v>20480.57</v>
          </cell>
        </row>
        <row r="10806">
          <cell r="A10806" t="str">
            <v>971S4120</v>
          </cell>
          <cell r="K10806">
            <v>0</v>
          </cell>
        </row>
        <row r="10807">
          <cell r="A10807" t="str">
            <v>971S4120</v>
          </cell>
          <cell r="K10807">
            <v>0.01</v>
          </cell>
        </row>
        <row r="10808">
          <cell r="A10808" t="str">
            <v>971S4120</v>
          </cell>
          <cell r="K10808">
            <v>64554.58</v>
          </cell>
        </row>
        <row r="10809">
          <cell r="A10809" t="str">
            <v>971S4120</v>
          </cell>
          <cell r="K10809">
            <v>36</v>
          </cell>
        </row>
        <row r="10810">
          <cell r="A10810" t="str">
            <v>971S4120</v>
          </cell>
          <cell r="K10810">
            <v>74053.89</v>
          </cell>
        </row>
        <row r="10811">
          <cell r="A10811" t="str">
            <v>971S4120</v>
          </cell>
          <cell r="K10811">
            <v>17308.23</v>
          </cell>
        </row>
        <row r="10812">
          <cell r="A10812" t="str">
            <v>971S4120</v>
          </cell>
          <cell r="K10812">
            <v>7854</v>
          </cell>
        </row>
        <row r="10813">
          <cell r="A10813" t="str">
            <v>971S4120</v>
          </cell>
          <cell r="K10813">
            <v>15759.6</v>
          </cell>
        </row>
        <row r="10814">
          <cell r="A10814" t="str">
            <v>971S4120</v>
          </cell>
          <cell r="K10814">
            <v>2082.91</v>
          </cell>
        </row>
        <row r="10815">
          <cell r="A10815" t="str">
            <v>971S4120</v>
          </cell>
          <cell r="K10815">
            <v>55174.81</v>
          </cell>
        </row>
        <row r="10816">
          <cell r="A10816" t="str">
            <v>971S4120</v>
          </cell>
          <cell r="K10816">
            <v>0</v>
          </cell>
        </row>
        <row r="10817">
          <cell r="A10817" t="str">
            <v>971S4120</v>
          </cell>
          <cell r="K10817">
            <v>0</v>
          </cell>
        </row>
        <row r="10818">
          <cell r="A10818" t="str">
            <v>971S4120</v>
          </cell>
          <cell r="K10818">
            <v>26691.9</v>
          </cell>
        </row>
        <row r="10819">
          <cell r="A10819" t="str">
            <v>971S4120</v>
          </cell>
          <cell r="K10819">
            <v>54328.05</v>
          </cell>
        </row>
        <row r="10820">
          <cell r="A10820" t="str">
            <v>971S4120</v>
          </cell>
          <cell r="K10820">
            <v>13880.75</v>
          </cell>
        </row>
        <row r="10821">
          <cell r="A10821" t="str">
            <v>971S4120</v>
          </cell>
          <cell r="K10821">
            <v>0</v>
          </cell>
        </row>
        <row r="10822">
          <cell r="A10822" t="str">
            <v>971S4120</v>
          </cell>
          <cell r="K10822">
            <v>0</v>
          </cell>
        </row>
        <row r="10823">
          <cell r="A10823" t="str">
            <v>971S4120</v>
          </cell>
          <cell r="K10823">
            <v>56985.72</v>
          </cell>
        </row>
        <row r="10824">
          <cell r="A10824" t="str">
            <v>971S4120</v>
          </cell>
          <cell r="K10824">
            <v>2265.6</v>
          </cell>
        </row>
        <row r="10825">
          <cell r="A10825" t="str">
            <v>971S4120</v>
          </cell>
          <cell r="K10825">
            <v>12135.24</v>
          </cell>
        </row>
        <row r="10826">
          <cell r="A10826" t="str">
            <v>971S4120</v>
          </cell>
          <cell r="K10826">
            <v>11290.8</v>
          </cell>
        </row>
        <row r="10827">
          <cell r="A10827" t="str">
            <v>971S4120</v>
          </cell>
          <cell r="K10827">
            <v>43483.44</v>
          </cell>
        </row>
        <row r="10828">
          <cell r="A10828" t="str">
            <v>971S4120</v>
          </cell>
          <cell r="K10828">
            <v>68497.58</v>
          </cell>
        </row>
        <row r="10829">
          <cell r="A10829" t="str">
            <v>971S4120</v>
          </cell>
          <cell r="K10829">
            <v>22021.72</v>
          </cell>
        </row>
        <row r="10830">
          <cell r="A10830" t="str">
            <v>971S4120</v>
          </cell>
          <cell r="K10830">
            <v>7713.5</v>
          </cell>
        </row>
        <row r="10831">
          <cell r="A10831" t="str">
            <v>971S4120</v>
          </cell>
          <cell r="K10831">
            <v>40919.86</v>
          </cell>
        </row>
        <row r="10832">
          <cell r="A10832" t="str">
            <v>971S4120</v>
          </cell>
          <cell r="K10832">
            <v>10599.94</v>
          </cell>
        </row>
        <row r="10833">
          <cell r="A10833" t="str">
            <v>971S4120</v>
          </cell>
          <cell r="K10833">
            <v>19681.740000000002</v>
          </cell>
        </row>
        <row r="10834">
          <cell r="A10834" t="str">
            <v>971S4200</v>
          </cell>
          <cell r="K10834">
            <v>10683.04</v>
          </cell>
        </row>
        <row r="10835">
          <cell r="A10835" t="str">
            <v>971S4200</v>
          </cell>
          <cell r="K10835">
            <v>0</v>
          </cell>
        </row>
        <row r="10836">
          <cell r="A10836" t="str">
            <v>971S4200</v>
          </cell>
          <cell r="K10836">
            <v>0</v>
          </cell>
        </row>
        <row r="10837">
          <cell r="A10837" t="str">
            <v>971S4200</v>
          </cell>
          <cell r="K10837">
            <v>0</v>
          </cell>
        </row>
        <row r="10838">
          <cell r="A10838" t="str">
            <v>971S4200</v>
          </cell>
          <cell r="K10838">
            <v>21435.71</v>
          </cell>
        </row>
        <row r="10839">
          <cell r="A10839" t="str">
            <v>971S4200</v>
          </cell>
          <cell r="K10839">
            <v>0</v>
          </cell>
        </row>
        <row r="10840">
          <cell r="A10840" t="str">
            <v>971S4200</v>
          </cell>
          <cell r="K10840">
            <v>86.67</v>
          </cell>
        </row>
        <row r="10841">
          <cell r="A10841" t="str">
            <v>971S4200</v>
          </cell>
          <cell r="K10841">
            <v>626.4</v>
          </cell>
        </row>
        <row r="10842">
          <cell r="A10842" t="str">
            <v>971S4200</v>
          </cell>
          <cell r="K10842">
            <v>79210.720000000001</v>
          </cell>
        </row>
        <row r="10843">
          <cell r="A10843" t="str">
            <v>971S4200</v>
          </cell>
          <cell r="K10843">
            <v>275.74</v>
          </cell>
        </row>
        <row r="10844">
          <cell r="A10844" t="str">
            <v>971S4200</v>
          </cell>
          <cell r="K10844">
            <v>1330.02</v>
          </cell>
        </row>
        <row r="10845">
          <cell r="A10845" t="str">
            <v>971S4200</v>
          </cell>
          <cell r="K10845">
            <v>0</v>
          </cell>
        </row>
        <row r="10846">
          <cell r="A10846" t="str">
            <v>971S4200</v>
          </cell>
          <cell r="K10846">
            <v>1361.58</v>
          </cell>
        </row>
        <row r="10847">
          <cell r="A10847" t="str">
            <v>971S4200</v>
          </cell>
          <cell r="K10847">
            <v>58168.49</v>
          </cell>
        </row>
        <row r="10848">
          <cell r="A10848" t="str">
            <v>971S4200</v>
          </cell>
          <cell r="K10848">
            <v>0</v>
          </cell>
        </row>
        <row r="10849">
          <cell r="A10849" t="str">
            <v>971S4200</v>
          </cell>
          <cell r="K10849">
            <v>1458</v>
          </cell>
        </row>
        <row r="10850">
          <cell r="A10850" t="str">
            <v>971S4200</v>
          </cell>
          <cell r="K10850">
            <v>178.57</v>
          </cell>
        </row>
        <row r="10851">
          <cell r="A10851" t="str">
            <v>971S4300</v>
          </cell>
          <cell r="K10851">
            <v>50153</v>
          </cell>
        </row>
        <row r="10852">
          <cell r="A10852" t="str">
            <v>971S4300</v>
          </cell>
          <cell r="K10852">
            <v>18631.560000000001</v>
          </cell>
        </row>
        <row r="10853">
          <cell r="A10853" t="str">
            <v>971S4300</v>
          </cell>
          <cell r="K10853">
            <v>1702.29</v>
          </cell>
        </row>
        <row r="10854">
          <cell r="A10854" t="str">
            <v>971S4300</v>
          </cell>
          <cell r="K10854">
            <v>321842.90999999997</v>
          </cell>
        </row>
        <row r="10855">
          <cell r="A10855" t="str">
            <v>971S4300</v>
          </cell>
          <cell r="K10855">
            <v>96169.76</v>
          </cell>
        </row>
        <row r="10856">
          <cell r="A10856" t="str">
            <v>971S4300</v>
          </cell>
          <cell r="K10856">
            <v>0</v>
          </cell>
        </row>
        <row r="10857">
          <cell r="A10857" t="str">
            <v>971S4300</v>
          </cell>
          <cell r="K10857">
            <v>55923.55</v>
          </cell>
        </row>
        <row r="10858">
          <cell r="A10858" t="str">
            <v>971S4300</v>
          </cell>
          <cell r="K10858">
            <v>182934.01</v>
          </cell>
        </row>
        <row r="10859">
          <cell r="A10859" t="str">
            <v>971S4300</v>
          </cell>
          <cell r="K10859">
            <v>346.28</v>
          </cell>
        </row>
        <row r="10860">
          <cell r="A10860" t="str">
            <v>971S4300</v>
          </cell>
          <cell r="K10860">
            <v>0</v>
          </cell>
        </row>
        <row r="10861">
          <cell r="A10861" t="str">
            <v>971S4410</v>
          </cell>
          <cell r="K10861">
            <v>51.19</v>
          </cell>
        </row>
        <row r="10862">
          <cell r="A10862" t="str">
            <v>971S4410</v>
          </cell>
          <cell r="K10862">
            <v>0</v>
          </cell>
        </row>
        <row r="10863">
          <cell r="A10863" t="str">
            <v>971S4410</v>
          </cell>
          <cell r="K10863">
            <v>350665.17</v>
          </cell>
        </row>
        <row r="10864">
          <cell r="A10864" t="str">
            <v>971S4410</v>
          </cell>
          <cell r="K10864">
            <v>25</v>
          </cell>
        </row>
        <row r="10865">
          <cell r="A10865" t="str">
            <v>971S4410</v>
          </cell>
          <cell r="K10865">
            <v>0</v>
          </cell>
        </row>
        <row r="10866">
          <cell r="A10866" t="str">
            <v>971S4410</v>
          </cell>
          <cell r="K10866">
            <v>0</v>
          </cell>
        </row>
        <row r="10867">
          <cell r="A10867" t="str">
            <v>971S4410</v>
          </cell>
          <cell r="K10867">
            <v>833.64</v>
          </cell>
        </row>
        <row r="10868">
          <cell r="A10868" t="str">
            <v>971S4410</v>
          </cell>
          <cell r="K10868">
            <v>12242.5</v>
          </cell>
        </row>
        <row r="10869">
          <cell r="A10869" t="str">
            <v>971S4410</v>
          </cell>
          <cell r="K10869">
            <v>0</v>
          </cell>
        </row>
        <row r="10870">
          <cell r="A10870" t="str">
            <v>971S4420</v>
          </cell>
          <cell r="K10870">
            <v>454373.84</v>
          </cell>
        </row>
        <row r="10871">
          <cell r="A10871" t="str">
            <v>971S4420</v>
          </cell>
          <cell r="K10871">
            <v>0</v>
          </cell>
        </row>
        <row r="10872">
          <cell r="A10872" t="str">
            <v>971S4420</v>
          </cell>
          <cell r="K10872">
            <v>1052.73</v>
          </cell>
        </row>
        <row r="10873">
          <cell r="A10873" t="str">
            <v>971S4430</v>
          </cell>
          <cell r="K10873">
            <v>317439.98</v>
          </cell>
        </row>
        <row r="10874">
          <cell r="A10874" t="str">
            <v>971S4430</v>
          </cell>
          <cell r="K10874">
            <v>154994.78</v>
          </cell>
        </row>
        <row r="10875">
          <cell r="A10875" t="str">
            <v>971S4430</v>
          </cell>
          <cell r="K10875">
            <v>158.02000000000001</v>
          </cell>
        </row>
        <row r="10876">
          <cell r="A10876" t="str">
            <v>971S4430</v>
          </cell>
          <cell r="K10876">
            <v>27849.08</v>
          </cell>
        </row>
        <row r="10877">
          <cell r="A10877" t="str">
            <v>971S4430</v>
          </cell>
          <cell r="K10877">
            <v>0</v>
          </cell>
        </row>
        <row r="10878">
          <cell r="A10878" t="str">
            <v>971S4430</v>
          </cell>
          <cell r="K10878">
            <v>673.32</v>
          </cell>
        </row>
        <row r="10879">
          <cell r="A10879" t="str">
            <v>971S4510</v>
          </cell>
          <cell r="K10879">
            <v>647.46</v>
          </cell>
        </row>
        <row r="10880">
          <cell r="A10880" t="str">
            <v>971S4510</v>
          </cell>
          <cell r="K10880">
            <v>0</v>
          </cell>
        </row>
        <row r="10881">
          <cell r="A10881" t="str">
            <v>971S4520</v>
          </cell>
          <cell r="K10881">
            <v>46982.78</v>
          </cell>
        </row>
        <row r="10882">
          <cell r="A10882" t="str">
            <v>971S4520</v>
          </cell>
          <cell r="K10882">
            <v>0</v>
          </cell>
        </row>
        <row r="10883">
          <cell r="A10883" t="str">
            <v>971S4600</v>
          </cell>
          <cell r="K10883">
            <v>11641.8</v>
          </cell>
        </row>
        <row r="10884">
          <cell r="A10884" t="str">
            <v>971S4600</v>
          </cell>
          <cell r="K10884">
            <v>1143.74</v>
          </cell>
        </row>
        <row r="10885">
          <cell r="A10885" t="str">
            <v>971S4600</v>
          </cell>
          <cell r="K10885">
            <v>2141.6999999999998</v>
          </cell>
        </row>
        <row r="10886">
          <cell r="A10886" t="str">
            <v>971S4600</v>
          </cell>
          <cell r="K10886">
            <v>0</v>
          </cell>
        </row>
        <row r="10887">
          <cell r="A10887" t="str">
            <v>971S4600</v>
          </cell>
          <cell r="K10887">
            <v>69056.55</v>
          </cell>
        </row>
        <row r="10888">
          <cell r="A10888" t="str">
            <v>971S4600</v>
          </cell>
          <cell r="K10888">
            <v>1850.24</v>
          </cell>
        </row>
        <row r="10889">
          <cell r="A10889" t="str">
            <v>971S4600</v>
          </cell>
          <cell r="K10889">
            <v>1093.19</v>
          </cell>
        </row>
        <row r="10890">
          <cell r="A10890" t="str">
            <v>971S4600</v>
          </cell>
          <cell r="K10890">
            <v>0</v>
          </cell>
        </row>
        <row r="10891">
          <cell r="A10891" t="str">
            <v>971S4600</v>
          </cell>
          <cell r="K10891">
            <v>20779.849999999999</v>
          </cell>
        </row>
        <row r="10892">
          <cell r="A10892" t="str">
            <v>971S4600</v>
          </cell>
          <cell r="K10892">
            <v>250.32</v>
          </cell>
        </row>
        <row r="10893">
          <cell r="A10893" t="str">
            <v>971S4600</v>
          </cell>
          <cell r="K10893">
            <v>13316.04</v>
          </cell>
        </row>
        <row r="10894">
          <cell r="A10894" t="str">
            <v>971S4600</v>
          </cell>
          <cell r="K10894">
            <v>0</v>
          </cell>
        </row>
        <row r="10895">
          <cell r="A10895" t="str">
            <v>971S4600</v>
          </cell>
          <cell r="K10895">
            <v>20.329999999999998</v>
          </cell>
        </row>
        <row r="10896">
          <cell r="A10896" t="str">
            <v>971S4600</v>
          </cell>
          <cell r="K10896">
            <v>2.77</v>
          </cell>
        </row>
        <row r="10897">
          <cell r="A10897" t="str">
            <v>971S4600</v>
          </cell>
          <cell r="K10897">
            <v>2676.55</v>
          </cell>
        </row>
        <row r="10898">
          <cell r="A10898" t="str">
            <v>971S4600</v>
          </cell>
          <cell r="K10898">
            <v>0</v>
          </cell>
        </row>
        <row r="10899">
          <cell r="A10899" t="str">
            <v>971S4600</v>
          </cell>
          <cell r="K10899">
            <v>0</v>
          </cell>
        </row>
        <row r="10900">
          <cell r="A10900" t="str">
            <v>971S4700</v>
          </cell>
          <cell r="K10900">
            <v>18152.36</v>
          </cell>
        </row>
        <row r="10901">
          <cell r="A10901" t="str">
            <v>971S4700</v>
          </cell>
          <cell r="K10901">
            <v>0</v>
          </cell>
        </row>
        <row r="10902">
          <cell r="A10902" t="str">
            <v>971S4700</v>
          </cell>
          <cell r="K10902">
            <v>19.8</v>
          </cell>
        </row>
        <row r="10903">
          <cell r="A10903" t="str">
            <v>971S4700</v>
          </cell>
          <cell r="K10903">
            <v>73349.66</v>
          </cell>
        </row>
        <row r="10904">
          <cell r="A10904" t="str">
            <v>971S4700</v>
          </cell>
          <cell r="K10904">
            <v>216</v>
          </cell>
        </row>
        <row r="10905">
          <cell r="A10905" t="str">
            <v>971S4700</v>
          </cell>
          <cell r="K10905">
            <v>0</v>
          </cell>
        </row>
        <row r="10906">
          <cell r="A10906" t="str">
            <v>971S4700</v>
          </cell>
          <cell r="K10906">
            <v>0</v>
          </cell>
        </row>
        <row r="10907">
          <cell r="A10907" t="str">
            <v>971S4700</v>
          </cell>
          <cell r="K10907">
            <v>4361.1400000000003</v>
          </cell>
        </row>
        <row r="10908">
          <cell r="A10908" t="str">
            <v>971S4800</v>
          </cell>
          <cell r="K10908">
            <v>4457</v>
          </cell>
        </row>
        <row r="10909">
          <cell r="A10909" t="str">
            <v>971S4800</v>
          </cell>
          <cell r="K10909">
            <v>-602.15</v>
          </cell>
        </row>
        <row r="10910">
          <cell r="A10910" t="str">
            <v>971S4800</v>
          </cell>
          <cell r="K10910">
            <v>-1350</v>
          </cell>
        </row>
        <row r="10911">
          <cell r="A10911" t="str">
            <v>971S4800</v>
          </cell>
          <cell r="K10911">
            <v>2031.19</v>
          </cell>
        </row>
        <row r="10912">
          <cell r="A10912" t="str">
            <v>971S4800</v>
          </cell>
          <cell r="K10912">
            <v>480</v>
          </cell>
        </row>
        <row r="10913">
          <cell r="A10913" t="str">
            <v>971S4800</v>
          </cell>
          <cell r="K10913">
            <v>0</v>
          </cell>
        </row>
        <row r="10914">
          <cell r="A10914" t="str">
            <v>971S4800</v>
          </cell>
          <cell r="K10914">
            <v>0</v>
          </cell>
        </row>
        <row r="10915">
          <cell r="A10915" t="str">
            <v>971S4800</v>
          </cell>
          <cell r="K10915">
            <v>293.14999999999998</v>
          </cell>
        </row>
        <row r="10916">
          <cell r="A10916" t="str">
            <v>971S4800</v>
          </cell>
          <cell r="K10916">
            <v>0</v>
          </cell>
        </row>
        <row r="10917">
          <cell r="A10917" t="str">
            <v>971S4800</v>
          </cell>
          <cell r="K10917">
            <v>10173.17</v>
          </cell>
        </row>
        <row r="10918">
          <cell r="A10918" t="str">
            <v>971S4800</v>
          </cell>
          <cell r="K10918">
            <v>0</v>
          </cell>
        </row>
        <row r="10919">
          <cell r="A10919" t="str">
            <v>971S4800</v>
          </cell>
          <cell r="K10919">
            <v>0</v>
          </cell>
        </row>
        <row r="10920">
          <cell r="A10920" t="str">
            <v>971S4800</v>
          </cell>
          <cell r="K10920">
            <v>0</v>
          </cell>
        </row>
        <row r="10921">
          <cell r="A10921" t="str">
            <v>971S4800</v>
          </cell>
          <cell r="K10921">
            <v>6366.78</v>
          </cell>
        </row>
        <row r="10922">
          <cell r="A10922" t="str">
            <v>971S4800</v>
          </cell>
          <cell r="K10922">
            <v>1438.63</v>
          </cell>
        </row>
        <row r="10923">
          <cell r="A10923" t="str">
            <v>971S4800</v>
          </cell>
          <cell r="K10923">
            <v>0</v>
          </cell>
        </row>
        <row r="10924">
          <cell r="A10924" t="str">
            <v>971S4800</v>
          </cell>
          <cell r="K10924">
            <v>7999.8</v>
          </cell>
        </row>
        <row r="10925">
          <cell r="A10925" t="str">
            <v>971S4800</v>
          </cell>
          <cell r="K10925">
            <v>0</v>
          </cell>
        </row>
        <row r="10926">
          <cell r="A10926" t="str">
            <v>971S4800</v>
          </cell>
          <cell r="K10926">
            <v>3000</v>
          </cell>
        </row>
        <row r="10927">
          <cell r="A10927" t="str">
            <v>971S4800</v>
          </cell>
          <cell r="K10927">
            <v>0</v>
          </cell>
        </row>
        <row r="10928">
          <cell r="A10928" t="str">
            <v>971S4800</v>
          </cell>
          <cell r="K10928">
            <v>414.44</v>
          </cell>
        </row>
        <row r="10929">
          <cell r="A10929" t="str">
            <v>971S4800</v>
          </cell>
          <cell r="K10929">
            <v>28639.3</v>
          </cell>
        </row>
        <row r="10930">
          <cell r="A10930" t="str">
            <v>971S4800</v>
          </cell>
          <cell r="K10930">
            <v>0</v>
          </cell>
        </row>
        <row r="10931">
          <cell r="A10931" t="str">
            <v>971S4800</v>
          </cell>
          <cell r="K10931">
            <v>27334.53</v>
          </cell>
        </row>
        <row r="10932">
          <cell r="A10932" t="str">
            <v>971S4800</v>
          </cell>
          <cell r="K10932">
            <v>0</v>
          </cell>
        </row>
        <row r="10933">
          <cell r="A10933" t="str">
            <v>971V6000</v>
          </cell>
          <cell r="K10933">
            <v>-10243.620000000001</v>
          </cell>
        </row>
        <row r="10934">
          <cell r="A10934" t="str">
            <v>971V6000</v>
          </cell>
          <cell r="K10934">
            <v>18386.939999999999</v>
          </cell>
        </row>
        <row r="10935">
          <cell r="A10935" t="str">
            <v>971V6000</v>
          </cell>
          <cell r="K10935">
            <v>0</v>
          </cell>
        </row>
        <row r="10936">
          <cell r="A10936" t="str">
            <v>971V6000</v>
          </cell>
          <cell r="K10936">
            <v>0</v>
          </cell>
        </row>
        <row r="10937">
          <cell r="A10937" t="str">
            <v>972ASH</v>
          </cell>
          <cell r="K10937">
            <v>1033.1199999999999</v>
          </cell>
        </row>
        <row r="10938">
          <cell r="A10938" t="str">
            <v>972ASH</v>
          </cell>
          <cell r="K10938">
            <v>0</v>
          </cell>
        </row>
        <row r="10939">
          <cell r="A10939" t="str">
            <v>972ASH</v>
          </cell>
          <cell r="K10939">
            <v>93.1</v>
          </cell>
        </row>
        <row r="10940">
          <cell r="A10940" t="str">
            <v>972ASH</v>
          </cell>
          <cell r="K10940">
            <v>0</v>
          </cell>
        </row>
        <row r="10941">
          <cell r="A10941" t="str">
            <v>972ASH</v>
          </cell>
          <cell r="K10941">
            <v>302.68</v>
          </cell>
        </row>
        <row r="10942">
          <cell r="A10942" t="str">
            <v>972ASH</v>
          </cell>
          <cell r="K10942">
            <v>0</v>
          </cell>
        </row>
        <row r="10943">
          <cell r="A10943" t="str">
            <v>972ASH</v>
          </cell>
          <cell r="K10943">
            <v>3561.26</v>
          </cell>
        </row>
        <row r="10944">
          <cell r="A10944" t="str">
            <v>972ASH</v>
          </cell>
          <cell r="K10944">
            <v>0</v>
          </cell>
        </row>
        <row r="10945">
          <cell r="A10945" t="str">
            <v>972FC</v>
          </cell>
          <cell r="K10945">
            <v>1714</v>
          </cell>
        </row>
        <row r="10946">
          <cell r="A10946" t="str">
            <v>972FC</v>
          </cell>
          <cell r="K10946">
            <v>13618.64</v>
          </cell>
        </row>
        <row r="10947">
          <cell r="A10947" t="str">
            <v>972FC</v>
          </cell>
          <cell r="K10947">
            <v>0</v>
          </cell>
        </row>
        <row r="10948">
          <cell r="A10948" t="str">
            <v>972FC</v>
          </cell>
          <cell r="K10948">
            <v>9412.5300000000007</v>
          </cell>
        </row>
        <row r="10949">
          <cell r="A10949" t="str">
            <v>972FC</v>
          </cell>
          <cell r="K10949">
            <v>20.2</v>
          </cell>
        </row>
        <row r="10950">
          <cell r="A10950" t="str">
            <v>972FC</v>
          </cell>
          <cell r="K10950">
            <v>20</v>
          </cell>
        </row>
        <row r="10951">
          <cell r="A10951" t="str">
            <v>972FC</v>
          </cell>
          <cell r="K10951">
            <v>0</v>
          </cell>
        </row>
        <row r="10952">
          <cell r="A10952" t="str">
            <v>972FC</v>
          </cell>
          <cell r="K10952">
            <v>0</v>
          </cell>
        </row>
        <row r="10953">
          <cell r="A10953" t="str">
            <v>972FC</v>
          </cell>
          <cell r="K10953">
            <v>124.23</v>
          </cell>
        </row>
        <row r="10954">
          <cell r="A10954" t="str">
            <v>972FC</v>
          </cell>
          <cell r="K10954">
            <v>0</v>
          </cell>
        </row>
        <row r="10955">
          <cell r="A10955" t="str">
            <v>972FC</v>
          </cell>
          <cell r="K10955">
            <v>107.88</v>
          </cell>
        </row>
        <row r="10956">
          <cell r="A10956" t="str">
            <v>972FC</v>
          </cell>
          <cell r="K10956">
            <v>0</v>
          </cell>
        </row>
        <row r="10957">
          <cell r="A10957" t="str">
            <v>972FC</v>
          </cell>
          <cell r="K10957">
            <v>33.35</v>
          </cell>
        </row>
        <row r="10958">
          <cell r="A10958" t="str">
            <v>972FC</v>
          </cell>
          <cell r="K10958">
            <v>-57.19</v>
          </cell>
        </row>
        <row r="10959">
          <cell r="A10959" t="str">
            <v>972FC</v>
          </cell>
          <cell r="K10959">
            <v>823.87</v>
          </cell>
        </row>
        <row r="10960">
          <cell r="A10960" t="str">
            <v>972FC</v>
          </cell>
          <cell r="K10960">
            <v>0</v>
          </cell>
        </row>
        <row r="10961">
          <cell r="A10961" t="str">
            <v>972FC</v>
          </cell>
          <cell r="K10961">
            <v>512</v>
          </cell>
        </row>
        <row r="10962">
          <cell r="A10962" t="str">
            <v>972FC</v>
          </cell>
          <cell r="K10962">
            <v>202.54</v>
          </cell>
        </row>
        <row r="10963">
          <cell r="A10963" t="str">
            <v>972FC</v>
          </cell>
          <cell r="K10963">
            <v>50.55</v>
          </cell>
        </row>
        <row r="10964">
          <cell r="A10964" t="str">
            <v>972FC</v>
          </cell>
          <cell r="K10964">
            <v>497.75</v>
          </cell>
        </row>
        <row r="10965">
          <cell r="A10965" t="str">
            <v>972FC</v>
          </cell>
          <cell r="K10965">
            <v>124.23</v>
          </cell>
        </row>
        <row r="10966">
          <cell r="A10966" t="str">
            <v>972FC</v>
          </cell>
          <cell r="K10966">
            <v>0</v>
          </cell>
        </row>
        <row r="10967">
          <cell r="A10967" t="str">
            <v>972FGENE</v>
          </cell>
          <cell r="K10967">
            <v>4478.8900000000003</v>
          </cell>
        </row>
        <row r="10968">
          <cell r="A10968" t="str">
            <v>972FGENE</v>
          </cell>
          <cell r="K10968">
            <v>794.86</v>
          </cell>
        </row>
        <row r="10969">
          <cell r="A10969" t="str">
            <v>972FGENE</v>
          </cell>
          <cell r="K10969">
            <v>40.450000000000003</v>
          </cell>
        </row>
        <row r="10970">
          <cell r="A10970" t="str">
            <v>972FGENE</v>
          </cell>
          <cell r="K10970">
            <v>494.9</v>
          </cell>
        </row>
        <row r="10971">
          <cell r="A10971" t="str">
            <v>972FGENE</v>
          </cell>
          <cell r="K10971">
            <v>0</v>
          </cell>
        </row>
        <row r="10972">
          <cell r="A10972" t="str">
            <v>972FGENE</v>
          </cell>
          <cell r="K10972">
            <v>3778.72</v>
          </cell>
        </row>
        <row r="10973">
          <cell r="A10973" t="str">
            <v>972FGENE</v>
          </cell>
          <cell r="K10973">
            <v>18</v>
          </cell>
        </row>
        <row r="10974">
          <cell r="A10974" t="str">
            <v>972FGENE</v>
          </cell>
          <cell r="K10974">
            <v>396</v>
          </cell>
        </row>
        <row r="10975">
          <cell r="A10975" t="str">
            <v>972FGENE</v>
          </cell>
          <cell r="K10975">
            <v>0</v>
          </cell>
        </row>
        <row r="10976">
          <cell r="A10976" t="str">
            <v>972FGENE</v>
          </cell>
          <cell r="K10976">
            <v>1858.3</v>
          </cell>
        </row>
        <row r="10977">
          <cell r="A10977" t="str">
            <v>972FGENE</v>
          </cell>
          <cell r="K10977">
            <v>192.28</v>
          </cell>
        </row>
        <row r="10978">
          <cell r="A10978" t="str">
            <v>972FGENE</v>
          </cell>
          <cell r="K10978">
            <v>0</v>
          </cell>
        </row>
        <row r="10979">
          <cell r="A10979" t="str">
            <v>972FGENE</v>
          </cell>
          <cell r="K10979">
            <v>1866.42</v>
          </cell>
        </row>
        <row r="10980">
          <cell r="A10980" t="str">
            <v>972FGENE</v>
          </cell>
          <cell r="K10980">
            <v>7820.82</v>
          </cell>
        </row>
        <row r="10981">
          <cell r="A10981" t="str">
            <v>972FGENE</v>
          </cell>
          <cell r="K10981">
            <v>0</v>
          </cell>
        </row>
        <row r="10982">
          <cell r="A10982" t="str">
            <v>972FGENE</v>
          </cell>
          <cell r="K10982">
            <v>141.6</v>
          </cell>
        </row>
        <row r="10983">
          <cell r="A10983" t="str">
            <v>972FGENE</v>
          </cell>
          <cell r="K10983">
            <v>852.8</v>
          </cell>
        </row>
        <row r="10984">
          <cell r="A10984" t="str">
            <v>972FGENE</v>
          </cell>
          <cell r="K10984">
            <v>3059.04</v>
          </cell>
        </row>
        <row r="10985">
          <cell r="A10985" t="str">
            <v>972FGENE</v>
          </cell>
          <cell r="K10985">
            <v>0</v>
          </cell>
        </row>
        <row r="10986">
          <cell r="A10986" t="str">
            <v>972FGENE</v>
          </cell>
          <cell r="K10986">
            <v>0</v>
          </cell>
        </row>
        <row r="10987">
          <cell r="A10987" t="str">
            <v>972FGENE</v>
          </cell>
          <cell r="K10987">
            <v>554.4</v>
          </cell>
        </row>
        <row r="10988">
          <cell r="A10988" t="str">
            <v>972FGENE</v>
          </cell>
          <cell r="K10988">
            <v>712.55</v>
          </cell>
        </row>
        <row r="10989">
          <cell r="A10989" t="str">
            <v>972FGENE</v>
          </cell>
          <cell r="K10989">
            <v>4910.3999999999996</v>
          </cell>
        </row>
        <row r="10990">
          <cell r="A10990" t="str">
            <v>972FGENE</v>
          </cell>
          <cell r="K10990">
            <v>112508.42</v>
          </cell>
        </row>
        <row r="10991">
          <cell r="A10991" t="str">
            <v>972FGENE</v>
          </cell>
          <cell r="K10991">
            <v>3378.35</v>
          </cell>
        </row>
        <row r="10992">
          <cell r="A10992" t="str">
            <v>972FGENE</v>
          </cell>
          <cell r="K10992">
            <v>0</v>
          </cell>
        </row>
        <row r="10993">
          <cell r="A10993" t="str">
            <v>972FGENE</v>
          </cell>
          <cell r="K10993">
            <v>0</v>
          </cell>
        </row>
        <row r="10994">
          <cell r="A10994" t="str">
            <v>972FGENE</v>
          </cell>
          <cell r="K10994">
            <v>194.88</v>
          </cell>
        </row>
        <row r="10995">
          <cell r="A10995" t="str">
            <v>972FGENE</v>
          </cell>
          <cell r="K10995">
            <v>12702.23</v>
          </cell>
        </row>
        <row r="10996">
          <cell r="A10996" t="str">
            <v>972FGENE</v>
          </cell>
          <cell r="K10996">
            <v>1471.86</v>
          </cell>
        </row>
        <row r="10997">
          <cell r="A10997" t="str">
            <v>972FGENE</v>
          </cell>
          <cell r="K10997">
            <v>914.55</v>
          </cell>
        </row>
        <row r="10998">
          <cell r="A10998" t="str">
            <v>972FGENE</v>
          </cell>
          <cell r="K10998">
            <v>0</v>
          </cell>
        </row>
        <row r="10999">
          <cell r="A10999" t="str">
            <v>972FGENE</v>
          </cell>
          <cell r="K10999">
            <v>1079.01</v>
          </cell>
        </row>
        <row r="11000">
          <cell r="A11000" t="str">
            <v>972FGENE</v>
          </cell>
          <cell r="K11000">
            <v>1858.5</v>
          </cell>
        </row>
        <row r="11001">
          <cell r="A11001" t="str">
            <v>972FGENE</v>
          </cell>
          <cell r="K11001">
            <v>0</v>
          </cell>
        </row>
        <row r="11002">
          <cell r="A11002" t="str">
            <v>972FGENE</v>
          </cell>
          <cell r="K11002">
            <v>373.22</v>
          </cell>
        </row>
        <row r="11003">
          <cell r="A11003" t="str">
            <v>972FGENE</v>
          </cell>
          <cell r="K11003">
            <v>-0.61</v>
          </cell>
        </row>
        <row r="11004">
          <cell r="A11004" t="str">
            <v>972FGENE</v>
          </cell>
          <cell r="K11004">
            <v>4.4000000000000004</v>
          </cell>
        </row>
        <row r="11005">
          <cell r="A11005" t="str">
            <v>972FGENE</v>
          </cell>
          <cell r="K11005">
            <v>9358.1299999999992</v>
          </cell>
        </row>
        <row r="11006">
          <cell r="A11006" t="str">
            <v>972FGENE</v>
          </cell>
          <cell r="K11006">
            <v>0</v>
          </cell>
        </row>
        <row r="11007">
          <cell r="A11007" t="str">
            <v>972FGENE</v>
          </cell>
          <cell r="K11007">
            <v>0</v>
          </cell>
        </row>
        <row r="11008">
          <cell r="A11008" t="str">
            <v>972FGENE</v>
          </cell>
          <cell r="K11008">
            <v>0</v>
          </cell>
        </row>
        <row r="11009">
          <cell r="A11009" t="str">
            <v>972FGENE</v>
          </cell>
          <cell r="K11009">
            <v>6965.69</v>
          </cell>
        </row>
        <row r="11010">
          <cell r="A11010" t="str">
            <v>972FGENE</v>
          </cell>
          <cell r="K11010">
            <v>32</v>
          </cell>
        </row>
        <row r="11011">
          <cell r="A11011" t="str">
            <v>972FGENE</v>
          </cell>
          <cell r="K11011">
            <v>36020.949999999997</v>
          </cell>
        </row>
        <row r="11012">
          <cell r="A11012" t="str">
            <v>972FGENE</v>
          </cell>
          <cell r="K11012">
            <v>590.1</v>
          </cell>
        </row>
        <row r="11013">
          <cell r="A11013" t="str">
            <v>972FGENE</v>
          </cell>
          <cell r="K11013">
            <v>1603.7</v>
          </cell>
        </row>
        <row r="11014">
          <cell r="A11014" t="str">
            <v>972FGENE</v>
          </cell>
          <cell r="K11014">
            <v>0</v>
          </cell>
        </row>
        <row r="11015">
          <cell r="A11015" t="str">
            <v>972FGENE</v>
          </cell>
          <cell r="K11015">
            <v>575.24</v>
          </cell>
        </row>
        <row r="11016">
          <cell r="A11016" t="str">
            <v>972FGENE</v>
          </cell>
          <cell r="K11016">
            <v>2343.36</v>
          </cell>
        </row>
        <row r="11017">
          <cell r="A11017" t="str">
            <v>972FGENE</v>
          </cell>
          <cell r="K11017">
            <v>9829.98</v>
          </cell>
        </row>
        <row r="11018">
          <cell r="A11018" t="str">
            <v>972FGENE</v>
          </cell>
          <cell r="K11018">
            <v>11907.86</v>
          </cell>
        </row>
        <row r="11019">
          <cell r="A11019" t="str">
            <v>972FGENE</v>
          </cell>
          <cell r="K11019">
            <v>4117.3900000000003</v>
          </cell>
        </row>
        <row r="11020">
          <cell r="A11020" t="str">
            <v>972FGENE</v>
          </cell>
          <cell r="K11020">
            <v>0</v>
          </cell>
        </row>
        <row r="11021">
          <cell r="A11021" t="str">
            <v>972FGENE</v>
          </cell>
          <cell r="K11021">
            <v>0</v>
          </cell>
        </row>
        <row r="11022">
          <cell r="A11022" t="str">
            <v>972FGENE</v>
          </cell>
          <cell r="K11022">
            <v>0</v>
          </cell>
        </row>
        <row r="11023">
          <cell r="A11023" t="str">
            <v>972FGENE</v>
          </cell>
          <cell r="K11023">
            <v>0</v>
          </cell>
        </row>
        <row r="11024">
          <cell r="A11024" t="str">
            <v>972FGENE</v>
          </cell>
          <cell r="K11024">
            <v>61.23</v>
          </cell>
        </row>
        <row r="11025">
          <cell r="A11025" t="str">
            <v>972FGENE</v>
          </cell>
          <cell r="K11025">
            <v>150.44999999999999</v>
          </cell>
        </row>
        <row r="11026">
          <cell r="A11026" t="str">
            <v>972FGENE</v>
          </cell>
          <cell r="K11026">
            <v>0</v>
          </cell>
        </row>
        <row r="11027">
          <cell r="A11027" t="str">
            <v>972FGENE</v>
          </cell>
          <cell r="K11027">
            <v>3.8</v>
          </cell>
        </row>
        <row r="11028">
          <cell r="A11028" t="str">
            <v>972FGENE</v>
          </cell>
          <cell r="K11028">
            <v>0</v>
          </cell>
        </row>
        <row r="11029">
          <cell r="A11029" t="str">
            <v>972FGENE</v>
          </cell>
          <cell r="K11029">
            <v>216.8</v>
          </cell>
        </row>
        <row r="11030">
          <cell r="A11030" t="str">
            <v>972FGENE</v>
          </cell>
          <cell r="K11030">
            <v>417.2</v>
          </cell>
        </row>
        <row r="11031">
          <cell r="A11031" t="str">
            <v>972FGENE</v>
          </cell>
          <cell r="K11031">
            <v>0</v>
          </cell>
        </row>
        <row r="11032">
          <cell r="A11032" t="str">
            <v>972FGENE</v>
          </cell>
          <cell r="K11032">
            <v>1021.21</v>
          </cell>
        </row>
        <row r="11033">
          <cell r="A11033" t="str">
            <v>972FGENE</v>
          </cell>
          <cell r="K11033">
            <v>0</v>
          </cell>
        </row>
        <row r="11034">
          <cell r="A11034" t="str">
            <v>972FGENE</v>
          </cell>
          <cell r="K11034">
            <v>10178.74</v>
          </cell>
        </row>
        <row r="11035">
          <cell r="A11035" t="str">
            <v>972FGENE</v>
          </cell>
          <cell r="K11035">
            <v>0</v>
          </cell>
        </row>
        <row r="11036">
          <cell r="A11036" t="str">
            <v>972FGENE</v>
          </cell>
          <cell r="K11036">
            <v>250</v>
          </cell>
        </row>
        <row r="11037">
          <cell r="A11037" t="str">
            <v>972FGENE</v>
          </cell>
          <cell r="K11037">
            <v>122.02</v>
          </cell>
        </row>
        <row r="11038">
          <cell r="A11038" t="str">
            <v>972FGENE</v>
          </cell>
          <cell r="K11038">
            <v>36.619999999999997</v>
          </cell>
        </row>
        <row r="11039">
          <cell r="A11039" t="str">
            <v>972FGENE</v>
          </cell>
          <cell r="K11039">
            <v>0</v>
          </cell>
        </row>
        <row r="11040">
          <cell r="A11040" t="str">
            <v>972FGENE</v>
          </cell>
          <cell r="K11040">
            <v>0.05</v>
          </cell>
        </row>
        <row r="11041">
          <cell r="A11041" t="str">
            <v>972FGENE</v>
          </cell>
          <cell r="K11041">
            <v>0</v>
          </cell>
        </row>
        <row r="11042">
          <cell r="A11042" t="str">
            <v>972FGENE</v>
          </cell>
          <cell r="K11042">
            <v>9473.7800000000007</v>
          </cell>
        </row>
        <row r="11043">
          <cell r="A11043" t="str">
            <v>972FGENE</v>
          </cell>
          <cell r="K11043">
            <v>0.61</v>
          </cell>
        </row>
        <row r="11044">
          <cell r="A11044" t="str">
            <v>972FGENE</v>
          </cell>
          <cell r="K11044">
            <v>0.02</v>
          </cell>
        </row>
        <row r="11045">
          <cell r="A11045" t="str">
            <v>972FGENE</v>
          </cell>
          <cell r="K11045">
            <v>1976.36</v>
          </cell>
        </row>
        <row r="11046">
          <cell r="A11046" t="str">
            <v>972FGENE</v>
          </cell>
          <cell r="K11046">
            <v>4135.67</v>
          </cell>
        </row>
        <row r="11047">
          <cell r="A11047" t="str">
            <v>972FGENE</v>
          </cell>
          <cell r="K11047">
            <v>82.8</v>
          </cell>
        </row>
        <row r="11048">
          <cell r="A11048" t="str">
            <v>972FGENE</v>
          </cell>
          <cell r="K11048">
            <v>11192.68</v>
          </cell>
        </row>
        <row r="11049">
          <cell r="A11049" t="str">
            <v>972FGENE</v>
          </cell>
          <cell r="K11049">
            <v>0.03</v>
          </cell>
        </row>
        <row r="11050">
          <cell r="A11050" t="str">
            <v>972FGENE</v>
          </cell>
          <cell r="K11050">
            <v>768.9</v>
          </cell>
        </row>
        <row r="11051">
          <cell r="A11051" t="str">
            <v>972FGENE</v>
          </cell>
          <cell r="K11051">
            <v>7000</v>
          </cell>
        </row>
        <row r="11052">
          <cell r="A11052" t="str">
            <v>972FGENE</v>
          </cell>
          <cell r="K11052">
            <v>0</v>
          </cell>
        </row>
        <row r="11053">
          <cell r="A11053" t="str">
            <v>972FGENE</v>
          </cell>
          <cell r="K11053">
            <v>32.51</v>
          </cell>
        </row>
        <row r="11054">
          <cell r="A11054" t="str">
            <v>972FGENE</v>
          </cell>
          <cell r="K11054">
            <v>4570.96</v>
          </cell>
        </row>
        <row r="11055">
          <cell r="A11055" t="str">
            <v>972FGENE</v>
          </cell>
          <cell r="K11055">
            <v>0</v>
          </cell>
        </row>
        <row r="11056">
          <cell r="A11056" t="str">
            <v>972FGENE</v>
          </cell>
          <cell r="K11056">
            <v>6786.76</v>
          </cell>
        </row>
        <row r="11057">
          <cell r="A11057" t="str">
            <v>972FGENE</v>
          </cell>
          <cell r="K11057">
            <v>0</v>
          </cell>
        </row>
        <row r="11058">
          <cell r="A11058" t="str">
            <v>972FGENE</v>
          </cell>
          <cell r="K11058">
            <v>17159.8</v>
          </cell>
        </row>
        <row r="11059">
          <cell r="A11059" t="str">
            <v>972FGENE</v>
          </cell>
          <cell r="K11059">
            <v>0</v>
          </cell>
        </row>
        <row r="11060">
          <cell r="A11060" t="str">
            <v>972FGENE</v>
          </cell>
          <cell r="K11060">
            <v>356.98</v>
          </cell>
        </row>
        <row r="11061">
          <cell r="A11061" t="str">
            <v>972FGENE</v>
          </cell>
          <cell r="K11061">
            <v>2081.42</v>
          </cell>
        </row>
        <row r="11062">
          <cell r="A11062" t="str">
            <v>972FGENE</v>
          </cell>
          <cell r="K11062">
            <v>1048.2</v>
          </cell>
        </row>
        <row r="11063">
          <cell r="A11063" t="str">
            <v>972FGENE</v>
          </cell>
          <cell r="K11063">
            <v>18998.7</v>
          </cell>
        </row>
        <row r="11064">
          <cell r="A11064" t="str">
            <v>972FGENE</v>
          </cell>
          <cell r="K11064">
            <v>12159.02</v>
          </cell>
        </row>
        <row r="11065">
          <cell r="A11065" t="str">
            <v>972FGENE</v>
          </cell>
          <cell r="K11065">
            <v>0</v>
          </cell>
        </row>
        <row r="11066">
          <cell r="A11066" t="str">
            <v>972FGENE</v>
          </cell>
          <cell r="K11066">
            <v>202.24</v>
          </cell>
        </row>
        <row r="11067">
          <cell r="A11067" t="str">
            <v>972FGENE</v>
          </cell>
          <cell r="K11067">
            <v>9653.2900000000009</v>
          </cell>
        </row>
        <row r="11068">
          <cell r="A11068" t="str">
            <v>972FGENE</v>
          </cell>
          <cell r="K11068">
            <v>0</v>
          </cell>
        </row>
        <row r="11069">
          <cell r="A11069" t="str">
            <v>972FGENE</v>
          </cell>
          <cell r="K11069">
            <v>-207.6</v>
          </cell>
        </row>
        <row r="11070">
          <cell r="A11070" t="str">
            <v>972FGENE</v>
          </cell>
          <cell r="K11070">
            <v>60</v>
          </cell>
        </row>
        <row r="11071">
          <cell r="A11071" t="str">
            <v>972FGENE</v>
          </cell>
          <cell r="K11071">
            <v>1454.17</v>
          </cell>
        </row>
        <row r="11072">
          <cell r="A11072" t="str">
            <v>972FGENE</v>
          </cell>
          <cell r="K11072">
            <v>225.5</v>
          </cell>
        </row>
        <row r="11073">
          <cell r="A11073" t="str">
            <v>972FGENE</v>
          </cell>
          <cell r="K11073">
            <v>0</v>
          </cell>
        </row>
        <row r="11074">
          <cell r="A11074" t="str">
            <v>972FGENE</v>
          </cell>
          <cell r="K11074">
            <v>0</v>
          </cell>
        </row>
        <row r="11075">
          <cell r="A11075" t="str">
            <v>972FGENE</v>
          </cell>
          <cell r="K11075">
            <v>5413.53</v>
          </cell>
        </row>
        <row r="11076">
          <cell r="A11076" t="str">
            <v>972FGENE</v>
          </cell>
          <cell r="K11076">
            <v>188.28</v>
          </cell>
        </row>
        <row r="11077">
          <cell r="A11077" t="str">
            <v>972FGENE</v>
          </cell>
          <cell r="K11077">
            <v>999.95</v>
          </cell>
        </row>
        <row r="11078">
          <cell r="A11078" t="str">
            <v>972FGENE</v>
          </cell>
          <cell r="K11078">
            <v>0</v>
          </cell>
        </row>
        <row r="11079">
          <cell r="A11079" t="str">
            <v>972FGENE</v>
          </cell>
          <cell r="K11079">
            <v>27481.32</v>
          </cell>
        </row>
        <row r="11080">
          <cell r="A11080" t="str">
            <v>972FGENE</v>
          </cell>
          <cell r="K11080">
            <v>0</v>
          </cell>
        </row>
        <row r="11081">
          <cell r="A11081" t="str">
            <v>972FORM</v>
          </cell>
          <cell r="K11081">
            <v>57972.05</v>
          </cell>
        </row>
        <row r="11082">
          <cell r="A11082" t="str">
            <v>972FORM</v>
          </cell>
          <cell r="K11082">
            <v>598.08000000000004</v>
          </cell>
        </row>
        <row r="11083">
          <cell r="A11083" t="str">
            <v>972FORM</v>
          </cell>
          <cell r="K11083">
            <v>0</v>
          </cell>
        </row>
        <row r="11084">
          <cell r="A11084" t="str">
            <v>972FORM</v>
          </cell>
          <cell r="K11084">
            <v>148.26</v>
          </cell>
        </row>
        <row r="11085">
          <cell r="A11085" t="str">
            <v>972FORM</v>
          </cell>
          <cell r="K11085">
            <v>0</v>
          </cell>
        </row>
        <row r="11086">
          <cell r="A11086" t="str">
            <v>972FORM</v>
          </cell>
          <cell r="K11086">
            <v>11265.57</v>
          </cell>
        </row>
        <row r="11087">
          <cell r="A11087" t="str">
            <v>972FORM</v>
          </cell>
          <cell r="K11087">
            <v>0</v>
          </cell>
        </row>
        <row r="11088">
          <cell r="A11088" t="str">
            <v>972FORM</v>
          </cell>
          <cell r="K11088">
            <v>0</v>
          </cell>
        </row>
        <row r="11089">
          <cell r="A11089" t="str">
            <v>972FORM</v>
          </cell>
          <cell r="K11089">
            <v>243602</v>
          </cell>
        </row>
        <row r="11090">
          <cell r="A11090" t="str">
            <v>972FORM</v>
          </cell>
          <cell r="K11090">
            <v>0</v>
          </cell>
        </row>
        <row r="11091">
          <cell r="A11091" t="str">
            <v>972FORM</v>
          </cell>
          <cell r="K11091">
            <v>5507.53</v>
          </cell>
        </row>
        <row r="11092">
          <cell r="A11092" t="str">
            <v>972FORM</v>
          </cell>
          <cell r="K11092">
            <v>0</v>
          </cell>
        </row>
        <row r="11093">
          <cell r="A11093" t="str">
            <v>972FORM</v>
          </cell>
          <cell r="K11093">
            <v>101.11</v>
          </cell>
        </row>
        <row r="11094">
          <cell r="A11094" t="str">
            <v>972FORM</v>
          </cell>
          <cell r="K11094">
            <v>0</v>
          </cell>
        </row>
        <row r="11095">
          <cell r="A11095" t="str">
            <v>972FORM</v>
          </cell>
          <cell r="K11095">
            <v>2070.5</v>
          </cell>
        </row>
        <row r="11096">
          <cell r="A11096" t="str">
            <v>972FORM</v>
          </cell>
          <cell r="K11096">
            <v>0</v>
          </cell>
        </row>
        <row r="11097">
          <cell r="A11097" t="str">
            <v>972FORM</v>
          </cell>
          <cell r="K11097">
            <v>5362.59</v>
          </cell>
        </row>
        <row r="11098">
          <cell r="A11098" t="str">
            <v>972FORM</v>
          </cell>
          <cell r="K11098">
            <v>704.96</v>
          </cell>
        </row>
        <row r="11099">
          <cell r="A11099" t="str">
            <v>972FORM</v>
          </cell>
          <cell r="K11099">
            <v>0</v>
          </cell>
        </row>
        <row r="11100">
          <cell r="A11100" t="str">
            <v>972FORM</v>
          </cell>
          <cell r="K11100">
            <v>18855.189999999999</v>
          </cell>
        </row>
        <row r="11101">
          <cell r="A11101" t="str">
            <v>972FORM</v>
          </cell>
          <cell r="K11101">
            <v>0</v>
          </cell>
        </row>
        <row r="11102">
          <cell r="A11102" t="str">
            <v>972FORM</v>
          </cell>
          <cell r="K11102">
            <v>1862.25</v>
          </cell>
        </row>
        <row r="11103">
          <cell r="A11103" t="str">
            <v>972FORM</v>
          </cell>
          <cell r="K11103">
            <v>0</v>
          </cell>
        </row>
        <row r="11104">
          <cell r="A11104" t="str">
            <v>972FORM</v>
          </cell>
          <cell r="K11104">
            <v>6687.7</v>
          </cell>
        </row>
        <row r="11105">
          <cell r="A11105" t="str">
            <v>972FORM</v>
          </cell>
          <cell r="K11105">
            <v>0</v>
          </cell>
        </row>
        <row r="11106">
          <cell r="A11106" t="str">
            <v>972FORM</v>
          </cell>
          <cell r="K11106">
            <v>1337.02</v>
          </cell>
        </row>
        <row r="11107">
          <cell r="A11107" t="str">
            <v>972FORM</v>
          </cell>
          <cell r="K11107">
            <v>0</v>
          </cell>
        </row>
        <row r="11108">
          <cell r="A11108" t="str">
            <v>972FORM</v>
          </cell>
          <cell r="K11108">
            <v>33017.410000000003</v>
          </cell>
        </row>
        <row r="11109">
          <cell r="A11109" t="str">
            <v>972FORM</v>
          </cell>
          <cell r="K11109">
            <v>0</v>
          </cell>
        </row>
        <row r="11110">
          <cell r="A11110" t="str">
            <v>972FORM</v>
          </cell>
          <cell r="K11110">
            <v>4956.13</v>
          </cell>
        </row>
        <row r="11111">
          <cell r="A11111" t="str">
            <v>972FORM</v>
          </cell>
          <cell r="K11111">
            <v>37.08</v>
          </cell>
        </row>
        <row r="11112">
          <cell r="A11112" t="str">
            <v>972FORM</v>
          </cell>
          <cell r="K11112">
            <v>312</v>
          </cell>
        </row>
        <row r="11113">
          <cell r="A11113" t="str">
            <v>972FORM</v>
          </cell>
          <cell r="K11113">
            <v>0</v>
          </cell>
        </row>
        <row r="11114">
          <cell r="A11114" t="str">
            <v>972FORM</v>
          </cell>
          <cell r="K11114">
            <v>15074.83</v>
          </cell>
        </row>
        <row r="11115">
          <cell r="A11115" t="str">
            <v>972FORM</v>
          </cell>
          <cell r="K11115">
            <v>0</v>
          </cell>
        </row>
        <row r="11116">
          <cell r="A11116" t="str">
            <v>972FORM</v>
          </cell>
          <cell r="K11116">
            <v>293.91000000000003</v>
          </cell>
        </row>
        <row r="11117">
          <cell r="A11117" t="str">
            <v>972FORM</v>
          </cell>
          <cell r="K11117">
            <v>5577.28</v>
          </cell>
        </row>
        <row r="11118">
          <cell r="A11118" t="str">
            <v>972FORM</v>
          </cell>
          <cell r="K11118">
            <v>0</v>
          </cell>
        </row>
        <row r="11119">
          <cell r="A11119" t="str">
            <v>972FORM</v>
          </cell>
          <cell r="K11119">
            <v>911.02</v>
          </cell>
        </row>
        <row r="11120">
          <cell r="A11120" t="str">
            <v>972FORM</v>
          </cell>
          <cell r="K11120">
            <v>722.16</v>
          </cell>
        </row>
        <row r="11121">
          <cell r="A11121" t="str">
            <v>972FORM</v>
          </cell>
          <cell r="K11121">
            <v>13703.68</v>
          </cell>
        </row>
        <row r="11122">
          <cell r="A11122" t="str">
            <v>972FORM</v>
          </cell>
          <cell r="K11122">
            <v>0</v>
          </cell>
        </row>
        <row r="11123">
          <cell r="A11123" t="str">
            <v>972FORM</v>
          </cell>
          <cell r="K11123">
            <v>0</v>
          </cell>
        </row>
        <row r="11124">
          <cell r="A11124" t="str">
            <v>972FORM</v>
          </cell>
          <cell r="K11124">
            <v>0</v>
          </cell>
        </row>
        <row r="11125">
          <cell r="A11125" t="str">
            <v>972FORM</v>
          </cell>
          <cell r="K11125">
            <v>1</v>
          </cell>
        </row>
        <row r="11126">
          <cell r="A11126" t="str">
            <v>972FORM</v>
          </cell>
          <cell r="K11126">
            <v>7937.73</v>
          </cell>
        </row>
        <row r="11127">
          <cell r="A11127" t="str">
            <v>972FORM</v>
          </cell>
          <cell r="K11127">
            <v>1</v>
          </cell>
        </row>
        <row r="11128">
          <cell r="A11128" t="str">
            <v>972FORM</v>
          </cell>
          <cell r="K11128">
            <v>0</v>
          </cell>
        </row>
        <row r="11129">
          <cell r="A11129" t="str">
            <v>972FORM</v>
          </cell>
          <cell r="K11129">
            <v>0</v>
          </cell>
        </row>
        <row r="11130">
          <cell r="A11130" t="str">
            <v>972FORM</v>
          </cell>
          <cell r="K11130">
            <v>2484.6</v>
          </cell>
        </row>
        <row r="11131">
          <cell r="A11131" t="str">
            <v>972FORM</v>
          </cell>
          <cell r="K11131">
            <v>10656.44</v>
          </cell>
        </row>
        <row r="11132">
          <cell r="A11132" t="str">
            <v>972FORM</v>
          </cell>
          <cell r="K11132">
            <v>0</v>
          </cell>
        </row>
        <row r="11133">
          <cell r="A11133" t="str">
            <v>972NUM</v>
          </cell>
          <cell r="K11133">
            <v>20.2</v>
          </cell>
        </row>
        <row r="11134">
          <cell r="A11134" t="str">
            <v>972NUM</v>
          </cell>
          <cell r="K11134">
            <v>21</v>
          </cell>
        </row>
        <row r="11135">
          <cell r="A11135" t="str">
            <v>972NUM</v>
          </cell>
          <cell r="K11135">
            <v>22631.53</v>
          </cell>
        </row>
        <row r="11136">
          <cell r="A11136" t="str">
            <v>972NUM</v>
          </cell>
          <cell r="K11136">
            <v>0.01</v>
          </cell>
        </row>
        <row r="11137">
          <cell r="A11137" t="str">
            <v>972NUM</v>
          </cell>
          <cell r="K11137">
            <v>0</v>
          </cell>
        </row>
        <row r="11138">
          <cell r="A11138" t="str">
            <v>972NUM</v>
          </cell>
          <cell r="K11138">
            <v>719.62</v>
          </cell>
        </row>
        <row r="11139">
          <cell r="A11139" t="str">
            <v>972NUM</v>
          </cell>
          <cell r="K11139">
            <v>39729.910000000003</v>
          </cell>
        </row>
        <row r="11140">
          <cell r="A11140" t="str">
            <v>972NUM</v>
          </cell>
          <cell r="K11140">
            <v>0</v>
          </cell>
        </row>
        <row r="11141">
          <cell r="A11141" t="str">
            <v>972NUM</v>
          </cell>
          <cell r="K11141">
            <v>54008.26</v>
          </cell>
        </row>
        <row r="11142">
          <cell r="A11142" t="str">
            <v>972NUM</v>
          </cell>
          <cell r="K11142">
            <v>0</v>
          </cell>
        </row>
        <row r="11143">
          <cell r="A11143" t="str">
            <v>972NUM</v>
          </cell>
          <cell r="K11143">
            <v>13640.63</v>
          </cell>
        </row>
        <row r="11144">
          <cell r="A11144" t="str">
            <v>972NUM</v>
          </cell>
          <cell r="K11144">
            <v>0</v>
          </cell>
        </row>
        <row r="11145">
          <cell r="A11145" t="str">
            <v>972RECH</v>
          </cell>
          <cell r="K11145">
            <v>0</v>
          </cell>
        </row>
        <row r="11146">
          <cell r="A11146" t="str">
            <v>972RECH</v>
          </cell>
          <cell r="K11146">
            <v>5414.24</v>
          </cell>
        </row>
        <row r="11147">
          <cell r="A11147" t="str">
            <v>972RECH</v>
          </cell>
          <cell r="K11147">
            <v>1</v>
          </cell>
        </row>
        <row r="11148">
          <cell r="A11148" t="str">
            <v>972RECH</v>
          </cell>
          <cell r="K11148">
            <v>450.45</v>
          </cell>
        </row>
        <row r="11149">
          <cell r="A11149" t="str">
            <v>972RECH</v>
          </cell>
          <cell r="K11149">
            <v>5642.88</v>
          </cell>
        </row>
        <row r="11150">
          <cell r="A11150" t="str">
            <v>972RECH</v>
          </cell>
          <cell r="K11150">
            <v>84.73</v>
          </cell>
        </row>
        <row r="11151">
          <cell r="A11151" t="str">
            <v>972RECH</v>
          </cell>
          <cell r="K11151">
            <v>0</v>
          </cell>
        </row>
        <row r="11152">
          <cell r="A11152" t="str">
            <v>972RECH</v>
          </cell>
          <cell r="K11152">
            <v>500</v>
          </cell>
        </row>
        <row r="11153">
          <cell r="A11153" t="str">
            <v>972RECH</v>
          </cell>
          <cell r="K11153">
            <v>6270.75</v>
          </cell>
        </row>
        <row r="11154">
          <cell r="A11154" t="str">
            <v>972RECH</v>
          </cell>
          <cell r="K11154">
            <v>311.62</v>
          </cell>
        </row>
        <row r="11155">
          <cell r="A11155" t="str">
            <v>972RECH</v>
          </cell>
          <cell r="K11155">
            <v>0</v>
          </cell>
        </row>
        <row r="11156">
          <cell r="A11156" t="str">
            <v>972RECH</v>
          </cell>
          <cell r="K11156">
            <v>0</v>
          </cell>
        </row>
        <row r="11157">
          <cell r="A11157" t="str">
            <v>972RI</v>
          </cell>
          <cell r="K11157">
            <v>35812.17</v>
          </cell>
        </row>
        <row r="11158">
          <cell r="A11158" t="str">
            <v>972RI</v>
          </cell>
          <cell r="K11158">
            <v>91.42</v>
          </cell>
        </row>
        <row r="11159">
          <cell r="A11159" t="str">
            <v>972RI</v>
          </cell>
          <cell r="K11159">
            <v>0</v>
          </cell>
        </row>
        <row r="11160">
          <cell r="A11160" t="str">
            <v>972RI</v>
          </cell>
          <cell r="K11160">
            <v>-200</v>
          </cell>
        </row>
        <row r="11161">
          <cell r="A11161" t="str">
            <v>972RI</v>
          </cell>
          <cell r="K11161">
            <v>0</v>
          </cell>
        </row>
        <row r="11162">
          <cell r="A11162" t="str">
            <v>972RI</v>
          </cell>
          <cell r="K11162">
            <v>265.75</v>
          </cell>
        </row>
        <row r="11163">
          <cell r="A11163" t="str">
            <v>972RI</v>
          </cell>
          <cell r="K11163">
            <v>0</v>
          </cell>
        </row>
        <row r="11164">
          <cell r="A11164" t="str">
            <v>972RI</v>
          </cell>
          <cell r="K11164">
            <v>0</v>
          </cell>
        </row>
        <row r="11165">
          <cell r="A11165" t="str">
            <v>972RI</v>
          </cell>
          <cell r="K11165">
            <v>347.7</v>
          </cell>
        </row>
        <row r="11166">
          <cell r="A11166" t="str">
            <v>972RI</v>
          </cell>
          <cell r="K11166">
            <v>0</v>
          </cell>
        </row>
        <row r="11167">
          <cell r="A11167" t="str">
            <v>972VIAB</v>
          </cell>
          <cell r="K11167">
            <v>0</v>
          </cell>
        </row>
        <row r="11168">
          <cell r="A11168" t="str">
            <v>972VIAB</v>
          </cell>
          <cell r="K11168">
            <v>0</v>
          </cell>
        </row>
        <row r="11169">
          <cell r="A11169" t="str">
            <v>972VIAB</v>
          </cell>
          <cell r="K11169">
            <v>30404.38</v>
          </cell>
        </row>
        <row r="11170">
          <cell r="A11170" t="str">
            <v>972VIAB</v>
          </cell>
          <cell r="K11170">
            <v>-13084.71</v>
          </cell>
        </row>
        <row r="11171">
          <cell r="A11171" t="str">
            <v>972VIAB</v>
          </cell>
          <cell r="K11171">
            <v>48990.51</v>
          </cell>
        </row>
        <row r="11172">
          <cell r="A11172" t="str">
            <v>972VIAB</v>
          </cell>
          <cell r="K11172">
            <v>1464.87</v>
          </cell>
        </row>
        <row r="11173">
          <cell r="A11173" t="str">
            <v>972VIAB</v>
          </cell>
          <cell r="K11173">
            <v>0</v>
          </cell>
        </row>
        <row r="11174">
          <cell r="A11174" t="str">
            <v>972VIAB</v>
          </cell>
          <cell r="K11174">
            <v>65565.179999999993</v>
          </cell>
        </row>
        <row r="11175">
          <cell r="A11175" t="str">
            <v>972VIAB</v>
          </cell>
          <cell r="K11175">
            <v>158185.17000000001</v>
          </cell>
        </row>
        <row r="11176">
          <cell r="A11176" t="str">
            <v>972VIAB</v>
          </cell>
          <cell r="K11176">
            <v>0</v>
          </cell>
        </row>
        <row r="11177">
          <cell r="A11177" t="str">
            <v>972VIAB</v>
          </cell>
          <cell r="K11177">
            <v>0</v>
          </cell>
        </row>
        <row r="11178">
          <cell r="A11178" t="str">
            <v>972VIAB</v>
          </cell>
          <cell r="K11178">
            <v>37296.01</v>
          </cell>
        </row>
        <row r="11179">
          <cell r="A11179" t="str">
            <v>972VIAB</v>
          </cell>
          <cell r="K11179">
            <v>112664.41</v>
          </cell>
        </row>
        <row r="11180">
          <cell r="A11180" t="str">
            <v>972VIAB</v>
          </cell>
          <cell r="K11180">
            <v>0</v>
          </cell>
        </row>
        <row r="11181">
          <cell r="A11181" t="str">
            <v>972VIAB</v>
          </cell>
          <cell r="K11181">
            <v>0</v>
          </cell>
        </row>
        <row r="11182">
          <cell r="A11182" t="str">
            <v>9900201</v>
          </cell>
          <cell r="K11182">
            <v>4339.5200000000004</v>
          </cell>
        </row>
        <row r="11183">
          <cell r="A11183" t="str">
            <v>9900201</v>
          </cell>
          <cell r="K11183">
            <v>576.11</v>
          </cell>
        </row>
        <row r="11184">
          <cell r="A11184" t="str">
            <v>9900201</v>
          </cell>
          <cell r="K11184">
            <v>26366.75</v>
          </cell>
        </row>
        <row r="11185">
          <cell r="A11185" t="str">
            <v>9900201</v>
          </cell>
          <cell r="K11185">
            <v>0</v>
          </cell>
        </row>
        <row r="11186">
          <cell r="A11186" t="str">
            <v>9900201</v>
          </cell>
          <cell r="K11186">
            <v>3913.8</v>
          </cell>
        </row>
        <row r="11187">
          <cell r="A11187" t="str">
            <v>9900201</v>
          </cell>
          <cell r="K11187">
            <v>300.45999999999998</v>
          </cell>
        </row>
        <row r="11188">
          <cell r="A11188" t="str">
            <v>9900201</v>
          </cell>
          <cell r="K11188">
            <v>0</v>
          </cell>
        </row>
        <row r="11189">
          <cell r="A11189" t="str">
            <v>9900201</v>
          </cell>
          <cell r="K11189">
            <v>0</v>
          </cell>
        </row>
        <row r="11190">
          <cell r="A11190" t="str">
            <v>9900201</v>
          </cell>
          <cell r="K11190">
            <v>0</v>
          </cell>
        </row>
        <row r="11191">
          <cell r="A11191" t="str">
            <v>9900201</v>
          </cell>
          <cell r="K11191">
            <v>0.56999999999999995</v>
          </cell>
        </row>
        <row r="11192">
          <cell r="A11192" t="str">
            <v>9900201</v>
          </cell>
          <cell r="K11192">
            <v>0.41</v>
          </cell>
        </row>
        <row r="11193">
          <cell r="A11193" t="str">
            <v>9900201</v>
          </cell>
          <cell r="K11193">
            <v>368.26</v>
          </cell>
        </row>
        <row r="11194">
          <cell r="A11194" t="str">
            <v>9900201</v>
          </cell>
          <cell r="K11194">
            <v>0</v>
          </cell>
        </row>
        <row r="11195">
          <cell r="A11195" t="str">
            <v>9900201</v>
          </cell>
          <cell r="K11195">
            <v>904.8</v>
          </cell>
        </row>
        <row r="11196">
          <cell r="A11196" t="str">
            <v>9900201</v>
          </cell>
          <cell r="K11196">
            <v>0</v>
          </cell>
        </row>
        <row r="11197">
          <cell r="A11197" t="str">
            <v>9900201</v>
          </cell>
          <cell r="K11197">
            <v>0</v>
          </cell>
        </row>
        <row r="11198">
          <cell r="A11198" t="str">
            <v>9900201</v>
          </cell>
          <cell r="K11198">
            <v>0</v>
          </cell>
        </row>
        <row r="11199">
          <cell r="A11199" t="str">
            <v>9900201</v>
          </cell>
          <cell r="K11199">
            <v>0</v>
          </cell>
        </row>
        <row r="11200">
          <cell r="A11200" t="str">
            <v>9900201</v>
          </cell>
          <cell r="K11200">
            <v>0.01</v>
          </cell>
        </row>
        <row r="11201">
          <cell r="A11201" t="str">
            <v>9900201</v>
          </cell>
          <cell r="K11201">
            <v>0</v>
          </cell>
        </row>
        <row r="11202">
          <cell r="A11202" t="str">
            <v>9900201</v>
          </cell>
          <cell r="K11202">
            <v>0</v>
          </cell>
        </row>
        <row r="11203">
          <cell r="A11203" t="str">
            <v>9900201</v>
          </cell>
          <cell r="K11203">
            <v>0</v>
          </cell>
        </row>
        <row r="11204">
          <cell r="A11204" t="str">
            <v>9900201</v>
          </cell>
          <cell r="K11204">
            <v>28.15</v>
          </cell>
        </row>
        <row r="11205">
          <cell r="A11205" t="str">
            <v>9900201</v>
          </cell>
          <cell r="K11205">
            <v>11109.86</v>
          </cell>
        </row>
        <row r="11206">
          <cell r="A11206" t="str">
            <v>9900201</v>
          </cell>
          <cell r="K11206">
            <v>0</v>
          </cell>
        </row>
        <row r="11207">
          <cell r="A11207" t="str">
            <v>9900201</v>
          </cell>
          <cell r="K11207">
            <v>69.16</v>
          </cell>
        </row>
        <row r="11208">
          <cell r="A11208" t="str">
            <v>9900201</v>
          </cell>
          <cell r="K11208">
            <v>27298.77</v>
          </cell>
        </row>
        <row r="11209">
          <cell r="A11209" t="str">
            <v>9900201</v>
          </cell>
          <cell r="K11209">
            <v>0</v>
          </cell>
        </row>
        <row r="11210">
          <cell r="A11210" t="str">
            <v>9900201</v>
          </cell>
          <cell r="K11210">
            <v>290603.5</v>
          </cell>
        </row>
        <row r="11211">
          <cell r="A11211" t="str">
            <v>9900201</v>
          </cell>
          <cell r="K11211">
            <v>11480.84</v>
          </cell>
        </row>
        <row r="11212">
          <cell r="A11212" t="str">
            <v>9900201</v>
          </cell>
          <cell r="K11212">
            <v>76279.8</v>
          </cell>
        </row>
        <row r="11213">
          <cell r="A11213" t="str">
            <v>9900201</v>
          </cell>
          <cell r="K11213">
            <v>0</v>
          </cell>
        </row>
        <row r="11214">
          <cell r="A11214" t="str">
            <v>9900201</v>
          </cell>
          <cell r="K11214">
            <v>7742.59</v>
          </cell>
        </row>
        <row r="11215">
          <cell r="A11215" t="str">
            <v>9900201</v>
          </cell>
          <cell r="K11215">
            <v>0</v>
          </cell>
        </row>
        <row r="11216">
          <cell r="A11216" t="str">
            <v>9900201</v>
          </cell>
          <cell r="K11216">
            <v>4527.3599999999997</v>
          </cell>
        </row>
        <row r="11217">
          <cell r="A11217" t="str">
            <v>9900201</v>
          </cell>
          <cell r="K11217">
            <v>79431.199999999997</v>
          </cell>
        </row>
        <row r="11218">
          <cell r="A11218" t="str">
            <v>9900201</v>
          </cell>
          <cell r="K11218">
            <v>0</v>
          </cell>
        </row>
        <row r="11219">
          <cell r="A11219" t="str">
            <v>9900201</v>
          </cell>
          <cell r="K11219">
            <v>-374.4</v>
          </cell>
        </row>
        <row r="11220">
          <cell r="A11220" t="str">
            <v>9900201</v>
          </cell>
          <cell r="K11220">
            <v>2568.41</v>
          </cell>
        </row>
        <row r="11221">
          <cell r="A11221" t="str">
            <v>9900201</v>
          </cell>
          <cell r="K11221">
            <v>0</v>
          </cell>
        </row>
        <row r="11222">
          <cell r="A11222" t="str">
            <v>9900201</v>
          </cell>
          <cell r="K11222">
            <v>11323.92</v>
          </cell>
        </row>
        <row r="11223">
          <cell r="A11223" t="str">
            <v>9900201</v>
          </cell>
          <cell r="K11223">
            <v>0</v>
          </cell>
        </row>
        <row r="11224">
          <cell r="A11224" t="str">
            <v>9900201</v>
          </cell>
          <cell r="K11224">
            <v>960.52</v>
          </cell>
        </row>
        <row r="11225">
          <cell r="A11225" t="str">
            <v>9900201</v>
          </cell>
          <cell r="K11225">
            <v>0</v>
          </cell>
        </row>
        <row r="11226">
          <cell r="A11226" t="str">
            <v>9900201</v>
          </cell>
          <cell r="K11226">
            <v>8924.2900000000009</v>
          </cell>
        </row>
        <row r="11227">
          <cell r="A11227" t="str">
            <v>9900201</v>
          </cell>
          <cell r="K11227">
            <v>48519.16</v>
          </cell>
        </row>
        <row r="11228">
          <cell r="A11228" t="str">
            <v>9900201</v>
          </cell>
          <cell r="K11228">
            <v>8432.84</v>
          </cell>
        </row>
        <row r="11229">
          <cell r="A11229" t="str">
            <v>9900201</v>
          </cell>
          <cell r="K11229">
            <v>0</v>
          </cell>
        </row>
        <row r="11230">
          <cell r="A11230" t="str">
            <v>9900201</v>
          </cell>
          <cell r="K11230">
            <v>12055.68</v>
          </cell>
        </row>
        <row r="11231">
          <cell r="A11231" t="str">
            <v>9900201</v>
          </cell>
          <cell r="K11231">
            <v>1074.3</v>
          </cell>
        </row>
        <row r="11232">
          <cell r="A11232" t="str">
            <v>9900201</v>
          </cell>
          <cell r="K11232">
            <v>2639.65</v>
          </cell>
        </row>
        <row r="11233">
          <cell r="A11233" t="str">
            <v>9900201</v>
          </cell>
          <cell r="K11233">
            <v>2911</v>
          </cell>
        </row>
        <row r="11234">
          <cell r="A11234" t="str">
            <v>9900201</v>
          </cell>
          <cell r="K11234">
            <v>0</v>
          </cell>
        </row>
        <row r="11235">
          <cell r="A11235" t="str">
            <v>9900201</v>
          </cell>
          <cell r="K11235">
            <v>1242.3</v>
          </cell>
        </row>
        <row r="11236">
          <cell r="A11236" t="str">
            <v>9900201</v>
          </cell>
          <cell r="K11236">
            <v>16</v>
          </cell>
        </row>
        <row r="11237">
          <cell r="A11237" t="str">
            <v>9900201</v>
          </cell>
          <cell r="K11237">
            <v>422.1</v>
          </cell>
        </row>
        <row r="11238">
          <cell r="A11238" t="str">
            <v>9900201</v>
          </cell>
          <cell r="K11238">
            <v>137.30000000000001</v>
          </cell>
        </row>
        <row r="11239">
          <cell r="A11239" t="str">
            <v>9900201</v>
          </cell>
          <cell r="K11239">
            <v>156.33000000000001</v>
          </cell>
        </row>
        <row r="11240">
          <cell r="A11240" t="str">
            <v>9900201</v>
          </cell>
          <cell r="K11240">
            <v>2594.7399999999998</v>
          </cell>
        </row>
        <row r="11241">
          <cell r="A11241" t="str">
            <v>9900201</v>
          </cell>
          <cell r="K11241">
            <v>422.4</v>
          </cell>
        </row>
        <row r="11242">
          <cell r="A11242" t="str">
            <v>9900201</v>
          </cell>
          <cell r="K11242">
            <v>20564.73</v>
          </cell>
        </row>
        <row r="11243">
          <cell r="A11243" t="str">
            <v>9900201</v>
          </cell>
          <cell r="K11243">
            <v>0</v>
          </cell>
        </row>
        <row r="11244">
          <cell r="A11244" t="str">
            <v>9900201</v>
          </cell>
          <cell r="K11244">
            <v>4660.97</v>
          </cell>
        </row>
        <row r="11245">
          <cell r="A11245" t="str">
            <v>9900201</v>
          </cell>
          <cell r="K11245">
            <v>1342.62</v>
          </cell>
        </row>
        <row r="11246">
          <cell r="A11246" t="str">
            <v>9900201</v>
          </cell>
          <cell r="K11246">
            <v>0</v>
          </cell>
        </row>
        <row r="11247">
          <cell r="A11247" t="str">
            <v>9900201</v>
          </cell>
          <cell r="K11247">
            <v>3298.86</v>
          </cell>
        </row>
        <row r="11248">
          <cell r="A11248" t="str">
            <v>9900201</v>
          </cell>
          <cell r="K11248">
            <v>0</v>
          </cell>
        </row>
        <row r="11249">
          <cell r="A11249" t="str">
            <v>9900201</v>
          </cell>
          <cell r="K11249">
            <v>14004.58</v>
          </cell>
        </row>
        <row r="11250">
          <cell r="A11250" t="str">
            <v>9900201</v>
          </cell>
          <cell r="K11250">
            <v>0</v>
          </cell>
        </row>
        <row r="11251">
          <cell r="A11251" t="str">
            <v>9900201</v>
          </cell>
          <cell r="K11251">
            <v>557.88</v>
          </cell>
        </row>
        <row r="11252">
          <cell r="A11252" t="str">
            <v>9900201</v>
          </cell>
          <cell r="K11252">
            <v>1320.45</v>
          </cell>
        </row>
        <row r="11253">
          <cell r="A11253" t="str">
            <v>9900201</v>
          </cell>
          <cell r="K11253">
            <v>14221.08</v>
          </cell>
        </row>
        <row r="11254">
          <cell r="A11254" t="str">
            <v>9900201</v>
          </cell>
          <cell r="K11254">
            <v>0</v>
          </cell>
        </row>
        <row r="11255">
          <cell r="A11255" t="str">
            <v>9900201</v>
          </cell>
          <cell r="K11255">
            <v>3244.52</v>
          </cell>
        </row>
        <row r="11256">
          <cell r="A11256" t="str">
            <v>9900201</v>
          </cell>
          <cell r="K11256">
            <v>34941.53</v>
          </cell>
        </row>
        <row r="11257">
          <cell r="A11257" t="str">
            <v>9900201</v>
          </cell>
          <cell r="K11257">
            <v>0</v>
          </cell>
        </row>
        <row r="11258">
          <cell r="A11258" t="str">
            <v>9900201</v>
          </cell>
          <cell r="K11258">
            <v>422.76</v>
          </cell>
        </row>
        <row r="11259">
          <cell r="A11259" t="str">
            <v>9900201</v>
          </cell>
          <cell r="K11259">
            <v>1874.87</v>
          </cell>
        </row>
        <row r="11260">
          <cell r="A11260" t="str">
            <v>9900201</v>
          </cell>
          <cell r="K11260">
            <v>1890.39</v>
          </cell>
        </row>
        <row r="11261">
          <cell r="A11261" t="str">
            <v>9900201</v>
          </cell>
          <cell r="K11261">
            <v>0</v>
          </cell>
        </row>
        <row r="11262">
          <cell r="A11262" t="str">
            <v>9900201</v>
          </cell>
          <cell r="K11262">
            <v>261.60000000000002</v>
          </cell>
        </row>
        <row r="11263">
          <cell r="A11263" t="str">
            <v>9900201</v>
          </cell>
          <cell r="K11263">
            <v>1316.83</v>
          </cell>
        </row>
        <row r="11264">
          <cell r="A11264" t="str">
            <v>9900201</v>
          </cell>
          <cell r="K11264">
            <v>0</v>
          </cell>
        </row>
        <row r="11265">
          <cell r="A11265" t="str">
            <v>9900201</v>
          </cell>
          <cell r="K11265">
            <v>3235.6</v>
          </cell>
        </row>
        <row r="11266">
          <cell r="A11266" t="str">
            <v>9900201</v>
          </cell>
          <cell r="K11266">
            <v>0</v>
          </cell>
        </row>
        <row r="11267">
          <cell r="A11267" t="str">
            <v>9900201</v>
          </cell>
          <cell r="K11267">
            <v>87500</v>
          </cell>
        </row>
        <row r="11268">
          <cell r="A11268" t="str">
            <v>9900201</v>
          </cell>
          <cell r="K11268">
            <v>0</v>
          </cell>
        </row>
        <row r="11269">
          <cell r="A11269" t="str">
            <v>9900201</v>
          </cell>
          <cell r="K11269">
            <v>0</v>
          </cell>
        </row>
        <row r="11270">
          <cell r="A11270" t="str">
            <v>9900201</v>
          </cell>
          <cell r="K11270">
            <v>20631.12</v>
          </cell>
        </row>
        <row r="11271">
          <cell r="A11271" t="str">
            <v>9900201</v>
          </cell>
          <cell r="K11271">
            <v>3141.01</v>
          </cell>
        </row>
        <row r="11272">
          <cell r="A11272" t="str">
            <v>9900201</v>
          </cell>
          <cell r="K11272">
            <v>398.38</v>
          </cell>
        </row>
        <row r="11273">
          <cell r="A11273" t="str">
            <v>9900201</v>
          </cell>
          <cell r="K11273">
            <v>0</v>
          </cell>
        </row>
        <row r="11274">
          <cell r="A11274" t="str">
            <v>9900201</v>
          </cell>
          <cell r="K11274">
            <v>14265</v>
          </cell>
        </row>
        <row r="11275">
          <cell r="A11275" t="str">
            <v>9900201</v>
          </cell>
          <cell r="K11275">
            <v>8848.2199999999993</v>
          </cell>
        </row>
        <row r="11276">
          <cell r="A11276" t="str">
            <v>9900201</v>
          </cell>
          <cell r="K11276">
            <v>4273.58</v>
          </cell>
        </row>
        <row r="11277">
          <cell r="A11277" t="str">
            <v>9900201</v>
          </cell>
          <cell r="K11277">
            <v>0</v>
          </cell>
        </row>
        <row r="11278">
          <cell r="A11278" t="str">
            <v>9900201</v>
          </cell>
          <cell r="K11278">
            <v>0</v>
          </cell>
        </row>
        <row r="11279">
          <cell r="A11279" t="str">
            <v>9900201</v>
          </cell>
          <cell r="K11279">
            <v>1629.48</v>
          </cell>
        </row>
        <row r="11280">
          <cell r="A11280" t="str">
            <v>9900201</v>
          </cell>
          <cell r="K11280">
            <v>9113.56</v>
          </cell>
        </row>
        <row r="11281">
          <cell r="A11281" t="str">
            <v>9900201</v>
          </cell>
          <cell r="K11281">
            <v>4241.43</v>
          </cell>
        </row>
        <row r="11282">
          <cell r="A11282" t="str">
            <v>9900201</v>
          </cell>
          <cell r="K11282">
            <v>0</v>
          </cell>
        </row>
        <row r="11283">
          <cell r="A11283" t="str">
            <v>9900201</v>
          </cell>
          <cell r="K11283">
            <v>10421.64</v>
          </cell>
        </row>
        <row r="11284">
          <cell r="A11284" t="str">
            <v>9900201</v>
          </cell>
          <cell r="K11284">
            <v>0</v>
          </cell>
        </row>
        <row r="11285">
          <cell r="A11285" t="str">
            <v>9900201</v>
          </cell>
          <cell r="K11285">
            <v>15876.81</v>
          </cell>
        </row>
        <row r="11286">
          <cell r="A11286" t="str">
            <v>9900201</v>
          </cell>
          <cell r="K11286">
            <v>7936.14</v>
          </cell>
        </row>
        <row r="11287">
          <cell r="A11287" t="str">
            <v>9900201</v>
          </cell>
          <cell r="K11287">
            <v>0</v>
          </cell>
        </row>
        <row r="11288">
          <cell r="A11288" t="str">
            <v>9900201</v>
          </cell>
          <cell r="K11288">
            <v>39011.51</v>
          </cell>
        </row>
        <row r="11289">
          <cell r="A11289" t="str">
            <v>9900201</v>
          </cell>
          <cell r="K11289">
            <v>19501.45</v>
          </cell>
        </row>
        <row r="11290">
          <cell r="A11290" t="str">
            <v>9900201</v>
          </cell>
          <cell r="K11290">
            <v>0</v>
          </cell>
        </row>
        <row r="11291">
          <cell r="A11291" t="str">
            <v>9900201</v>
          </cell>
          <cell r="K11291">
            <v>33.08</v>
          </cell>
        </row>
        <row r="11292">
          <cell r="A11292" t="str">
            <v>9900201</v>
          </cell>
          <cell r="K11292">
            <v>21676.799999999999</v>
          </cell>
        </row>
        <row r="11293">
          <cell r="A11293" t="str">
            <v>9900201</v>
          </cell>
          <cell r="K11293">
            <v>0</v>
          </cell>
        </row>
        <row r="11294">
          <cell r="A11294" t="str">
            <v>9900202</v>
          </cell>
          <cell r="K11294">
            <v>2696.48</v>
          </cell>
        </row>
        <row r="11295">
          <cell r="A11295" t="str">
            <v>9900202</v>
          </cell>
          <cell r="K11295">
            <v>2853.15</v>
          </cell>
        </row>
        <row r="11296">
          <cell r="A11296" t="str">
            <v>9900202</v>
          </cell>
          <cell r="K11296">
            <v>1322.44</v>
          </cell>
        </row>
        <row r="11297">
          <cell r="A11297" t="str">
            <v>9900202</v>
          </cell>
          <cell r="K11297">
            <v>7484.46</v>
          </cell>
        </row>
        <row r="11298">
          <cell r="A11298" t="str">
            <v>9900202</v>
          </cell>
          <cell r="K11298">
            <v>0</v>
          </cell>
        </row>
        <row r="11299">
          <cell r="A11299" t="str">
            <v>9900202</v>
          </cell>
          <cell r="K11299">
            <v>523.20000000000005</v>
          </cell>
        </row>
        <row r="11300">
          <cell r="A11300" t="str">
            <v>9900202</v>
          </cell>
          <cell r="K11300">
            <v>3637.42</v>
          </cell>
        </row>
        <row r="11301">
          <cell r="A11301" t="str">
            <v>9900206</v>
          </cell>
          <cell r="K11301">
            <v>25300.41</v>
          </cell>
        </row>
        <row r="11302">
          <cell r="A11302" t="str">
            <v>9900206</v>
          </cell>
          <cell r="K11302">
            <v>0</v>
          </cell>
        </row>
        <row r="11303">
          <cell r="A11303" t="str">
            <v>9900206</v>
          </cell>
          <cell r="K11303">
            <v>1297.95</v>
          </cell>
        </row>
        <row r="11304">
          <cell r="A11304" t="str">
            <v>9900206</v>
          </cell>
          <cell r="K11304">
            <v>0</v>
          </cell>
        </row>
        <row r="11305">
          <cell r="A11305" t="str">
            <v>9900206</v>
          </cell>
          <cell r="K11305">
            <v>3189.54</v>
          </cell>
        </row>
        <row r="11306">
          <cell r="A11306" t="str">
            <v>9900206</v>
          </cell>
          <cell r="K11306">
            <v>0</v>
          </cell>
        </row>
        <row r="11307">
          <cell r="A11307" t="str">
            <v>9900206</v>
          </cell>
          <cell r="K11307">
            <v>2451.8000000000002</v>
          </cell>
        </row>
        <row r="11308">
          <cell r="A11308" t="str">
            <v>9900206</v>
          </cell>
          <cell r="K11308">
            <v>0</v>
          </cell>
        </row>
        <row r="11309">
          <cell r="A11309" t="str">
            <v>9900206</v>
          </cell>
          <cell r="K11309">
            <v>6024</v>
          </cell>
        </row>
        <row r="11310">
          <cell r="A11310" t="str">
            <v>9900206</v>
          </cell>
          <cell r="K11310">
            <v>0</v>
          </cell>
        </row>
        <row r="11311">
          <cell r="A11311" t="str">
            <v>9900206</v>
          </cell>
          <cell r="K11311">
            <v>53405.35</v>
          </cell>
        </row>
        <row r="11312">
          <cell r="A11312" t="str">
            <v>9900206</v>
          </cell>
          <cell r="K11312">
            <v>0</v>
          </cell>
        </row>
        <row r="11313">
          <cell r="A11313" t="str">
            <v>9900206</v>
          </cell>
          <cell r="K11313">
            <v>0</v>
          </cell>
        </row>
        <row r="11314">
          <cell r="A11314" t="str">
            <v>9900206</v>
          </cell>
          <cell r="K11314">
            <v>0</v>
          </cell>
        </row>
        <row r="11315">
          <cell r="A11315" t="str">
            <v>9900206</v>
          </cell>
          <cell r="K11315">
            <v>139859.47</v>
          </cell>
        </row>
        <row r="11316">
          <cell r="A11316" t="str">
            <v>9900206</v>
          </cell>
          <cell r="K11316">
            <v>0</v>
          </cell>
        </row>
        <row r="11317">
          <cell r="A11317" t="str">
            <v>9900206</v>
          </cell>
          <cell r="K11317">
            <v>422.09</v>
          </cell>
        </row>
        <row r="11318">
          <cell r="A11318" t="str">
            <v>9900206</v>
          </cell>
          <cell r="K11318">
            <v>2622.5</v>
          </cell>
        </row>
        <row r="11319">
          <cell r="A11319" t="str">
            <v>9900206</v>
          </cell>
          <cell r="K11319">
            <v>0</v>
          </cell>
        </row>
        <row r="11320">
          <cell r="A11320" t="str">
            <v>9900206</v>
          </cell>
          <cell r="K11320">
            <v>755.58</v>
          </cell>
        </row>
        <row r="11321">
          <cell r="A11321" t="str">
            <v>9900211</v>
          </cell>
          <cell r="K11321">
            <v>6253.78</v>
          </cell>
        </row>
        <row r="11322">
          <cell r="A11322" t="str">
            <v>9900211</v>
          </cell>
          <cell r="K11322">
            <v>30795.78</v>
          </cell>
        </row>
        <row r="11323">
          <cell r="A11323" t="str">
            <v>9900211</v>
          </cell>
          <cell r="K11323">
            <v>5800</v>
          </cell>
        </row>
        <row r="11324">
          <cell r="A11324" t="str">
            <v>9900211</v>
          </cell>
          <cell r="K11324">
            <v>7840</v>
          </cell>
        </row>
        <row r="11325">
          <cell r="A11325" t="str">
            <v>9900211</v>
          </cell>
          <cell r="K11325">
            <v>70250.75</v>
          </cell>
        </row>
        <row r="11326">
          <cell r="A11326" t="str">
            <v>9900211</v>
          </cell>
          <cell r="K11326">
            <v>2766.65</v>
          </cell>
        </row>
        <row r="11327">
          <cell r="A11327" t="str">
            <v>9900211</v>
          </cell>
          <cell r="K11327">
            <v>111011.67</v>
          </cell>
        </row>
        <row r="11328">
          <cell r="A11328" t="str">
            <v>9900211</v>
          </cell>
          <cell r="K11328">
            <v>0</v>
          </cell>
        </row>
        <row r="11329">
          <cell r="A11329" t="str">
            <v>9900211</v>
          </cell>
          <cell r="K11329">
            <v>2958.01</v>
          </cell>
        </row>
        <row r="11330">
          <cell r="A11330" t="str">
            <v>9900211</v>
          </cell>
          <cell r="K11330">
            <v>71927.64</v>
          </cell>
        </row>
        <row r="11331">
          <cell r="A11331" t="str">
            <v>9900211</v>
          </cell>
          <cell r="K11331">
            <v>3760.39</v>
          </cell>
        </row>
        <row r="11332">
          <cell r="A11332" t="str">
            <v>9900211</v>
          </cell>
          <cell r="K11332">
            <v>205.55</v>
          </cell>
        </row>
        <row r="11333">
          <cell r="A11333" t="str">
            <v>9900211</v>
          </cell>
          <cell r="K11333">
            <v>1001</v>
          </cell>
        </row>
        <row r="11334">
          <cell r="A11334" t="str">
            <v>9900211</v>
          </cell>
          <cell r="K11334">
            <v>34410.949999999997</v>
          </cell>
        </row>
        <row r="11335">
          <cell r="A11335" t="str">
            <v>9900211</v>
          </cell>
          <cell r="K11335">
            <v>106000</v>
          </cell>
        </row>
        <row r="11336">
          <cell r="A11336" t="str">
            <v>9900211</v>
          </cell>
          <cell r="K11336">
            <v>4527</v>
          </cell>
        </row>
        <row r="11337">
          <cell r="A11337" t="str">
            <v>9900211</v>
          </cell>
          <cell r="K11337">
            <v>3007</v>
          </cell>
        </row>
        <row r="11338">
          <cell r="A11338" t="str">
            <v>9900211</v>
          </cell>
          <cell r="K11338">
            <v>64281.39</v>
          </cell>
        </row>
        <row r="11339">
          <cell r="A11339" t="str">
            <v>9900221</v>
          </cell>
          <cell r="K11339">
            <v>3.31</v>
          </cell>
        </row>
        <row r="11340">
          <cell r="A11340" t="str">
            <v>9900221</v>
          </cell>
          <cell r="K11340">
            <v>-0.03</v>
          </cell>
        </row>
        <row r="11341">
          <cell r="A11341" t="str">
            <v>9900221</v>
          </cell>
          <cell r="K11341">
            <v>1.87</v>
          </cell>
        </row>
        <row r="11342">
          <cell r="A11342" t="str">
            <v>9900221</v>
          </cell>
          <cell r="K11342">
            <v>0</v>
          </cell>
        </row>
        <row r="11343">
          <cell r="A11343" t="str">
            <v>9900221</v>
          </cell>
          <cell r="K11343">
            <v>3525.36</v>
          </cell>
        </row>
        <row r="11344">
          <cell r="A11344" t="str">
            <v>9900221</v>
          </cell>
          <cell r="K11344">
            <v>0</v>
          </cell>
        </row>
        <row r="11345">
          <cell r="A11345" t="str">
            <v>9900221</v>
          </cell>
          <cell r="K11345">
            <v>0</v>
          </cell>
        </row>
        <row r="11346">
          <cell r="A11346" t="str">
            <v>9900221</v>
          </cell>
          <cell r="K11346">
            <v>1467.91</v>
          </cell>
        </row>
        <row r="11347">
          <cell r="A11347" t="str">
            <v>9900221</v>
          </cell>
          <cell r="K11347">
            <v>10295.16</v>
          </cell>
        </row>
        <row r="11348">
          <cell r="A11348" t="str">
            <v>9900221</v>
          </cell>
          <cell r="K11348">
            <v>181.05</v>
          </cell>
        </row>
        <row r="11349">
          <cell r="A11349" t="str">
            <v>9900221</v>
          </cell>
          <cell r="K11349">
            <v>358.98</v>
          </cell>
        </row>
        <row r="11350">
          <cell r="A11350" t="str">
            <v>9900221</v>
          </cell>
          <cell r="K11350">
            <v>0</v>
          </cell>
        </row>
        <row r="11351">
          <cell r="A11351" t="str">
            <v>9900221</v>
          </cell>
          <cell r="K11351">
            <v>2503.87</v>
          </cell>
        </row>
        <row r="11352">
          <cell r="A11352" t="str">
            <v>9900221</v>
          </cell>
          <cell r="K11352">
            <v>996.14</v>
          </cell>
        </row>
        <row r="11353">
          <cell r="A11353" t="str">
            <v>9900221</v>
          </cell>
          <cell r="K11353">
            <v>9323.6299999999992</v>
          </cell>
        </row>
        <row r="11354">
          <cell r="A11354" t="str">
            <v>9900221</v>
          </cell>
          <cell r="K11354">
            <v>0</v>
          </cell>
        </row>
        <row r="11355">
          <cell r="A11355" t="str">
            <v>9900221</v>
          </cell>
          <cell r="K11355">
            <v>12036.19</v>
          </cell>
        </row>
        <row r="11356">
          <cell r="A11356" t="str">
            <v>9900221</v>
          </cell>
          <cell r="K11356">
            <v>0</v>
          </cell>
        </row>
        <row r="11357">
          <cell r="A11357" t="str">
            <v>9900221</v>
          </cell>
          <cell r="K11357">
            <v>-8860.5300000000007</v>
          </cell>
        </row>
        <row r="11358">
          <cell r="A11358" t="str">
            <v>9900226</v>
          </cell>
          <cell r="K11358">
            <v>-1636.15</v>
          </cell>
        </row>
        <row r="11359">
          <cell r="A11359" t="str">
            <v>9900226</v>
          </cell>
          <cell r="K11359">
            <v>-2050.8000000000002</v>
          </cell>
        </row>
        <row r="11360">
          <cell r="A11360" t="str">
            <v>9900226</v>
          </cell>
          <cell r="K11360">
            <v>33.700000000000003</v>
          </cell>
        </row>
        <row r="11361">
          <cell r="A11361" t="str">
            <v>9900226</v>
          </cell>
          <cell r="K11361">
            <v>0</v>
          </cell>
        </row>
        <row r="11362">
          <cell r="A11362" t="str">
            <v>9900226</v>
          </cell>
          <cell r="K11362">
            <v>0</v>
          </cell>
        </row>
        <row r="11363">
          <cell r="A11363" t="str">
            <v>9900226</v>
          </cell>
          <cell r="K11363">
            <v>0</v>
          </cell>
        </row>
        <row r="11364">
          <cell r="A11364" t="str">
            <v>9900226</v>
          </cell>
          <cell r="K11364">
            <v>0</v>
          </cell>
        </row>
        <row r="11365">
          <cell r="A11365" t="str">
            <v>9900226</v>
          </cell>
          <cell r="K11365">
            <v>0</v>
          </cell>
        </row>
        <row r="11366">
          <cell r="A11366" t="str">
            <v>9900226</v>
          </cell>
          <cell r="K11366">
            <v>9010.44</v>
          </cell>
        </row>
        <row r="11367">
          <cell r="A11367" t="str">
            <v>9900226</v>
          </cell>
          <cell r="K11367">
            <v>0</v>
          </cell>
        </row>
        <row r="11368">
          <cell r="A11368" t="str">
            <v>9900226</v>
          </cell>
          <cell r="K11368">
            <v>10301.39</v>
          </cell>
        </row>
        <row r="11369">
          <cell r="A11369" t="str">
            <v>9900226</v>
          </cell>
          <cell r="K11369">
            <v>0</v>
          </cell>
        </row>
        <row r="11370">
          <cell r="A11370" t="str">
            <v>9900226</v>
          </cell>
          <cell r="K11370">
            <v>26013.84</v>
          </cell>
        </row>
        <row r="11371">
          <cell r="A11371" t="str">
            <v>9900226</v>
          </cell>
          <cell r="K11371">
            <v>0</v>
          </cell>
        </row>
        <row r="11372">
          <cell r="A11372" t="str">
            <v>9900226</v>
          </cell>
          <cell r="K11372">
            <v>69105.649999999994</v>
          </cell>
        </row>
        <row r="11373">
          <cell r="A11373" t="str">
            <v>9900226</v>
          </cell>
          <cell r="K11373">
            <v>3539.2</v>
          </cell>
        </row>
        <row r="11374">
          <cell r="A11374" t="str">
            <v>9900226</v>
          </cell>
          <cell r="K11374">
            <v>0</v>
          </cell>
        </row>
        <row r="11375">
          <cell r="A11375" t="str">
            <v>9900226</v>
          </cell>
          <cell r="K11375">
            <v>19759.18</v>
          </cell>
        </row>
        <row r="11376">
          <cell r="A11376" t="str">
            <v>9900226</v>
          </cell>
          <cell r="K11376">
            <v>0</v>
          </cell>
        </row>
        <row r="11377">
          <cell r="A11377" t="str">
            <v>9900226</v>
          </cell>
          <cell r="K11377">
            <v>18600</v>
          </cell>
        </row>
        <row r="11378">
          <cell r="A11378" t="str">
            <v>9900226</v>
          </cell>
          <cell r="K11378">
            <v>0</v>
          </cell>
        </row>
        <row r="11379">
          <cell r="A11379" t="str">
            <v>9900226</v>
          </cell>
          <cell r="K11379">
            <v>277.58999999999997</v>
          </cell>
        </row>
        <row r="11380">
          <cell r="A11380" t="str">
            <v>9900226</v>
          </cell>
          <cell r="K11380">
            <v>682.04</v>
          </cell>
        </row>
        <row r="11381">
          <cell r="A11381" t="str">
            <v>9900226</v>
          </cell>
          <cell r="K11381">
            <v>9882.58</v>
          </cell>
        </row>
        <row r="11382">
          <cell r="A11382" t="str">
            <v>9900226</v>
          </cell>
          <cell r="K11382">
            <v>0</v>
          </cell>
        </row>
        <row r="11383">
          <cell r="A11383" t="str">
            <v>9900226</v>
          </cell>
          <cell r="K11383">
            <v>7157.45</v>
          </cell>
        </row>
        <row r="11384">
          <cell r="A11384" t="str">
            <v>9900226</v>
          </cell>
          <cell r="K11384">
            <v>0</v>
          </cell>
        </row>
        <row r="11385">
          <cell r="A11385" t="str">
            <v>9900226</v>
          </cell>
          <cell r="K11385">
            <v>17585.98</v>
          </cell>
        </row>
        <row r="11386">
          <cell r="A11386" t="str">
            <v>9900226</v>
          </cell>
          <cell r="K11386">
            <v>0</v>
          </cell>
        </row>
        <row r="11387">
          <cell r="A11387" t="str">
            <v>9900226</v>
          </cell>
          <cell r="K11387">
            <v>-367.8</v>
          </cell>
        </row>
        <row r="11388">
          <cell r="A11388" t="str">
            <v>9900226</v>
          </cell>
          <cell r="K11388">
            <v>-198.65</v>
          </cell>
        </row>
        <row r="11389">
          <cell r="A11389" t="str">
            <v>9900226</v>
          </cell>
          <cell r="K11389">
            <v>0</v>
          </cell>
        </row>
        <row r="11390">
          <cell r="A11390" t="str">
            <v>9900226</v>
          </cell>
          <cell r="K11390">
            <v>-22.24</v>
          </cell>
        </row>
        <row r="11391">
          <cell r="A11391" t="str">
            <v>9900226</v>
          </cell>
          <cell r="K11391">
            <v>-11.66</v>
          </cell>
        </row>
        <row r="11392">
          <cell r="A11392" t="str">
            <v>9900226</v>
          </cell>
          <cell r="K11392">
            <v>4458.32</v>
          </cell>
        </row>
        <row r="11393">
          <cell r="A11393" t="str">
            <v>9900226</v>
          </cell>
          <cell r="K11393">
            <v>0</v>
          </cell>
        </row>
        <row r="11394">
          <cell r="A11394" t="str">
            <v>9900226</v>
          </cell>
          <cell r="K11394">
            <v>0</v>
          </cell>
        </row>
        <row r="11395">
          <cell r="A11395" t="str">
            <v>9900226</v>
          </cell>
          <cell r="K11395">
            <v>126.82</v>
          </cell>
        </row>
        <row r="11396">
          <cell r="A11396" t="str">
            <v>9900226</v>
          </cell>
          <cell r="K11396">
            <v>0</v>
          </cell>
        </row>
        <row r="11397">
          <cell r="A11397" t="str">
            <v>9900226</v>
          </cell>
          <cell r="K11397">
            <v>9472.77</v>
          </cell>
        </row>
        <row r="11398">
          <cell r="A11398" t="str">
            <v>9900226</v>
          </cell>
          <cell r="K11398">
            <v>0</v>
          </cell>
        </row>
        <row r="11399">
          <cell r="A11399" t="str">
            <v>9900226</v>
          </cell>
          <cell r="K11399">
            <v>3869.45</v>
          </cell>
        </row>
        <row r="11400">
          <cell r="A11400" t="str">
            <v>9900226</v>
          </cell>
          <cell r="K11400">
            <v>0</v>
          </cell>
        </row>
        <row r="11401">
          <cell r="A11401" t="str">
            <v>9900226</v>
          </cell>
          <cell r="K11401">
            <v>3988.53</v>
          </cell>
        </row>
        <row r="11402">
          <cell r="A11402" t="str">
            <v>9900226</v>
          </cell>
          <cell r="K11402">
            <v>0</v>
          </cell>
        </row>
        <row r="11403">
          <cell r="A11403" t="str">
            <v>9900226</v>
          </cell>
          <cell r="K11403">
            <v>377.88</v>
          </cell>
        </row>
        <row r="11404">
          <cell r="A11404" t="str">
            <v>9900226</v>
          </cell>
          <cell r="K11404">
            <v>16533.189999999999</v>
          </cell>
        </row>
        <row r="11405">
          <cell r="A11405" t="str">
            <v>9900226</v>
          </cell>
          <cell r="K11405">
            <v>0</v>
          </cell>
        </row>
        <row r="11406">
          <cell r="A11406" t="str">
            <v>9900226</v>
          </cell>
          <cell r="K11406">
            <v>13480.69</v>
          </cell>
        </row>
        <row r="11407">
          <cell r="A11407" t="str">
            <v>9900226</v>
          </cell>
          <cell r="K11407">
            <v>210.6</v>
          </cell>
        </row>
        <row r="11408">
          <cell r="A11408" t="str">
            <v>9900226</v>
          </cell>
          <cell r="K11408">
            <v>0</v>
          </cell>
        </row>
        <row r="11409">
          <cell r="A11409" t="str">
            <v>9900226</v>
          </cell>
          <cell r="K11409">
            <v>2842.75</v>
          </cell>
        </row>
        <row r="11410">
          <cell r="A11410" t="str">
            <v>9900226</v>
          </cell>
          <cell r="K11410">
            <v>9082.9</v>
          </cell>
        </row>
        <row r="11411">
          <cell r="A11411" t="str">
            <v>9900226</v>
          </cell>
          <cell r="K11411">
            <v>0</v>
          </cell>
        </row>
        <row r="11412">
          <cell r="A11412" t="str">
            <v>9900226</v>
          </cell>
          <cell r="K11412">
            <v>49.69</v>
          </cell>
        </row>
        <row r="11413">
          <cell r="A11413" t="str">
            <v>9900226</v>
          </cell>
          <cell r="K11413">
            <v>0</v>
          </cell>
        </row>
        <row r="11414">
          <cell r="A11414" t="str">
            <v>9900226</v>
          </cell>
          <cell r="K11414">
            <v>993.84</v>
          </cell>
        </row>
        <row r="11415">
          <cell r="A11415" t="str">
            <v>9900226</v>
          </cell>
          <cell r="K11415">
            <v>0</v>
          </cell>
        </row>
        <row r="11416">
          <cell r="A11416" t="str">
            <v>9900226</v>
          </cell>
          <cell r="K11416">
            <v>-9663.85</v>
          </cell>
        </row>
        <row r="11417">
          <cell r="A11417" t="str">
            <v>9900226</v>
          </cell>
          <cell r="K11417">
            <v>24313.88</v>
          </cell>
        </row>
        <row r="11418">
          <cell r="A11418" t="str">
            <v>9900226</v>
          </cell>
          <cell r="K11418">
            <v>-17644.560000000001</v>
          </cell>
        </row>
        <row r="11419">
          <cell r="A11419" t="str">
            <v>9900226</v>
          </cell>
          <cell r="K11419">
            <v>432.3</v>
          </cell>
        </row>
        <row r="11420">
          <cell r="A11420" t="str">
            <v>9900226</v>
          </cell>
          <cell r="K11420">
            <v>12148.48</v>
          </cell>
        </row>
        <row r="11421">
          <cell r="A11421" t="str">
            <v>9900226</v>
          </cell>
          <cell r="K11421">
            <v>8098.99</v>
          </cell>
        </row>
        <row r="11422">
          <cell r="A11422" t="str">
            <v>9900226</v>
          </cell>
          <cell r="K11422">
            <v>11708.39</v>
          </cell>
        </row>
        <row r="11423">
          <cell r="A11423" t="str">
            <v>9900226</v>
          </cell>
          <cell r="K11423">
            <v>16701.38</v>
          </cell>
        </row>
        <row r="11424">
          <cell r="A11424" t="str">
            <v>9900226</v>
          </cell>
          <cell r="K11424">
            <v>3815.52</v>
          </cell>
        </row>
        <row r="11425">
          <cell r="A11425" t="str">
            <v>9900226</v>
          </cell>
          <cell r="K11425">
            <v>36.57</v>
          </cell>
        </row>
        <row r="11426">
          <cell r="A11426" t="str">
            <v>9900226</v>
          </cell>
          <cell r="K11426">
            <v>11625.48</v>
          </cell>
        </row>
        <row r="11427">
          <cell r="A11427" t="str">
            <v>9900226</v>
          </cell>
          <cell r="K11427">
            <v>903.24</v>
          </cell>
        </row>
        <row r="11428">
          <cell r="A11428" t="str">
            <v>9900226</v>
          </cell>
          <cell r="K11428">
            <v>10317.83</v>
          </cell>
        </row>
        <row r="11429">
          <cell r="A11429" t="str">
            <v>9900226</v>
          </cell>
          <cell r="K11429">
            <v>12861.61</v>
          </cell>
        </row>
        <row r="11430">
          <cell r="A11430" t="str">
            <v>9900226</v>
          </cell>
          <cell r="K11430">
            <v>0</v>
          </cell>
        </row>
        <row r="11431">
          <cell r="A11431" t="str">
            <v>9900226</v>
          </cell>
          <cell r="K11431">
            <v>41624.93</v>
          </cell>
        </row>
        <row r="11432">
          <cell r="A11432" t="str">
            <v>9900226</v>
          </cell>
          <cell r="K11432">
            <v>42596.19</v>
          </cell>
        </row>
        <row r="11433">
          <cell r="A11433" t="str">
            <v>9900226</v>
          </cell>
          <cell r="K11433">
            <v>17389.650000000001</v>
          </cell>
        </row>
        <row r="11434">
          <cell r="A11434" t="str">
            <v>9900226</v>
          </cell>
          <cell r="K11434">
            <v>89.82</v>
          </cell>
        </row>
        <row r="11435">
          <cell r="A11435" t="str">
            <v>9900226</v>
          </cell>
          <cell r="K11435">
            <v>29719.88</v>
          </cell>
        </row>
        <row r="11436">
          <cell r="A11436" t="str">
            <v>9900226</v>
          </cell>
          <cell r="K11436">
            <v>2280.7199999999998</v>
          </cell>
        </row>
        <row r="11437">
          <cell r="A11437" t="str">
            <v>9900226</v>
          </cell>
          <cell r="K11437">
            <v>26196.38</v>
          </cell>
        </row>
        <row r="11438">
          <cell r="A11438" t="str">
            <v>9900226</v>
          </cell>
          <cell r="K11438">
            <v>32479.08</v>
          </cell>
        </row>
        <row r="11439">
          <cell r="A11439" t="str">
            <v>9900226</v>
          </cell>
          <cell r="K11439">
            <v>0</v>
          </cell>
        </row>
        <row r="11440">
          <cell r="A11440" t="str">
            <v>9900226</v>
          </cell>
          <cell r="K11440">
            <v>316.8</v>
          </cell>
        </row>
        <row r="11441">
          <cell r="A11441" t="str">
            <v>9900226</v>
          </cell>
          <cell r="K11441">
            <v>175.94</v>
          </cell>
        </row>
        <row r="11442">
          <cell r="A11442" t="str">
            <v>9900226</v>
          </cell>
          <cell r="K11442">
            <v>211.19</v>
          </cell>
        </row>
        <row r="11443">
          <cell r="A11443" t="str">
            <v>9900226</v>
          </cell>
          <cell r="K11443">
            <v>176.03</v>
          </cell>
        </row>
        <row r="11444">
          <cell r="A11444" t="str">
            <v>9900226</v>
          </cell>
          <cell r="K11444">
            <v>35.159999999999997</v>
          </cell>
        </row>
        <row r="11445">
          <cell r="A11445" t="str">
            <v>9900226</v>
          </cell>
          <cell r="K11445">
            <v>140.76</v>
          </cell>
        </row>
        <row r="11446">
          <cell r="A11446" t="str">
            <v>9900230</v>
          </cell>
          <cell r="K11446">
            <v>243987.72</v>
          </cell>
        </row>
        <row r="11447">
          <cell r="A11447" t="str">
            <v>9900230</v>
          </cell>
          <cell r="K11447">
            <v>-4468</v>
          </cell>
        </row>
        <row r="11448">
          <cell r="A11448" t="str">
            <v>9900230</v>
          </cell>
          <cell r="K11448">
            <v>27.94</v>
          </cell>
        </row>
        <row r="11449">
          <cell r="A11449" t="str">
            <v>9900230</v>
          </cell>
          <cell r="K11449">
            <v>94.06</v>
          </cell>
        </row>
        <row r="11450">
          <cell r="A11450" t="str">
            <v>9900230</v>
          </cell>
          <cell r="K11450">
            <v>2301.56</v>
          </cell>
        </row>
        <row r="11451">
          <cell r="A11451" t="str">
            <v>9900230</v>
          </cell>
          <cell r="K11451">
            <v>2043.99</v>
          </cell>
        </row>
        <row r="11452">
          <cell r="A11452" t="str">
            <v>9900230</v>
          </cell>
          <cell r="K11452">
            <v>-1804</v>
          </cell>
        </row>
        <row r="11453">
          <cell r="A11453" t="str">
            <v>9900230</v>
          </cell>
          <cell r="K11453">
            <v>86863.99</v>
          </cell>
        </row>
        <row r="11454">
          <cell r="A11454" t="str">
            <v>9900230</v>
          </cell>
          <cell r="K11454">
            <v>26565.68</v>
          </cell>
        </row>
        <row r="11455">
          <cell r="A11455" t="str">
            <v>9900230</v>
          </cell>
          <cell r="K11455">
            <v>15658.08</v>
          </cell>
        </row>
        <row r="11456">
          <cell r="A11456" t="str">
            <v>9900230</v>
          </cell>
          <cell r="K11456">
            <v>20565.38</v>
          </cell>
        </row>
        <row r="11457">
          <cell r="A11457" t="str">
            <v>9900230</v>
          </cell>
          <cell r="K11457">
            <v>-745.38</v>
          </cell>
        </row>
        <row r="11458">
          <cell r="A11458" t="str">
            <v>9900230</v>
          </cell>
          <cell r="K11458">
            <v>45603.13</v>
          </cell>
        </row>
        <row r="11459">
          <cell r="A11459" t="str">
            <v>9900230</v>
          </cell>
          <cell r="K11459">
            <v>65368.15</v>
          </cell>
        </row>
        <row r="11460">
          <cell r="A11460" t="str">
            <v>9900230</v>
          </cell>
          <cell r="K11460">
            <v>5896.8</v>
          </cell>
        </row>
        <row r="11461">
          <cell r="A11461" t="str">
            <v>9900230</v>
          </cell>
          <cell r="K11461">
            <v>25700.880000000001</v>
          </cell>
        </row>
        <row r="11462">
          <cell r="A11462" t="str">
            <v>9900230</v>
          </cell>
          <cell r="K11462">
            <v>159642.92000000001</v>
          </cell>
        </row>
        <row r="11463">
          <cell r="A11463" t="str">
            <v>9900230</v>
          </cell>
          <cell r="K11463">
            <v>557455.91</v>
          </cell>
        </row>
        <row r="11464">
          <cell r="A11464" t="str">
            <v>9900230</v>
          </cell>
          <cell r="K11464">
            <v>16180.49</v>
          </cell>
        </row>
        <row r="11465">
          <cell r="A11465" t="str">
            <v>9900230</v>
          </cell>
          <cell r="K11465">
            <v>164780.44</v>
          </cell>
        </row>
        <row r="11466">
          <cell r="A11466" t="str">
            <v>9900230</v>
          </cell>
          <cell r="K11466">
            <v>-84355</v>
          </cell>
        </row>
        <row r="11467">
          <cell r="A11467" t="str">
            <v>9900230</v>
          </cell>
          <cell r="K11467">
            <v>25094.76</v>
          </cell>
        </row>
        <row r="11468">
          <cell r="A11468" t="str">
            <v>9900230</v>
          </cell>
          <cell r="K11468">
            <v>61700.9</v>
          </cell>
        </row>
        <row r="11469">
          <cell r="A11469" t="str">
            <v>9900230</v>
          </cell>
          <cell r="K11469">
            <v>368.1</v>
          </cell>
        </row>
        <row r="11470">
          <cell r="A11470" t="str">
            <v>9900230</v>
          </cell>
          <cell r="K11470">
            <v>-3105.75</v>
          </cell>
        </row>
        <row r="11471">
          <cell r="A11471" t="str">
            <v>9900230</v>
          </cell>
          <cell r="K11471">
            <v>18329.53</v>
          </cell>
        </row>
        <row r="11472">
          <cell r="A11472" t="str">
            <v>9900230</v>
          </cell>
          <cell r="K11472">
            <v>69.19</v>
          </cell>
        </row>
        <row r="11473">
          <cell r="A11473" t="str">
            <v>9900230</v>
          </cell>
          <cell r="K11473">
            <v>8380.23</v>
          </cell>
        </row>
        <row r="11474">
          <cell r="A11474" t="str">
            <v>9900230</v>
          </cell>
          <cell r="K11474">
            <v>20732.009999999998</v>
          </cell>
        </row>
        <row r="11475">
          <cell r="A11475" t="str">
            <v>9900230</v>
          </cell>
          <cell r="K11475">
            <v>116199.08</v>
          </cell>
        </row>
        <row r="11476">
          <cell r="A11476" t="str">
            <v>9900230</v>
          </cell>
          <cell r="K11476">
            <v>2904.49</v>
          </cell>
        </row>
        <row r="11477">
          <cell r="A11477" t="str">
            <v>9900230</v>
          </cell>
          <cell r="K11477">
            <v>25723.38</v>
          </cell>
        </row>
        <row r="11478">
          <cell r="A11478" t="str">
            <v>9900230</v>
          </cell>
          <cell r="K11478">
            <v>101610.02</v>
          </cell>
        </row>
        <row r="11479">
          <cell r="A11479" t="str">
            <v>9900230</v>
          </cell>
          <cell r="K11479">
            <v>-689687</v>
          </cell>
        </row>
        <row r="11480">
          <cell r="A11480" t="str">
            <v>9900230</v>
          </cell>
          <cell r="K11480">
            <v>136187.46</v>
          </cell>
        </row>
        <row r="11481">
          <cell r="A11481" t="str">
            <v>9900230</v>
          </cell>
          <cell r="K11481">
            <v>19721.66</v>
          </cell>
        </row>
        <row r="11482">
          <cell r="A11482" t="str">
            <v>9900230</v>
          </cell>
          <cell r="K11482">
            <v>4955.45</v>
          </cell>
        </row>
        <row r="11483">
          <cell r="A11483" t="str">
            <v>9900230</v>
          </cell>
          <cell r="K11483">
            <v>27307.41</v>
          </cell>
        </row>
        <row r="11484">
          <cell r="A11484" t="str">
            <v>9900230</v>
          </cell>
          <cell r="K11484">
            <v>460755.56</v>
          </cell>
        </row>
        <row r="11485">
          <cell r="A11485" t="str">
            <v>9900230</v>
          </cell>
          <cell r="K11485">
            <v>67966.94</v>
          </cell>
        </row>
        <row r="11486">
          <cell r="A11486" t="str">
            <v>9900230</v>
          </cell>
          <cell r="K11486">
            <v>15768.9</v>
          </cell>
        </row>
        <row r="11487">
          <cell r="A11487" t="str">
            <v>9900230</v>
          </cell>
          <cell r="K11487">
            <v>88371.91</v>
          </cell>
        </row>
        <row r="11488">
          <cell r="A11488" t="str">
            <v>9900230</v>
          </cell>
          <cell r="K11488">
            <v>6369.22</v>
          </cell>
        </row>
        <row r="11489">
          <cell r="A11489" t="str">
            <v>9900230</v>
          </cell>
          <cell r="K11489">
            <v>2266.81</v>
          </cell>
        </row>
        <row r="11490">
          <cell r="A11490" t="str">
            <v>9900230</v>
          </cell>
          <cell r="K11490">
            <v>15652.97</v>
          </cell>
        </row>
        <row r="11491">
          <cell r="A11491" t="str">
            <v>9900230</v>
          </cell>
          <cell r="K11491">
            <v>5569.64</v>
          </cell>
        </row>
        <row r="11492">
          <cell r="A11492" t="str">
            <v>9900230</v>
          </cell>
          <cell r="K11492">
            <v>1822.04</v>
          </cell>
        </row>
        <row r="11493">
          <cell r="A11493" t="str">
            <v>9900230</v>
          </cell>
          <cell r="K11493">
            <v>85.92</v>
          </cell>
        </row>
        <row r="11494">
          <cell r="A11494" t="str">
            <v>9900230</v>
          </cell>
          <cell r="K11494">
            <v>1718.51</v>
          </cell>
        </row>
        <row r="11495">
          <cell r="A11495" t="str">
            <v>9900230</v>
          </cell>
          <cell r="K11495">
            <v>-248.46</v>
          </cell>
        </row>
        <row r="11496">
          <cell r="A11496" t="str">
            <v>9900230</v>
          </cell>
          <cell r="K11496">
            <v>17254.59</v>
          </cell>
        </row>
        <row r="11497">
          <cell r="A11497" t="str">
            <v>9900230</v>
          </cell>
          <cell r="K11497">
            <v>50888.94</v>
          </cell>
        </row>
        <row r="11498">
          <cell r="A11498" t="str">
            <v>9900230</v>
          </cell>
          <cell r="K11498">
            <v>-621</v>
          </cell>
        </row>
        <row r="11499">
          <cell r="A11499" t="str">
            <v>9900230</v>
          </cell>
          <cell r="K11499">
            <v>526.28</v>
          </cell>
        </row>
        <row r="11500">
          <cell r="A11500" t="str">
            <v>9900230</v>
          </cell>
          <cell r="K11500">
            <v>192.16</v>
          </cell>
        </row>
        <row r="11501">
          <cell r="A11501" t="str">
            <v>9900230</v>
          </cell>
          <cell r="K11501">
            <v>10887.86</v>
          </cell>
        </row>
        <row r="11502">
          <cell r="A11502" t="str">
            <v>9900230</v>
          </cell>
          <cell r="K11502">
            <v>3983.22</v>
          </cell>
        </row>
        <row r="11503">
          <cell r="A11503" t="str">
            <v>9900230</v>
          </cell>
          <cell r="K11503">
            <v>-2070.5</v>
          </cell>
        </row>
        <row r="11504">
          <cell r="A11504" t="str">
            <v>9900230</v>
          </cell>
          <cell r="K11504">
            <v>7768.68</v>
          </cell>
        </row>
        <row r="11505">
          <cell r="A11505" t="str">
            <v>9900230</v>
          </cell>
          <cell r="K11505">
            <v>-1366.53</v>
          </cell>
        </row>
        <row r="11506">
          <cell r="A11506" t="str">
            <v>9900230</v>
          </cell>
          <cell r="K11506">
            <v>35104.400000000001</v>
          </cell>
        </row>
        <row r="11507">
          <cell r="A11507" t="str">
            <v>9900230</v>
          </cell>
          <cell r="K11507">
            <v>31685.37</v>
          </cell>
        </row>
        <row r="11508">
          <cell r="A11508" t="str">
            <v>9900230</v>
          </cell>
          <cell r="K11508">
            <v>258834.63</v>
          </cell>
        </row>
        <row r="11509">
          <cell r="A11509" t="str">
            <v>9900230</v>
          </cell>
          <cell r="K11509">
            <v>113726.57</v>
          </cell>
        </row>
        <row r="11510">
          <cell r="A11510" t="str">
            <v>9900230</v>
          </cell>
          <cell r="K11510">
            <v>-17702.53</v>
          </cell>
        </row>
        <row r="11511">
          <cell r="A11511" t="str">
            <v>9900230</v>
          </cell>
          <cell r="K11511">
            <v>451.78</v>
          </cell>
        </row>
        <row r="11512">
          <cell r="A11512" t="str">
            <v>9900230</v>
          </cell>
          <cell r="K11512">
            <v>5701.99</v>
          </cell>
        </row>
        <row r="11513">
          <cell r="A11513" t="str">
            <v>9900230</v>
          </cell>
          <cell r="K11513">
            <v>1180.96</v>
          </cell>
        </row>
        <row r="11514">
          <cell r="A11514" t="str">
            <v>9900230</v>
          </cell>
          <cell r="K11514">
            <v>23001.74</v>
          </cell>
        </row>
        <row r="11515">
          <cell r="A11515" t="str">
            <v>9900230</v>
          </cell>
          <cell r="K11515">
            <v>202.25</v>
          </cell>
        </row>
        <row r="11516">
          <cell r="A11516" t="str">
            <v>9900230</v>
          </cell>
          <cell r="K11516">
            <v>20384.060000000001</v>
          </cell>
        </row>
        <row r="11517">
          <cell r="A11517" t="str">
            <v>9900230</v>
          </cell>
          <cell r="K11517">
            <v>37476.03</v>
          </cell>
        </row>
        <row r="11518">
          <cell r="A11518" t="str">
            <v>9900230</v>
          </cell>
          <cell r="K11518">
            <v>2950.46</v>
          </cell>
        </row>
        <row r="11519">
          <cell r="A11519" t="str">
            <v>9900230</v>
          </cell>
          <cell r="K11519">
            <v>146481.01999999999</v>
          </cell>
        </row>
        <row r="11520">
          <cell r="A11520" t="str">
            <v>9900230</v>
          </cell>
          <cell r="K11520">
            <v>496.92</v>
          </cell>
        </row>
        <row r="11521">
          <cell r="A11521" t="str">
            <v>9900230</v>
          </cell>
          <cell r="K11521">
            <v>-6418.55</v>
          </cell>
        </row>
        <row r="11522">
          <cell r="A11522" t="str">
            <v>9900230</v>
          </cell>
          <cell r="K11522">
            <v>300.18</v>
          </cell>
        </row>
        <row r="11523">
          <cell r="A11523" t="str">
            <v>9900230</v>
          </cell>
          <cell r="K11523">
            <v>2472.75</v>
          </cell>
        </row>
        <row r="11524">
          <cell r="A11524" t="str">
            <v>9900230</v>
          </cell>
          <cell r="K11524">
            <v>35608.97</v>
          </cell>
        </row>
        <row r="11525">
          <cell r="A11525" t="str">
            <v>9900230</v>
          </cell>
          <cell r="K11525">
            <v>301.88</v>
          </cell>
        </row>
        <row r="11526">
          <cell r="A11526" t="str">
            <v>9900230</v>
          </cell>
          <cell r="K11526">
            <v>18463.89</v>
          </cell>
        </row>
        <row r="11527">
          <cell r="A11527" t="str">
            <v>9900230</v>
          </cell>
          <cell r="K11527">
            <v>124237.43</v>
          </cell>
        </row>
        <row r="11528">
          <cell r="A11528" t="str">
            <v>9900230</v>
          </cell>
          <cell r="K11528">
            <v>143133.6</v>
          </cell>
        </row>
        <row r="11529">
          <cell r="A11529" t="str">
            <v>9900230</v>
          </cell>
          <cell r="K11529">
            <v>745.38</v>
          </cell>
        </row>
        <row r="11530">
          <cell r="A11530" t="str">
            <v>9900230</v>
          </cell>
          <cell r="K11530">
            <v>786.79</v>
          </cell>
        </row>
        <row r="11531">
          <cell r="A11531" t="str">
            <v>9900230</v>
          </cell>
          <cell r="K11531">
            <v>-2608.83</v>
          </cell>
        </row>
        <row r="11532">
          <cell r="A11532" t="str">
            <v>9900230</v>
          </cell>
          <cell r="K11532">
            <v>13823.2</v>
          </cell>
        </row>
        <row r="11533">
          <cell r="A11533" t="str">
            <v>9900230</v>
          </cell>
          <cell r="K11533">
            <v>6686.5</v>
          </cell>
        </row>
        <row r="11534">
          <cell r="A11534" t="str">
            <v>9900230</v>
          </cell>
          <cell r="K11534">
            <v>35.94</v>
          </cell>
        </row>
        <row r="11535">
          <cell r="A11535" t="str">
            <v>9900230</v>
          </cell>
          <cell r="K11535">
            <v>25866.73</v>
          </cell>
        </row>
        <row r="11536">
          <cell r="A11536" t="str">
            <v>9900230</v>
          </cell>
          <cell r="K11536">
            <v>203713.51</v>
          </cell>
        </row>
        <row r="11537">
          <cell r="A11537" t="str">
            <v>9900230</v>
          </cell>
          <cell r="K11537">
            <v>32216.52</v>
          </cell>
        </row>
        <row r="11538">
          <cell r="A11538" t="str">
            <v>9900230</v>
          </cell>
          <cell r="K11538">
            <v>718.87</v>
          </cell>
        </row>
        <row r="11539">
          <cell r="A11539" t="str">
            <v>9900230</v>
          </cell>
          <cell r="K11539">
            <v>159543.47</v>
          </cell>
        </row>
        <row r="11540">
          <cell r="A11540" t="str">
            <v>9900230</v>
          </cell>
          <cell r="K11540">
            <v>-5611.06</v>
          </cell>
        </row>
        <row r="11541">
          <cell r="A11541" t="str">
            <v>9900230</v>
          </cell>
          <cell r="K11541">
            <v>-1242.3</v>
          </cell>
        </row>
        <row r="11542">
          <cell r="A11542" t="str">
            <v>9900230</v>
          </cell>
          <cell r="K11542">
            <v>4102.6899999999996</v>
          </cell>
        </row>
        <row r="11543">
          <cell r="A11543" t="str">
            <v>9900230</v>
          </cell>
          <cell r="K11543">
            <v>96.27</v>
          </cell>
        </row>
        <row r="11544">
          <cell r="A11544" t="str">
            <v>9900230</v>
          </cell>
          <cell r="K11544">
            <v>10980.59</v>
          </cell>
        </row>
        <row r="11545">
          <cell r="A11545" t="str">
            <v>9900230</v>
          </cell>
          <cell r="K11545">
            <v>113059.84</v>
          </cell>
        </row>
        <row r="11546">
          <cell r="A11546" t="str">
            <v>9900230</v>
          </cell>
          <cell r="K11546">
            <v>1925.56</v>
          </cell>
        </row>
        <row r="11547">
          <cell r="A11547" t="str">
            <v>9900230</v>
          </cell>
          <cell r="K11547">
            <v>82077.759999999995</v>
          </cell>
        </row>
        <row r="11548">
          <cell r="A11548" t="str">
            <v>9900230</v>
          </cell>
          <cell r="K11548">
            <v>-621.15</v>
          </cell>
        </row>
        <row r="11549">
          <cell r="A11549" t="str">
            <v>9900230</v>
          </cell>
          <cell r="K11549">
            <v>4600.18</v>
          </cell>
        </row>
        <row r="11550">
          <cell r="A11550" t="str">
            <v>9900230</v>
          </cell>
          <cell r="K11550">
            <v>5695.58</v>
          </cell>
        </row>
        <row r="11551">
          <cell r="A11551" t="str">
            <v>9900230</v>
          </cell>
          <cell r="K11551">
            <v>8392.2099999999991</v>
          </cell>
        </row>
        <row r="11552">
          <cell r="A11552" t="str">
            <v>9900230</v>
          </cell>
          <cell r="K11552">
            <v>71489.7</v>
          </cell>
        </row>
        <row r="11553">
          <cell r="A11553" t="str">
            <v>9900230</v>
          </cell>
          <cell r="K11553">
            <v>59436.94</v>
          </cell>
        </row>
        <row r="11554">
          <cell r="A11554" t="str">
            <v>9900230</v>
          </cell>
          <cell r="K11554">
            <v>76149.119999999995</v>
          </cell>
        </row>
        <row r="11555">
          <cell r="A11555" t="str">
            <v>9900230</v>
          </cell>
          <cell r="K11555">
            <v>-621.15</v>
          </cell>
        </row>
        <row r="11556">
          <cell r="A11556" t="str">
            <v>9900230</v>
          </cell>
          <cell r="K11556">
            <v>15418.95</v>
          </cell>
        </row>
        <row r="11557">
          <cell r="A11557" t="str">
            <v>9900230</v>
          </cell>
          <cell r="K11557">
            <v>15067.04</v>
          </cell>
        </row>
        <row r="11558">
          <cell r="A11558" t="str">
            <v>9900230</v>
          </cell>
          <cell r="K11558">
            <v>165831.12</v>
          </cell>
        </row>
        <row r="11559">
          <cell r="A11559" t="str">
            <v>9900230</v>
          </cell>
          <cell r="K11559">
            <v>248.46</v>
          </cell>
        </row>
        <row r="11560">
          <cell r="A11560" t="str">
            <v>9900230</v>
          </cell>
          <cell r="K11560">
            <v>113274.73</v>
          </cell>
        </row>
        <row r="11561">
          <cell r="A11561" t="str">
            <v>9900230</v>
          </cell>
          <cell r="K11561">
            <v>-8074.95</v>
          </cell>
        </row>
        <row r="11562">
          <cell r="A11562" t="str">
            <v>9900230</v>
          </cell>
          <cell r="K11562">
            <v>9450</v>
          </cell>
        </row>
        <row r="11563">
          <cell r="A11563" t="str">
            <v>9900230</v>
          </cell>
          <cell r="K11563">
            <v>1164.47</v>
          </cell>
        </row>
        <row r="11564">
          <cell r="A11564" t="str">
            <v>9900230</v>
          </cell>
          <cell r="K11564">
            <v>110219.2</v>
          </cell>
        </row>
        <row r="11565">
          <cell r="A11565" t="str">
            <v>9900230</v>
          </cell>
          <cell r="K11565">
            <v>24527.05</v>
          </cell>
        </row>
        <row r="11566">
          <cell r="A11566" t="str">
            <v>9900230</v>
          </cell>
          <cell r="K11566">
            <v>2764.11</v>
          </cell>
        </row>
        <row r="11567">
          <cell r="A11567" t="str">
            <v>9900230</v>
          </cell>
          <cell r="K11567">
            <v>-9565.7099999999991</v>
          </cell>
        </row>
        <row r="11568">
          <cell r="A11568" t="str">
            <v>9900230</v>
          </cell>
          <cell r="K11568">
            <v>-124.23</v>
          </cell>
        </row>
        <row r="11569">
          <cell r="A11569" t="str">
            <v>9900230</v>
          </cell>
          <cell r="K11569">
            <v>8425.14</v>
          </cell>
        </row>
        <row r="11570">
          <cell r="A11570" t="str">
            <v>9900230</v>
          </cell>
          <cell r="K11570">
            <v>15860.63</v>
          </cell>
        </row>
        <row r="11571">
          <cell r="A11571" t="str">
            <v>9900230</v>
          </cell>
          <cell r="K11571">
            <v>455.06</v>
          </cell>
        </row>
        <row r="11572">
          <cell r="A11572" t="str">
            <v>9900230</v>
          </cell>
          <cell r="K11572">
            <v>92536.68</v>
          </cell>
        </row>
        <row r="11573">
          <cell r="A11573" t="str">
            <v>9900230</v>
          </cell>
          <cell r="K11573">
            <v>73405.66</v>
          </cell>
        </row>
        <row r="11574">
          <cell r="A11574" t="str">
            <v>9900230</v>
          </cell>
          <cell r="K11574">
            <v>1118.07</v>
          </cell>
        </row>
        <row r="11575">
          <cell r="A11575" t="str">
            <v>9900230</v>
          </cell>
          <cell r="K11575">
            <v>-1015</v>
          </cell>
        </row>
        <row r="11576">
          <cell r="A11576" t="str">
            <v>9900230</v>
          </cell>
          <cell r="K11576">
            <v>1280.7</v>
          </cell>
        </row>
        <row r="11577">
          <cell r="A11577" t="str">
            <v>9900230</v>
          </cell>
          <cell r="K11577">
            <v>1596.24</v>
          </cell>
        </row>
        <row r="11578">
          <cell r="A11578" t="str">
            <v>9900230</v>
          </cell>
          <cell r="K11578">
            <v>15578</v>
          </cell>
        </row>
        <row r="11579">
          <cell r="A11579" t="str">
            <v>9900230</v>
          </cell>
          <cell r="K11579">
            <v>20998.55</v>
          </cell>
        </row>
        <row r="11580">
          <cell r="A11580" t="str">
            <v>9900230</v>
          </cell>
          <cell r="K11580">
            <v>0</v>
          </cell>
        </row>
        <row r="11581">
          <cell r="A11581" t="str">
            <v>9900230</v>
          </cell>
          <cell r="K11581">
            <v>19954.22</v>
          </cell>
        </row>
        <row r="11582">
          <cell r="A11582" t="str">
            <v>9900230</v>
          </cell>
          <cell r="K11582">
            <v>3075.82</v>
          </cell>
        </row>
        <row r="11583">
          <cell r="A11583" t="str">
            <v>9900230</v>
          </cell>
          <cell r="K11583">
            <v>11036.15</v>
          </cell>
        </row>
        <row r="11584">
          <cell r="A11584" t="str">
            <v>9900230</v>
          </cell>
          <cell r="K11584">
            <v>745.38</v>
          </cell>
        </row>
        <row r="11585">
          <cell r="A11585" t="str">
            <v>9900230</v>
          </cell>
          <cell r="K11585">
            <v>81062.09</v>
          </cell>
        </row>
        <row r="11586">
          <cell r="A11586" t="str">
            <v>9900230</v>
          </cell>
          <cell r="K11586">
            <v>7557.32</v>
          </cell>
        </row>
        <row r="11587">
          <cell r="A11587" t="str">
            <v>9900230</v>
          </cell>
          <cell r="K11587">
            <v>27451.49</v>
          </cell>
        </row>
        <row r="11588">
          <cell r="A11588" t="str">
            <v>9900230</v>
          </cell>
          <cell r="K11588">
            <v>-243602</v>
          </cell>
        </row>
        <row r="11589">
          <cell r="A11589" t="str">
            <v>9900230</v>
          </cell>
          <cell r="K11589">
            <v>2937.33</v>
          </cell>
        </row>
        <row r="11590">
          <cell r="A11590" t="str">
            <v>9900230</v>
          </cell>
          <cell r="K11590">
            <v>84.4</v>
          </cell>
        </row>
        <row r="11591">
          <cell r="A11591" t="str">
            <v>9900230</v>
          </cell>
          <cell r="K11591">
            <v>13256.7</v>
          </cell>
        </row>
        <row r="11592">
          <cell r="A11592" t="str">
            <v>9900230</v>
          </cell>
          <cell r="K11592">
            <v>218.91</v>
          </cell>
        </row>
        <row r="11593">
          <cell r="A11593" t="str">
            <v>9900230</v>
          </cell>
          <cell r="K11593">
            <v>86451.09</v>
          </cell>
        </row>
        <row r="11594">
          <cell r="A11594" t="str">
            <v>9900230</v>
          </cell>
          <cell r="K11594">
            <v>3835.8</v>
          </cell>
        </row>
        <row r="11595">
          <cell r="A11595" t="str">
            <v>9900230</v>
          </cell>
          <cell r="K11595">
            <v>334291.27</v>
          </cell>
        </row>
        <row r="11596">
          <cell r="A11596" t="str">
            <v>9900230</v>
          </cell>
          <cell r="K11596">
            <v>4378.2700000000004</v>
          </cell>
        </row>
        <row r="11597">
          <cell r="A11597" t="str">
            <v>9900230</v>
          </cell>
          <cell r="K11597">
            <v>-455.51</v>
          </cell>
        </row>
        <row r="11598">
          <cell r="A11598" t="str">
            <v>9900230</v>
          </cell>
          <cell r="K11598">
            <v>7833.72</v>
          </cell>
        </row>
        <row r="11599">
          <cell r="A11599" t="str">
            <v>9900230</v>
          </cell>
          <cell r="K11599">
            <v>1381.99</v>
          </cell>
        </row>
        <row r="11600">
          <cell r="A11600" t="str">
            <v>9900230</v>
          </cell>
          <cell r="K11600">
            <v>50181.29</v>
          </cell>
        </row>
        <row r="11601">
          <cell r="A11601" t="str">
            <v>9900230</v>
          </cell>
          <cell r="K11601">
            <v>505.61</v>
          </cell>
        </row>
        <row r="11602">
          <cell r="A11602" t="str">
            <v>9900230</v>
          </cell>
          <cell r="K11602">
            <v>23741.02</v>
          </cell>
        </row>
        <row r="11603">
          <cell r="A11603" t="str">
            <v>9900230</v>
          </cell>
          <cell r="K11603">
            <v>5999.99</v>
          </cell>
        </row>
        <row r="11604">
          <cell r="A11604" t="str">
            <v>9900230</v>
          </cell>
          <cell r="K11604">
            <v>40188.39</v>
          </cell>
        </row>
        <row r="11605">
          <cell r="A11605" t="str">
            <v>9900230</v>
          </cell>
          <cell r="K11605">
            <v>3395.61</v>
          </cell>
        </row>
        <row r="11606">
          <cell r="A11606" t="str">
            <v>9900230</v>
          </cell>
          <cell r="K11606">
            <v>206180.36</v>
          </cell>
        </row>
        <row r="11607">
          <cell r="A11607" t="str">
            <v>9900230</v>
          </cell>
          <cell r="K11607">
            <v>1242.3</v>
          </cell>
        </row>
        <row r="11608">
          <cell r="A11608" t="str">
            <v>9900230</v>
          </cell>
          <cell r="K11608">
            <v>1904.86</v>
          </cell>
        </row>
        <row r="11609">
          <cell r="A11609" t="str">
            <v>9900230</v>
          </cell>
          <cell r="K11609">
            <v>101659.46</v>
          </cell>
        </row>
        <row r="11610">
          <cell r="A11610" t="str">
            <v>9900230</v>
          </cell>
          <cell r="K11610">
            <v>14741.96</v>
          </cell>
        </row>
        <row r="11611">
          <cell r="A11611" t="str">
            <v>9900230</v>
          </cell>
          <cell r="K11611">
            <v>-822582</v>
          </cell>
        </row>
        <row r="11612">
          <cell r="A11612" t="str">
            <v>9900230</v>
          </cell>
          <cell r="K11612">
            <v>0</v>
          </cell>
        </row>
        <row r="11613">
          <cell r="A11613" t="str">
            <v>9900230</v>
          </cell>
          <cell r="K11613">
            <v>-8571.8700000000008</v>
          </cell>
        </row>
        <row r="11614">
          <cell r="A11614" t="str">
            <v>9900230</v>
          </cell>
          <cell r="K11614">
            <v>0</v>
          </cell>
        </row>
        <row r="11615">
          <cell r="A11615" t="str">
            <v>9900230</v>
          </cell>
          <cell r="K11615">
            <v>-90222.04</v>
          </cell>
        </row>
        <row r="11616">
          <cell r="A11616" t="str">
            <v>9900230</v>
          </cell>
          <cell r="K11616">
            <v>0</v>
          </cell>
        </row>
        <row r="11617">
          <cell r="A11617" t="str">
            <v>9900230</v>
          </cell>
          <cell r="K11617">
            <v>0</v>
          </cell>
        </row>
        <row r="11618">
          <cell r="A11618" t="str">
            <v>9900230</v>
          </cell>
          <cell r="K11618">
            <v>0</v>
          </cell>
        </row>
        <row r="11619">
          <cell r="A11619" t="str">
            <v>9900255</v>
          </cell>
          <cell r="K11619">
            <v>36576.83</v>
          </cell>
        </row>
        <row r="11620">
          <cell r="A11620" t="str">
            <v>9900255</v>
          </cell>
          <cell r="K11620">
            <v>0</v>
          </cell>
        </row>
        <row r="11621">
          <cell r="A11621" t="str">
            <v>9900255</v>
          </cell>
          <cell r="K11621">
            <v>7657.04</v>
          </cell>
        </row>
        <row r="11622">
          <cell r="A11622" t="str">
            <v>9900255</v>
          </cell>
          <cell r="K11622">
            <v>4867.1400000000003</v>
          </cell>
        </row>
        <row r="11623">
          <cell r="A11623" t="str">
            <v>9900255</v>
          </cell>
          <cell r="K11623">
            <v>50759.63</v>
          </cell>
        </row>
        <row r="11624">
          <cell r="A11624" t="str">
            <v>9900255</v>
          </cell>
          <cell r="K11624">
            <v>0</v>
          </cell>
        </row>
        <row r="11625">
          <cell r="A11625" t="str">
            <v>9900255</v>
          </cell>
          <cell r="K11625">
            <v>133558.75</v>
          </cell>
        </row>
        <row r="11626">
          <cell r="A11626" t="str">
            <v>9900255</v>
          </cell>
          <cell r="K11626">
            <v>0</v>
          </cell>
        </row>
        <row r="11627">
          <cell r="A11627" t="str">
            <v>9900255</v>
          </cell>
          <cell r="K11627">
            <v>316.02999999999997</v>
          </cell>
        </row>
        <row r="11628">
          <cell r="A11628" t="str">
            <v>9900255</v>
          </cell>
          <cell r="K11628">
            <v>0</v>
          </cell>
        </row>
        <row r="11629">
          <cell r="A11629" t="str">
            <v>9900255</v>
          </cell>
          <cell r="K11629">
            <v>-73.44</v>
          </cell>
        </row>
        <row r="11630">
          <cell r="A11630" t="str">
            <v>9900255</v>
          </cell>
          <cell r="K11630">
            <v>29997.27</v>
          </cell>
        </row>
        <row r="11631">
          <cell r="A11631" t="str">
            <v>9900255</v>
          </cell>
          <cell r="K11631">
            <v>0</v>
          </cell>
        </row>
        <row r="11632">
          <cell r="A11632" t="str">
            <v>9900255</v>
          </cell>
          <cell r="K11632">
            <v>0</v>
          </cell>
        </row>
        <row r="11633">
          <cell r="A11633" t="str">
            <v>9900255</v>
          </cell>
          <cell r="K11633">
            <v>0</v>
          </cell>
        </row>
        <row r="11634">
          <cell r="A11634" t="str">
            <v>9900255</v>
          </cell>
          <cell r="K11634">
            <v>1700</v>
          </cell>
        </row>
        <row r="11635">
          <cell r="A11635" t="str">
            <v>9900255</v>
          </cell>
          <cell r="K11635">
            <v>3837.22</v>
          </cell>
        </row>
        <row r="11636">
          <cell r="A11636" t="str">
            <v>9900255</v>
          </cell>
          <cell r="K11636">
            <v>0</v>
          </cell>
        </row>
        <row r="11637">
          <cell r="A11637" t="str">
            <v>9900255</v>
          </cell>
          <cell r="K11637">
            <v>4551.74</v>
          </cell>
        </row>
        <row r="11638">
          <cell r="A11638" t="str">
            <v>9900255</v>
          </cell>
          <cell r="K11638">
            <v>0</v>
          </cell>
        </row>
        <row r="11639">
          <cell r="A11639" t="str">
            <v>9900255</v>
          </cell>
          <cell r="K11639">
            <v>9732.16</v>
          </cell>
        </row>
        <row r="11640">
          <cell r="A11640" t="str">
            <v>9900255</v>
          </cell>
          <cell r="K11640">
            <v>80257.539999999994</v>
          </cell>
        </row>
        <row r="11641">
          <cell r="A11641" t="str">
            <v>9900255</v>
          </cell>
          <cell r="K11641">
            <v>0</v>
          </cell>
        </row>
        <row r="11642">
          <cell r="A11642" t="str">
            <v>9900255</v>
          </cell>
          <cell r="K11642">
            <v>211745.01</v>
          </cell>
        </row>
        <row r="11643">
          <cell r="A11643" t="str">
            <v>9900255</v>
          </cell>
          <cell r="K11643">
            <v>0</v>
          </cell>
        </row>
        <row r="11644">
          <cell r="A11644" t="str">
            <v>9900255</v>
          </cell>
          <cell r="K11644">
            <v>319.39999999999998</v>
          </cell>
        </row>
        <row r="11645">
          <cell r="A11645" t="str">
            <v>9900255</v>
          </cell>
          <cell r="K11645">
            <v>6000</v>
          </cell>
        </row>
        <row r="11646">
          <cell r="A11646" t="str">
            <v>9900255</v>
          </cell>
          <cell r="K11646">
            <v>0</v>
          </cell>
        </row>
        <row r="11647">
          <cell r="A11647" t="str">
            <v>9900300</v>
          </cell>
          <cell r="K11647">
            <v>0</v>
          </cell>
        </row>
        <row r="11648">
          <cell r="A11648" t="str">
            <v>9900300</v>
          </cell>
          <cell r="K11648">
            <v>1166.97</v>
          </cell>
        </row>
        <row r="11649">
          <cell r="A11649" t="str">
            <v>9900300</v>
          </cell>
          <cell r="K11649">
            <v>0</v>
          </cell>
        </row>
        <row r="11650">
          <cell r="A11650" t="str">
            <v>9900300</v>
          </cell>
          <cell r="K11650">
            <v>2867.28</v>
          </cell>
        </row>
        <row r="11651">
          <cell r="A11651" t="str">
            <v>9900300</v>
          </cell>
          <cell r="K11651">
            <v>0</v>
          </cell>
        </row>
        <row r="11652">
          <cell r="A11652" t="str">
            <v>9900300</v>
          </cell>
          <cell r="K11652">
            <v>1400.36</v>
          </cell>
        </row>
        <row r="11653">
          <cell r="A11653" t="str">
            <v>9900300</v>
          </cell>
          <cell r="K11653">
            <v>0</v>
          </cell>
        </row>
        <row r="11654">
          <cell r="A11654" t="str">
            <v>9900300</v>
          </cell>
          <cell r="K11654">
            <v>3440.72</v>
          </cell>
        </row>
        <row r="11655">
          <cell r="A11655" t="str">
            <v>9900300</v>
          </cell>
          <cell r="K11655">
            <v>0</v>
          </cell>
        </row>
        <row r="11656">
          <cell r="A11656" t="str">
            <v>9900300</v>
          </cell>
          <cell r="K11656">
            <v>89.58</v>
          </cell>
        </row>
        <row r="11657">
          <cell r="A11657" t="str">
            <v>9900300</v>
          </cell>
          <cell r="K11657">
            <v>0</v>
          </cell>
        </row>
        <row r="11658">
          <cell r="A11658" t="str">
            <v>9900300</v>
          </cell>
          <cell r="K11658">
            <v>2150.2199999999998</v>
          </cell>
        </row>
        <row r="11659">
          <cell r="A11659" t="str">
            <v>9900300</v>
          </cell>
          <cell r="K11659">
            <v>0</v>
          </cell>
        </row>
        <row r="11660">
          <cell r="A11660" t="str">
            <v>9900300</v>
          </cell>
          <cell r="K11660">
            <v>1500</v>
          </cell>
        </row>
        <row r="11661">
          <cell r="A11661" t="str">
            <v>9900300</v>
          </cell>
          <cell r="K11661">
            <v>0</v>
          </cell>
        </row>
        <row r="11662">
          <cell r="A11662" t="str">
            <v>9900300</v>
          </cell>
          <cell r="K11662">
            <v>0</v>
          </cell>
        </row>
        <row r="11663">
          <cell r="A11663" t="str">
            <v>9900300</v>
          </cell>
          <cell r="K11663">
            <v>0</v>
          </cell>
        </row>
        <row r="11664">
          <cell r="A11664" t="str">
            <v>9900300</v>
          </cell>
          <cell r="K11664">
            <v>0</v>
          </cell>
        </row>
        <row r="11665">
          <cell r="A11665" t="str">
            <v>9900300</v>
          </cell>
          <cell r="K11665">
            <v>52.22</v>
          </cell>
        </row>
        <row r="11666">
          <cell r="A11666" t="str">
            <v>9900300</v>
          </cell>
          <cell r="K11666">
            <v>66.34</v>
          </cell>
        </row>
        <row r="11667">
          <cell r="A11667" t="str">
            <v>9900300</v>
          </cell>
          <cell r="K11667">
            <v>163.02000000000001</v>
          </cell>
        </row>
        <row r="11668">
          <cell r="A11668" t="str">
            <v>9900300</v>
          </cell>
          <cell r="K11668">
            <v>17.059999999999999</v>
          </cell>
        </row>
        <row r="11669">
          <cell r="A11669" t="str">
            <v>9900300</v>
          </cell>
          <cell r="K11669">
            <v>42681.75</v>
          </cell>
        </row>
        <row r="11670">
          <cell r="A11670" t="str">
            <v>9900300</v>
          </cell>
          <cell r="K11670">
            <v>604.54</v>
          </cell>
        </row>
        <row r="11671">
          <cell r="A11671" t="str">
            <v>9900300</v>
          </cell>
          <cell r="K11671">
            <v>638.28</v>
          </cell>
        </row>
        <row r="11672">
          <cell r="A11672" t="str">
            <v>9900300</v>
          </cell>
          <cell r="K11672">
            <v>831.36</v>
          </cell>
        </row>
        <row r="11673">
          <cell r="A11673" t="str">
            <v>9900300</v>
          </cell>
          <cell r="K11673">
            <v>0</v>
          </cell>
        </row>
        <row r="11674">
          <cell r="A11674" t="str">
            <v>9900300</v>
          </cell>
          <cell r="K11674">
            <v>106.82</v>
          </cell>
        </row>
        <row r="11675">
          <cell r="A11675" t="str">
            <v>9900300</v>
          </cell>
          <cell r="K11675">
            <v>0</v>
          </cell>
        </row>
        <row r="11676">
          <cell r="A11676" t="str">
            <v>9900300</v>
          </cell>
          <cell r="K11676">
            <v>4533.8900000000003</v>
          </cell>
        </row>
        <row r="11677">
          <cell r="A11677" t="str">
            <v>9900300</v>
          </cell>
          <cell r="K11677">
            <v>6579.16</v>
          </cell>
        </row>
        <row r="11678">
          <cell r="A11678" t="str">
            <v>9900300</v>
          </cell>
          <cell r="K11678">
            <v>1989.97</v>
          </cell>
        </row>
        <row r="11679">
          <cell r="A11679" t="str">
            <v>9900300</v>
          </cell>
          <cell r="K11679">
            <v>0</v>
          </cell>
        </row>
        <row r="11680">
          <cell r="A11680" t="str">
            <v>9900300</v>
          </cell>
          <cell r="K11680">
            <v>6734.9</v>
          </cell>
        </row>
        <row r="11681">
          <cell r="A11681" t="str">
            <v>9900300</v>
          </cell>
          <cell r="K11681">
            <v>10692.23</v>
          </cell>
        </row>
        <row r="11682">
          <cell r="A11682" t="str">
            <v>9900300</v>
          </cell>
          <cell r="K11682">
            <v>137.09</v>
          </cell>
        </row>
        <row r="11683">
          <cell r="A11683" t="str">
            <v>9900300</v>
          </cell>
          <cell r="K11683">
            <v>548.09</v>
          </cell>
        </row>
        <row r="11684">
          <cell r="A11684" t="str">
            <v>9900300</v>
          </cell>
          <cell r="K11684">
            <v>685.37</v>
          </cell>
        </row>
        <row r="11685">
          <cell r="A11685" t="str">
            <v>9900300</v>
          </cell>
          <cell r="K11685">
            <v>0</v>
          </cell>
        </row>
        <row r="11686">
          <cell r="A11686" t="str">
            <v>9900300</v>
          </cell>
          <cell r="K11686">
            <v>16969.64</v>
          </cell>
        </row>
        <row r="11687">
          <cell r="A11687" t="str">
            <v>9900300</v>
          </cell>
          <cell r="K11687">
            <v>26552.29</v>
          </cell>
        </row>
        <row r="11688">
          <cell r="A11688" t="str">
            <v>9900300</v>
          </cell>
          <cell r="K11688">
            <v>336.85</v>
          </cell>
        </row>
        <row r="11689">
          <cell r="A11689" t="str">
            <v>9900300</v>
          </cell>
          <cell r="K11689">
            <v>1347.22</v>
          </cell>
        </row>
        <row r="11690">
          <cell r="A11690" t="str">
            <v>9900300</v>
          </cell>
          <cell r="K11690">
            <v>1684.2</v>
          </cell>
        </row>
        <row r="11691">
          <cell r="A11691" t="str">
            <v>9900300</v>
          </cell>
          <cell r="K11691">
            <v>0</v>
          </cell>
        </row>
        <row r="11692">
          <cell r="A11692" t="str">
            <v>9900300</v>
          </cell>
          <cell r="K11692">
            <v>211.2</v>
          </cell>
        </row>
        <row r="11693">
          <cell r="A11693" t="str">
            <v>9900300</v>
          </cell>
          <cell r="K11693">
            <v>140.80000000000001</v>
          </cell>
        </row>
        <row r="11694">
          <cell r="A11694" t="str">
            <v>9900300</v>
          </cell>
          <cell r="K11694">
            <v>853.99</v>
          </cell>
        </row>
        <row r="11695">
          <cell r="A11695" t="str">
            <v>9900300</v>
          </cell>
          <cell r="K11695">
            <v>1079.28</v>
          </cell>
        </row>
        <row r="11696">
          <cell r="A11696" t="str">
            <v>9900300</v>
          </cell>
          <cell r="K11696">
            <v>0</v>
          </cell>
        </row>
        <row r="11697">
          <cell r="A11697" t="str">
            <v>9900405</v>
          </cell>
          <cell r="K11697">
            <v>7287.27</v>
          </cell>
        </row>
        <row r="11698">
          <cell r="A11698" t="str">
            <v>9900405</v>
          </cell>
          <cell r="K11698">
            <v>11428.34</v>
          </cell>
        </row>
        <row r="11699">
          <cell r="A11699" t="str">
            <v>9900405</v>
          </cell>
          <cell r="K11699">
            <v>0</v>
          </cell>
        </row>
        <row r="11700">
          <cell r="A11700" t="str">
            <v>9900405</v>
          </cell>
          <cell r="K11700">
            <v>9589.25</v>
          </cell>
        </row>
        <row r="11701">
          <cell r="A11701" t="str">
            <v>9900405</v>
          </cell>
          <cell r="K11701">
            <v>85</v>
          </cell>
        </row>
        <row r="11702">
          <cell r="A11702" t="str">
            <v>9900405</v>
          </cell>
          <cell r="K11702">
            <v>392.4</v>
          </cell>
        </row>
        <row r="11703">
          <cell r="A11703" t="str">
            <v>9900405</v>
          </cell>
          <cell r="K11703">
            <v>15373.93</v>
          </cell>
        </row>
        <row r="11704">
          <cell r="A11704" t="str">
            <v>9900405</v>
          </cell>
          <cell r="K11704">
            <v>3908.3</v>
          </cell>
        </row>
        <row r="11705">
          <cell r="A11705" t="str">
            <v>9900405</v>
          </cell>
          <cell r="K11705">
            <v>0</v>
          </cell>
        </row>
        <row r="11706">
          <cell r="A11706" t="str">
            <v>9900405</v>
          </cell>
          <cell r="K11706">
            <v>24447.63</v>
          </cell>
        </row>
        <row r="11707">
          <cell r="A11707" t="str">
            <v>9900405</v>
          </cell>
          <cell r="K11707">
            <v>0</v>
          </cell>
        </row>
        <row r="11708">
          <cell r="A11708" t="str">
            <v>9900500</v>
          </cell>
          <cell r="K11708">
            <v>-666.85</v>
          </cell>
        </row>
        <row r="11709">
          <cell r="A11709" t="str">
            <v>9900500</v>
          </cell>
          <cell r="K11709">
            <v>0</v>
          </cell>
        </row>
        <row r="11710">
          <cell r="A11710" t="str">
            <v>9900500</v>
          </cell>
          <cell r="K11710">
            <v>11995.55</v>
          </cell>
        </row>
        <row r="11711">
          <cell r="A11711" t="str">
            <v>9900500</v>
          </cell>
          <cell r="K11711">
            <v>0</v>
          </cell>
        </row>
        <row r="11712">
          <cell r="A11712" t="str">
            <v>9900500</v>
          </cell>
          <cell r="K11712">
            <v>4000</v>
          </cell>
        </row>
        <row r="11713">
          <cell r="A11713" t="str">
            <v>9900500</v>
          </cell>
          <cell r="K11713">
            <v>0</v>
          </cell>
        </row>
        <row r="11714">
          <cell r="A11714" t="str">
            <v>9900500</v>
          </cell>
          <cell r="K11714">
            <v>21527.8</v>
          </cell>
        </row>
        <row r="11715">
          <cell r="A11715" t="str">
            <v>9900500</v>
          </cell>
          <cell r="K11715">
            <v>99656.24</v>
          </cell>
        </row>
        <row r="11716">
          <cell r="A11716" t="str">
            <v>9900500</v>
          </cell>
          <cell r="K11716">
            <v>0</v>
          </cell>
        </row>
        <row r="11717">
          <cell r="A11717" t="str">
            <v>9900500</v>
          </cell>
          <cell r="K11717">
            <v>0</v>
          </cell>
        </row>
        <row r="11718">
          <cell r="A11718" t="str">
            <v>9900500</v>
          </cell>
          <cell r="K11718">
            <v>2988.21</v>
          </cell>
        </row>
        <row r="11719">
          <cell r="A11719" t="str">
            <v>9900500</v>
          </cell>
          <cell r="K11719">
            <v>233.46</v>
          </cell>
        </row>
        <row r="11720">
          <cell r="A11720" t="str">
            <v>9900500</v>
          </cell>
          <cell r="K11720">
            <v>0</v>
          </cell>
        </row>
        <row r="11721">
          <cell r="A11721" t="str">
            <v>9900500</v>
          </cell>
          <cell r="K11721">
            <v>7547.08</v>
          </cell>
        </row>
        <row r="11722">
          <cell r="A11722" t="str">
            <v>9900500</v>
          </cell>
          <cell r="K11722">
            <v>4404.9399999999996</v>
          </cell>
        </row>
        <row r="11723">
          <cell r="A11723" t="str">
            <v>9900500</v>
          </cell>
          <cell r="K11723">
            <v>0</v>
          </cell>
        </row>
        <row r="11724">
          <cell r="A11724" t="str">
            <v>9900500</v>
          </cell>
          <cell r="K11724">
            <v>117.32</v>
          </cell>
        </row>
        <row r="11725">
          <cell r="A11725" t="str">
            <v>9900500</v>
          </cell>
          <cell r="K11725">
            <v>370</v>
          </cell>
        </row>
        <row r="11726">
          <cell r="A11726" t="str">
            <v>9900500</v>
          </cell>
          <cell r="K11726">
            <v>0</v>
          </cell>
        </row>
        <row r="11727">
          <cell r="A11727" t="str">
            <v>9900500</v>
          </cell>
          <cell r="K11727">
            <v>4460.8999999999996</v>
          </cell>
        </row>
        <row r="11728">
          <cell r="A11728" t="str">
            <v>9900500</v>
          </cell>
          <cell r="K11728">
            <v>0</v>
          </cell>
        </row>
        <row r="11729">
          <cell r="A11729" t="str">
            <v>9900500</v>
          </cell>
          <cell r="K11729">
            <v>5416.81</v>
          </cell>
        </row>
        <row r="11730">
          <cell r="A11730" t="str">
            <v>9900500</v>
          </cell>
          <cell r="K11730">
            <v>0</v>
          </cell>
        </row>
        <row r="11731">
          <cell r="A11731" t="str">
            <v>9900500</v>
          </cell>
          <cell r="K11731">
            <v>0</v>
          </cell>
        </row>
        <row r="11732">
          <cell r="A11732" t="str">
            <v>9900500</v>
          </cell>
          <cell r="K11732">
            <v>2745.37</v>
          </cell>
        </row>
        <row r="11733">
          <cell r="A11733" t="str">
            <v>9900500</v>
          </cell>
          <cell r="K11733">
            <v>0</v>
          </cell>
        </row>
        <row r="11734">
          <cell r="A11734" t="str">
            <v>9900500</v>
          </cell>
          <cell r="K11734">
            <v>6745.54</v>
          </cell>
        </row>
        <row r="11735">
          <cell r="A11735" t="str">
            <v>9900500</v>
          </cell>
          <cell r="K11735">
            <v>0</v>
          </cell>
        </row>
        <row r="11736">
          <cell r="A11736" t="str">
            <v>9900500</v>
          </cell>
          <cell r="K11736">
            <v>6838.45</v>
          </cell>
        </row>
        <row r="11737">
          <cell r="A11737" t="str">
            <v>9900500</v>
          </cell>
          <cell r="K11737">
            <v>0</v>
          </cell>
        </row>
        <row r="11738">
          <cell r="A11738" t="str">
            <v>9900500</v>
          </cell>
          <cell r="K11738">
            <v>6527.8</v>
          </cell>
        </row>
        <row r="11739">
          <cell r="A11739" t="str">
            <v>9900500</v>
          </cell>
          <cell r="K11739">
            <v>2929.02</v>
          </cell>
        </row>
        <row r="11740">
          <cell r="A11740" t="str">
            <v>9900500</v>
          </cell>
          <cell r="K11740">
            <v>0</v>
          </cell>
        </row>
        <row r="11741">
          <cell r="A11741" t="str">
            <v>9900500</v>
          </cell>
          <cell r="K11741">
            <v>71018.62</v>
          </cell>
        </row>
        <row r="11742">
          <cell r="A11742" t="str">
            <v>9900500</v>
          </cell>
          <cell r="K11742">
            <v>0</v>
          </cell>
        </row>
        <row r="11743">
          <cell r="A11743" t="str">
            <v>9900500</v>
          </cell>
          <cell r="K11743">
            <v>-3058.92</v>
          </cell>
        </row>
        <row r="11744">
          <cell r="A11744" t="str">
            <v>9900500</v>
          </cell>
          <cell r="K11744">
            <v>5734.09</v>
          </cell>
        </row>
        <row r="11745">
          <cell r="A11745" t="str">
            <v>9900500</v>
          </cell>
          <cell r="K11745">
            <v>0</v>
          </cell>
        </row>
        <row r="11746">
          <cell r="A11746" t="str">
            <v>9900500</v>
          </cell>
          <cell r="K11746">
            <v>2094.0300000000002</v>
          </cell>
        </row>
        <row r="11747">
          <cell r="A11747" t="str">
            <v>9900500</v>
          </cell>
          <cell r="K11747">
            <v>3929.04</v>
          </cell>
        </row>
        <row r="11748">
          <cell r="A11748" t="str">
            <v>9900500</v>
          </cell>
          <cell r="K11748">
            <v>0</v>
          </cell>
        </row>
        <row r="11749">
          <cell r="A11749" t="str">
            <v>9900500</v>
          </cell>
          <cell r="K11749">
            <v>5145.75</v>
          </cell>
        </row>
        <row r="11750">
          <cell r="A11750" t="str">
            <v>9900500</v>
          </cell>
          <cell r="K11750">
            <v>9680.57</v>
          </cell>
        </row>
        <row r="11751">
          <cell r="A11751" t="str">
            <v>9900500</v>
          </cell>
          <cell r="K11751">
            <v>0</v>
          </cell>
        </row>
        <row r="11752">
          <cell r="A11752" t="str">
            <v>9900600</v>
          </cell>
          <cell r="K11752">
            <v>11.26</v>
          </cell>
        </row>
        <row r="11753">
          <cell r="A11753" t="str">
            <v>9900600</v>
          </cell>
          <cell r="K11753">
            <v>0</v>
          </cell>
        </row>
        <row r="11754">
          <cell r="A11754" t="str">
            <v>9900600</v>
          </cell>
          <cell r="K11754">
            <v>29000</v>
          </cell>
        </row>
        <row r="11755">
          <cell r="A11755" t="str">
            <v>9900600</v>
          </cell>
          <cell r="K11755">
            <v>0</v>
          </cell>
        </row>
        <row r="11756">
          <cell r="A11756" t="str">
            <v>9900600</v>
          </cell>
          <cell r="K11756">
            <v>0</v>
          </cell>
        </row>
        <row r="11757">
          <cell r="A11757" t="str">
            <v>9900600</v>
          </cell>
          <cell r="K11757">
            <v>7000.04</v>
          </cell>
        </row>
        <row r="11758">
          <cell r="A11758" t="str">
            <v>9900600</v>
          </cell>
          <cell r="K11758">
            <v>0</v>
          </cell>
        </row>
        <row r="11759">
          <cell r="A11759" t="str">
            <v>9900600</v>
          </cell>
          <cell r="K11759">
            <v>13966.23</v>
          </cell>
        </row>
        <row r="11760">
          <cell r="A11760" t="str">
            <v>9900600</v>
          </cell>
          <cell r="K11760">
            <v>0</v>
          </cell>
        </row>
        <row r="11761">
          <cell r="A11761" t="str">
            <v>9900600</v>
          </cell>
          <cell r="K11761">
            <v>20481.599999999999</v>
          </cell>
        </row>
        <row r="11762">
          <cell r="A11762" t="str">
            <v>9900600</v>
          </cell>
          <cell r="K11762">
            <v>0</v>
          </cell>
        </row>
        <row r="11763">
          <cell r="A11763" t="str">
            <v>9900600</v>
          </cell>
          <cell r="K11763">
            <v>1270.5899999999999</v>
          </cell>
        </row>
        <row r="11764">
          <cell r="A11764" t="str">
            <v>9900600</v>
          </cell>
          <cell r="K11764">
            <v>0</v>
          </cell>
        </row>
        <row r="11765">
          <cell r="A11765" t="str">
            <v>9900600</v>
          </cell>
          <cell r="K11765">
            <v>3121.82</v>
          </cell>
        </row>
        <row r="11766">
          <cell r="A11766" t="str">
            <v>9900600</v>
          </cell>
          <cell r="K11766">
            <v>0</v>
          </cell>
        </row>
        <row r="11767">
          <cell r="A11767" t="str">
            <v>9900600</v>
          </cell>
          <cell r="K11767">
            <v>111.99</v>
          </cell>
        </row>
        <row r="11768">
          <cell r="A11768" t="str">
            <v>9900600</v>
          </cell>
          <cell r="K11768">
            <v>15967.46</v>
          </cell>
        </row>
        <row r="11769">
          <cell r="A11769" t="str">
            <v>9900600</v>
          </cell>
          <cell r="K11769">
            <v>0</v>
          </cell>
        </row>
        <row r="11770">
          <cell r="A11770" t="str">
            <v>9900600</v>
          </cell>
          <cell r="K11770">
            <v>-383</v>
          </cell>
        </row>
        <row r="11771">
          <cell r="A11771" t="str">
            <v>9900600</v>
          </cell>
          <cell r="K11771">
            <v>49.8</v>
          </cell>
        </row>
        <row r="11772">
          <cell r="A11772" t="str">
            <v>9900600</v>
          </cell>
          <cell r="K11772">
            <v>131943.45000000001</v>
          </cell>
        </row>
        <row r="11773">
          <cell r="A11773" t="str">
            <v>9900600</v>
          </cell>
          <cell r="K11773">
            <v>0</v>
          </cell>
        </row>
        <row r="11774">
          <cell r="A11774" t="str">
            <v>9900600</v>
          </cell>
          <cell r="K11774">
            <v>2762.19</v>
          </cell>
        </row>
        <row r="11775">
          <cell r="A11775" t="str">
            <v>9900600</v>
          </cell>
          <cell r="K11775">
            <v>2154.75</v>
          </cell>
        </row>
        <row r="11776">
          <cell r="A11776" t="str">
            <v>9900600</v>
          </cell>
          <cell r="K11776">
            <v>0</v>
          </cell>
        </row>
        <row r="11777">
          <cell r="A11777" t="str">
            <v>9900600</v>
          </cell>
          <cell r="K11777">
            <v>8552.39</v>
          </cell>
        </row>
        <row r="11778">
          <cell r="A11778" t="str">
            <v>9900600</v>
          </cell>
          <cell r="K11778">
            <v>0</v>
          </cell>
        </row>
        <row r="11779">
          <cell r="A11779" t="str">
            <v>9900600</v>
          </cell>
          <cell r="K11779">
            <v>21689.64</v>
          </cell>
        </row>
        <row r="11780">
          <cell r="A11780" t="str">
            <v>9900600</v>
          </cell>
          <cell r="K11780">
            <v>0</v>
          </cell>
        </row>
        <row r="11781">
          <cell r="A11781" t="str">
            <v>9900600</v>
          </cell>
          <cell r="K11781">
            <v>12000</v>
          </cell>
        </row>
        <row r="11782">
          <cell r="A11782" t="str">
            <v>9900600</v>
          </cell>
          <cell r="K11782">
            <v>0</v>
          </cell>
        </row>
        <row r="11783">
          <cell r="A11783" t="str">
            <v>9900700</v>
          </cell>
          <cell r="K11783">
            <v>8875</v>
          </cell>
        </row>
        <row r="11784">
          <cell r="A11784" t="str">
            <v>9900700</v>
          </cell>
          <cell r="K11784">
            <v>0</v>
          </cell>
        </row>
        <row r="11785">
          <cell r="A11785" t="str">
            <v>9900700</v>
          </cell>
          <cell r="K11785">
            <v>79169.25</v>
          </cell>
        </row>
        <row r="11786">
          <cell r="A11786" t="str">
            <v>9900700</v>
          </cell>
          <cell r="K11786">
            <v>0</v>
          </cell>
        </row>
        <row r="11787">
          <cell r="A11787" t="str">
            <v>9900700</v>
          </cell>
          <cell r="K11787">
            <v>108.3</v>
          </cell>
        </row>
        <row r="11788">
          <cell r="A11788" t="str">
            <v>9900700</v>
          </cell>
          <cell r="K11788">
            <v>0</v>
          </cell>
        </row>
        <row r="11789">
          <cell r="A11789" t="str">
            <v>9900706</v>
          </cell>
          <cell r="K11789">
            <v>398</v>
          </cell>
        </row>
        <row r="11790">
          <cell r="A11790" t="str">
            <v>9900706</v>
          </cell>
          <cell r="K11790">
            <v>5659.8</v>
          </cell>
        </row>
        <row r="11791">
          <cell r="A11791" t="str">
            <v>9900706</v>
          </cell>
          <cell r="K11791">
            <v>3510.31</v>
          </cell>
        </row>
        <row r="11792">
          <cell r="A11792" t="str">
            <v>9900706</v>
          </cell>
          <cell r="K11792">
            <v>1545.1</v>
          </cell>
        </row>
        <row r="11793">
          <cell r="A11793" t="str">
            <v>9900706</v>
          </cell>
          <cell r="K11793">
            <v>0</v>
          </cell>
        </row>
        <row r="11794">
          <cell r="A11794" t="str">
            <v>9900706</v>
          </cell>
          <cell r="K11794">
            <v>1494.37</v>
          </cell>
        </row>
        <row r="11795">
          <cell r="A11795" t="str">
            <v>9900706</v>
          </cell>
          <cell r="K11795">
            <v>0</v>
          </cell>
        </row>
        <row r="11796">
          <cell r="A11796" t="str">
            <v>9900706</v>
          </cell>
          <cell r="K11796">
            <v>4090.01</v>
          </cell>
        </row>
        <row r="11797">
          <cell r="A11797" t="str">
            <v>9900706</v>
          </cell>
          <cell r="K11797">
            <v>8371.4599999999991</v>
          </cell>
        </row>
        <row r="11798">
          <cell r="A11798" t="str">
            <v>9900706</v>
          </cell>
          <cell r="K11798">
            <v>0</v>
          </cell>
        </row>
        <row r="11799">
          <cell r="A11799" t="str">
            <v>9900706</v>
          </cell>
          <cell r="K11799">
            <v>10049.299999999999</v>
          </cell>
        </row>
        <row r="11800">
          <cell r="A11800" t="str">
            <v>9900706</v>
          </cell>
          <cell r="K11800">
            <v>21296.15</v>
          </cell>
        </row>
        <row r="11801">
          <cell r="A11801" t="str">
            <v>9900706</v>
          </cell>
          <cell r="K11801">
            <v>0</v>
          </cell>
        </row>
        <row r="11802">
          <cell r="A11802" t="str">
            <v>9900706</v>
          </cell>
          <cell r="K11802">
            <v>153.57</v>
          </cell>
        </row>
        <row r="11803">
          <cell r="A11803" t="str">
            <v>9900706</v>
          </cell>
          <cell r="K11803">
            <v>-83.16</v>
          </cell>
        </row>
        <row r="11804">
          <cell r="A11804" t="str">
            <v>9900706</v>
          </cell>
          <cell r="K11804">
            <v>1500</v>
          </cell>
        </row>
        <row r="11805">
          <cell r="A11805" t="str">
            <v>9900706</v>
          </cell>
          <cell r="K11805">
            <v>500</v>
          </cell>
        </row>
        <row r="11806">
          <cell r="A11806" t="str">
            <v>9900706</v>
          </cell>
          <cell r="K11806">
            <v>0</v>
          </cell>
        </row>
        <row r="11807">
          <cell r="A11807" t="str">
            <v>9900706</v>
          </cell>
          <cell r="K11807">
            <v>0</v>
          </cell>
        </row>
        <row r="11808">
          <cell r="A11808" t="str">
            <v>9900706</v>
          </cell>
          <cell r="K11808">
            <v>0</v>
          </cell>
        </row>
        <row r="11809">
          <cell r="A11809" t="str">
            <v>9900706</v>
          </cell>
          <cell r="K11809">
            <v>0</v>
          </cell>
        </row>
        <row r="11810">
          <cell r="A11810" t="str">
            <v>9900706</v>
          </cell>
          <cell r="K11810">
            <v>0</v>
          </cell>
        </row>
        <row r="11811">
          <cell r="A11811" t="str">
            <v>99008010</v>
          </cell>
          <cell r="K11811">
            <v>-252662.55</v>
          </cell>
        </row>
        <row r="11812">
          <cell r="A11812" t="str">
            <v>99008010</v>
          </cell>
          <cell r="K11812">
            <v>-146857.31</v>
          </cell>
        </row>
        <row r="11813">
          <cell r="A11813" t="str">
            <v>99008010</v>
          </cell>
          <cell r="K11813">
            <v>40087.300000000003</v>
          </cell>
        </row>
        <row r="11814">
          <cell r="A11814" t="str">
            <v>99008010</v>
          </cell>
          <cell r="K11814">
            <v>468939.06</v>
          </cell>
        </row>
        <row r="11815">
          <cell r="A11815" t="str">
            <v>99008010</v>
          </cell>
          <cell r="K11815">
            <v>-150933</v>
          </cell>
        </row>
        <row r="11816">
          <cell r="A11816" t="str">
            <v>99008010</v>
          </cell>
          <cell r="K11816">
            <v>0</v>
          </cell>
        </row>
        <row r="11817">
          <cell r="A11817" t="str">
            <v>99008010</v>
          </cell>
          <cell r="K11817">
            <v>103378.09</v>
          </cell>
        </row>
        <row r="11818">
          <cell r="A11818" t="str">
            <v>99008010</v>
          </cell>
          <cell r="K11818">
            <v>0</v>
          </cell>
        </row>
        <row r="11819">
          <cell r="A11819" t="str">
            <v>99008010</v>
          </cell>
          <cell r="K11819">
            <v>9091</v>
          </cell>
        </row>
        <row r="11820">
          <cell r="A11820" t="str">
            <v>99008010</v>
          </cell>
          <cell r="K11820">
            <v>1231.95</v>
          </cell>
        </row>
        <row r="11821">
          <cell r="A11821" t="str">
            <v>99008010</v>
          </cell>
          <cell r="K11821">
            <v>2902928.37</v>
          </cell>
        </row>
        <row r="11822">
          <cell r="A11822" t="str">
            <v>99008010</v>
          </cell>
          <cell r="K11822">
            <v>126260.15</v>
          </cell>
        </row>
        <row r="11823">
          <cell r="A11823" t="str">
            <v>99008010</v>
          </cell>
          <cell r="K11823">
            <v>141212.76999999999</v>
          </cell>
        </row>
        <row r="11824">
          <cell r="A11824" t="str">
            <v>99008010</v>
          </cell>
          <cell r="K11824">
            <v>11871.27</v>
          </cell>
        </row>
        <row r="11825">
          <cell r="A11825" t="str">
            <v>99008010</v>
          </cell>
          <cell r="K11825">
            <v>3513.06</v>
          </cell>
        </row>
        <row r="11826">
          <cell r="A11826" t="str">
            <v>99008010</v>
          </cell>
          <cell r="K11826">
            <v>7526173.2000000002</v>
          </cell>
        </row>
        <row r="11827">
          <cell r="A11827" t="str">
            <v>99008010</v>
          </cell>
          <cell r="K11827">
            <v>537810.65</v>
          </cell>
        </row>
        <row r="11828">
          <cell r="A11828" t="str">
            <v>99008010</v>
          </cell>
          <cell r="K11828">
            <v>94699.59</v>
          </cell>
        </row>
        <row r="11829">
          <cell r="A11829" t="str">
            <v>99008010</v>
          </cell>
          <cell r="K11829">
            <v>31220.54</v>
          </cell>
        </row>
        <row r="11830">
          <cell r="A11830" t="str">
            <v>99008010</v>
          </cell>
          <cell r="K11830">
            <v>9873211.3499999996</v>
          </cell>
        </row>
        <row r="11831">
          <cell r="A11831" t="str">
            <v>99008010</v>
          </cell>
          <cell r="K11831">
            <v>444361.74</v>
          </cell>
        </row>
        <row r="11832">
          <cell r="A11832" t="str">
            <v>99008010</v>
          </cell>
          <cell r="K11832">
            <v>453002.72</v>
          </cell>
        </row>
        <row r="11833">
          <cell r="A11833" t="str">
            <v>99008010</v>
          </cell>
          <cell r="K11833">
            <v>36478.94</v>
          </cell>
        </row>
        <row r="11834">
          <cell r="A11834" t="str">
            <v>99008010</v>
          </cell>
          <cell r="K11834">
            <v>51851.54</v>
          </cell>
        </row>
        <row r="11835">
          <cell r="A11835" t="str">
            <v>99008010</v>
          </cell>
          <cell r="K11835">
            <v>651876.09</v>
          </cell>
        </row>
        <row r="11836">
          <cell r="A11836" t="str">
            <v>99008010</v>
          </cell>
          <cell r="K11836">
            <v>85358.39</v>
          </cell>
        </row>
        <row r="11837">
          <cell r="A11837" t="str">
            <v>99008010</v>
          </cell>
          <cell r="K11837">
            <v>95698.34</v>
          </cell>
        </row>
        <row r="11838">
          <cell r="A11838" t="str">
            <v>99008010</v>
          </cell>
          <cell r="K11838">
            <v>3009.9</v>
          </cell>
        </row>
        <row r="11839">
          <cell r="A11839" t="str">
            <v>99008010</v>
          </cell>
          <cell r="K11839">
            <v>460375.26</v>
          </cell>
        </row>
        <row r="11840">
          <cell r="A11840" t="str">
            <v>99008010</v>
          </cell>
          <cell r="K11840">
            <v>1760.61</v>
          </cell>
        </row>
        <row r="11841">
          <cell r="A11841" t="str">
            <v>99008010</v>
          </cell>
          <cell r="K11841">
            <v>6421916.6900000004</v>
          </cell>
        </row>
        <row r="11842">
          <cell r="A11842" t="str">
            <v>99008010</v>
          </cell>
          <cell r="K11842">
            <v>327849.11</v>
          </cell>
        </row>
        <row r="11843">
          <cell r="A11843" t="str">
            <v>99008010</v>
          </cell>
          <cell r="K11843">
            <v>362611.21</v>
          </cell>
        </row>
        <row r="11844">
          <cell r="A11844" t="str">
            <v>99008010</v>
          </cell>
          <cell r="K11844">
            <v>2589.56</v>
          </cell>
        </row>
        <row r="11845">
          <cell r="A11845" t="str">
            <v>99008010</v>
          </cell>
          <cell r="K11845">
            <v>51118.3</v>
          </cell>
        </row>
        <row r="11846">
          <cell r="A11846" t="str">
            <v>99008010</v>
          </cell>
          <cell r="K11846">
            <v>8786726.9700000007</v>
          </cell>
        </row>
        <row r="11847">
          <cell r="A11847" t="str">
            <v>99008010</v>
          </cell>
          <cell r="K11847">
            <v>371605.57</v>
          </cell>
        </row>
        <row r="11848">
          <cell r="A11848" t="str">
            <v>99008010</v>
          </cell>
          <cell r="K11848">
            <v>510734.57</v>
          </cell>
        </row>
        <row r="11849">
          <cell r="A11849" t="str">
            <v>99008010</v>
          </cell>
          <cell r="K11849">
            <v>22959.97</v>
          </cell>
        </row>
        <row r="11850">
          <cell r="A11850" t="str">
            <v>99008010</v>
          </cell>
          <cell r="K11850">
            <v>36334.51</v>
          </cell>
        </row>
        <row r="11851">
          <cell r="A11851" t="str">
            <v>99008010</v>
          </cell>
          <cell r="K11851">
            <v>283707.06</v>
          </cell>
        </row>
        <row r="11852">
          <cell r="A11852" t="str">
            <v>99008010</v>
          </cell>
          <cell r="K11852">
            <v>6474.19</v>
          </cell>
        </row>
        <row r="11853">
          <cell r="A11853" t="str">
            <v>99008010</v>
          </cell>
          <cell r="K11853">
            <v>74871.520000000004</v>
          </cell>
        </row>
        <row r="11854">
          <cell r="A11854" t="str">
            <v>99008010</v>
          </cell>
          <cell r="K11854">
            <v>3087.8</v>
          </cell>
        </row>
        <row r="11855">
          <cell r="A11855" t="str">
            <v>99008010</v>
          </cell>
          <cell r="K11855">
            <v>64251.94</v>
          </cell>
        </row>
        <row r="11856">
          <cell r="A11856" t="str">
            <v>99008010</v>
          </cell>
          <cell r="K11856">
            <v>22755.69</v>
          </cell>
        </row>
        <row r="11857">
          <cell r="A11857" t="str">
            <v>99008010</v>
          </cell>
          <cell r="K11857">
            <v>105491.62</v>
          </cell>
        </row>
        <row r="11858">
          <cell r="A11858" t="str">
            <v>99008010</v>
          </cell>
          <cell r="K11858">
            <v>7501.9</v>
          </cell>
        </row>
        <row r="11859">
          <cell r="A11859" t="str">
            <v>99008010</v>
          </cell>
          <cell r="K11859">
            <v>5469.27</v>
          </cell>
        </row>
        <row r="11860">
          <cell r="A11860" t="str">
            <v>99008010</v>
          </cell>
          <cell r="K11860">
            <v>2886.37</v>
          </cell>
        </row>
        <row r="11861">
          <cell r="A11861" t="str">
            <v>99008010</v>
          </cell>
          <cell r="K11861">
            <v>311220.5</v>
          </cell>
        </row>
        <row r="11862">
          <cell r="A11862" t="str">
            <v>99008010</v>
          </cell>
          <cell r="K11862">
            <v>1221982.1499999999</v>
          </cell>
        </row>
        <row r="11863">
          <cell r="A11863" t="str">
            <v>99008010</v>
          </cell>
          <cell r="K11863">
            <v>12327732.220000001</v>
          </cell>
        </row>
        <row r="11864">
          <cell r="A11864" t="str">
            <v>99008010</v>
          </cell>
          <cell r="K11864">
            <v>2406038.16</v>
          </cell>
        </row>
        <row r="11865">
          <cell r="A11865" t="str">
            <v>99008010</v>
          </cell>
          <cell r="K11865">
            <v>432838.71</v>
          </cell>
        </row>
        <row r="11866">
          <cell r="A11866" t="str">
            <v>99008010</v>
          </cell>
          <cell r="K11866">
            <v>26874</v>
          </cell>
        </row>
        <row r="11867">
          <cell r="A11867" t="str">
            <v>99008010</v>
          </cell>
          <cell r="K11867">
            <v>17291.16</v>
          </cell>
        </row>
        <row r="11868">
          <cell r="A11868" t="str">
            <v>99008010</v>
          </cell>
          <cell r="K11868">
            <v>3479447.85</v>
          </cell>
        </row>
        <row r="11869">
          <cell r="A11869" t="str">
            <v>99008010</v>
          </cell>
          <cell r="K11869">
            <v>17719.439999999999</v>
          </cell>
        </row>
        <row r="11870">
          <cell r="A11870" t="str">
            <v>99008010</v>
          </cell>
          <cell r="K11870">
            <v>97540.29</v>
          </cell>
        </row>
        <row r="11871">
          <cell r="A11871" t="str">
            <v>99008010</v>
          </cell>
          <cell r="K11871">
            <v>5891575.9500000002</v>
          </cell>
        </row>
        <row r="11872">
          <cell r="A11872" t="str">
            <v>99008010</v>
          </cell>
          <cell r="K11872">
            <v>1052895.75</v>
          </cell>
        </row>
        <row r="11873">
          <cell r="A11873" t="str">
            <v>99008010</v>
          </cell>
          <cell r="K11873">
            <v>342984.33</v>
          </cell>
        </row>
        <row r="11874">
          <cell r="A11874" t="str">
            <v>99008010</v>
          </cell>
          <cell r="K11874">
            <v>53201.78</v>
          </cell>
        </row>
        <row r="11875">
          <cell r="A11875" t="str">
            <v>99008010</v>
          </cell>
          <cell r="K11875">
            <v>10391.18</v>
          </cell>
        </row>
        <row r="11876">
          <cell r="A11876" t="str">
            <v>99008010</v>
          </cell>
          <cell r="K11876">
            <v>811075.53</v>
          </cell>
        </row>
        <row r="11877">
          <cell r="A11877" t="str">
            <v>99008010</v>
          </cell>
          <cell r="K11877">
            <v>102178.78</v>
          </cell>
        </row>
        <row r="11878">
          <cell r="A11878" t="str">
            <v>99008010</v>
          </cell>
          <cell r="K11878">
            <v>33223.019999999997</v>
          </cell>
        </row>
        <row r="11879">
          <cell r="A11879" t="str">
            <v>99008010</v>
          </cell>
          <cell r="K11879">
            <v>1249613.24</v>
          </cell>
        </row>
        <row r="11880">
          <cell r="A11880" t="str">
            <v>99008010</v>
          </cell>
          <cell r="K11880">
            <v>198040.81</v>
          </cell>
        </row>
        <row r="11881">
          <cell r="A11881" t="str">
            <v>99008010</v>
          </cell>
          <cell r="K11881">
            <v>62926.5</v>
          </cell>
        </row>
        <row r="11882">
          <cell r="A11882" t="str">
            <v>99008010</v>
          </cell>
          <cell r="K11882">
            <v>4643.76</v>
          </cell>
        </row>
        <row r="11883">
          <cell r="A11883" t="str">
            <v>99008010</v>
          </cell>
          <cell r="K11883">
            <v>1520324.47</v>
          </cell>
        </row>
        <row r="11884">
          <cell r="A11884" t="str">
            <v>99008010</v>
          </cell>
          <cell r="K11884">
            <v>25001.759999999998</v>
          </cell>
        </row>
        <row r="11885">
          <cell r="A11885" t="str">
            <v>99008010</v>
          </cell>
          <cell r="K11885">
            <v>22697.53</v>
          </cell>
        </row>
        <row r="11886">
          <cell r="A11886" t="str">
            <v>99008010</v>
          </cell>
          <cell r="K11886">
            <v>1386161.42</v>
          </cell>
        </row>
        <row r="11887">
          <cell r="A11887" t="str">
            <v>99008010</v>
          </cell>
          <cell r="K11887">
            <v>21551.51</v>
          </cell>
        </row>
        <row r="11888">
          <cell r="A11888" t="str">
            <v>99008010</v>
          </cell>
          <cell r="K11888">
            <v>77902.64</v>
          </cell>
        </row>
        <row r="11889">
          <cell r="A11889" t="str">
            <v>99008010</v>
          </cell>
          <cell r="K11889">
            <v>109598.2</v>
          </cell>
        </row>
        <row r="11890">
          <cell r="A11890" t="str">
            <v>99008010</v>
          </cell>
          <cell r="K11890">
            <v>38901.56</v>
          </cell>
        </row>
        <row r="11891">
          <cell r="A11891" t="str">
            <v>99008010</v>
          </cell>
          <cell r="K11891">
            <v>43588.51</v>
          </cell>
        </row>
        <row r="11892">
          <cell r="A11892" t="str">
            <v>99008010</v>
          </cell>
          <cell r="K11892">
            <v>192479.11</v>
          </cell>
        </row>
        <row r="11893">
          <cell r="A11893" t="str">
            <v>99008010</v>
          </cell>
          <cell r="K11893">
            <v>12748.49</v>
          </cell>
        </row>
        <row r="11894">
          <cell r="A11894" t="str">
            <v>99008010</v>
          </cell>
          <cell r="K11894">
            <v>205595.72</v>
          </cell>
        </row>
        <row r="11895">
          <cell r="A11895" t="str">
            <v>99008010</v>
          </cell>
          <cell r="K11895">
            <v>151084.1</v>
          </cell>
        </row>
        <row r="11896">
          <cell r="A11896" t="str">
            <v>99008010</v>
          </cell>
          <cell r="K11896">
            <v>30248.81</v>
          </cell>
        </row>
        <row r="11897">
          <cell r="A11897" t="str">
            <v>99008010</v>
          </cell>
          <cell r="K11897">
            <v>209548.11</v>
          </cell>
        </row>
        <row r="11898">
          <cell r="A11898" t="str">
            <v>99008010</v>
          </cell>
          <cell r="K11898">
            <v>237063.66</v>
          </cell>
        </row>
        <row r="11899">
          <cell r="A11899" t="str">
            <v>99008010</v>
          </cell>
          <cell r="K11899">
            <v>1109845.57</v>
          </cell>
        </row>
        <row r="11900">
          <cell r="A11900" t="str">
            <v>99008010</v>
          </cell>
          <cell r="K11900">
            <v>13660.22</v>
          </cell>
        </row>
        <row r="11901">
          <cell r="A11901" t="str">
            <v>99008010</v>
          </cell>
          <cell r="K11901">
            <v>1193955.0900000001</v>
          </cell>
        </row>
        <row r="11902">
          <cell r="A11902" t="str">
            <v>99008010</v>
          </cell>
          <cell r="K11902">
            <v>172577.95</v>
          </cell>
        </row>
        <row r="11903">
          <cell r="A11903" t="str">
            <v>99008010</v>
          </cell>
          <cell r="K11903">
            <v>211389.37</v>
          </cell>
        </row>
        <row r="11904">
          <cell r="A11904" t="str">
            <v>99008010</v>
          </cell>
          <cell r="K11904">
            <v>68540.75</v>
          </cell>
        </row>
        <row r="11905">
          <cell r="A11905" t="str">
            <v>99008010</v>
          </cell>
          <cell r="K11905">
            <v>111869.07</v>
          </cell>
        </row>
        <row r="11906">
          <cell r="A11906" t="str">
            <v>99008010</v>
          </cell>
          <cell r="K11906">
            <v>616621.74</v>
          </cell>
        </row>
        <row r="11907">
          <cell r="A11907" t="str">
            <v>99008010</v>
          </cell>
          <cell r="K11907">
            <v>436448.53</v>
          </cell>
        </row>
        <row r="11908">
          <cell r="A11908" t="str">
            <v>99008010</v>
          </cell>
          <cell r="K11908">
            <v>428768.5</v>
          </cell>
        </row>
        <row r="11909">
          <cell r="A11909" t="str">
            <v>99008010</v>
          </cell>
          <cell r="K11909">
            <v>310110.39</v>
          </cell>
        </row>
        <row r="11910">
          <cell r="A11910" t="str">
            <v>99008010</v>
          </cell>
          <cell r="K11910">
            <v>2121.87</v>
          </cell>
        </row>
        <row r="11911">
          <cell r="A11911" t="str">
            <v>99008010</v>
          </cell>
          <cell r="K11911">
            <v>1106234.17</v>
          </cell>
        </row>
        <row r="11912">
          <cell r="A11912" t="str">
            <v>99008010</v>
          </cell>
          <cell r="K11912">
            <v>831069.87</v>
          </cell>
        </row>
        <row r="11913">
          <cell r="A11913" t="str">
            <v>99008010</v>
          </cell>
          <cell r="K11913">
            <v>1646865.89</v>
          </cell>
        </row>
        <row r="11914">
          <cell r="A11914" t="str">
            <v>99008010</v>
          </cell>
          <cell r="K11914">
            <v>1157897.47</v>
          </cell>
        </row>
        <row r="11915">
          <cell r="A11915" t="str">
            <v>99008010</v>
          </cell>
          <cell r="K11915">
            <v>177042.06</v>
          </cell>
        </row>
        <row r="11916">
          <cell r="A11916" t="str">
            <v>99008010</v>
          </cell>
          <cell r="K11916">
            <v>115266.12</v>
          </cell>
        </row>
        <row r="11917">
          <cell r="A11917" t="str">
            <v>99008010</v>
          </cell>
          <cell r="K11917">
            <v>528628.32999999996</v>
          </cell>
        </row>
        <row r="11918">
          <cell r="A11918" t="str">
            <v>99008010</v>
          </cell>
          <cell r="K11918">
            <v>29093.96</v>
          </cell>
        </row>
        <row r="11919">
          <cell r="A11919" t="str">
            <v>99008010</v>
          </cell>
          <cell r="K11919">
            <v>17408.88</v>
          </cell>
        </row>
        <row r="11920">
          <cell r="A11920" t="str">
            <v>99008010</v>
          </cell>
          <cell r="K11920">
            <v>1459.92</v>
          </cell>
        </row>
        <row r="11921">
          <cell r="A11921" t="str">
            <v>99008010</v>
          </cell>
          <cell r="K11921">
            <v>25754.25</v>
          </cell>
        </row>
        <row r="11922">
          <cell r="A11922" t="str">
            <v>99008010</v>
          </cell>
          <cell r="K11922">
            <v>1412.52</v>
          </cell>
        </row>
        <row r="11923">
          <cell r="A11923" t="str">
            <v>99008010</v>
          </cell>
          <cell r="K11923">
            <v>68904.649999999994</v>
          </cell>
        </row>
        <row r="11924">
          <cell r="A11924" t="str">
            <v>99008010</v>
          </cell>
          <cell r="K11924">
            <v>5744.53</v>
          </cell>
        </row>
        <row r="11925">
          <cell r="A11925" t="str">
            <v>99008010</v>
          </cell>
          <cell r="K11925">
            <v>26289.42</v>
          </cell>
        </row>
        <row r="11926">
          <cell r="A11926" t="str">
            <v>99008010</v>
          </cell>
          <cell r="K11926">
            <v>14361.6</v>
          </cell>
        </row>
        <row r="11927">
          <cell r="A11927" t="str">
            <v>99008010</v>
          </cell>
          <cell r="K11927">
            <v>0</v>
          </cell>
        </row>
        <row r="11928">
          <cell r="A11928" t="str">
            <v>99008010</v>
          </cell>
          <cell r="K11928">
            <v>0</v>
          </cell>
        </row>
        <row r="11929">
          <cell r="A11929" t="str">
            <v>99008010</v>
          </cell>
          <cell r="K11929">
            <v>0</v>
          </cell>
        </row>
        <row r="11930">
          <cell r="A11930" t="str">
            <v>99008010</v>
          </cell>
          <cell r="K11930">
            <v>0</v>
          </cell>
        </row>
        <row r="11931">
          <cell r="A11931" t="str">
            <v>99008010</v>
          </cell>
          <cell r="K11931">
            <v>0</v>
          </cell>
        </row>
        <row r="11932">
          <cell r="A11932" t="str">
            <v>99008010</v>
          </cell>
          <cell r="K11932">
            <v>0</v>
          </cell>
        </row>
        <row r="11933">
          <cell r="A11933" t="str">
            <v>99008010</v>
          </cell>
          <cell r="K11933">
            <v>0</v>
          </cell>
        </row>
        <row r="11934">
          <cell r="A11934" t="str">
            <v>99008010</v>
          </cell>
          <cell r="K11934">
            <v>0</v>
          </cell>
        </row>
        <row r="11935">
          <cell r="A11935" t="str">
            <v>99008010</v>
          </cell>
          <cell r="K11935">
            <v>0</v>
          </cell>
        </row>
        <row r="11936">
          <cell r="A11936" t="str">
            <v>99008010</v>
          </cell>
          <cell r="K11936">
            <v>0</v>
          </cell>
        </row>
        <row r="11937">
          <cell r="A11937" t="str">
            <v>99008010</v>
          </cell>
          <cell r="K11937">
            <v>0</v>
          </cell>
        </row>
        <row r="11938">
          <cell r="A11938" t="str">
            <v>99008010</v>
          </cell>
          <cell r="K11938">
            <v>0</v>
          </cell>
        </row>
        <row r="11939">
          <cell r="A11939" t="str">
            <v>99008010</v>
          </cell>
          <cell r="K11939">
            <v>0</v>
          </cell>
        </row>
        <row r="11940">
          <cell r="A11940" t="str">
            <v>99008010</v>
          </cell>
          <cell r="K11940">
            <v>0</v>
          </cell>
        </row>
        <row r="11941">
          <cell r="A11941" t="str">
            <v>99008010</v>
          </cell>
          <cell r="K11941">
            <v>0</v>
          </cell>
        </row>
        <row r="11942">
          <cell r="A11942" t="str">
            <v>99008010</v>
          </cell>
          <cell r="K11942">
            <v>0</v>
          </cell>
        </row>
        <row r="11943">
          <cell r="A11943" t="str">
            <v>99008010</v>
          </cell>
          <cell r="K11943">
            <v>0</v>
          </cell>
        </row>
        <row r="11944">
          <cell r="A11944" t="str">
            <v>99008010</v>
          </cell>
          <cell r="K11944">
            <v>1169184.8400000001</v>
          </cell>
        </row>
        <row r="11945">
          <cell r="A11945" t="str">
            <v>99008010</v>
          </cell>
          <cell r="K11945">
            <v>30760.02</v>
          </cell>
        </row>
        <row r="11946">
          <cell r="A11946" t="str">
            <v>99008010</v>
          </cell>
          <cell r="K11946">
            <v>45757.85</v>
          </cell>
        </row>
        <row r="11947">
          <cell r="A11947" t="str">
            <v>99008010</v>
          </cell>
          <cell r="K11947">
            <v>2886.67</v>
          </cell>
        </row>
        <row r="11948">
          <cell r="A11948" t="str">
            <v>99008010</v>
          </cell>
          <cell r="K11948">
            <v>872.77</v>
          </cell>
        </row>
        <row r="11949">
          <cell r="A11949" t="str">
            <v>99008010</v>
          </cell>
          <cell r="K11949">
            <v>2113078.5299999998</v>
          </cell>
        </row>
        <row r="11950">
          <cell r="A11950" t="str">
            <v>99008010</v>
          </cell>
          <cell r="K11950">
            <v>135782.98000000001</v>
          </cell>
        </row>
        <row r="11951">
          <cell r="A11951" t="str">
            <v>99008010</v>
          </cell>
          <cell r="K11951">
            <v>23516.07</v>
          </cell>
        </row>
        <row r="11952">
          <cell r="A11952" t="str">
            <v>99008010</v>
          </cell>
          <cell r="K11952">
            <v>7751.81</v>
          </cell>
        </row>
        <row r="11953">
          <cell r="A11953" t="str">
            <v>99008010</v>
          </cell>
          <cell r="K11953">
            <v>2797003.32</v>
          </cell>
        </row>
        <row r="11954">
          <cell r="A11954" t="str">
            <v>99008010</v>
          </cell>
          <cell r="K11954">
            <v>115921.18</v>
          </cell>
        </row>
        <row r="11955">
          <cell r="A11955" t="str">
            <v>99008010</v>
          </cell>
          <cell r="K11955">
            <v>179039.9</v>
          </cell>
        </row>
        <row r="11956">
          <cell r="A11956" t="str">
            <v>99008010</v>
          </cell>
          <cell r="K11956">
            <v>9967.92</v>
          </cell>
        </row>
        <row r="11957">
          <cell r="A11957" t="str">
            <v>99008010</v>
          </cell>
          <cell r="K11957">
            <v>13770.06</v>
          </cell>
        </row>
        <row r="11958">
          <cell r="A11958" t="str">
            <v>99008010</v>
          </cell>
          <cell r="K11958">
            <v>175044.77</v>
          </cell>
        </row>
        <row r="11959">
          <cell r="A11959" t="str">
            <v>99008010</v>
          </cell>
          <cell r="K11959">
            <v>27867.26</v>
          </cell>
        </row>
        <row r="11960">
          <cell r="A11960" t="str">
            <v>99008010</v>
          </cell>
          <cell r="K11960">
            <v>29009.69</v>
          </cell>
        </row>
        <row r="11961">
          <cell r="A11961" t="str">
            <v>99008010</v>
          </cell>
          <cell r="K11961">
            <v>824.87</v>
          </cell>
        </row>
        <row r="11962">
          <cell r="A11962" t="str">
            <v>99008010</v>
          </cell>
          <cell r="K11962">
            <v>111616.19</v>
          </cell>
        </row>
        <row r="11963">
          <cell r="A11963" t="str">
            <v>99008010</v>
          </cell>
          <cell r="K11963">
            <v>437.95</v>
          </cell>
        </row>
        <row r="11964">
          <cell r="A11964" t="str">
            <v>99008010</v>
          </cell>
          <cell r="K11964">
            <v>2396271.89</v>
          </cell>
        </row>
        <row r="11965">
          <cell r="A11965" t="str">
            <v>99008010</v>
          </cell>
          <cell r="K11965">
            <v>92580.46</v>
          </cell>
        </row>
        <row r="11966">
          <cell r="A11966" t="str">
            <v>99008010</v>
          </cell>
          <cell r="K11966">
            <v>111037.54</v>
          </cell>
        </row>
        <row r="11967">
          <cell r="A11967" t="str">
            <v>99008010</v>
          </cell>
          <cell r="K11967">
            <v>641.59</v>
          </cell>
        </row>
        <row r="11968">
          <cell r="A11968" t="str">
            <v>99008010</v>
          </cell>
          <cell r="K11968">
            <v>16531.830000000002</v>
          </cell>
        </row>
        <row r="11969">
          <cell r="A11969" t="str">
            <v>99008010</v>
          </cell>
          <cell r="K11969">
            <v>2240214.25</v>
          </cell>
        </row>
        <row r="11970">
          <cell r="A11970" t="str">
            <v>99008010</v>
          </cell>
          <cell r="K11970">
            <v>104180.59</v>
          </cell>
        </row>
        <row r="11971">
          <cell r="A11971" t="str">
            <v>99008010</v>
          </cell>
          <cell r="K11971">
            <v>168643.76</v>
          </cell>
        </row>
        <row r="11972">
          <cell r="A11972" t="str">
            <v>99008010</v>
          </cell>
          <cell r="K11972">
            <v>5740.65</v>
          </cell>
        </row>
        <row r="11973">
          <cell r="A11973" t="str">
            <v>99008010</v>
          </cell>
          <cell r="K11973">
            <v>9926.74</v>
          </cell>
        </row>
        <row r="11974">
          <cell r="A11974" t="str">
            <v>99008010</v>
          </cell>
          <cell r="K11974">
            <v>69716.89</v>
          </cell>
        </row>
        <row r="11975">
          <cell r="A11975" t="str">
            <v>99008010</v>
          </cell>
          <cell r="K11975">
            <v>1590.21</v>
          </cell>
        </row>
        <row r="11976">
          <cell r="A11976" t="str">
            <v>99008010</v>
          </cell>
          <cell r="K11976">
            <v>18507.57</v>
          </cell>
        </row>
        <row r="11977">
          <cell r="A11977" t="str">
            <v>99008010</v>
          </cell>
          <cell r="K11977">
            <v>767.09</v>
          </cell>
        </row>
        <row r="11978">
          <cell r="A11978" t="str">
            <v>99008010</v>
          </cell>
          <cell r="K11978">
            <v>22667.87</v>
          </cell>
        </row>
        <row r="11979">
          <cell r="A11979" t="str">
            <v>99008010</v>
          </cell>
          <cell r="K11979">
            <v>5647.66</v>
          </cell>
        </row>
        <row r="11980">
          <cell r="A11980" t="str">
            <v>99008010</v>
          </cell>
          <cell r="K11980">
            <v>29382.19</v>
          </cell>
        </row>
        <row r="11981">
          <cell r="A11981" t="str">
            <v>99008010</v>
          </cell>
          <cell r="K11981">
            <v>1859.83</v>
          </cell>
        </row>
        <row r="11982">
          <cell r="A11982" t="str">
            <v>99008010</v>
          </cell>
          <cell r="K11982">
            <v>3936.64</v>
          </cell>
        </row>
        <row r="11983">
          <cell r="A11983" t="str">
            <v>99008010</v>
          </cell>
          <cell r="K11983">
            <v>715.58</v>
          </cell>
        </row>
        <row r="11984">
          <cell r="A11984" t="str">
            <v>99008010</v>
          </cell>
          <cell r="K11984">
            <v>99294.42</v>
          </cell>
        </row>
        <row r="11985">
          <cell r="A11985" t="str">
            <v>99008010</v>
          </cell>
          <cell r="K11985">
            <v>402971.25</v>
          </cell>
        </row>
        <row r="11986">
          <cell r="A11986" t="str">
            <v>99008010</v>
          </cell>
          <cell r="K11986">
            <v>5108514.9400000004</v>
          </cell>
        </row>
        <row r="11987">
          <cell r="A11987" t="str">
            <v>99008010</v>
          </cell>
          <cell r="K11987">
            <v>646137.62</v>
          </cell>
        </row>
        <row r="11988">
          <cell r="A11988" t="str">
            <v>99008010</v>
          </cell>
          <cell r="K11988">
            <v>142169.56</v>
          </cell>
        </row>
        <row r="11989">
          <cell r="A11989" t="str">
            <v>99008010</v>
          </cell>
          <cell r="K11989">
            <v>7451.27</v>
          </cell>
        </row>
        <row r="11990">
          <cell r="A11990" t="str">
            <v>99008010</v>
          </cell>
          <cell r="K11990">
            <v>4281.6400000000003</v>
          </cell>
        </row>
        <row r="11991">
          <cell r="A11991" t="str">
            <v>99008010</v>
          </cell>
          <cell r="K11991">
            <v>1119709.03</v>
          </cell>
        </row>
        <row r="11992">
          <cell r="A11992" t="str">
            <v>99008010</v>
          </cell>
          <cell r="K11992">
            <v>4381.3599999999997</v>
          </cell>
        </row>
        <row r="11993">
          <cell r="A11993" t="str">
            <v>99008010</v>
          </cell>
          <cell r="K11993">
            <v>24084.51</v>
          </cell>
        </row>
        <row r="11994">
          <cell r="A11994" t="str">
            <v>99008010</v>
          </cell>
          <cell r="K11994">
            <v>2125684.98</v>
          </cell>
        </row>
        <row r="11995">
          <cell r="A11995" t="str">
            <v>99008010</v>
          </cell>
          <cell r="K11995">
            <v>290118.45</v>
          </cell>
        </row>
        <row r="11996">
          <cell r="A11996" t="str">
            <v>99008010</v>
          </cell>
          <cell r="K11996">
            <v>99712.29</v>
          </cell>
        </row>
        <row r="11997">
          <cell r="A11997" t="str">
            <v>99008010</v>
          </cell>
          <cell r="K11997">
            <v>13227.66</v>
          </cell>
        </row>
        <row r="11998">
          <cell r="A11998" t="str">
            <v>99008010</v>
          </cell>
          <cell r="K11998">
            <v>2579.5700000000002</v>
          </cell>
        </row>
        <row r="11999">
          <cell r="A11999" t="str">
            <v>99008010</v>
          </cell>
          <cell r="K11999">
            <v>243336.64</v>
          </cell>
        </row>
        <row r="12000">
          <cell r="A12000" t="str">
            <v>99008010</v>
          </cell>
          <cell r="K12000">
            <v>29799.46</v>
          </cell>
        </row>
        <row r="12001">
          <cell r="A12001" t="str">
            <v>99008010</v>
          </cell>
          <cell r="K12001">
            <v>8231.0400000000009</v>
          </cell>
        </row>
        <row r="12002">
          <cell r="A12002" t="str">
            <v>99008010</v>
          </cell>
          <cell r="K12002">
            <v>558163.74</v>
          </cell>
        </row>
        <row r="12003">
          <cell r="A12003" t="str">
            <v>99008010</v>
          </cell>
          <cell r="K12003">
            <v>49077.7</v>
          </cell>
        </row>
        <row r="12004">
          <cell r="A12004" t="str">
            <v>99008010</v>
          </cell>
          <cell r="K12004">
            <v>15541.67</v>
          </cell>
        </row>
        <row r="12005">
          <cell r="A12005" t="str">
            <v>99008010</v>
          </cell>
          <cell r="K12005">
            <v>1154.92</v>
          </cell>
        </row>
        <row r="12006">
          <cell r="A12006" t="str">
            <v>99008010</v>
          </cell>
          <cell r="K12006">
            <v>452066.53</v>
          </cell>
        </row>
        <row r="12007">
          <cell r="A12007" t="str">
            <v>99008010</v>
          </cell>
          <cell r="K12007">
            <v>6218.48</v>
          </cell>
        </row>
        <row r="12008">
          <cell r="A12008" t="str">
            <v>99008010</v>
          </cell>
          <cell r="K12008">
            <v>4963.8</v>
          </cell>
        </row>
        <row r="12009">
          <cell r="A12009" t="str">
            <v>99008010</v>
          </cell>
          <cell r="K12009">
            <v>599462.92000000004</v>
          </cell>
        </row>
        <row r="12010">
          <cell r="A12010" t="str">
            <v>99008010</v>
          </cell>
          <cell r="K12010">
            <v>5711.15</v>
          </cell>
        </row>
        <row r="12011">
          <cell r="A12011" t="str">
            <v>99008010</v>
          </cell>
          <cell r="K12011">
            <v>28945.08</v>
          </cell>
        </row>
        <row r="12012">
          <cell r="A12012" t="str">
            <v>99008010</v>
          </cell>
          <cell r="K12012">
            <v>27882.98</v>
          </cell>
        </row>
        <row r="12013">
          <cell r="A12013" t="str">
            <v>99008010</v>
          </cell>
          <cell r="K12013">
            <v>9895.02</v>
          </cell>
        </row>
        <row r="12014">
          <cell r="A12014" t="str">
            <v>99008010</v>
          </cell>
          <cell r="K12014">
            <v>43478.54</v>
          </cell>
        </row>
        <row r="12015">
          <cell r="A12015" t="str">
            <v>99008010</v>
          </cell>
          <cell r="K12015">
            <v>67268.73</v>
          </cell>
        </row>
        <row r="12016">
          <cell r="A12016" t="str">
            <v>99008010</v>
          </cell>
          <cell r="K12016">
            <v>3155.77</v>
          </cell>
        </row>
        <row r="12017">
          <cell r="A12017" t="str">
            <v>99008010</v>
          </cell>
          <cell r="K12017">
            <v>58849.71</v>
          </cell>
        </row>
        <row r="12018">
          <cell r="A12018" t="str">
            <v>99008010</v>
          </cell>
          <cell r="K12018">
            <v>43501.78</v>
          </cell>
        </row>
        <row r="12019">
          <cell r="A12019" t="str">
            <v>99008010</v>
          </cell>
          <cell r="K12019">
            <v>15920.17</v>
          </cell>
        </row>
        <row r="12020">
          <cell r="A12020" t="str">
            <v>99008010</v>
          </cell>
          <cell r="K12020">
            <v>51236.19</v>
          </cell>
        </row>
        <row r="12021">
          <cell r="A12021" t="str">
            <v>99008010</v>
          </cell>
          <cell r="K12021">
            <v>75724.12</v>
          </cell>
        </row>
        <row r="12022">
          <cell r="A12022" t="str">
            <v>99008010</v>
          </cell>
          <cell r="K12022">
            <v>374496.64</v>
          </cell>
        </row>
        <row r="12023">
          <cell r="A12023" t="str">
            <v>99008010</v>
          </cell>
          <cell r="K12023">
            <v>9365.5400000000009</v>
          </cell>
        </row>
        <row r="12024">
          <cell r="A12024" t="str">
            <v>99008010</v>
          </cell>
          <cell r="K12024">
            <v>352409.93</v>
          </cell>
        </row>
        <row r="12025">
          <cell r="A12025" t="str">
            <v>99008010</v>
          </cell>
          <cell r="K12025">
            <v>41805.5</v>
          </cell>
        </row>
        <row r="12026">
          <cell r="A12026" t="str">
            <v>99008010</v>
          </cell>
          <cell r="K12026">
            <v>78548.850000000006</v>
          </cell>
        </row>
        <row r="12027">
          <cell r="A12027" t="str">
            <v>99008010</v>
          </cell>
          <cell r="K12027">
            <v>25770.21</v>
          </cell>
        </row>
        <row r="12028">
          <cell r="A12028" t="str">
            <v>99008010</v>
          </cell>
          <cell r="K12028">
            <v>33552.03</v>
          </cell>
        </row>
        <row r="12029">
          <cell r="A12029" t="str">
            <v>99008010</v>
          </cell>
          <cell r="K12029">
            <v>150853.85999999999</v>
          </cell>
        </row>
        <row r="12030">
          <cell r="A12030" t="str">
            <v>99008010</v>
          </cell>
          <cell r="K12030">
            <v>108462.39999999999</v>
          </cell>
        </row>
        <row r="12031">
          <cell r="A12031" t="str">
            <v>99008010</v>
          </cell>
          <cell r="K12031">
            <v>109942.96</v>
          </cell>
        </row>
        <row r="12032">
          <cell r="A12032" t="str">
            <v>99008010</v>
          </cell>
          <cell r="K12032">
            <v>76566.7</v>
          </cell>
        </row>
        <row r="12033">
          <cell r="A12033" t="str">
            <v>99008010</v>
          </cell>
          <cell r="K12033">
            <v>503.33</v>
          </cell>
        </row>
        <row r="12034">
          <cell r="A12034" t="str">
            <v>99008010</v>
          </cell>
          <cell r="K12034">
            <v>330373.40999999997</v>
          </cell>
        </row>
        <row r="12035">
          <cell r="A12035" t="str">
            <v>99008010</v>
          </cell>
          <cell r="K12035">
            <v>214410.4</v>
          </cell>
        </row>
        <row r="12036">
          <cell r="A12036" t="str">
            <v>99008010</v>
          </cell>
          <cell r="K12036">
            <v>546119.79</v>
          </cell>
        </row>
        <row r="12037">
          <cell r="A12037" t="str">
            <v>99008010</v>
          </cell>
          <cell r="K12037">
            <v>373253.8</v>
          </cell>
        </row>
        <row r="12038">
          <cell r="A12038" t="str">
            <v>99008010</v>
          </cell>
          <cell r="K12038">
            <v>59480.57</v>
          </cell>
        </row>
        <row r="12039">
          <cell r="A12039" t="str">
            <v>99008010</v>
          </cell>
          <cell r="K12039">
            <v>28860.73</v>
          </cell>
        </row>
        <row r="12040">
          <cell r="A12040" t="str">
            <v>99008010</v>
          </cell>
          <cell r="K12040">
            <v>168636.97</v>
          </cell>
        </row>
        <row r="12041">
          <cell r="A12041" t="str">
            <v>99008010</v>
          </cell>
          <cell r="K12041">
            <v>19522.11</v>
          </cell>
        </row>
        <row r="12042">
          <cell r="A12042" t="str">
            <v>99008010</v>
          </cell>
          <cell r="K12042">
            <v>4266.17</v>
          </cell>
        </row>
        <row r="12043">
          <cell r="A12043" t="str">
            <v>99008010</v>
          </cell>
          <cell r="K12043">
            <v>362.99</v>
          </cell>
        </row>
        <row r="12044">
          <cell r="A12044" t="str">
            <v>99008010</v>
          </cell>
          <cell r="K12044">
            <v>15820.71</v>
          </cell>
        </row>
        <row r="12045">
          <cell r="A12045" t="str">
            <v>99008010</v>
          </cell>
          <cell r="K12045">
            <v>349.65</v>
          </cell>
        </row>
        <row r="12046">
          <cell r="A12046" t="str">
            <v>99008010</v>
          </cell>
          <cell r="K12046">
            <v>49565.21</v>
          </cell>
        </row>
        <row r="12047">
          <cell r="A12047" t="str">
            <v>99008010</v>
          </cell>
          <cell r="K12047">
            <v>1424.92</v>
          </cell>
        </row>
        <row r="12048">
          <cell r="A12048" t="str">
            <v>99008010</v>
          </cell>
          <cell r="K12048">
            <v>9128.81</v>
          </cell>
        </row>
        <row r="12049">
          <cell r="A12049" t="str">
            <v>99008010</v>
          </cell>
          <cell r="K12049">
            <v>3563.41</v>
          </cell>
        </row>
        <row r="12050">
          <cell r="A12050" t="str">
            <v>99008010</v>
          </cell>
          <cell r="K12050">
            <v>0</v>
          </cell>
        </row>
        <row r="12051">
          <cell r="A12051" t="str">
            <v>99008010</v>
          </cell>
          <cell r="K12051">
            <v>0</v>
          </cell>
        </row>
        <row r="12052">
          <cell r="A12052" t="str">
            <v>99008010</v>
          </cell>
          <cell r="K12052">
            <v>0</v>
          </cell>
        </row>
        <row r="12053">
          <cell r="A12053" t="str">
            <v>99008010</v>
          </cell>
          <cell r="K12053">
            <v>0</v>
          </cell>
        </row>
        <row r="12054">
          <cell r="A12054" t="str">
            <v>99008010</v>
          </cell>
          <cell r="K12054">
            <v>0</v>
          </cell>
        </row>
        <row r="12055">
          <cell r="A12055" t="str">
            <v>99008010</v>
          </cell>
          <cell r="K12055">
            <v>0</v>
          </cell>
        </row>
        <row r="12056">
          <cell r="A12056" t="str">
            <v>99008010</v>
          </cell>
          <cell r="K12056">
            <v>0</v>
          </cell>
        </row>
        <row r="12057">
          <cell r="A12057" t="str">
            <v>99008010</v>
          </cell>
          <cell r="K12057">
            <v>0</v>
          </cell>
        </row>
        <row r="12058">
          <cell r="A12058" t="str">
            <v>99008010</v>
          </cell>
          <cell r="K12058">
            <v>0</v>
          </cell>
        </row>
        <row r="12059">
          <cell r="A12059" t="str">
            <v>99008010</v>
          </cell>
          <cell r="K12059">
            <v>0</v>
          </cell>
        </row>
        <row r="12060">
          <cell r="A12060" t="str">
            <v>99008010</v>
          </cell>
          <cell r="K12060">
            <v>0</v>
          </cell>
        </row>
        <row r="12061">
          <cell r="A12061" t="str">
            <v>99008010</v>
          </cell>
          <cell r="K12061">
            <v>0</v>
          </cell>
        </row>
        <row r="12062">
          <cell r="A12062" t="str">
            <v>99008010</v>
          </cell>
          <cell r="K12062">
            <v>0</v>
          </cell>
        </row>
        <row r="12063">
          <cell r="A12063" t="str">
            <v>99008010</v>
          </cell>
          <cell r="K12063">
            <v>0</v>
          </cell>
        </row>
        <row r="12064">
          <cell r="A12064" t="str">
            <v>99008010</v>
          </cell>
          <cell r="K12064">
            <v>0</v>
          </cell>
        </row>
        <row r="12065">
          <cell r="A12065" t="str">
            <v>99008010</v>
          </cell>
          <cell r="K12065">
            <v>0</v>
          </cell>
        </row>
        <row r="12066">
          <cell r="A12066" t="str">
            <v>99008010</v>
          </cell>
          <cell r="K12066">
            <v>0</v>
          </cell>
        </row>
        <row r="12067">
          <cell r="A12067" t="str">
            <v>99008010</v>
          </cell>
          <cell r="K12067">
            <v>5338810.82</v>
          </cell>
        </row>
        <row r="12068">
          <cell r="A12068" t="str">
            <v>99008010</v>
          </cell>
          <cell r="K12068">
            <v>204444.99</v>
          </cell>
        </row>
        <row r="12069">
          <cell r="A12069" t="str">
            <v>99008010</v>
          </cell>
          <cell r="K12069">
            <v>251398.84</v>
          </cell>
        </row>
        <row r="12070">
          <cell r="A12070" t="str">
            <v>99008010</v>
          </cell>
          <cell r="K12070">
            <v>18437.96</v>
          </cell>
        </row>
        <row r="12071">
          <cell r="A12071" t="str">
            <v>99008010</v>
          </cell>
          <cell r="K12071">
            <v>5661.35</v>
          </cell>
        </row>
        <row r="12072">
          <cell r="A12072" t="str">
            <v>99008010</v>
          </cell>
          <cell r="K12072">
            <v>11572218.68</v>
          </cell>
        </row>
        <row r="12073">
          <cell r="A12073" t="str">
            <v>99008010</v>
          </cell>
          <cell r="K12073">
            <v>892100.81</v>
          </cell>
        </row>
        <row r="12074">
          <cell r="A12074" t="str">
            <v>99008010</v>
          </cell>
          <cell r="K12074">
            <v>154228.79999999999</v>
          </cell>
        </row>
        <row r="12075">
          <cell r="A12075" t="str">
            <v>99008010</v>
          </cell>
          <cell r="K12075">
            <v>50075.34</v>
          </cell>
        </row>
        <row r="12076">
          <cell r="A12076" t="str">
            <v>99008010</v>
          </cell>
          <cell r="K12076">
            <v>15265664.73</v>
          </cell>
        </row>
        <row r="12077">
          <cell r="A12077" t="str">
            <v>99008010</v>
          </cell>
          <cell r="K12077">
            <v>738329.94</v>
          </cell>
        </row>
        <row r="12078">
          <cell r="A12078" t="str">
            <v>99008010</v>
          </cell>
          <cell r="K12078">
            <v>883829.94</v>
          </cell>
        </row>
        <row r="12079">
          <cell r="A12079" t="str">
            <v>99008010</v>
          </cell>
          <cell r="K12079">
            <v>61001.75</v>
          </cell>
        </row>
        <row r="12080">
          <cell r="A12080" t="str">
            <v>99008010</v>
          </cell>
          <cell r="K12080">
            <v>86301.39</v>
          </cell>
        </row>
        <row r="12081">
          <cell r="A12081" t="str">
            <v>99008010</v>
          </cell>
          <cell r="K12081">
            <v>975056.02</v>
          </cell>
        </row>
        <row r="12082">
          <cell r="A12082" t="str">
            <v>99008010</v>
          </cell>
          <cell r="K12082">
            <v>158784.75</v>
          </cell>
        </row>
        <row r="12083">
          <cell r="A12083" t="str">
            <v>99008010</v>
          </cell>
          <cell r="K12083">
            <v>166315.21</v>
          </cell>
        </row>
        <row r="12084">
          <cell r="A12084" t="str">
            <v>99008010</v>
          </cell>
          <cell r="K12084">
            <v>4907.46</v>
          </cell>
        </row>
        <row r="12085">
          <cell r="A12085" t="str">
            <v>99008010</v>
          </cell>
          <cell r="K12085">
            <v>656653.55000000005</v>
          </cell>
        </row>
        <row r="12086">
          <cell r="A12086" t="str">
            <v>99008010</v>
          </cell>
          <cell r="K12086">
            <v>2844.03</v>
          </cell>
        </row>
        <row r="12087">
          <cell r="A12087" t="str">
            <v>99008010</v>
          </cell>
          <cell r="K12087">
            <v>11350192.4</v>
          </cell>
        </row>
        <row r="12088">
          <cell r="A12088" t="str">
            <v>99008010</v>
          </cell>
          <cell r="K12088">
            <v>558168.59</v>
          </cell>
        </row>
        <row r="12089">
          <cell r="A12089" t="str">
            <v>99008010</v>
          </cell>
          <cell r="K12089">
            <v>636862.87</v>
          </cell>
        </row>
        <row r="12090">
          <cell r="A12090" t="str">
            <v>99008010</v>
          </cell>
          <cell r="K12090">
            <v>4096.96</v>
          </cell>
        </row>
        <row r="12091">
          <cell r="A12091" t="str">
            <v>99008010</v>
          </cell>
          <cell r="K12091">
            <v>92081.33</v>
          </cell>
        </row>
        <row r="12092">
          <cell r="A12092" t="str">
            <v>99008010</v>
          </cell>
          <cell r="K12092">
            <v>13049281.74</v>
          </cell>
        </row>
        <row r="12093">
          <cell r="A12093" t="str">
            <v>99008010</v>
          </cell>
          <cell r="K12093">
            <v>643205.31999999995</v>
          </cell>
        </row>
        <row r="12094">
          <cell r="A12094" t="str">
            <v>99008010</v>
          </cell>
          <cell r="K12094">
            <v>917819.69</v>
          </cell>
        </row>
        <row r="12095">
          <cell r="A12095" t="str">
            <v>99008010</v>
          </cell>
          <cell r="K12095">
            <v>35413.03</v>
          </cell>
        </row>
        <row r="12096">
          <cell r="A12096" t="str">
            <v>99008010</v>
          </cell>
          <cell r="K12096">
            <v>60823.94</v>
          </cell>
        </row>
        <row r="12097">
          <cell r="A12097" t="str">
            <v>99008010</v>
          </cell>
          <cell r="K12097">
            <v>421428.16</v>
          </cell>
        </row>
        <row r="12098">
          <cell r="A12098" t="str">
            <v>99008010</v>
          </cell>
          <cell r="K12098">
            <v>9935.07</v>
          </cell>
        </row>
        <row r="12099">
          <cell r="A12099" t="str">
            <v>99008010</v>
          </cell>
          <cell r="K12099">
            <v>117818.96</v>
          </cell>
        </row>
        <row r="12100">
          <cell r="A12100" t="str">
            <v>99008010</v>
          </cell>
          <cell r="K12100">
            <v>5091.0600000000004</v>
          </cell>
        </row>
        <row r="12101">
          <cell r="A12101" t="str">
            <v>99008010</v>
          </cell>
          <cell r="K12101">
            <v>115586.21</v>
          </cell>
        </row>
        <row r="12102">
          <cell r="A12102" t="str">
            <v>99008010</v>
          </cell>
          <cell r="K12102">
            <v>37448.03</v>
          </cell>
        </row>
        <row r="12103">
          <cell r="A12103" t="str">
            <v>99008010</v>
          </cell>
          <cell r="K12103">
            <v>175727.6</v>
          </cell>
        </row>
        <row r="12104">
          <cell r="A12104" t="str">
            <v>99008010</v>
          </cell>
          <cell r="K12104">
            <v>12729.6</v>
          </cell>
        </row>
        <row r="12105">
          <cell r="A12105" t="str">
            <v>99008010</v>
          </cell>
          <cell r="K12105">
            <v>15325.92</v>
          </cell>
        </row>
        <row r="12106">
          <cell r="A12106" t="str">
            <v>99008010</v>
          </cell>
          <cell r="K12106">
            <v>4581.1400000000003</v>
          </cell>
        </row>
        <row r="12107">
          <cell r="A12107" t="str">
            <v>99008010</v>
          </cell>
          <cell r="K12107">
            <v>561203.52</v>
          </cell>
        </row>
        <row r="12108">
          <cell r="A12108" t="str">
            <v>99008010</v>
          </cell>
          <cell r="K12108">
            <v>2207660.27</v>
          </cell>
        </row>
        <row r="12109">
          <cell r="A12109" t="str">
            <v>99008010</v>
          </cell>
          <cell r="K12109">
            <v>23097454.300000001</v>
          </cell>
        </row>
        <row r="12110">
          <cell r="A12110" t="str">
            <v>99008010</v>
          </cell>
          <cell r="K12110">
            <v>4099428.97</v>
          </cell>
        </row>
        <row r="12111">
          <cell r="A12111" t="str">
            <v>99008010</v>
          </cell>
          <cell r="K12111">
            <v>786297.73</v>
          </cell>
        </row>
        <row r="12112">
          <cell r="A12112" t="str">
            <v>99008010</v>
          </cell>
          <cell r="K12112">
            <v>45459.03</v>
          </cell>
        </row>
        <row r="12113">
          <cell r="A12113" t="str">
            <v>99008010</v>
          </cell>
          <cell r="K12113">
            <v>27680.15</v>
          </cell>
        </row>
        <row r="12114">
          <cell r="A12114" t="str">
            <v>99008010</v>
          </cell>
          <cell r="K12114">
            <v>5791736.0599999996</v>
          </cell>
        </row>
        <row r="12115">
          <cell r="A12115" t="str">
            <v>99008010</v>
          </cell>
          <cell r="K12115">
            <v>30423.360000000001</v>
          </cell>
        </row>
        <row r="12116">
          <cell r="A12116" t="str">
            <v>99008010</v>
          </cell>
          <cell r="K12116">
            <v>153032.59</v>
          </cell>
        </row>
        <row r="12117">
          <cell r="A12117" t="str">
            <v>99008010</v>
          </cell>
          <cell r="K12117">
            <v>10385717.66</v>
          </cell>
        </row>
        <row r="12118">
          <cell r="A12118" t="str">
            <v>99008010</v>
          </cell>
          <cell r="K12118">
            <v>1797311.56</v>
          </cell>
        </row>
        <row r="12119">
          <cell r="A12119" t="str">
            <v>99008010</v>
          </cell>
          <cell r="K12119">
            <v>584072.23</v>
          </cell>
        </row>
        <row r="12120">
          <cell r="A12120" t="str">
            <v>99008010</v>
          </cell>
          <cell r="K12120">
            <v>88154.54</v>
          </cell>
        </row>
        <row r="12121">
          <cell r="A12121" t="str">
            <v>99008010</v>
          </cell>
          <cell r="K12121">
            <v>18069.349999999999</v>
          </cell>
        </row>
        <row r="12122">
          <cell r="A12122" t="str">
            <v>99008010</v>
          </cell>
          <cell r="K12122">
            <v>1314333.33</v>
          </cell>
        </row>
        <row r="12123">
          <cell r="A12123" t="str">
            <v>99008010</v>
          </cell>
          <cell r="K12123">
            <v>182477.7</v>
          </cell>
        </row>
        <row r="12124">
          <cell r="A12124" t="str">
            <v>99008010</v>
          </cell>
          <cell r="K12124">
            <v>52638.89</v>
          </cell>
        </row>
        <row r="12125">
          <cell r="A12125" t="str">
            <v>99008010</v>
          </cell>
          <cell r="K12125">
            <v>2453109.91</v>
          </cell>
        </row>
        <row r="12126">
          <cell r="A12126" t="str">
            <v>99008010</v>
          </cell>
          <cell r="K12126">
            <v>317786.19</v>
          </cell>
        </row>
        <row r="12127">
          <cell r="A12127" t="str">
            <v>99008010</v>
          </cell>
          <cell r="K12127">
            <v>98527.97</v>
          </cell>
        </row>
        <row r="12128">
          <cell r="A12128" t="str">
            <v>99008010</v>
          </cell>
          <cell r="K12128">
            <v>7756.47</v>
          </cell>
        </row>
        <row r="12129">
          <cell r="A12129" t="str">
            <v>99008010</v>
          </cell>
          <cell r="K12129">
            <v>2412106.12</v>
          </cell>
        </row>
        <row r="12130">
          <cell r="A12130" t="str">
            <v>99008010</v>
          </cell>
          <cell r="K12130">
            <v>43682.52</v>
          </cell>
        </row>
        <row r="12131">
          <cell r="A12131" t="str">
            <v>99008010</v>
          </cell>
          <cell r="K12131">
            <v>35100.910000000003</v>
          </cell>
        </row>
        <row r="12132">
          <cell r="A12132" t="str">
            <v>99008010</v>
          </cell>
          <cell r="K12132">
            <v>2650743.96</v>
          </cell>
        </row>
        <row r="12133">
          <cell r="A12133" t="str">
            <v>99008010</v>
          </cell>
          <cell r="K12133">
            <v>35487.71</v>
          </cell>
        </row>
        <row r="12134">
          <cell r="A12134" t="str">
            <v>99008010</v>
          </cell>
          <cell r="K12134">
            <v>147288.15</v>
          </cell>
        </row>
        <row r="12135">
          <cell r="A12135" t="str">
            <v>99008010</v>
          </cell>
          <cell r="K12135">
            <v>177257.53</v>
          </cell>
        </row>
        <row r="12136">
          <cell r="A12136" t="str">
            <v>99008010</v>
          </cell>
          <cell r="K12136">
            <v>63263.8</v>
          </cell>
        </row>
        <row r="12137">
          <cell r="A12137" t="str">
            <v>99008010</v>
          </cell>
          <cell r="K12137">
            <v>154539.54999999999</v>
          </cell>
        </row>
        <row r="12138">
          <cell r="A12138" t="str">
            <v>99008010</v>
          </cell>
          <cell r="K12138">
            <v>384561.67</v>
          </cell>
        </row>
        <row r="12139">
          <cell r="A12139" t="str">
            <v>99008010</v>
          </cell>
          <cell r="K12139">
            <v>21980.720000000001</v>
          </cell>
        </row>
        <row r="12140">
          <cell r="A12140" t="str">
            <v>99008010</v>
          </cell>
          <cell r="K12140">
            <v>356339.57</v>
          </cell>
        </row>
        <row r="12141">
          <cell r="A12141" t="str">
            <v>99008010</v>
          </cell>
          <cell r="K12141">
            <v>250864.67</v>
          </cell>
        </row>
        <row r="12142">
          <cell r="A12142" t="str">
            <v>99008010</v>
          </cell>
          <cell r="K12142">
            <v>67912.02</v>
          </cell>
        </row>
        <row r="12143">
          <cell r="A12143" t="str">
            <v>99008010</v>
          </cell>
          <cell r="K12143">
            <v>339262.3</v>
          </cell>
        </row>
        <row r="12144">
          <cell r="A12144" t="str">
            <v>99008010</v>
          </cell>
          <cell r="K12144">
            <v>417298.53</v>
          </cell>
        </row>
        <row r="12145">
          <cell r="A12145" t="str">
            <v>99008010</v>
          </cell>
          <cell r="K12145">
            <v>2001745.7</v>
          </cell>
        </row>
        <row r="12146">
          <cell r="A12146" t="str">
            <v>99008010</v>
          </cell>
          <cell r="K12146">
            <v>38463.550000000003</v>
          </cell>
        </row>
        <row r="12147">
          <cell r="A12147" t="str">
            <v>99008010</v>
          </cell>
          <cell r="K12147">
            <v>2033841.46</v>
          </cell>
        </row>
        <row r="12148">
          <cell r="A12148" t="str">
            <v>99008010</v>
          </cell>
          <cell r="K12148">
            <v>267773.28999999998</v>
          </cell>
        </row>
        <row r="12149">
          <cell r="A12149" t="str">
            <v>99008010</v>
          </cell>
          <cell r="K12149">
            <v>413865.45</v>
          </cell>
        </row>
        <row r="12150">
          <cell r="A12150" t="str">
            <v>99008010</v>
          </cell>
          <cell r="K12150">
            <v>132592.60999999999</v>
          </cell>
        </row>
        <row r="12151">
          <cell r="A12151" t="str">
            <v>99008010</v>
          </cell>
          <cell r="K12151">
            <v>194693.29</v>
          </cell>
        </row>
        <row r="12152">
          <cell r="A12152" t="str">
            <v>99008010</v>
          </cell>
          <cell r="K12152">
            <v>1044867.07</v>
          </cell>
        </row>
        <row r="12153">
          <cell r="A12153" t="str">
            <v>99008010</v>
          </cell>
          <cell r="K12153">
            <v>789026.22</v>
          </cell>
        </row>
        <row r="12154">
          <cell r="A12154" t="str">
            <v>99008010</v>
          </cell>
          <cell r="K12154">
            <v>745035.46</v>
          </cell>
        </row>
        <row r="12155">
          <cell r="A12155" t="str">
            <v>99008010</v>
          </cell>
          <cell r="K12155">
            <v>511977.71</v>
          </cell>
        </row>
        <row r="12156">
          <cell r="A12156" t="str">
            <v>99008010</v>
          </cell>
          <cell r="K12156">
            <v>3906.83</v>
          </cell>
        </row>
        <row r="12157">
          <cell r="A12157" t="str">
            <v>99008010</v>
          </cell>
          <cell r="K12157">
            <v>1749523.49</v>
          </cell>
        </row>
        <row r="12158">
          <cell r="A12158" t="str">
            <v>99008010</v>
          </cell>
          <cell r="K12158">
            <v>1474983.91</v>
          </cell>
        </row>
        <row r="12159">
          <cell r="A12159" t="str">
            <v>99008010</v>
          </cell>
          <cell r="K12159">
            <v>3087139.65</v>
          </cell>
        </row>
        <row r="12160">
          <cell r="A12160" t="str">
            <v>99008010</v>
          </cell>
          <cell r="K12160">
            <v>2109903.06</v>
          </cell>
        </row>
        <row r="12161">
          <cell r="A12161" t="str">
            <v>99008010</v>
          </cell>
          <cell r="K12161">
            <v>329094.53000000003</v>
          </cell>
        </row>
        <row r="12162">
          <cell r="A12162" t="str">
            <v>99008010</v>
          </cell>
          <cell r="K12162">
            <v>202645.48</v>
          </cell>
        </row>
        <row r="12163">
          <cell r="A12163" t="str">
            <v>99008010</v>
          </cell>
          <cell r="K12163">
            <v>987316.62</v>
          </cell>
        </row>
        <row r="12164">
          <cell r="A12164" t="str">
            <v>99008010</v>
          </cell>
          <cell r="K12164">
            <v>77586.850000000006</v>
          </cell>
        </row>
        <row r="12165">
          <cell r="A12165" t="str">
            <v>99008010</v>
          </cell>
          <cell r="K12165">
            <v>26515</v>
          </cell>
        </row>
        <row r="12166">
          <cell r="A12166" t="str">
            <v>99008010</v>
          </cell>
          <cell r="K12166">
            <v>2351.9899999999998</v>
          </cell>
        </row>
        <row r="12167">
          <cell r="A12167" t="str">
            <v>99008010</v>
          </cell>
          <cell r="K12167">
            <v>64258.96</v>
          </cell>
        </row>
        <row r="12168">
          <cell r="A12168" t="str">
            <v>99008010</v>
          </cell>
          <cell r="K12168">
            <v>2224.4899999999998</v>
          </cell>
        </row>
        <row r="12169">
          <cell r="A12169" t="str">
            <v>99008010</v>
          </cell>
          <cell r="K12169">
            <v>192199.5</v>
          </cell>
        </row>
        <row r="12170">
          <cell r="A12170" t="str">
            <v>99008010</v>
          </cell>
          <cell r="K12170">
            <v>9152.6200000000008</v>
          </cell>
        </row>
        <row r="12171">
          <cell r="A12171" t="str">
            <v>99008010</v>
          </cell>
          <cell r="K12171">
            <v>46613.89</v>
          </cell>
        </row>
        <row r="12172">
          <cell r="A12172" t="str">
            <v>99008010</v>
          </cell>
          <cell r="K12172">
            <v>22882.03</v>
          </cell>
        </row>
        <row r="12173">
          <cell r="A12173" t="str">
            <v>99008010</v>
          </cell>
          <cell r="K12173">
            <v>0</v>
          </cell>
        </row>
        <row r="12174">
          <cell r="A12174" t="str">
            <v>99008010</v>
          </cell>
          <cell r="K12174">
            <v>0</v>
          </cell>
        </row>
        <row r="12175">
          <cell r="A12175" t="str">
            <v>99008010</v>
          </cell>
          <cell r="K12175">
            <v>0</v>
          </cell>
        </row>
        <row r="12176">
          <cell r="A12176" t="str">
            <v>99008010</v>
          </cell>
          <cell r="K12176">
            <v>0</v>
          </cell>
        </row>
        <row r="12177">
          <cell r="A12177" t="str">
            <v>99008010</v>
          </cell>
          <cell r="K12177">
            <v>0</v>
          </cell>
        </row>
        <row r="12178">
          <cell r="A12178" t="str">
            <v>99008010</v>
          </cell>
          <cell r="K12178">
            <v>0</v>
          </cell>
        </row>
        <row r="12179">
          <cell r="A12179" t="str">
            <v>99008010</v>
          </cell>
          <cell r="K12179">
            <v>0</v>
          </cell>
        </row>
        <row r="12180">
          <cell r="A12180" t="str">
            <v>99008010</v>
          </cell>
          <cell r="K12180">
            <v>0</v>
          </cell>
        </row>
        <row r="12181">
          <cell r="A12181" t="str">
            <v>99008010</v>
          </cell>
          <cell r="K12181">
            <v>0</v>
          </cell>
        </row>
        <row r="12182">
          <cell r="A12182" t="str">
            <v>99008010</v>
          </cell>
          <cell r="K12182">
            <v>0</v>
          </cell>
        </row>
        <row r="12183">
          <cell r="A12183" t="str">
            <v>99008010</v>
          </cell>
          <cell r="K12183">
            <v>0</v>
          </cell>
        </row>
        <row r="12184">
          <cell r="A12184" t="str">
            <v>99008010</v>
          </cell>
          <cell r="K12184">
            <v>0</v>
          </cell>
        </row>
        <row r="12185">
          <cell r="A12185" t="str">
            <v>99008010</v>
          </cell>
          <cell r="K12185">
            <v>0</v>
          </cell>
        </row>
        <row r="12186">
          <cell r="A12186" t="str">
            <v>99008010</v>
          </cell>
          <cell r="K12186">
            <v>0</v>
          </cell>
        </row>
        <row r="12187">
          <cell r="A12187" t="str">
            <v>99008010</v>
          </cell>
          <cell r="K12187">
            <v>0</v>
          </cell>
        </row>
        <row r="12188">
          <cell r="A12188" t="str">
            <v>99008010</v>
          </cell>
          <cell r="K12188">
            <v>0</v>
          </cell>
        </row>
        <row r="12189">
          <cell r="A12189" t="str">
            <v>99008010</v>
          </cell>
          <cell r="K12189">
            <v>0</v>
          </cell>
        </row>
        <row r="12190">
          <cell r="A12190" t="str">
            <v>99008010</v>
          </cell>
          <cell r="K12190">
            <v>15159.23</v>
          </cell>
        </row>
        <row r="12191">
          <cell r="A12191" t="str">
            <v>99008010</v>
          </cell>
          <cell r="K12191">
            <v>5348.64</v>
          </cell>
        </row>
        <row r="12192">
          <cell r="A12192" t="str">
            <v>99008010</v>
          </cell>
          <cell r="K12192">
            <v>2778.69</v>
          </cell>
        </row>
        <row r="12193">
          <cell r="A12193" t="str">
            <v>99008010</v>
          </cell>
          <cell r="K12193">
            <v>54.7</v>
          </cell>
        </row>
        <row r="12194">
          <cell r="A12194" t="str">
            <v>99008010</v>
          </cell>
          <cell r="K12194">
            <v>87.96</v>
          </cell>
        </row>
        <row r="12195">
          <cell r="A12195" t="str">
            <v>99008010</v>
          </cell>
          <cell r="K12195">
            <v>28766.55</v>
          </cell>
        </row>
        <row r="12196">
          <cell r="A12196" t="str">
            <v>99008010</v>
          </cell>
          <cell r="K12196">
            <v>4189.5</v>
          </cell>
        </row>
        <row r="12197">
          <cell r="A12197" t="str">
            <v>99008010</v>
          </cell>
          <cell r="K12197">
            <v>559.54999999999995</v>
          </cell>
        </row>
        <row r="12198">
          <cell r="A12198" t="str">
            <v>99008010</v>
          </cell>
          <cell r="K12198">
            <v>203.27</v>
          </cell>
        </row>
        <row r="12199">
          <cell r="A12199" t="str">
            <v>99008010</v>
          </cell>
          <cell r="K12199">
            <v>98880.85</v>
          </cell>
        </row>
        <row r="12200">
          <cell r="A12200" t="str">
            <v>99008010</v>
          </cell>
          <cell r="K12200">
            <v>4263.59</v>
          </cell>
        </row>
        <row r="12201">
          <cell r="A12201" t="str">
            <v>99008010</v>
          </cell>
          <cell r="K12201">
            <v>6957.61</v>
          </cell>
        </row>
        <row r="12202">
          <cell r="A12202" t="str">
            <v>99008010</v>
          </cell>
          <cell r="K12202">
            <v>282.52</v>
          </cell>
        </row>
        <row r="12203">
          <cell r="A12203" t="str">
            <v>99008010</v>
          </cell>
          <cell r="K12203">
            <v>1002.09</v>
          </cell>
        </row>
        <row r="12204">
          <cell r="A12204" t="str">
            <v>99008010</v>
          </cell>
          <cell r="K12204">
            <v>4409.95</v>
          </cell>
        </row>
        <row r="12205">
          <cell r="A12205" t="str">
            <v>99008010</v>
          </cell>
          <cell r="K12205">
            <v>913.02</v>
          </cell>
        </row>
        <row r="12206">
          <cell r="A12206" t="str">
            <v>99008010</v>
          </cell>
          <cell r="K12206">
            <v>811.66</v>
          </cell>
        </row>
        <row r="12207">
          <cell r="A12207" t="str">
            <v>99008010</v>
          </cell>
          <cell r="K12207">
            <v>35.159999999999997</v>
          </cell>
        </row>
        <row r="12208">
          <cell r="A12208" t="str">
            <v>99008010</v>
          </cell>
          <cell r="K12208">
            <v>666.03</v>
          </cell>
        </row>
        <row r="12209">
          <cell r="A12209" t="str">
            <v>99008010</v>
          </cell>
          <cell r="K12209">
            <v>15454.9</v>
          </cell>
        </row>
        <row r="12210">
          <cell r="A12210" t="str">
            <v>99008010</v>
          </cell>
          <cell r="K12210">
            <v>4439.6099999999997</v>
          </cell>
        </row>
        <row r="12211">
          <cell r="A12211" t="str">
            <v>99008010</v>
          </cell>
          <cell r="K12211">
            <v>4178.04</v>
          </cell>
        </row>
        <row r="12212">
          <cell r="A12212" t="str">
            <v>99008010</v>
          </cell>
          <cell r="K12212">
            <v>106.82</v>
          </cell>
        </row>
        <row r="12213">
          <cell r="A12213" t="str">
            <v>99008010</v>
          </cell>
          <cell r="K12213">
            <v>645.89</v>
          </cell>
        </row>
        <row r="12214">
          <cell r="A12214" t="str">
            <v>99008010</v>
          </cell>
          <cell r="K12214">
            <v>60994.09</v>
          </cell>
        </row>
        <row r="12215">
          <cell r="A12215" t="str">
            <v>99008010</v>
          </cell>
          <cell r="K12215">
            <v>4020.03</v>
          </cell>
        </row>
        <row r="12216">
          <cell r="A12216" t="str">
            <v>99008010</v>
          </cell>
          <cell r="K12216">
            <v>6378.18</v>
          </cell>
        </row>
        <row r="12217">
          <cell r="A12217" t="str">
            <v>99008010</v>
          </cell>
          <cell r="K12217">
            <v>200.24</v>
          </cell>
        </row>
        <row r="12218">
          <cell r="A12218" t="str">
            <v>99008010</v>
          </cell>
          <cell r="K12218">
            <v>751.9</v>
          </cell>
        </row>
        <row r="12219">
          <cell r="A12219" t="str">
            <v>99008010</v>
          </cell>
          <cell r="K12219">
            <v>698.96</v>
          </cell>
        </row>
        <row r="12220">
          <cell r="A12220" t="str">
            <v>99008010</v>
          </cell>
          <cell r="K12220">
            <v>1857.48</v>
          </cell>
        </row>
        <row r="12221">
          <cell r="A12221" t="str">
            <v>99008010</v>
          </cell>
          <cell r="K12221">
            <v>1166.8</v>
          </cell>
        </row>
        <row r="12222">
          <cell r="A12222" t="str">
            <v>99008010</v>
          </cell>
          <cell r="K12222">
            <v>964.7</v>
          </cell>
        </row>
        <row r="12223">
          <cell r="A12223" t="str">
            <v>99008010</v>
          </cell>
          <cell r="K12223">
            <v>1187.3</v>
          </cell>
        </row>
        <row r="12224">
          <cell r="A12224" t="str">
            <v>99008010</v>
          </cell>
          <cell r="K12224">
            <v>82.11</v>
          </cell>
        </row>
        <row r="12225">
          <cell r="A12225" t="str">
            <v>99008010</v>
          </cell>
          <cell r="K12225">
            <v>113.8</v>
          </cell>
        </row>
        <row r="12226">
          <cell r="A12226" t="str">
            <v>99008010</v>
          </cell>
          <cell r="K12226">
            <v>103.69</v>
          </cell>
        </row>
        <row r="12227">
          <cell r="A12227" t="str">
            <v>99008010</v>
          </cell>
          <cell r="K12227">
            <v>3869.87</v>
          </cell>
        </row>
        <row r="12228">
          <cell r="A12228" t="str">
            <v>99008010</v>
          </cell>
          <cell r="K12228">
            <v>16809.32</v>
          </cell>
        </row>
        <row r="12229">
          <cell r="A12229" t="str">
            <v>99008010</v>
          </cell>
          <cell r="K12229">
            <v>85604.86</v>
          </cell>
        </row>
        <row r="12230">
          <cell r="A12230" t="str">
            <v>99008010</v>
          </cell>
          <cell r="K12230">
            <v>22234.01</v>
          </cell>
        </row>
        <row r="12231">
          <cell r="A12231" t="str">
            <v>99008010</v>
          </cell>
          <cell r="K12231">
            <v>7242.88</v>
          </cell>
        </row>
        <row r="12232">
          <cell r="A12232" t="str">
            <v>99008010</v>
          </cell>
          <cell r="K12232">
            <v>158.38999999999999</v>
          </cell>
        </row>
        <row r="12233">
          <cell r="A12233" t="str">
            <v>99008010</v>
          </cell>
          <cell r="K12233">
            <v>12756.29</v>
          </cell>
        </row>
        <row r="12234">
          <cell r="A12234" t="str">
            <v>99008010</v>
          </cell>
          <cell r="K12234">
            <v>1142.98</v>
          </cell>
        </row>
        <row r="12235">
          <cell r="A12235" t="str">
            <v>99008010</v>
          </cell>
          <cell r="K12235">
            <v>52395.839999999997</v>
          </cell>
        </row>
        <row r="12236">
          <cell r="A12236" t="str">
            <v>99008010</v>
          </cell>
          <cell r="K12236">
            <v>12142.72</v>
          </cell>
        </row>
        <row r="12237">
          <cell r="A12237" t="str">
            <v>99008010</v>
          </cell>
          <cell r="K12237">
            <v>3292.64</v>
          </cell>
        </row>
        <row r="12238">
          <cell r="A12238" t="str">
            <v>99008010</v>
          </cell>
          <cell r="K12238">
            <v>29.32</v>
          </cell>
        </row>
        <row r="12239">
          <cell r="A12239" t="str">
            <v>99008010</v>
          </cell>
          <cell r="K12239">
            <v>2425.5</v>
          </cell>
        </row>
        <row r="12240">
          <cell r="A12240" t="str">
            <v>99008010</v>
          </cell>
          <cell r="K12240">
            <v>4462.7</v>
          </cell>
        </row>
        <row r="12241">
          <cell r="A12241" t="str">
            <v>99008010</v>
          </cell>
          <cell r="K12241">
            <v>-20</v>
          </cell>
        </row>
        <row r="12242">
          <cell r="A12242" t="str">
            <v>99008010</v>
          </cell>
          <cell r="K12242">
            <v>1110.19</v>
          </cell>
        </row>
        <row r="12243">
          <cell r="A12243" t="str">
            <v>99008010</v>
          </cell>
          <cell r="K12243">
            <v>105.6</v>
          </cell>
        </row>
        <row r="12244">
          <cell r="A12244" t="str">
            <v>99008010</v>
          </cell>
          <cell r="K12244">
            <v>9618.4</v>
          </cell>
        </row>
        <row r="12245">
          <cell r="A12245" t="str">
            <v>99008010</v>
          </cell>
          <cell r="K12245">
            <v>1208.01</v>
          </cell>
        </row>
        <row r="12246">
          <cell r="A12246" t="str">
            <v>99008010</v>
          </cell>
          <cell r="K12246">
            <v>24507</v>
          </cell>
        </row>
        <row r="12247">
          <cell r="A12247" t="str">
            <v>99008010</v>
          </cell>
          <cell r="K12247">
            <v>193.56</v>
          </cell>
        </row>
        <row r="12248">
          <cell r="A12248" t="str">
            <v>99008010</v>
          </cell>
          <cell r="K12248">
            <v>1628.47</v>
          </cell>
        </row>
        <row r="12249">
          <cell r="A12249" t="str">
            <v>99008010</v>
          </cell>
          <cell r="K12249">
            <v>1406.15</v>
          </cell>
        </row>
        <row r="12250">
          <cell r="A12250" t="str">
            <v>99008010</v>
          </cell>
          <cell r="K12250">
            <v>618.94000000000005</v>
          </cell>
        </row>
        <row r="12251">
          <cell r="A12251" t="str">
            <v>99008010</v>
          </cell>
          <cell r="K12251">
            <v>573.74</v>
          </cell>
        </row>
        <row r="12252">
          <cell r="A12252" t="str">
            <v>99008010</v>
          </cell>
          <cell r="K12252">
            <v>2277.35</v>
          </cell>
        </row>
        <row r="12253">
          <cell r="A12253" t="str">
            <v>99008010</v>
          </cell>
          <cell r="K12253">
            <v>1379.3</v>
          </cell>
        </row>
        <row r="12254">
          <cell r="A12254" t="str">
            <v>99008010</v>
          </cell>
          <cell r="K12254">
            <v>204.93</v>
          </cell>
        </row>
        <row r="12255">
          <cell r="A12255" t="str">
            <v>99008010</v>
          </cell>
          <cell r="K12255">
            <v>232.06</v>
          </cell>
        </row>
        <row r="12256">
          <cell r="A12256" t="str">
            <v>99008010</v>
          </cell>
          <cell r="K12256">
            <v>1666.7</v>
          </cell>
        </row>
        <row r="12257">
          <cell r="A12257" t="str">
            <v>99008010</v>
          </cell>
          <cell r="K12257">
            <v>903.35</v>
          </cell>
        </row>
        <row r="12258">
          <cell r="A12258" t="str">
            <v>99008010</v>
          </cell>
          <cell r="K12258">
            <v>13124.1</v>
          </cell>
        </row>
        <row r="12259">
          <cell r="A12259" t="str">
            <v>99008010</v>
          </cell>
          <cell r="K12259">
            <v>175.92</v>
          </cell>
        </row>
        <row r="12260">
          <cell r="A12260" t="str">
            <v>99008010</v>
          </cell>
          <cell r="K12260">
            <v>6530.09</v>
          </cell>
        </row>
        <row r="12261">
          <cell r="A12261" t="str">
            <v>99008010</v>
          </cell>
          <cell r="K12261">
            <v>1930.12</v>
          </cell>
        </row>
        <row r="12262">
          <cell r="A12262" t="str">
            <v>99008010</v>
          </cell>
          <cell r="K12262">
            <v>2054.81</v>
          </cell>
        </row>
        <row r="12263">
          <cell r="A12263" t="str">
            <v>99008010</v>
          </cell>
          <cell r="K12263">
            <v>821.18</v>
          </cell>
        </row>
        <row r="12264">
          <cell r="A12264" t="str">
            <v>99008010</v>
          </cell>
          <cell r="K12264">
            <v>1075</v>
          </cell>
        </row>
        <row r="12265">
          <cell r="A12265" t="str">
            <v>99008010</v>
          </cell>
          <cell r="K12265">
            <v>50326.03</v>
          </cell>
        </row>
        <row r="12266">
          <cell r="A12266" t="str">
            <v>99008010</v>
          </cell>
          <cell r="K12266">
            <v>11846.37</v>
          </cell>
        </row>
        <row r="12267">
          <cell r="A12267" t="str">
            <v>99008010</v>
          </cell>
          <cell r="K12267">
            <v>29336.7</v>
          </cell>
        </row>
        <row r="12268">
          <cell r="A12268" t="str">
            <v>99008010</v>
          </cell>
          <cell r="K12268">
            <v>40758.639999999999</v>
          </cell>
        </row>
        <row r="12269">
          <cell r="A12269" t="str">
            <v>99008010</v>
          </cell>
          <cell r="K12269">
            <v>7.05</v>
          </cell>
        </row>
        <row r="12270">
          <cell r="A12270" t="str">
            <v>99008010</v>
          </cell>
          <cell r="K12270">
            <v>106497.78</v>
          </cell>
        </row>
        <row r="12271">
          <cell r="A12271" t="str">
            <v>99008010</v>
          </cell>
          <cell r="K12271">
            <v>22937.97</v>
          </cell>
        </row>
        <row r="12272">
          <cell r="A12272" t="str">
            <v>99008010</v>
          </cell>
          <cell r="K12272">
            <v>22677.68</v>
          </cell>
        </row>
        <row r="12273">
          <cell r="A12273" t="str">
            <v>99008010</v>
          </cell>
          <cell r="K12273">
            <v>25415.59</v>
          </cell>
        </row>
        <row r="12274">
          <cell r="A12274" t="str">
            <v>99008010</v>
          </cell>
          <cell r="K12274">
            <v>2172.85</v>
          </cell>
        </row>
        <row r="12275">
          <cell r="A12275" t="str">
            <v>99008010</v>
          </cell>
          <cell r="K12275">
            <v>762.36</v>
          </cell>
        </row>
        <row r="12276">
          <cell r="A12276" t="str">
            <v>99008010</v>
          </cell>
          <cell r="K12276">
            <v>3263.38</v>
          </cell>
        </row>
        <row r="12277">
          <cell r="A12277" t="str">
            <v>99008010</v>
          </cell>
          <cell r="K12277">
            <v>788.45</v>
          </cell>
        </row>
        <row r="12278">
          <cell r="A12278" t="str">
            <v>99008010</v>
          </cell>
          <cell r="K12278">
            <v>317.5</v>
          </cell>
        </row>
        <row r="12279">
          <cell r="A12279" t="str">
            <v>99008010</v>
          </cell>
          <cell r="K12279">
            <v>70.91</v>
          </cell>
        </row>
        <row r="12280">
          <cell r="A12280" t="str">
            <v>99008010</v>
          </cell>
          <cell r="K12280">
            <v>1125.26</v>
          </cell>
        </row>
        <row r="12281">
          <cell r="A12281" t="str">
            <v>99008010</v>
          </cell>
          <cell r="K12281">
            <v>141.69999999999999</v>
          </cell>
        </row>
        <row r="12282">
          <cell r="A12282" t="str">
            <v>99008010</v>
          </cell>
          <cell r="K12282">
            <v>351.96</v>
          </cell>
        </row>
        <row r="12283">
          <cell r="A12283" t="str">
            <v>99008010</v>
          </cell>
          <cell r="K12283">
            <v>354.31</v>
          </cell>
        </row>
        <row r="12284">
          <cell r="A12284" t="str">
            <v>99008010</v>
          </cell>
          <cell r="K12284">
            <v>0</v>
          </cell>
        </row>
        <row r="12285">
          <cell r="A12285" t="str">
            <v>99008010</v>
          </cell>
          <cell r="K12285">
            <v>0</v>
          </cell>
        </row>
        <row r="12286">
          <cell r="A12286" t="str">
            <v>99008010</v>
          </cell>
          <cell r="K12286">
            <v>0</v>
          </cell>
        </row>
        <row r="12287">
          <cell r="A12287" t="str">
            <v>99008010</v>
          </cell>
          <cell r="K12287">
            <v>0</v>
          </cell>
        </row>
        <row r="12288">
          <cell r="A12288" t="str">
            <v>99008010</v>
          </cell>
          <cell r="K12288">
            <v>0</v>
          </cell>
        </row>
        <row r="12289">
          <cell r="A12289" t="str">
            <v>99008010</v>
          </cell>
          <cell r="K12289">
            <v>0</v>
          </cell>
        </row>
        <row r="12290">
          <cell r="A12290" t="str">
            <v>99008010</v>
          </cell>
          <cell r="K12290">
            <v>0</v>
          </cell>
        </row>
        <row r="12291">
          <cell r="A12291" t="str">
            <v>99008010</v>
          </cell>
          <cell r="K12291">
            <v>0</v>
          </cell>
        </row>
        <row r="12292">
          <cell r="A12292" t="str">
            <v>99008010</v>
          </cell>
          <cell r="K12292">
            <v>0</v>
          </cell>
        </row>
        <row r="12293">
          <cell r="A12293" t="str">
            <v>99008010</v>
          </cell>
          <cell r="K12293">
            <v>0</v>
          </cell>
        </row>
        <row r="12294">
          <cell r="A12294" t="str">
            <v>99008010</v>
          </cell>
          <cell r="K12294">
            <v>0</v>
          </cell>
        </row>
        <row r="12295">
          <cell r="A12295" t="str">
            <v>99008010</v>
          </cell>
          <cell r="K12295">
            <v>0</v>
          </cell>
        </row>
        <row r="12296">
          <cell r="A12296" t="str">
            <v>99008010</v>
          </cell>
          <cell r="K12296">
            <v>0</v>
          </cell>
        </row>
        <row r="12297">
          <cell r="A12297" t="str">
            <v>99008010</v>
          </cell>
          <cell r="K12297">
            <v>0</v>
          </cell>
        </row>
        <row r="12298">
          <cell r="A12298" t="str">
            <v>99008010</v>
          </cell>
          <cell r="K12298">
            <v>0</v>
          </cell>
        </row>
        <row r="12299">
          <cell r="A12299" t="str">
            <v>99008010</v>
          </cell>
          <cell r="K12299">
            <v>0</v>
          </cell>
        </row>
        <row r="12300">
          <cell r="A12300" t="str">
            <v>99008010</v>
          </cell>
          <cell r="K12300">
            <v>37449.64</v>
          </cell>
        </row>
        <row r="12301">
          <cell r="A12301" t="str">
            <v>99008010</v>
          </cell>
          <cell r="K12301">
            <v>8295.2199999999993</v>
          </cell>
        </row>
        <row r="12302">
          <cell r="A12302" t="str">
            <v>99008010</v>
          </cell>
          <cell r="K12302">
            <v>60688.13</v>
          </cell>
        </row>
        <row r="12303">
          <cell r="A12303" t="str">
            <v>99008010</v>
          </cell>
          <cell r="K12303">
            <v>964.6</v>
          </cell>
        </row>
        <row r="12304">
          <cell r="A12304" t="str">
            <v>99008010</v>
          </cell>
          <cell r="K12304">
            <v>1416.66</v>
          </cell>
        </row>
        <row r="12305">
          <cell r="A12305" t="str">
            <v>99008010</v>
          </cell>
          <cell r="K12305">
            <v>46031.01</v>
          </cell>
        </row>
        <row r="12306">
          <cell r="A12306" t="str">
            <v>99008010</v>
          </cell>
          <cell r="K12306">
            <v>434.8</v>
          </cell>
        </row>
        <row r="12307">
          <cell r="A12307" t="str">
            <v>99008011</v>
          </cell>
          <cell r="K12307">
            <v>2413.75</v>
          </cell>
        </row>
        <row r="12308">
          <cell r="A12308" t="str">
            <v>99008011</v>
          </cell>
          <cell r="K12308">
            <v>5938.44</v>
          </cell>
        </row>
        <row r="12309">
          <cell r="A12309" t="str">
            <v>99008011</v>
          </cell>
          <cell r="K12309">
            <v>0</v>
          </cell>
        </row>
        <row r="12310">
          <cell r="A12310" t="str">
            <v>99008011</v>
          </cell>
          <cell r="K12310">
            <v>10079.219999999999</v>
          </cell>
        </row>
        <row r="12311">
          <cell r="A12311" t="str">
            <v>99008011</v>
          </cell>
          <cell r="K12311">
            <v>0</v>
          </cell>
        </row>
        <row r="12312">
          <cell r="A12312" t="str">
            <v>99008011</v>
          </cell>
          <cell r="K12312">
            <v>30143.39</v>
          </cell>
        </row>
        <row r="12313">
          <cell r="A12313" t="str">
            <v>99008011</v>
          </cell>
          <cell r="K12313">
            <v>0</v>
          </cell>
        </row>
        <row r="12314">
          <cell r="A12314" t="str">
            <v>99008011</v>
          </cell>
          <cell r="K12314">
            <v>0</v>
          </cell>
        </row>
        <row r="12315">
          <cell r="A12315" t="str">
            <v>99008011</v>
          </cell>
          <cell r="K12315">
            <v>0</v>
          </cell>
        </row>
        <row r="12316">
          <cell r="A12316" t="str">
            <v>99008011</v>
          </cell>
          <cell r="K12316">
            <v>1867.07</v>
          </cell>
        </row>
        <row r="12317">
          <cell r="A12317" t="str">
            <v>99008011</v>
          </cell>
          <cell r="K12317">
            <v>4587.6000000000004</v>
          </cell>
        </row>
        <row r="12318">
          <cell r="A12318" t="str">
            <v>99008011</v>
          </cell>
          <cell r="K12318">
            <v>0</v>
          </cell>
        </row>
        <row r="12319">
          <cell r="A12319" t="str">
            <v>99008011</v>
          </cell>
          <cell r="K12319">
            <v>4361.3599999999997</v>
          </cell>
        </row>
        <row r="12320">
          <cell r="A12320" t="str">
            <v>99008011</v>
          </cell>
          <cell r="K12320">
            <v>10717.28</v>
          </cell>
        </row>
        <row r="12321">
          <cell r="A12321" t="str">
            <v>99008011</v>
          </cell>
          <cell r="K12321">
            <v>0</v>
          </cell>
        </row>
        <row r="12322">
          <cell r="A12322" t="str">
            <v>99008011</v>
          </cell>
          <cell r="K12322">
            <v>8088.89</v>
          </cell>
        </row>
        <row r="12323">
          <cell r="A12323" t="str">
            <v>99008011</v>
          </cell>
          <cell r="K12323">
            <v>20300.21</v>
          </cell>
        </row>
        <row r="12324">
          <cell r="A12324" t="str">
            <v>99008011</v>
          </cell>
          <cell r="K12324">
            <v>0</v>
          </cell>
        </row>
        <row r="12325">
          <cell r="A12325" t="str">
            <v>99008011</v>
          </cell>
          <cell r="K12325">
            <v>63.6</v>
          </cell>
        </row>
        <row r="12326">
          <cell r="A12326" t="str">
            <v>99008011</v>
          </cell>
          <cell r="K12326">
            <v>260.45999999999998</v>
          </cell>
        </row>
        <row r="12327">
          <cell r="A12327" t="str">
            <v>99008011</v>
          </cell>
          <cell r="K12327">
            <v>1543.24</v>
          </cell>
        </row>
        <row r="12328">
          <cell r="A12328" t="str">
            <v>99008011</v>
          </cell>
          <cell r="K12328">
            <v>7973.47</v>
          </cell>
        </row>
        <row r="12329">
          <cell r="A12329" t="str">
            <v>99008011</v>
          </cell>
          <cell r="K12329">
            <v>3829.76</v>
          </cell>
        </row>
        <row r="12330">
          <cell r="A12330" t="str">
            <v>99008011</v>
          </cell>
          <cell r="K12330">
            <v>19149.400000000001</v>
          </cell>
        </row>
        <row r="12331">
          <cell r="A12331" t="str">
            <v>99008011</v>
          </cell>
          <cell r="K12331">
            <v>0</v>
          </cell>
        </row>
        <row r="12332">
          <cell r="A12332" t="str">
            <v>99008011</v>
          </cell>
          <cell r="K12332">
            <v>124.64</v>
          </cell>
        </row>
        <row r="12333">
          <cell r="A12333" t="str">
            <v>99008011</v>
          </cell>
          <cell r="K12333">
            <v>117.64</v>
          </cell>
        </row>
        <row r="12334">
          <cell r="A12334" t="str">
            <v>99008011</v>
          </cell>
          <cell r="K12334">
            <v>2351.79</v>
          </cell>
        </row>
        <row r="12335">
          <cell r="A12335" t="str">
            <v>99008011</v>
          </cell>
          <cell r="K12335">
            <v>2890.31</v>
          </cell>
        </row>
        <row r="12336">
          <cell r="A12336" t="str">
            <v>99008011</v>
          </cell>
          <cell r="K12336">
            <v>19200</v>
          </cell>
        </row>
        <row r="12337">
          <cell r="A12337" t="str">
            <v>99008011</v>
          </cell>
          <cell r="K12337">
            <v>0</v>
          </cell>
        </row>
        <row r="12338">
          <cell r="A12338" t="str">
            <v>99008011</v>
          </cell>
          <cell r="K12338">
            <v>109290.77</v>
          </cell>
        </row>
        <row r="12339">
          <cell r="A12339" t="str">
            <v>99008011</v>
          </cell>
          <cell r="K12339">
            <v>0</v>
          </cell>
        </row>
        <row r="12340">
          <cell r="A12340" t="str">
            <v>99008011</v>
          </cell>
          <cell r="K12340">
            <v>548.32000000000005</v>
          </cell>
        </row>
        <row r="12341">
          <cell r="A12341" t="str">
            <v>99008011</v>
          </cell>
          <cell r="K12341">
            <v>2100.2199999999998</v>
          </cell>
        </row>
        <row r="12342">
          <cell r="A12342" t="str">
            <v>99008011</v>
          </cell>
          <cell r="K12342">
            <v>-13.11</v>
          </cell>
        </row>
        <row r="12343">
          <cell r="A12343" t="str">
            <v>99008011</v>
          </cell>
          <cell r="K12343">
            <v>1114.07</v>
          </cell>
        </row>
        <row r="12344">
          <cell r="A12344" t="str">
            <v>99008011</v>
          </cell>
          <cell r="K12344">
            <v>9796.61</v>
          </cell>
        </row>
        <row r="12345">
          <cell r="A12345" t="str">
            <v>99008011</v>
          </cell>
          <cell r="K12345">
            <v>1480.79</v>
          </cell>
        </row>
        <row r="12346">
          <cell r="A12346" t="str">
            <v>99008011</v>
          </cell>
          <cell r="K12346">
            <v>2726.1</v>
          </cell>
        </row>
        <row r="12347">
          <cell r="A12347" t="str">
            <v>99008011</v>
          </cell>
          <cell r="K12347">
            <v>1113.98</v>
          </cell>
        </row>
        <row r="12348">
          <cell r="A12348" t="str">
            <v>99008011</v>
          </cell>
          <cell r="K12348">
            <v>5788.34</v>
          </cell>
        </row>
        <row r="12349">
          <cell r="A12349" t="str">
            <v>99008011</v>
          </cell>
          <cell r="K12349">
            <v>5010.45</v>
          </cell>
        </row>
        <row r="12350">
          <cell r="A12350" t="str">
            <v>99008011</v>
          </cell>
          <cell r="K12350">
            <v>-13.11</v>
          </cell>
        </row>
        <row r="12351">
          <cell r="A12351" t="str">
            <v>99008011</v>
          </cell>
          <cell r="K12351">
            <v>1114.07</v>
          </cell>
        </row>
        <row r="12352">
          <cell r="A12352" t="str">
            <v>99008011</v>
          </cell>
          <cell r="K12352">
            <v>1480.26</v>
          </cell>
        </row>
        <row r="12353">
          <cell r="A12353" t="str">
            <v>99008011</v>
          </cell>
          <cell r="K12353">
            <v>2560.2600000000002</v>
          </cell>
        </row>
        <row r="12354">
          <cell r="A12354" t="str">
            <v>99008011</v>
          </cell>
          <cell r="K12354">
            <v>566.79999999999995</v>
          </cell>
        </row>
        <row r="12355">
          <cell r="A12355" t="str">
            <v>99008011</v>
          </cell>
          <cell r="K12355">
            <v>8957.44</v>
          </cell>
        </row>
        <row r="12356">
          <cell r="A12356" t="str">
            <v>99008011</v>
          </cell>
          <cell r="K12356">
            <v>2763.09</v>
          </cell>
        </row>
        <row r="12357">
          <cell r="A12357" t="str">
            <v>99008011</v>
          </cell>
          <cell r="K12357">
            <v>8212.3700000000008</v>
          </cell>
        </row>
        <row r="12358">
          <cell r="A12358" t="str">
            <v>99008011</v>
          </cell>
          <cell r="K12358">
            <v>7026.13</v>
          </cell>
        </row>
        <row r="12359">
          <cell r="A12359" t="str">
            <v>99008011</v>
          </cell>
          <cell r="K12359">
            <v>2478.37</v>
          </cell>
        </row>
        <row r="12360">
          <cell r="A12360" t="str">
            <v>99008011</v>
          </cell>
          <cell r="K12360">
            <v>2961.67</v>
          </cell>
        </row>
        <row r="12361">
          <cell r="A12361" t="str">
            <v>99008011</v>
          </cell>
          <cell r="K12361">
            <v>29385.09</v>
          </cell>
        </row>
        <row r="12362">
          <cell r="A12362" t="str">
            <v>99008011</v>
          </cell>
          <cell r="K12362">
            <v>2342.02</v>
          </cell>
        </row>
        <row r="12363">
          <cell r="A12363" t="str">
            <v>99008011</v>
          </cell>
          <cell r="K12363">
            <v>2342.09</v>
          </cell>
        </row>
        <row r="12364">
          <cell r="A12364" t="str">
            <v>99008011</v>
          </cell>
          <cell r="K12364">
            <v>14400.76</v>
          </cell>
        </row>
        <row r="12365">
          <cell r="A12365" t="str">
            <v>99008011</v>
          </cell>
          <cell r="K12365">
            <v>5866.07</v>
          </cell>
        </row>
        <row r="12366">
          <cell r="A12366" t="str">
            <v>99008011</v>
          </cell>
          <cell r="K12366">
            <v>25476.21</v>
          </cell>
        </row>
        <row r="12367">
          <cell r="A12367" t="str">
            <v>99008011</v>
          </cell>
          <cell r="K12367">
            <v>8038.79</v>
          </cell>
        </row>
        <row r="12368">
          <cell r="A12368" t="str">
            <v>99008011</v>
          </cell>
          <cell r="K12368">
            <v>11922.03</v>
          </cell>
        </row>
        <row r="12369">
          <cell r="A12369" t="str">
            <v>99008011</v>
          </cell>
          <cell r="K12369">
            <v>3494.52</v>
          </cell>
        </row>
        <row r="12370">
          <cell r="A12370" t="str">
            <v>99008011</v>
          </cell>
          <cell r="K12370">
            <v>10299.030000000001</v>
          </cell>
        </row>
        <row r="12371">
          <cell r="A12371" t="str">
            <v>99008011</v>
          </cell>
          <cell r="K12371">
            <v>12441.32</v>
          </cell>
        </row>
        <row r="12372">
          <cell r="A12372" t="str">
            <v>99008011</v>
          </cell>
          <cell r="K12372">
            <v>61484.37</v>
          </cell>
        </row>
        <row r="12373">
          <cell r="A12373" t="str">
            <v>99008011</v>
          </cell>
          <cell r="K12373">
            <v>88136.95</v>
          </cell>
        </row>
        <row r="12374">
          <cell r="A12374" t="str">
            <v>99008011</v>
          </cell>
          <cell r="K12374">
            <v>11306.39</v>
          </cell>
        </row>
        <row r="12375">
          <cell r="A12375" t="str">
            <v>99008011</v>
          </cell>
          <cell r="K12375">
            <v>4272.95</v>
          </cell>
        </row>
        <row r="12376">
          <cell r="A12376" t="str">
            <v>99008011</v>
          </cell>
          <cell r="K12376">
            <v>9083.41</v>
          </cell>
        </row>
        <row r="12377">
          <cell r="A12377" t="str">
            <v>99008011</v>
          </cell>
          <cell r="K12377">
            <v>0</v>
          </cell>
        </row>
        <row r="12378">
          <cell r="A12378" t="str">
            <v>99008011</v>
          </cell>
          <cell r="K12378">
            <v>0</v>
          </cell>
        </row>
        <row r="12379">
          <cell r="A12379" t="str">
            <v>99008011</v>
          </cell>
          <cell r="K12379">
            <v>0</v>
          </cell>
        </row>
        <row r="12380">
          <cell r="A12380" t="str">
            <v>99008011</v>
          </cell>
          <cell r="K12380">
            <v>0</v>
          </cell>
        </row>
        <row r="12381">
          <cell r="A12381" t="str">
            <v>99008011</v>
          </cell>
          <cell r="K12381">
            <v>0</v>
          </cell>
        </row>
        <row r="12382">
          <cell r="A12382" t="str">
            <v>99008011</v>
          </cell>
          <cell r="K12382">
            <v>0</v>
          </cell>
        </row>
        <row r="12383">
          <cell r="A12383" t="str">
            <v>99008011</v>
          </cell>
          <cell r="K12383">
            <v>1353.43</v>
          </cell>
        </row>
        <row r="12384">
          <cell r="A12384" t="str">
            <v>99008011</v>
          </cell>
          <cell r="K12384">
            <v>5303.63</v>
          </cell>
        </row>
        <row r="12385">
          <cell r="A12385" t="str">
            <v>99008011</v>
          </cell>
          <cell r="K12385">
            <v>-6.5</v>
          </cell>
        </row>
        <row r="12386">
          <cell r="A12386" t="str">
            <v>99008011</v>
          </cell>
          <cell r="K12386">
            <v>2737.04</v>
          </cell>
        </row>
        <row r="12387">
          <cell r="A12387" t="str">
            <v>99008011</v>
          </cell>
          <cell r="K12387">
            <v>24070.34</v>
          </cell>
        </row>
        <row r="12388">
          <cell r="A12388" t="str">
            <v>99008011</v>
          </cell>
          <cell r="K12388">
            <v>3638.28</v>
          </cell>
        </row>
        <row r="12389">
          <cell r="A12389" t="str">
            <v>99008011</v>
          </cell>
          <cell r="K12389">
            <v>6775.25</v>
          </cell>
        </row>
        <row r="12390">
          <cell r="A12390" t="str">
            <v>99008011</v>
          </cell>
          <cell r="K12390">
            <v>2737.09</v>
          </cell>
        </row>
        <row r="12391">
          <cell r="A12391" t="str">
            <v>99008011</v>
          </cell>
          <cell r="K12391">
            <v>14617.24</v>
          </cell>
        </row>
        <row r="12392">
          <cell r="A12392" t="str">
            <v>99008011</v>
          </cell>
          <cell r="K12392">
            <v>12316.54</v>
          </cell>
        </row>
        <row r="12393">
          <cell r="A12393" t="str">
            <v>99008011</v>
          </cell>
          <cell r="K12393">
            <v>-6.5</v>
          </cell>
        </row>
        <row r="12394">
          <cell r="A12394" t="str">
            <v>99008011</v>
          </cell>
          <cell r="K12394">
            <v>2737.04</v>
          </cell>
        </row>
        <row r="12395">
          <cell r="A12395" t="str">
            <v>99008011</v>
          </cell>
          <cell r="K12395">
            <v>3637.92</v>
          </cell>
        </row>
        <row r="12396">
          <cell r="A12396" t="str">
            <v>99008011</v>
          </cell>
          <cell r="K12396">
            <v>6394.57</v>
          </cell>
        </row>
        <row r="12397">
          <cell r="A12397" t="str">
            <v>99008011</v>
          </cell>
          <cell r="K12397">
            <v>1392.5</v>
          </cell>
        </row>
        <row r="12398">
          <cell r="A12398" t="str">
            <v>99008011</v>
          </cell>
          <cell r="K12398">
            <v>22382.92</v>
          </cell>
        </row>
        <row r="12399">
          <cell r="A12399" t="str">
            <v>99008011</v>
          </cell>
          <cell r="K12399">
            <v>6789.08</v>
          </cell>
        </row>
        <row r="12400">
          <cell r="A12400" t="str">
            <v>99008011</v>
          </cell>
          <cell r="K12400">
            <v>20738.25</v>
          </cell>
        </row>
        <row r="12401">
          <cell r="A12401" t="str">
            <v>99008011</v>
          </cell>
          <cell r="K12401">
            <v>17744.34</v>
          </cell>
        </row>
        <row r="12402">
          <cell r="A12402" t="str">
            <v>99008011</v>
          </cell>
          <cell r="K12402">
            <v>6083.33</v>
          </cell>
        </row>
        <row r="12403">
          <cell r="A12403" t="str">
            <v>99008011</v>
          </cell>
          <cell r="K12403">
            <v>7276.2</v>
          </cell>
        </row>
        <row r="12404">
          <cell r="A12404" t="str">
            <v>99008011</v>
          </cell>
          <cell r="K12404">
            <v>76265.87</v>
          </cell>
        </row>
        <row r="12405">
          <cell r="A12405" t="str">
            <v>99008011</v>
          </cell>
          <cell r="K12405">
            <v>5914.8</v>
          </cell>
        </row>
        <row r="12406">
          <cell r="A12406" t="str">
            <v>99008011</v>
          </cell>
          <cell r="K12406">
            <v>5914.92</v>
          </cell>
        </row>
        <row r="12407">
          <cell r="A12407" t="str">
            <v>99008011</v>
          </cell>
          <cell r="K12407">
            <v>36474</v>
          </cell>
        </row>
        <row r="12408">
          <cell r="A12408" t="str">
            <v>99008011</v>
          </cell>
          <cell r="K12408">
            <v>14813.44</v>
          </cell>
        </row>
        <row r="12409">
          <cell r="A12409" t="str">
            <v>99008011</v>
          </cell>
          <cell r="K12409">
            <v>64645.279999999999</v>
          </cell>
        </row>
        <row r="12410">
          <cell r="A12410" t="str">
            <v>99008011</v>
          </cell>
          <cell r="K12410">
            <v>19861.27</v>
          </cell>
        </row>
        <row r="12411">
          <cell r="A12411" t="str">
            <v>99008011</v>
          </cell>
          <cell r="K12411">
            <v>30531.77</v>
          </cell>
        </row>
        <row r="12412">
          <cell r="A12412" t="str">
            <v>99008011</v>
          </cell>
          <cell r="K12412">
            <v>8586</v>
          </cell>
        </row>
        <row r="12413">
          <cell r="A12413" t="str">
            <v>99008011</v>
          </cell>
          <cell r="K12413">
            <v>12561.7</v>
          </cell>
        </row>
        <row r="12414">
          <cell r="A12414" t="str">
            <v>99008011</v>
          </cell>
          <cell r="K12414">
            <v>30939.72</v>
          </cell>
        </row>
        <row r="12415">
          <cell r="A12415" t="str">
            <v>99008011</v>
          </cell>
          <cell r="K12415">
            <v>155798.32</v>
          </cell>
        </row>
        <row r="12416">
          <cell r="A12416" t="str">
            <v>99008011</v>
          </cell>
          <cell r="K12416">
            <v>224096.4</v>
          </cell>
        </row>
        <row r="12417">
          <cell r="A12417" t="str">
            <v>99008011</v>
          </cell>
          <cell r="K12417">
            <v>34530.26</v>
          </cell>
        </row>
        <row r="12418">
          <cell r="A12418" t="str">
            <v>99008011</v>
          </cell>
          <cell r="K12418">
            <v>10550.25</v>
          </cell>
        </row>
        <row r="12419">
          <cell r="A12419" t="str">
            <v>99008011</v>
          </cell>
          <cell r="K12419">
            <v>22938.240000000002</v>
          </cell>
        </row>
        <row r="12420">
          <cell r="A12420" t="str">
            <v>99008011</v>
          </cell>
          <cell r="K12420">
            <v>0</v>
          </cell>
        </row>
        <row r="12421">
          <cell r="A12421" t="str">
            <v>99008011</v>
          </cell>
          <cell r="K12421">
            <v>0</v>
          </cell>
        </row>
        <row r="12422">
          <cell r="A12422" t="str">
            <v>99008011</v>
          </cell>
          <cell r="K12422">
            <v>0</v>
          </cell>
        </row>
        <row r="12423">
          <cell r="A12423" t="str">
            <v>99008011</v>
          </cell>
          <cell r="K12423">
            <v>0</v>
          </cell>
        </row>
        <row r="12424">
          <cell r="A12424" t="str">
            <v>99008011</v>
          </cell>
          <cell r="K12424">
            <v>0</v>
          </cell>
        </row>
        <row r="12425">
          <cell r="A12425" t="str">
            <v>99008011</v>
          </cell>
          <cell r="K12425">
            <v>0</v>
          </cell>
        </row>
        <row r="12426">
          <cell r="A12426" t="str">
            <v>99008011</v>
          </cell>
          <cell r="K12426">
            <v>0</v>
          </cell>
        </row>
        <row r="12427">
          <cell r="A12427" t="str">
            <v>99008011</v>
          </cell>
          <cell r="K12427">
            <v>12.6</v>
          </cell>
        </row>
        <row r="12428">
          <cell r="A12428" t="str">
            <v>99008011</v>
          </cell>
          <cell r="K12428">
            <v>90.8</v>
          </cell>
        </row>
        <row r="12429">
          <cell r="A12429" t="str">
            <v>99008011</v>
          </cell>
          <cell r="K12429">
            <v>191.86</v>
          </cell>
        </row>
        <row r="12430">
          <cell r="A12430" t="str">
            <v>99008011</v>
          </cell>
          <cell r="K12430">
            <v>90.8</v>
          </cell>
        </row>
        <row r="12431">
          <cell r="A12431" t="str">
            <v>99008011</v>
          </cell>
          <cell r="K12431">
            <v>107.51</v>
          </cell>
        </row>
        <row r="12432">
          <cell r="A12432" t="str">
            <v>99008011</v>
          </cell>
          <cell r="K12432">
            <v>181.65</v>
          </cell>
        </row>
        <row r="12433">
          <cell r="A12433" t="str">
            <v>99008011</v>
          </cell>
          <cell r="K12433">
            <v>166.36</v>
          </cell>
        </row>
        <row r="12434">
          <cell r="A12434" t="str">
            <v>99008011</v>
          </cell>
          <cell r="K12434">
            <v>200.41</v>
          </cell>
        </row>
        <row r="12435">
          <cell r="A12435" t="str">
            <v>99008011</v>
          </cell>
          <cell r="K12435">
            <v>746.17</v>
          </cell>
        </row>
        <row r="12436">
          <cell r="A12436" t="str">
            <v>99008011</v>
          </cell>
          <cell r="K12436">
            <v>88.92</v>
          </cell>
        </row>
        <row r="12437">
          <cell r="A12437" t="str">
            <v>99008011</v>
          </cell>
          <cell r="K12437">
            <v>521.05999999999995</v>
          </cell>
        </row>
        <row r="12438">
          <cell r="A12438" t="str">
            <v>99008011</v>
          </cell>
          <cell r="K12438">
            <v>58.85</v>
          </cell>
        </row>
        <row r="12439">
          <cell r="A12439" t="str">
            <v>99008011</v>
          </cell>
          <cell r="K12439">
            <v>179.78</v>
          </cell>
        </row>
        <row r="12440">
          <cell r="A12440" t="str">
            <v>99008011</v>
          </cell>
          <cell r="K12440">
            <v>256</v>
          </cell>
        </row>
        <row r="12441">
          <cell r="A12441" t="str">
            <v>99008011</v>
          </cell>
          <cell r="K12441">
            <v>1430.19</v>
          </cell>
        </row>
        <row r="12442">
          <cell r="A12442" t="str">
            <v>99008011</v>
          </cell>
          <cell r="K12442">
            <v>1078.53</v>
          </cell>
        </row>
        <row r="12443">
          <cell r="A12443" t="str">
            <v>99008011</v>
          </cell>
          <cell r="K12443">
            <v>224.4</v>
          </cell>
        </row>
        <row r="12444">
          <cell r="A12444" t="str">
            <v>99008011</v>
          </cell>
          <cell r="K12444">
            <v>160</v>
          </cell>
        </row>
        <row r="12445">
          <cell r="A12445" t="str">
            <v>99008011</v>
          </cell>
          <cell r="K12445">
            <v>0</v>
          </cell>
        </row>
        <row r="12446">
          <cell r="A12446" t="str">
            <v>99008011</v>
          </cell>
          <cell r="K12446">
            <v>4763.97</v>
          </cell>
        </row>
        <row r="12447">
          <cell r="A12447" t="str">
            <v>99008011</v>
          </cell>
          <cell r="K12447">
            <v>7778.08</v>
          </cell>
        </row>
        <row r="12448">
          <cell r="A12448" t="str">
            <v>99008011</v>
          </cell>
          <cell r="K12448">
            <v>0</v>
          </cell>
        </row>
        <row r="12449">
          <cell r="A12449" t="str">
            <v>99008011</v>
          </cell>
          <cell r="K12449">
            <v>11705.14</v>
          </cell>
        </row>
        <row r="12450">
          <cell r="A12450" t="str">
            <v>99008011</v>
          </cell>
          <cell r="K12450">
            <v>19641.93</v>
          </cell>
        </row>
        <row r="12451">
          <cell r="A12451" t="str">
            <v>99008011</v>
          </cell>
          <cell r="K12451">
            <v>0</v>
          </cell>
        </row>
        <row r="12452">
          <cell r="A12452" t="str">
            <v>99008011</v>
          </cell>
          <cell r="K12452">
            <v>91.18</v>
          </cell>
        </row>
        <row r="12453">
          <cell r="A12453" t="str">
            <v>99008011</v>
          </cell>
          <cell r="K12453">
            <v>386.7</v>
          </cell>
        </row>
        <row r="12454">
          <cell r="A12454" t="str">
            <v>99008011</v>
          </cell>
          <cell r="K12454">
            <v>9525.48</v>
          </cell>
        </row>
        <row r="12455">
          <cell r="A12455" t="str">
            <v>99008011</v>
          </cell>
          <cell r="K12455">
            <v>0</v>
          </cell>
        </row>
        <row r="12456">
          <cell r="A12456" t="str">
            <v>99008011</v>
          </cell>
          <cell r="K12456">
            <v>24054.36</v>
          </cell>
        </row>
        <row r="12457">
          <cell r="A12457" t="str">
            <v>99008011</v>
          </cell>
          <cell r="K12457">
            <v>0</v>
          </cell>
        </row>
        <row r="12458">
          <cell r="A12458" t="str">
            <v>99008011</v>
          </cell>
          <cell r="K12458">
            <v>1045.74</v>
          </cell>
        </row>
        <row r="12459">
          <cell r="A12459" t="str">
            <v>99008011</v>
          </cell>
          <cell r="K12459">
            <v>4699.92</v>
          </cell>
        </row>
        <row r="12460">
          <cell r="A12460" t="str">
            <v>99008011</v>
          </cell>
          <cell r="K12460">
            <v>5.82</v>
          </cell>
        </row>
        <row r="12461">
          <cell r="A12461" t="str">
            <v>99008011</v>
          </cell>
          <cell r="K12461">
            <v>11.64</v>
          </cell>
        </row>
        <row r="12462">
          <cell r="A12462" t="str">
            <v>99008011</v>
          </cell>
          <cell r="K12462">
            <v>22614.59</v>
          </cell>
        </row>
        <row r="12463">
          <cell r="A12463" t="str">
            <v>99008011</v>
          </cell>
          <cell r="K12463">
            <v>20463.95</v>
          </cell>
        </row>
        <row r="12464">
          <cell r="A12464" t="str">
            <v>99008011</v>
          </cell>
          <cell r="K12464">
            <v>0</v>
          </cell>
        </row>
        <row r="12465">
          <cell r="A12465" t="str">
            <v>99008011</v>
          </cell>
          <cell r="K12465">
            <v>2569.44</v>
          </cell>
        </row>
        <row r="12466">
          <cell r="A12466" t="str">
            <v>99008011</v>
          </cell>
          <cell r="K12466">
            <v>11556.2</v>
          </cell>
        </row>
        <row r="12467">
          <cell r="A12467" t="str">
            <v>99008011</v>
          </cell>
          <cell r="K12467">
            <v>14.28</v>
          </cell>
        </row>
        <row r="12468">
          <cell r="A12468" t="str">
            <v>99008011</v>
          </cell>
          <cell r="K12468">
            <v>28.54</v>
          </cell>
        </row>
        <row r="12469">
          <cell r="A12469" t="str">
            <v>99008011</v>
          </cell>
          <cell r="K12469">
            <v>56795.43</v>
          </cell>
        </row>
        <row r="12470">
          <cell r="A12470" t="str">
            <v>99008011</v>
          </cell>
          <cell r="K12470">
            <v>50961.02</v>
          </cell>
        </row>
        <row r="12471">
          <cell r="A12471" t="str">
            <v>99008011</v>
          </cell>
          <cell r="K12471">
            <v>0</v>
          </cell>
        </row>
        <row r="12472">
          <cell r="A12472" t="str">
            <v>99008011</v>
          </cell>
          <cell r="K12472">
            <v>676.2</v>
          </cell>
        </row>
        <row r="12473">
          <cell r="A12473" t="str">
            <v>99008011</v>
          </cell>
          <cell r="K12473">
            <v>570.54999999999995</v>
          </cell>
        </row>
        <row r="12474">
          <cell r="A12474" t="str">
            <v>99008012</v>
          </cell>
          <cell r="K12474">
            <v>11834.95</v>
          </cell>
        </row>
        <row r="12475">
          <cell r="A12475" t="str">
            <v>99008012</v>
          </cell>
          <cell r="K12475">
            <v>1845.56</v>
          </cell>
        </row>
        <row r="12476">
          <cell r="A12476" t="str">
            <v>99008012</v>
          </cell>
          <cell r="K12476">
            <v>958.43</v>
          </cell>
        </row>
        <row r="12477">
          <cell r="A12477" t="str">
            <v>99008012</v>
          </cell>
          <cell r="K12477">
            <v>23587.55</v>
          </cell>
        </row>
        <row r="12478">
          <cell r="A12478" t="str">
            <v>99008012</v>
          </cell>
          <cell r="K12478">
            <v>2776.98</v>
          </cell>
        </row>
        <row r="12479">
          <cell r="A12479" t="str">
            <v>99008012</v>
          </cell>
          <cell r="K12479">
            <v>4586.4399999999996</v>
          </cell>
        </row>
        <row r="12480">
          <cell r="A12480" t="str">
            <v>99008012</v>
          </cell>
          <cell r="K12480">
            <v>1314.93</v>
          </cell>
        </row>
        <row r="12481">
          <cell r="A12481" t="str">
            <v>99008012</v>
          </cell>
          <cell r="K12481">
            <v>3467.79</v>
          </cell>
        </row>
        <row r="12482">
          <cell r="A12482" t="str">
            <v>99008012</v>
          </cell>
          <cell r="K12482">
            <v>7089.86</v>
          </cell>
        </row>
        <row r="12483">
          <cell r="A12483" t="str">
            <v>99008012</v>
          </cell>
          <cell r="K12483">
            <v>7901.18</v>
          </cell>
        </row>
        <row r="12484">
          <cell r="A12484" t="str">
            <v>99008012</v>
          </cell>
          <cell r="K12484">
            <v>1851.37</v>
          </cell>
        </row>
        <row r="12485">
          <cell r="A12485" t="str">
            <v>99008012</v>
          </cell>
          <cell r="K12485">
            <v>3775.95</v>
          </cell>
        </row>
        <row r="12486">
          <cell r="A12486" t="str">
            <v>99008012</v>
          </cell>
          <cell r="K12486">
            <v>1513.93</v>
          </cell>
        </row>
        <row r="12487">
          <cell r="A12487" t="str">
            <v>99008012</v>
          </cell>
          <cell r="K12487">
            <v>3184.42</v>
          </cell>
        </row>
        <row r="12488">
          <cell r="A12488" t="str">
            <v>99008012</v>
          </cell>
          <cell r="K12488">
            <v>37602.050000000003</v>
          </cell>
        </row>
        <row r="12489">
          <cell r="A12489" t="str">
            <v>99008012</v>
          </cell>
          <cell r="K12489">
            <v>25505.16</v>
          </cell>
        </row>
        <row r="12490">
          <cell r="A12490" t="str">
            <v>99008012</v>
          </cell>
          <cell r="K12490">
            <v>14473.43</v>
          </cell>
        </row>
        <row r="12491">
          <cell r="A12491" t="str">
            <v>99008012</v>
          </cell>
          <cell r="K12491">
            <v>28707.439999999999</v>
          </cell>
        </row>
        <row r="12492">
          <cell r="A12492" t="str">
            <v>99008012</v>
          </cell>
          <cell r="K12492">
            <v>37279.68</v>
          </cell>
        </row>
        <row r="12493">
          <cell r="A12493" t="str">
            <v>99008012</v>
          </cell>
          <cell r="K12493">
            <v>14013.81</v>
          </cell>
        </row>
        <row r="12494">
          <cell r="A12494" t="str">
            <v>99008012</v>
          </cell>
          <cell r="K12494">
            <v>31545.7</v>
          </cell>
        </row>
        <row r="12495">
          <cell r="A12495" t="str">
            <v>99008012</v>
          </cell>
          <cell r="K12495">
            <v>958.43</v>
          </cell>
        </row>
        <row r="12496">
          <cell r="A12496" t="str">
            <v>99008012</v>
          </cell>
          <cell r="K12496">
            <v>14472.36</v>
          </cell>
        </row>
        <row r="12497">
          <cell r="A12497" t="str">
            <v>99008012</v>
          </cell>
          <cell r="K12497">
            <v>21480.11</v>
          </cell>
        </row>
        <row r="12498">
          <cell r="A12498" t="str">
            <v>99008012</v>
          </cell>
          <cell r="K12498">
            <v>14459.04</v>
          </cell>
        </row>
        <row r="12499">
          <cell r="A12499" t="str">
            <v>99008012</v>
          </cell>
          <cell r="K12499">
            <v>29408.34</v>
          </cell>
        </row>
        <row r="12500">
          <cell r="A12500" t="str">
            <v>99008012</v>
          </cell>
          <cell r="K12500">
            <v>17408.88</v>
          </cell>
        </row>
        <row r="12501">
          <cell r="A12501" t="str">
            <v>99008012</v>
          </cell>
          <cell r="K12501">
            <v>28621.01</v>
          </cell>
        </row>
        <row r="12502">
          <cell r="A12502" t="str">
            <v>99008012</v>
          </cell>
          <cell r="K12502">
            <v>8436.39</v>
          </cell>
        </row>
        <row r="12503">
          <cell r="A12503" t="str">
            <v>99008012</v>
          </cell>
          <cell r="K12503">
            <v>0</v>
          </cell>
        </row>
        <row r="12504">
          <cell r="A12504" t="str">
            <v>99008012</v>
          </cell>
          <cell r="K12504">
            <v>0</v>
          </cell>
        </row>
        <row r="12505">
          <cell r="A12505" t="str">
            <v>99008012</v>
          </cell>
          <cell r="K12505">
            <v>0</v>
          </cell>
        </row>
        <row r="12506">
          <cell r="A12506" t="str">
            <v>99008012</v>
          </cell>
          <cell r="K12506">
            <v>0</v>
          </cell>
        </row>
        <row r="12507">
          <cell r="A12507" t="str">
            <v>99008012</v>
          </cell>
          <cell r="K12507">
            <v>0</v>
          </cell>
        </row>
        <row r="12508">
          <cell r="A12508" t="str">
            <v>99008012</v>
          </cell>
          <cell r="K12508">
            <v>0</v>
          </cell>
        </row>
        <row r="12509">
          <cell r="A12509" t="str">
            <v>99008012</v>
          </cell>
          <cell r="K12509">
            <v>2941.78</v>
          </cell>
        </row>
        <row r="12510">
          <cell r="A12510" t="str">
            <v>99008012</v>
          </cell>
          <cell r="K12510">
            <v>450.63</v>
          </cell>
        </row>
        <row r="12511">
          <cell r="A12511" t="str">
            <v>99008012</v>
          </cell>
          <cell r="K12511">
            <v>165.54</v>
          </cell>
        </row>
        <row r="12512">
          <cell r="A12512" t="str">
            <v>99008012</v>
          </cell>
          <cell r="K12512">
            <v>5550.78</v>
          </cell>
        </row>
        <row r="12513">
          <cell r="A12513" t="str">
            <v>99008012</v>
          </cell>
          <cell r="K12513">
            <v>689.71</v>
          </cell>
        </row>
        <row r="12514">
          <cell r="A12514" t="str">
            <v>99008012</v>
          </cell>
          <cell r="K12514">
            <v>1133.23</v>
          </cell>
        </row>
        <row r="12515">
          <cell r="A12515" t="str">
            <v>99008012</v>
          </cell>
          <cell r="K12515">
            <v>326.77</v>
          </cell>
        </row>
        <row r="12516">
          <cell r="A12516" t="str">
            <v>99008012</v>
          </cell>
          <cell r="K12516">
            <v>856.58</v>
          </cell>
        </row>
        <row r="12517">
          <cell r="A12517" t="str">
            <v>99008012</v>
          </cell>
          <cell r="K12517">
            <v>1434.39</v>
          </cell>
        </row>
        <row r="12518">
          <cell r="A12518" t="str">
            <v>99008012</v>
          </cell>
          <cell r="K12518">
            <v>1737.79</v>
          </cell>
        </row>
        <row r="12519">
          <cell r="A12519" t="str">
            <v>99008012</v>
          </cell>
          <cell r="K12519">
            <v>459.83</v>
          </cell>
        </row>
        <row r="12520">
          <cell r="A12520" t="str">
            <v>99008012</v>
          </cell>
          <cell r="K12520">
            <v>860.57</v>
          </cell>
        </row>
        <row r="12521">
          <cell r="A12521" t="str">
            <v>99008012</v>
          </cell>
          <cell r="K12521">
            <v>321.86</v>
          </cell>
        </row>
        <row r="12522">
          <cell r="A12522" t="str">
            <v>99008012</v>
          </cell>
          <cell r="K12522">
            <v>790.17</v>
          </cell>
        </row>
        <row r="12523">
          <cell r="A12523" t="str">
            <v>99008012</v>
          </cell>
          <cell r="K12523">
            <v>9295.48</v>
          </cell>
        </row>
        <row r="12524">
          <cell r="A12524" t="str">
            <v>99008012</v>
          </cell>
          <cell r="K12524">
            <v>6346.89</v>
          </cell>
        </row>
        <row r="12525">
          <cell r="A12525" t="str">
            <v>99008012</v>
          </cell>
          <cell r="K12525">
            <v>3594.11</v>
          </cell>
        </row>
        <row r="12526">
          <cell r="A12526" t="str">
            <v>99008012</v>
          </cell>
          <cell r="K12526">
            <v>7127.42</v>
          </cell>
        </row>
        <row r="12527">
          <cell r="A12527" t="str">
            <v>99008012</v>
          </cell>
          <cell r="K12527">
            <v>9273.34</v>
          </cell>
        </row>
        <row r="12528">
          <cell r="A12528" t="str">
            <v>99008012</v>
          </cell>
          <cell r="K12528">
            <v>3469.48</v>
          </cell>
        </row>
        <row r="12529">
          <cell r="A12529" t="str">
            <v>99008012</v>
          </cell>
          <cell r="K12529">
            <v>7613.79</v>
          </cell>
        </row>
        <row r="12530">
          <cell r="A12530" t="str">
            <v>99008012</v>
          </cell>
          <cell r="K12530">
            <v>165.54</v>
          </cell>
        </row>
        <row r="12531">
          <cell r="A12531" t="str">
            <v>99008012</v>
          </cell>
          <cell r="K12531">
            <v>3608.48</v>
          </cell>
        </row>
        <row r="12532">
          <cell r="A12532" t="str">
            <v>99008012</v>
          </cell>
          <cell r="K12532">
            <v>5355.63</v>
          </cell>
        </row>
        <row r="12533">
          <cell r="A12533" t="str">
            <v>99008012</v>
          </cell>
          <cell r="K12533">
            <v>3543.52</v>
          </cell>
        </row>
        <row r="12534">
          <cell r="A12534" t="str">
            <v>99008012</v>
          </cell>
          <cell r="K12534">
            <v>7257.67</v>
          </cell>
        </row>
        <row r="12535">
          <cell r="A12535" t="str">
            <v>99008012</v>
          </cell>
          <cell r="K12535">
            <v>4309.2</v>
          </cell>
        </row>
        <row r="12536">
          <cell r="A12536" t="str">
            <v>99008012</v>
          </cell>
          <cell r="K12536">
            <v>7888.84</v>
          </cell>
        </row>
        <row r="12537">
          <cell r="A12537" t="str">
            <v>99008012</v>
          </cell>
          <cell r="K12537">
            <v>2082.27</v>
          </cell>
        </row>
        <row r="12538">
          <cell r="A12538" t="str">
            <v>99008012</v>
          </cell>
          <cell r="K12538">
            <v>0</v>
          </cell>
        </row>
        <row r="12539">
          <cell r="A12539" t="str">
            <v>99008012</v>
          </cell>
          <cell r="K12539">
            <v>0</v>
          </cell>
        </row>
        <row r="12540">
          <cell r="A12540" t="str">
            <v>99008012</v>
          </cell>
          <cell r="K12540">
            <v>0</v>
          </cell>
        </row>
        <row r="12541">
          <cell r="A12541" t="str">
            <v>99008012</v>
          </cell>
          <cell r="K12541">
            <v>0</v>
          </cell>
        </row>
        <row r="12542">
          <cell r="A12542" t="str">
            <v>99008012</v>
          </cell>
          <cell r="K12542">
            <v>0</v>
          </cell>
        </row>
        <row r="12543">
          <cell r="A12543" t="str">
            <v>99008012</v>
          </cell>
          <cell r="K12543">
            <v>0</v>
          </cell>
        </row>
        <row r="12544">
          <cell r="A12544" t="str">
            <v>99008012</v>
          </cell>
          <cell r="K12544">
            <v>20004.07</v>
          </cell>
        </row>
        <row r="12545">
          <cell r="A12545" t="str">
            <v>99008012</v>
          </cell>
          <cell r="K12545">
            <v>2777.36</v>
          </cell>
        </row>
        <row r="12546">
          <cell r="A12546" t="str">
            <v>99008012</v>
          </cell>
          <cell r="K12546">
            <v>1516.64</v>
          </cell>
        </row>
        <row r="12547">
          <cell r="A12547" t="str">
            <v>99008012</v>
          </cell>
          <cell r="K12547">
            <v>37991.910000000003</v>
          </cell>
        </row>
        <row r="12548">
          <cell r="A12548" t="str">
            <v>99008012</v>
          </cell>
          <cell r="K12548">
            <v>4590.03</v>
          </cell>
        </row>
        <row r="12549">
          <cell r="A12549" t="str">
            <v>99008012</v>
          </cell>
          <cell r="K12549">
            <v>7171.85</v>
          </cell>
        </row>
        <row r="12550">
          <cell r="A12550" t="str">
            <v>99008012</v>
          </cell>
          <cell r="K12550">
            <v>2222.71</v>
          </cell>
        </row>
        <row r="12551">
          <cell r="A12551" t="str">
            <v>99008012</v>
          </cell>
          <cell r="K12551">
            <v>5416.8</v>
          </cell>
        </row>
        <row r="12552">
          <cell r="A12552" t="str">
            <v>99008012</v>
          </cell>
          <cell r="K12552">
            <v>11414.81</v>
          </cell>
        </row>
        <row r="12553">
          <cell r="A12553" t="str">
            <v>99008012</v>
          </cell>
          <cell r="K12553">
            <v>13010.62</v>
          </cell>
        </row>
        <row r="12554">
          <cell r="A12554" t="str">
            <v>99008012</v>
          </cell>
          <cell r="K12554">
            <v>3059.89</v>
          </cell>
        </row>
        <row r="12555">
          <cell r="A12555" t="str">
            <v>99008012</v>
          </cell>
          <cell r="K12555">
            <v>5905</v>
          </cell>
        </row>
        <row r="12556">
          <cell r="A12556" t="str">
            <v>99008012</v>
          </cell>
          <cell r="K12556">
            <v>2558.3200000000002</v>
          </cell>
        </row>
        <row r="12557">
          <cell r="A12557" t="str">
            <v>99008012</v>
          </cell>
          <cell r="K12557">
            <v>5075.21</v>
          </cell>
        </row>
        <row r="12558">
          <cell r="A12558" t="str">
            <v>99008012</v>
          </cell>
          <cell r="K12558">
            <v>62521.9</v>
          </cell>
        </row>
        <row r="12559">
          <cell r="A12559" t="str">
            <v>99008012</v>
          </cell>
          <cell r="K12559">
            <v>44006.28</v>
          </cell>
        </row>
        <row r="12560">
          <cell r="A12560" t="str">
            <v>99008012</v>
          </cell>
          <cell r="K12560">
            <v>27178.75</v>
          </cell>
        </row>
        <row r="12561">
          <cell r="A12561" t="str">
            <v>99008012</v>
          </cell>
          <cell r="K12561">
            <v>49993.17</v>
          </cell>
        </row>
        <row r="12562">
          <cell r="A12562" t="str">
            <v>99008012</v>
          </cell>
          <cell r="K12562">
            <v>59852.52</v>
          </cell>
        </row>
        <row r="12563">
          <cell r="A12563" t="str">
            <v>99008012</v>
          </cell>
          <cell r="K12563">
            <v>22092.959999999999</v>
          </cell>
        </row>
        <row r="12564">
          <cell r="A12564" t="str">
            <v>99008012</v>
          </cell>
          <cell r="K12564">
            <v>49203.86</v>
          </cell>
        </row>
        <row r="12565">
          <cell r="A12565" t="str">
            <v>99008012</v>
          </cell>
          <cell r="K12565">
            <v>1516.64</v>
          </cell>
        </row>
        <row r="12566">
          <cell r="A12566" t="str">
            <v>99008012</v>
          </cell>
          <cell r="K12566">
            <v>24841.8</v>
          </cell>
        </row>
        <row r="12567">
          <cell r="A12567" t="str">
            <v>99008012</v>
          </cell>
          <cell r="K12567">
            <v>41713.360000000001</v>
          </cell>
        </row>
        <row r="12568">
          <cell r="A12568" t="str">
            <v>99008012</v>
          </cell>
          <cell r="K12568">
            <v>22026.78</v>
          </cell>
        </row>
        <row r="12569">
          <cell r="A12569" t="str">
            <v>99008012</v>
          </cell>
          <cell r="K12569">
            <v>45841.38</v>
          </cell>
        </row>
        <row r="12570">
          <cell r="A12570" t="str">
            <v>99008012</v>
          </cell>
          <cell r="K12570">
            <v>27375.67</v>
          </cell>
        </row>
        <row r="12571">
          <cell r="A12571" t="str">
            <v>99008012</v>
          </cell>
          <cell r="K12571">
            <v>47201.56</v>
          </cell>
        </row>
        <row r="12572">
          <cell r="A12572" t="str">
            <v>99008012</v>
          </cell>
          <cell r="K12572">
            <v>12923.76</v>
          </cell>
        </row>
        <row r="12573">
          <cell r="A12573" t="str">
            <v>99008012</v>
          </cell>
          <cell r="K12573">
            <v>0</v>
          </cell>
        </row>
        <row r="12574">
          <cell r="A12574" t="str">
            <v>99008012</v>
          </cell>
          <cell r="K12574">
            <v>0</v>
          </cell>
        </row>
        <row r="12575">
          <cell r="A12575" t="str">
            <v>99008012</v>
          </cell>
          <cell r="K12575">
            <v>0</v>
          </cell>
        </row>
        <row r="12576">
          <cell r="A12576" t="str">
            <v>99008012</v>
          </cell>
          <cell r="K12576">
            <v>0</v>
          </cell>
        </row>
        <row r="12577">
          <cell r="A12577" t="str">
            <v>99008012</v>
          </cell>
          <cell r="K12577">
            <v>0</v>
          </cell>
        </row>
        <row r="12578">
          <cell r="A12578" t="str">
            <v>99008012</v>
          </cell>
          <cell r="K12578">
            <v>0</v>
          </cell>
        </row>
        <row r="12579">
          <cell r="A12579" t="str">
            <v>99008012</v>
          </cell>
          <cell r="K12579">
            <v>-55.44</v>
          </cell>
        </row>
        <row r="12580">
          <cell r="A12580" t="str">
            <v>99008012</v>
          </cell>
          <cell r="K12580">
            <v>58.4</v>
          </cell>
        </row>
        <row r="12581">
          <cell r="A12581" t="str">
            <v>99008012</v>
          </cell>
          <cell r="K12581">
            <v>-44.35</v>
          </cell>
        </row>
        <row r="12582">
          <cell r="A12582" t="str">
            <v>99008012</v>
          </cell>
          <cell r="K12582">
            <v>-11.09</v>
          </cell>
        </row>
        <row r="12583">
          <cell r="A12583" t="str">
            <v>99008012</v>
          </cell>
          <cell r="K12583">
            <v>686.39</v>
          </cell>
        </row>
        <row r="12584">
          <cell r="A12584" t="str">
            <v>99008012</v>
          </cell>
          <cell r="K12584">
            <v>884.5</v>
          </cell>
        </row>
        <row r="12585">
          <cell r="A12585" t="str">
            <v>99008012</v>
          </cell>
          <cell r="K12585">
            <v>293.3</v>
          </cell>
        </row>
        <row r="12586">
          <cell r="A12586" t="str">
            <v>99008012</v>
          </cell>
          <cell r="K12586">
            <v>199.16</v>
          </cell>
        </row>
        <row r="12587">
          <cell r="A12587" t="str">
            <v>99008012</v>
          </cell>
          <cell r="K12587">
            <v>351.96</v>
          </cell>
        </row>
        <row r="12588">
          <cell r="A12588" t="str">
            <v>99008012</v>
          </cell>
          <cell r="K12588">
            <v>228.73</v>
          </cell>
        </row>
        <row r="12589">
          <cell r="A12589" t="str">
            <v>99008012</v>
          </cell>
          <cell r="K12589">
            <v>0</v>
          </cell>
        </row>
        <row r="12590">
          <cell r="A12590" t="str">
            <v>99008012</v>
          </cell>
          <cell r="K12590">
            <v>0</v>
          </cell>
        </row>
        <row r="12591">
          <cell r="A12591" t="str">
            <v>99008012</v>
          </cell>
          <cell r="K12591">
            <v>0</v>
          </cell>
        </row>
        <row r="12592">
          <cell r="A12592" t="str">
            <v>99008012</v>
          </cell>
          <cell r="K12592">
            <v>0</v>
          </cell>
        </row>
        <row r="12593">
          <cell r="A12593" t="str">
            <v>99008012</v>
          </cell>
          <cell r="K12593">
            <v>0</v>
          </cell>
        </row>
        <row r="12594">
          <cell r="A12594" t="str">
            <v>99008012</v>
          </cell>
          <cell r="K12594">
            <v>0</v>
          </cell>
        </row>
        <row r="12595">
          <cell r="A12595" t="str">
            <v>99008013</v>
          </cell>
          <cell r="K12595">
            <v>1394.33</v>
          </cell>
        </row>
        <row r="12596">
          <cell r="A12596" t="str">
            <v>99008013</v>
          </cell>
          <cell r="K12596">
            <v>2946.63</v>
          </cell>
        </row>
        <row r="12597">
          <cell r="A12597" t="str">
            <v>99008013</v>
          </cell>
          <cell r="K12597">
            <v>871.45</v>
          </cell>
        </row>
        <row r="12598">
          <cell r="A12598" t="str">
            <v>99008013</v>
          </cell>
          <cell r="K12598">
            <v>4206.3900000000003</v>
          </cell>
        </row>
        <row r="12599">
          <cell r="A12599" t="str">
            <v>99008013</v>
          </cell>
          <cell r="K12599">
            <v>2993.17</v>
          </cell>
        </row>
        <row r="12600">
          <cell r="A12600" t="str">
            <v>99008013</v>
          </cell>
          <cell r="K12600">
            <v>4113.1499999999996</v>
          </cell>
        </row>
        <row r="12601">
          <cell r="A12601" t="str">
            <v>99008013</v>
          </cell>
          <cell r="K12601">
            <v>1382.7</v>
          </cell>
        </row>
        <row r="12602">
          <cell r="A12602" t="str">
            <v>99008013</v>
          </cell>
          <cell r="K12602">
            <v>790.26</v>
          </cell>
        </row>
        <row r="12603">
          <cell r="A12603" t="str">
            <v>99008013</v>
          </cell>
          <cell r="K12603">
            <v>1854.5</v>
          </cell>
        </row>
        <row r="12604">
          <cell r="A12604" t="str">
            <v>99008013</v>
          </cell>
          <cell r="K12604">
            <v>2665.04</v>
          </cell>
        </row>
        <row r="12605">
          <cell r="A12605" t="str">
            <v>99008013</v>
          </cell>
          <cell r="K12605">
            <v>883.02</v>
          </cell>
        </row>
        <row r="12606">
          <cell r="A12606" t="str">
            <v>99008013</v>
          </cell>
          <cell r="K12606">
            <v>1589.57</v>
          </cell>
        </row>
        <row r="12607">
          <cell r="A12607" t="str">
            <v>99008013</v>
          </cell>
          <cell r="K12607">
            <v>1990.1</v>
          </cell>
        </row>
        <row r="12608">
          <cell r="A12608" t="str">
            <v>99008013</v>
          </cell>
          <cell r="K12608">
            <v>1952</v>
          </cell>
        </row>
        <row r="12609">
          <cell r="A12609" t="str">
            <v>99008013</v>
          </cell>
          <cell r="K12609">
            <v>789.18</v>
          </cell>
        </row>
        <row r="12610">
          <cell r="A12610" t="str">
            <v>99008013</v>
          </cell>
          <cell r="K12610">
            <v>901.49</v>
          </cell>
        </row>
        <row r="12611">
          <cell r="A12611" t="str">
            <v>99008013</v>
          </cell>
          <cell r="K12611">
            <v>977.6</v>
          </cell>
        </row>
        <row r="12612">
          <cell r="A12612" t="str">
            <v>99008013</v>
          </cell>
          <cell r="K12612">
            <v>580.97</v>
          </cell>
        </row>
        <row r="12613">
          <cell r="A12613" t="str">
            <v>99008013</v>
          </cell>
          <cell r="K12613">
            <v>3529.09</v>
          </cell>
        </row>
        <row r="12614">
          <cell r="A12614" t="str">
            <v>99008013</v>
          </cell>
          <cell r="K12614">
            <v>5215.51</v>
          </cell>
        </row>
        <row r="12615">
          <cell r="A12615" t="str">
            <v>99008013</v>
          </cell>
          <cell r="K12615">
            <v>3811.61</v>
          </cell>
        </row>
        <row r="12616">
          <cell r="A12616" t="str">
            <v>99008013</v>
          </cell>
          <cell r="K12616">
            <v>5480.12</v>
          </cell>
        </row>
        <row r="12617">
          <cell r="A12617" t="str">
            <v>99008013</v>
          </cell>
          <cell r="K12617">
            <v>9972.74</v>
          </cell>
        </row>
        <row r="12618">
          <cell r="A12618" t="str">
            <v>99008013</v>
          </cell>
          <cell r="K12618">
            <v>5538.56</v>
          </cell>
        </row>
        <row r="12619">
          <cell r="A12619" t="str">
            <v>99008013</v>
          </cell>
          <cell r="K12619">
            <v>226.03</v>
          </cell>
        </row>
        <row r="12620">
          <cell r="A12620" t="str">
            <v>99008013</v>
          </cell>
          <cell r="K12620">
            <v>7480.53</v>
          </cell>
        </row>
        <row r="12621">
          <cell r="A12621" t="str">
            <v>99008013</v>
          </cell>
          <cell r="K12621">
            <v>92.93</v>
          </cell>
        </row>
        <row r="12622">
          <cell r="A12622" t="str">
            <v>99008013</v>
          </cell>
          <cell r="K12622">
            <v>0</v>
          </cell>
        </row>
        <row r="12623">
          <cell r="A12623" t="str">
            <v>99008013</v>
          </cell>
          <cell r="K12623">
            <v>0</v>
          </cell>
        </row>
        <row r="12624">
          <cell r="A12624" t="str">
            <v>99008013</v>
          </cell>
          <cell r="K12624">
            <v>0</v>
          </cell>
        </row>
        <row r="12625">
          <cell r="A12625" t="str">
            <v>99008013</v>
          </cell>
          <cell r="K12625">
            <v>0</v>
          </cell>
        </row>
        <row r="12626">
          <cell r="A12626" t="str">
            <v>99008013</v>
          </cell>
          <cell r="K12626">
            <v>0</v>
          </cell>
        </row>
        <row r="12627">
          <cell r="A12627" t="str">
            <v>99008013</v>
          </cell>
          <cell r="K12627">
            <v>3425.89</v>
          </cell>
        </row>
        <row r="12628">
          <cell r="A12628" t="str">
            <v>99008013</v>
          </cell>
          <cell r="K12628">
            <v>7240.05</v>
          </cell>
        </row>
        <row r="12629">
          <cell r="A12629" t="str">
            <v>99008013</v>
          </cell>
          <cell r="K12629">
            <v>2141.1799999999998</v>
          </cell>
        </row>
        <row r="12630">
          <cell r="A12630" t="str">
            <v>99008013</v>
          </cell>
          <cell r="K12630">
            <v>10337.67</v>
          </cell>
        </row>
        <row r="12631">
          <cell r="A12631" t="str">
            <v>99008013</v>
          </cell>
          <cell r="K12631">
            <v>7354.27</v>
          </cell>
        </row>
        <row r="12632">
          <cell r="A12632" t="str">
            <v>99008013</v>
          </cell>
          <cell r="K12632">
            <v>10106.33</v>
          </cell>
        </row>
        <row r="12633">
          <cell r="A12633" t="str">
            <v>99008013</v>
          </cell>
          <cell r="K12633">
            <v>3397.35</v>
          </cell>
        </row>
        <row r="12634">
          <cell r="A12634" t="str">
            <v>99008013</v>
          </cell>
          <cell r="K12634">
            <v>2056.33</v>
          </cell>
        </row>
        <row r="12635">
          <cell r="A12635" t="str">
            <v>99008013</v>
          </cell>
          <cell r="K12635">
            <v>4556.46</v>
          </cell>
        </row>
        <row r="12636">
          <cell r="A12636" t="str">
            <v>99008013</v>
          </cell>
          <cell r="K12636">
            <v>6548.6</v>
          </cell>
        </row>
        <row r="12637">
          <cell r="A12637" t="str">
            <v>99008013</v>
          </cell>
          <cell r="K12637">
            <v>2169.71</v>
          </cell>
        </row>
        <row r="12638">
          <cell r="A12638" t="str">
            <v>99008013</v>
          </cell>
          <cell r="K12638">
            <v>3905.53</v>
          </cell>
        </row>
        <row r="12639">
          <cell r="A12639" t="str">
            <v>99008013</v>
          </cell>
          <cell r="K12639">
            <v>4889.8</v>
          </cell>
        </row>
        <row r="12640">
          <cell r="A12640" t="str">
            <v>99008013</v>
          </cell>
          <cell r="K12640">
            <v>4796.18</v>
          </cell>
        </row>
        <row r="12641">
          <cell r="A12641" t="str">
            <v>99008013</v>
          </cell>
          <cell r="K12641">
            <v>1939.01</v>
          </cell>
        </row>
        <row r="12642">
          <cell r="A12642" t="str">
            <v>99008013</v>
          </cell>
          <cell r="K12642">
            <v>2214.96</v>
          </cell>
        </row>
        <row r="12643">
          <cell r="A12643" t="str">
            <v>99008013</v>
          </cell>
          <cell r="K12643">
            <v>2412.12</v>
          </cell>
        </row>
        <row r="12644">
          <cell r="A12644" t="str">
            <v>99008013</v>
          </cell>
          <cell r="K12644">
            <v>1427.44</v>
          </cell>
        </row>
        <row r="12645">
          <cell r="A12645" t="str">
            <v>99008013</v>
          </cell>
          <cell r="K12645">
            <v>8712.69</v>
          </cell>
        </row>
        <row r="12646">
          <cell r="A12646" t="str">
            <v>99008013</v>
          </cell>
          <cell r="K12646">
            <v>12814.61</v>
          </cell>
        </row>
        <row r="12647">
          <cell r="A12647" t="str">
            <v>99008013</v>
          </cell>
          <cell r="K12647">
            <v>9365.36</v>
          </cell>
        </row>
        <row r="12648">
          <cell r="A12648" t="str">
            <v>99008013</v>
          </cell>
          <cell r="K12648">
            <v>13465.3</v>
          </cell>
        </row>
        <row r="12649">
          <cell r="A12649" t="str">
            <v>99008013</v>
          </cell>
          <cell r="K12649">
            <v>24709.95</v>
          </cell>
        </row>
        <row r="12650">
          <cell r="A12650" t="str">
            <v>99008013</v>
          </cell>
          <cell r="K12650">
            <v>13610.11</v>
          </cell>
        </row>
        <row r="12651">
          <cell r="A12651" t="str">
            <v>99008013</v>
          </cell>
          <cell r="K12651">
            <v>555.41999999999996</v>
          </cell>
        </row>
        <row r="12652">
          <cell r="A12652" t="str">
            <v>99008013</v>
          </cell>
          <cell r="K12652">
            <v>18379.939999999999</v>
          </cell>
        </row>
        <row r="12653">
          <cell r="A12653" t="str">
            <v>99008013</v>
          </cell>
          <cell r="K12653">
            <v>228.38</v>
          </cell>
        </row>
        <row r="12654">
          <cell r="A12654" t="str">
            <v>99008013</v>
          </cell>
          <cell r="K12654">
            <v>0</v>
          </cell>
        </row>
        <row r="12655">
          <cell r="A12655" t="str">
            <v>99008013</v>
          </cell>
          <cell r="K12655">
            <v>0</v>
          </cell>
        </row>
        <row r="12656">
          <cell r="A12656" t="str">
            <v>99008013</v>
          </cell>
          <cell r="K12656">
            <v>0</v>
          </cell>
        </row>
        <row r="12657">
          <cell r="A12657" t="str">
            <v>99008013</v>
          </cell>
          <cell r="K12657">
            <v>0</v>
          </cell>
        </row>
        <row r="12658">
          <cell r="A12658" t="str">
            <v>99008013</v>
          </cell>
          <cell r="K12658">
            <v>0</v>
          </cell>
        </row>
        <row r="12659">
          <cell r="A12659" t="str">
            <v>99008013</v>
          </cell>
          <cell r="K12659">
            <v>80.75</v>
          </cell>
        </row>
        <row r="12660">
          <cell r="A12660" t="str">
            <v>99008013</v>
          </cell>
          <cell r="K12660">
            <v>53.14</v>
          </cell>
        </row>
        <row r="12661">
          <cell r="A12661" t="str">
            <v>99008013</v>
          </cell>
          <cell r="K12661">
            <v>48</v>
          </cell>
        </row>
        <row r="12662">
          <cell r="A12662" t="str">
            <v>99008013</v>
          </cell>
          <cell r="K12662">
            <v>5.14</v>
          </cell>
        </row>
        <row r="12663">
          <cell r="A12663" t="str">
            <v>99008013</v>
          </cell>
          <cell r="K12663">
            <v>4.41</v>
          </cell>
        </row>
        <row r="12664">
          <cell r="A12664" t="str">
            <v>99008013</v>
          </cell>
          <cell r="K12664">
            <v>24.38</v>
          </cell>
        </row>
        <row r="12665">
          <cell r="A12665" t="str">
            <v>99008013</v>
          </cell>
          <cell r="K12665">
            <v>90.02</v>
          </cell>
        </row>
        <row r="12666">
          <cell r="A12666" t="str">
            <v>99008013</v>
          </cell>
          <cell r="K12666">
            <v>296.11</v>
          </cell>
        </row>
        <row r="12667">
          <cell r="A12667" t="str">
            <v>99008013</v>
          </cell>
          <cell r="K12667">
            <v>22.51</v>
          </cell>
        </row>
        <row r="12668">
          <cell r="A12668" t="str">
            <v>99008013</v>
          </cell>
          <cell r="K12668">
            <v>266.52</v>
          </cell>
        </row>
        <row r="12669">
          <cell r="A12669" t="str">
            <v>99008013</v>
          </cell>
          <cell r="K12669">
            <v>0</v>
          </cell>
        </row>
        <row r="12670">
          <cell r="A12670" t="str">
            <v>99008013</v>
          </cell>
          <cell r="K12670">
            <v>0</v>
          </cell>
        </row>
        <row r="12671">
          <cell r="A12671" t="str">
            <v>99008016</v>
          </cell>
          <cell r="K12671">
            <v>60</v>
          </cell>
        </row>
        <row r="12672">
          <cell r="A12672" t="str">
            <v>99008016</v>
          </cell>
          <cell r="K12672">
            <v>0</v>
          </cell>
        </row>
        <row r="12673">
          <cell r="A12673" t="str">
            <v>99008016</v>
          </cell>
          <cell r="K12673">
            <v>-68926.48</v>
          </cell>
        </row>
        <row r="12674">
          <cell r="A12674" t="str">
            <v>99008016</v>
          </cell>
          <cell r="K12674">
            <v>1126.6199999999999</v>
          </cell>
        </row>
        <row r="12675">
          <cell r="A12675" t="str">
            <v>99008016</v>
          </cell>
          <cell r="K12675">
            <v>9902.7099999999991</v>
          </cell>
        </row>
        <row r="12676">
          <cell r="A12676" t="str">
            <v>99008016</v>
          </cell>
          <cell r="K12676">
            <v>0</v>
          </cell>
        </row>
        <row r="12677">
          <cell r="A12677" t="str">
            <v>99008016</v>
          </cell>
          <cell r="K12677">
            <v>9388.08</v>
          </cell>
        </row>
        <row r="12678">
          <cell r="A12678" t="str">
            <v>99008016</v>
          </cell>
          <cell r="K12678">
            <v>84174.81</v>
          </cell>
        </row>
        <row r="12679">
          <cell r="A12679" t="str">
            <v>99008016</v>
          </cell>
          <cell r="K12679">
            <v>0</v>
          </cell>
        </row>
        <row r="12680">
          <cell r="A12680" t="str">
            <v>99008016</v>
          </cell>
          <cell r="K12680">
            <v>74.349999999999994</v>
          </cell>
        </row>
        <row r="12681">
          <cell r="A12681" t="str">
            <v>99008016</v>
          </cell>
          <cell r="K12681">
            <v>783.61</v>
          </cell>
        </row>
        <row r="12682">
          <cell r="A12682" t="str">
            <v>99008016</v>
          </cell>
          <cell r="K12682">
            <v>0</v>
          </cell>
        </row>
        <row r="12683">
          <cell r="A12683" t="str">
            <v>99008017</v>
          </cell>
          <cell r="K12683">
            <v>0</v>
          </cell>
        </row>
        <row r="12684">
          <cell r="A12684" t="str">
            <v>99008018</v>
          </cell>
          <cell r="K12684">
            <v>22876.67</v>
          </cell>
        </row>
        <row r="12685">
          <cell r="A12685" t="str">
            <v>99008018</v>
          </cell>
          <cell r="K12685">
            <v>0</v>
          </cell>
        </row>
        <row r="12686">
          <cell r="A12686" t="str">
            <v>99008018</v>
          </cell>
          <cell r="K12686">
            <v>10663.96</v>
          </cell>
        </row>
        <row r="12687">
          <cell r="A12687" t="str">
            <v>99008018</v>
          </cell>
          <cell r="K12687">
            <v>0</v>
          </cell>
        </row>
        <row r="12688">
          <cell r="A12688" t="str">
            <v>99008018</v>
          </cell>
          <cell r="K12688">
            <v>9918.75</v>
          </cell>
        </row>
        <row r="12689">
          <cell r="A12689" t="str">
            <v>99008018</v>
          </cell>
          <cell r="K12689">
            <v>0</v>
          </cell>
        </row>
        <row r="12690">
          <cell r="A12690" t="str">
            <v>99008018</v>
          </cell>
          <cell r="K12690">
            <v>18444</v>
          </cell>
        </row>
        <row r="12691">
          <cell r="A12691" t="str">
            <v>99008018</v>
          </cell>
          <cell r="K12691">
            <v>0</v>
          </cell>
        </row>
        <row r="12692">
          <cell r="A12692" t="str">
            <v>99008018</v>
          </cell>
          <cell r="K12692">
            <v>469</v>
          </cell>
        </row>
        <row r="12693">
          <cell r="A12693" t="str">
            <v>99008018</v>
          </cell>
          <cell r="K12693">
            <v>0</v>
          </cell>
        </row>
        <row r="12694">
          <cell r="A12694" t="str">
            <v>99008018</v>
          </cell>
          <cell r="K12694">
            <v>165626.78</v>
          </cell>
        </row>
        <row r="12695">
          <cell r="A12695" t="str">
            <v>99008018</v>
          </cell>
          <cell r="K12695">
            <v>42538.58</v>
          </cell>
        </row>
        <row r="12696">
          <cell r="A12696" t="str">
            <v>99008018</v>
          </cell>
          <cell r="K12696">
            <v>0</v>
          </cell>
        </row>
        <row r="12697">
          <cell r="A12697" t="str">
            <v>99008018</v>
          </cell>
          <cell r="K12697">
            <v>348.04</v>
          </cell>
        </row>
        <row r="12698">
          <cell r="A12698" t="str">
            <v>99008018</v>
          </cell>
          <cell r="K12698">
            <v>9484.4699999999993</v>
          </cell>
        </row>
        <row r="12699">
          <cell r="A12699" t="str">
            <v>99008018</v>
          </cell>
          <cell r="K12699">
            <v>0</v>
          </cell>
        </row>
        <row r="12700">
          <cell r="A12700" t="str">
            <v>99008018</v>
          </cell>
          <cell r="K12700">
            <v>0</v>
          </cell>
        </row>
        <row r="12701">
          <cell r="A12701" t="str">
            <v>99008018</v>
          </cell>
          <cell r="K12701">
            <v>0</v>
          </cell>
        </row>
        <row r="12702">
          <cell r="A12702" t="str">
            <v>99008018</v>
          </cell>
          <cell r="K12702">
            <v>2093</v>
          </cell>
        </row>
        <row r="12703">
          <cell r="A12703" t="str">
            <v>99008019</v>
          </cell>
          <cell r="K12703">
            <v>1.57</v>
          </cell>
        </row>
        <row r="12704">
          <cell r="A12704" t="str">
            <v>99008019</v>
          </cell>
          <cell r="K12704">
            <v>3485.12</v>
          </cell>
        </row>
        <row r="12705">
          <cell r="A12705" t="str">
            <v>99008019</v>
          </cell>
          <cell r="K12705">
            <v>0</v>
          </cell>
        </row>
        <row r="12706">
          <cell r="A12706" t="str">
            <v>99008019</v>
          </cell>
          <cell r="K12706">
            <v>3400.53</v>
          </cell>
        </row>
        <row r="12707">
          <cell r="A12707" t="str">
            <v>99008019</v>
          </cell>
          <cell r="K12707">
            <v>-190.45</v>
          </cell>
        </row>
        <row r="12708">
          <cell r="A12708" t="str">
            <v>99008019</v>
          </cell>
          <cell r="K12708">
            <v>16559.900000000001</v>
          </cell>
        </row>
        <row r="12709">
          <cell r="A12709" t="str">
            <v>99008019</v>
          </cell>
          <cell r="K12709">
            <v>0</v>
          </cell>
        </row>
        <row r="12710">
          <cell r="A12710" t="str">
            <v>9900802</v>
          </cell>
          <cell r="K12710">
            <v>1.2</v>
          </cell>
        </row>
        <row r="12711">
          <cell r="A12711" t="str">
            <v>9900802</v>
          </cell>
          <cell r="K12711">
            <v>95831.09</v>
          </cell>
        </row>
        <row r="12712">
          <cell r="A12712" t="str">
            <v>9900802</v>
          </cell>
          <cell r="K12712">
            <v>0</v>
          </cell>
        </row>
        <row r="12713">
          <cell r="A12713" t="str">
            <v>9900802</v>
          </cell>
          <cell r="K12713">
            <v>28132.36</v>
          </cell>
        </row>
        <row r="12714">
          <cell r="A12714" t="str">
            <v>9900802</v>
          </cell>
          <cell r="K12714">
            <v>0</v>
          </cell>
        </row>
        <row r="12715">
          <cell r="A12715" t="str">
            <v>9900803</v>
          </cell>
          <cell r="K12715">
            <v>13286.36</v>
          </cell>
        </row>
        <row r="12716">
          <cell r="A12716" t="str">
            <v>9900803</v>
          </cell>
          <cell r="K12716">
            <v>0</v>
          </cell>
        </row>
        <row r="12717">
          <cell r="A12717" t="str">
            <v>9900803</v>
          </cell>
          <cell r="K12717">
            <v>504.13</v>
          </cell>
        </row>
        <row r="12718">
          <cell r="A12718" t="str">
            <v>9900803</v>
          </cell>
          <cell r="K12718">
            <v>1020.47</v>
          </cell>
        </row>
        <row r="12719">
          <cell r="A12719" t="str">
            <v>9900803</v>
          </cell>
          <cell r="K12719">
            <v>0</v>
          </cell>
        </row>
        <row r="12720">
          <cell r="A12720" t="str">
            <v>9900803</v>
          </cell>
          <cell r="K12720">
            <v>4393.3500000000004</v>
          </cell>
        </row>
        <row r="12721">
          <cell r="A12721" t="str">
            <v>9900803</v>
          </cell>
          <cell r="K12721">
            <v>0</v>
          </cell>
        </row>
        <row r="12722">
          <cell r="A12722" t="str">
            <v>9900803</v>
          </cell>
          <cell r="K12722">
            <v>38.39</v>
          </cell>
        </row>
        <row r="12723">
          <cell r="A12723" t="str">
            <v>9900803</v>
          </cell>
          <cell r="K12723">
            <v>2831.34</v>
          </cell>
        </row>
        <row r="12724">
          <cell r="A12724" t="str">
            <v>9900803</v>
          </cell>
          <cell r="K12724">
            <v>0</v>
          </cell>
        </row>
        <row r="12725">
          <cell r="A12725" t="str">
            <v>9900803</v>
          </cell>
          <cell r="K12725">
            <v>35.880000000000003</v>
          </cell>
        </row>
        <row r="12726">
          <cell r="A12726" t="str">
            <v>9900803</v>
          </cell>
          <cell r="K12726">
            <v>174.26</v>
          </cell>
        </row>
        <row r="12727">
          <cell r="A12727" t="str">
            <v>9900803</v>
          </cell>
          <cell r="K12727">
            <v>0</v>
          </cell>
        </row>
        <row r="12728">
          <cell r="A12728" t="str">
            <v>9900803</v>
          </cell>
          <cell r="K12728">
            <v>4980</v>
          </cell>
        </row>
        <row r="12729">
          <cell r="A12729" t="str">
            <v>9900803</v>
          </cell>
          <cell r="K12729">
            <v>0</v>
          </cell>
        </row>
        <row r="12730">
          <cell r="A12730" t="str">
            <v>9900804</v>
          </cell>
          <cell r="K12730">
            <v>0</v>
          </cell>
        </row>
        <row r="12731">
          <cell r="A12731" t="str">
            <v>9900804</v>
          </cell>
          <cell r="K12731">
            <v>15141.02</v>
          </cell>
        </row>
        <row r="12732">
          <cell r="A12732" t="str">
            <v>9900804</v>
          </cell>
          <cell r="K12732">
            <v>0</v>
          </cell>
        </row>
        <row r="12733">
          <cell r="A12733" t="str">
            <v>9900804</v>
          </cell>
          <cell r="K12733">
            <v>9022</v>
          </cell>
        </row>
        <row r="12734">
          <cell r="A12734" t="str">
            <v>9900804</v>
          </cell>
          <cell r="K12734">
            <v>0</v>
          </cell>
        </row>
        <row r="12735">
          <cell r="A12735" t="str">
            <v>9900804</v>
          </cell>
          <cell r="K12735">
            <v>3680</v>
          </cell>
        </row>
        <row r="12736">
          <cell r="A12736" t="str">
            <v>9900804</v>
          </cell>
          <cell r="K12736">
            <v>0</v>
          </cell>
        </row>
        <row r="12737">
          <cell r="A12737" t="str">
            <v>9900804</v>
          </cell>
          <cell r="K12737">
            <v>500</v>
          </cell>
        </row>
        <row r="12738">
          <cell r="A12738" t="str">
            <v>9900804</v>
          </cell>
          <cell r="K12738">
            <v>29095.9</v>
          </cell>
        </row>
        <row r="12739">
          <cell r="A12739" t="str">
            <v>9900804</v>
          </cell>
          <cell r="K12739">
            <v>894</v>
          </cell>
        </row>
        <row r="12740">
          <cell r="A12740" t="str">
            <v>9900804</v>
          </cell>
          <cell r="K12740">
            <v>0</v>
          </cell>
        </row>
        <row r="12741">
          <cell r="A12741" t="str">
            <v>9900804</v>
          </cell>
          <cell r="K12741">
            <v>0</v>
          </cell>
        </row>
        <row r="12742">
          <cell r="A12742" t="str">
            <v>9900804</v>
          </cell>
          <cell r="K12742">
            <v>660</v>
          </cell>
        </row>
        <row r="12743">
          <cell r="A12743" t="str">
            <v>9900804</v>
          </cell>
          <cell r="K12743">
            <v>0</v>
          </cell>
        </row>
        <row r="12744">
          <cell r="A12744" t="str">
            <v>9900804</v>
          </cell>
          <cell r="K12744">
            <v>2280</v>
          </cell>
        </row>
        <row r="12745">
          <cell r="A12745" t="str">
            <v>9900804</v>
          </cell>
          <cell r="K12745">
            <v>61300</v>
          </cell>
        </row>
        <row r="12746">
          <cell r="A12746" t="str">
            <v>9900804</v>
          </cell>
          <cell r="K12746">
            <v>0</v>
          </cell>
        </row>
        <row r="12747">
          <cell r="A12747" t="str">
            <v>9900804</v>
          </cell>
          <cell r="K12747">
            <v>2833.09</v>
          </cell>
        </row>
        <row r="12748">
          <cell r="A12748" t="str">
            <v>9900804</v>
          </cell>
          <cell r="K12748">
            <v>2280</v>
          </cell>
        </row>
        <row r="12749">
          <cell r="A12749" t="str">
            <v>9900804</v>
          </cell>
          <cell r="K12749">
            <v>0</v>
          </cell>
        </row>
        <row r="12750">
          <cell r="A12750" t="str">
            <v>9900804</v>
          </cell>
          <cell r="K12750">
            <v>14533.4</v>
          </cell>
        </row>
        <row r="12751">
          <cell r="A12751" t="str">
            <v>9900804</v>
          </cell>
          <cell r="K12751">
            <v>10587.6</v>
          </cell>
        </row>
        <row r="12752">
          <cell r="A12752" t="str">
            <v>9900804</v>
          </cell>
          <cell r="K12752">
            <v>0</v>
          </cell>
        </row>
        <row r="12753">
          <cell r="A12753" t="str">
            <v>9900804</v>
          </cell>
          <cell r="K12753">
            <v>0</v>
          </cell>
        </row>
        <row r="12754">
          <cell r="A12754" t="str">
            <v>9900804</v>
          </cell>
          <cell r="K12754">
            <v>150</v>
          </cell>
        </row>
        <row r="12755">
          <cell r="A12755" t="str">
            <v>9900804</v>
          </cell>
          <cell r="K12755">
            <v>0</v>
          </cell>
        </row>
        <row r="12756">
          <cell r="A12756" t="str">
            <v>9900804</v>
          </cell>
          <cell r="K12756">
            <v>1614.5</v>
          </cell>
        </row>
        <row r="12757">
          <cell r="A12757" t="str">
            <v>9900804</v>
          </cell>
          <cell r="K12757">
            <v>0</v>
          </cell>
        </row>
        <row r="12758">
          <cell r="A12758" t="str">
            <v>9900804</v>
          </cell>
          <cell r="K12758">
            <v>1712</v>
          </cell>
        </row>
        <row r="12759">
          <cell r="A12759" t="str">
            <v>9900804</v>
          </cell>
          <cell r="K12759">
            <v>10816.36</v>
          </cell>
        </row>
        <row r="12760">
          <cell r="A12760" t="str">
            <v>9900804</v>
          </cell>
          <cell r="K12760">
            <v>1990.68</v>
          </cell>
        </row>
        <row r="12761">
          <cell r="A12761" t="str">
            <v>9900804</v>
          </cell>
          <cell r="K12761">
            <v>0</v>
          </cell>
        </row>
        <row r="12762">
          <cell r="A12762" t="str">
            <v>9900804</v>
          </cell>
          <cell r="K12762">
            <v>1728</v>
          </cell>
        </row>
        <row r="12763">
          <cell r="A12763" t="str">
            <v>9900804</v>
          </cell>
          <cell r="K12763">
            <v>0</v>
          </cell>
        </row>
        <row r="12764">
          <cell r="A12764" t="str">
            <v>9900804</v>
          </cell>
          <cell r="K12764">
            <v>6119.4</v>
          </cell>
        </row>
        <row r="12765">
          <cell r="A12765" t="str">
            <v>9900804</v>
          </cell>
          <cell r="K12765">
            <v>16945.009999999998</v>
          </cell>
        </row>
        <row r="12766">
          <cell r="A12766" t="str">
            <v>9900804</v>
          </cell>
          <cell r="K12766">
            <v>68322.25</v>
          </cell>
        </row>
        <row r="12767">
          <cell r="A12767" t="str">
            <v>9900804</v>
          </cell>
          <cell r="K12767">
            <v>0</v>
          </cell>
        </row>
        <row r="12768">
          <cell r="A12768" t="str">
            <v>9900804</v>
          </cell>
          <cell r="K12768">
            <v>5288.98</v>
          </cell>
        </row>
        <row r="12769">
          <cell r="A12769" t="str">
            <v>9900804</v>
          </cell>
          <cell r="K12769">
            <v>6.56</v>
          </cell>
        </row>
        <row r="12770">
          <cell r="A12770" t="str">
            <v>9900804</v>
          </cell>
          <cell r="K12770">
            <v>3774.48</v>
          </cell>
        </row>
        <row r="12771">
          <cell r="A12771" t="str">
            <v>9900804</v>
          </cell>
          <cell r="K12771">
            <v>0</v>
          </cell>
        </row>
        <row r="12772">
          <cell r="A12772" t="str">
            <v>9900804</v>
          </cell>
          <cell r="K12772">
            <v>248.46</v>
          </cell>
        </row>
        <row r="12773">
          <cell r="A12773" t="str">
            <v>9900804</v>
          </cell>
          <cell r="K12773">
            <v>27091.119999999999</v>
          </cell>
        </row>
        <row r="12774">
          <cell r="A12774" t="str">
            <v>9900804</v>
          </cell>
          <cell r="K12774">
            <v>0</v>
          </cell>
        </row>
        <row r="12775">
          <cell r="A12775" t="str">
            <v>9900804</v>
          </cell>
          <cell r="K12775">
            <v>759.6</v>
          </cell>
        </row>
        <row r="12776">
          <cell r="A12776" t="str">
            <v>9900804</v>
          </cell>
          <cell r="K12776">
            <v>6070</v>
          </cell>
        </row>
        <row r="12777">
          <cell r="A12777" t="str">
            <v>9900804</v>
          </cell>
          <cell r="K12777">
            <v>0</v>
          </cell>
        </row>
        <row r="12778">
          <cell r="A12778" t="str">
            <v>9900804</v>
          </cell>
          <cell r="K12778">
            <v>1000</v>
          </cell>
        </row>
        <row r="12779">
          <cell r="A12779" t="str">
            <v>9900804</v>
          </cell>
          <cell r="K12779">
            <v>78407.91</v>
          </cell>
        </row>
        <row r="12780">
          <cell r="A12780" t="str">
            <v>9900804</v>
          </cell>
          <cell r="K12780">
            <v>0</v>
          </cell>
        </row>
        <row r="12781">
          <cell r="A12781" t="str">
            <v>9900804</v>
          </cell>
          <cell r="K12781">
            <v>-200</v>
          </cell>
        </row>
        <row r="12782">
          <cell r="A12782" t="str">
            <v>9900804</v>
          </cell>
          <cell r="K12782">
            <v>0</v>
          </cell>
        </row>
        <row r="12783">
          <cell r="A12783" t="str">
            <v>9900804</v>
          </cell>
          <cell r="K12783">
            <v>634.5</v>
          </cell>
        </row>
        <row r="12784">
          <cell r="A12784" t="str">
            <v>9900804</v>
          </cell>
          <cell r="K12784">
            <v>0</v>
          </cell>
        </row>
        <row r="12785">
          <cell r="A12785" t="str">
            <v>9900804</v>
          </cell>
          <cell r="K12785">
            <v>0</v>
          </cell>
        </row>
        <row r="12786">
          <cell r="A12786" t="str">
            <v>9900807</v>
          </cell>
          <cell r="K12786">
            <v>0</v>
          </cell>
        </row>
        <row r="12787">
          <cell r="A12787" t="str">
            <v>9900807</v>
          </cell>
          <cell r="K12787">
            <v>3084</v>
          </cell>
        </row>
        <row r="12788">
          <cell r="A12788" t="str">
            <v>9900807</v>
          </cell>
          <cell r="K12788">
            <v>0</v>
          </cell>
        </row>
        <row r="12789">
          <cell r="A12789" t="str">
            <v>9900807</v>
          </cell>
          <cell r="K12789">
            <v>70555.28</v>
          </cell>
        </row>
        <row r="12790">
          <cell r="A12790" t="str">
            <v>9900807</v>
          </cell>
          <cell r="K12790">
            <v>0</v>
          </cell>
        </row>
        <row r="12791">
          <cell r="A12791" t="str">
            <v>9900807</v>
          </cell>
          <cell r="K12791">
            <v>177969.69</v>
          </cell>
        </row>
        <row r="12792">
          <cell r="A12792" t="str">
            <v>9900807</v>
          </cell>
          <cell r="K12792">
            <v>0</v>
          </cell>
        </row>
        <row r="12793">
          <cell r="A12793" t="str">
            <v>9900807</v>
          </cell>
          <cell r="K12793">
            <v>1800</v>
          </cell>
        </row>
        <row r="12794">
          <cell r="A12794" t="str">
            <v>9900807</v>
          </cell>
          <cell r="K12794">
            <v>13366.86</v>
          </cell>
        </row>
        <row r="12795">
          <cell r="A12795" t="str">
            <v>9900807</v>
          </cell>
          <cell r="K12795">
            <v>1788.99</v>
          </cell>
        </row>
        <row r="12796">
          <cell r="A12796" t="str">
            <v>9900807</v>
          </cell>
          <cell r="K12796">
            <v>0</v>
          </cell>
        </row>
        <row r="12797">
          <cell r="A12797" t="str">
            <v>9900807</v>
          </cell>
          <cell r="K12797">
            <v>1353.88</v>
          </cell>
        </row>
        <row r="12798">
          <cell r="A12798" t="str">
            <v>9900807</v>
          </cell>
          <cell r="K12798">
            <v>1506.89</v>
          </cell>
        </row>
        <row r="12799">
          <cell r="A12799" t="str">
            <v>9900807</v>
          </cell>
          <cell r="K12799">
            <v>490</v>
          </cell>
        </row>
        <row r="12800">
          <cell r="A12800" t="str">
            <v>9900807</v>
          </cell>
          <cell r="K12800">
            <v>1561.91</v>
          </cell>
        </row>
        <row r="12801">
          <cell r="A12801" t="str">
            <v>9900807</v>
          </cell>
          <cell r="K12801">
            <v>9319.3799999999992</v>
          </cell>
        </row>
        <row r="12802">
          <cell r="A12802" t="str">
            <v>9900807</v>
          </cell>
          <cell r="K12802">
            <v>0</v>
          </cell>
        </row>
        <row r="12803">
          <cell r="A12803" t="str">
            <v>9900807</v>
          </cell>
          <cell r="K12803">
            <v>1207.28</v>
          </cell>
        </row>
        <row r="12804">
          <cell r="A12804" t="str">
            <v>9900807</v>
          </cell>
          <cell r="K12804">
            <v>50</v>
          </cell>
        </row>
        <row r="12805">
          <cell r="A12805" t="str">
            <v>9900807</v>
          </cell>
          <cell r="K12805">
            <v>185</v>
          </cell>
        </row>
        <row r="12806">
          <cell r="A12806" t="str">
            <v>9900807</v>
          </cell>
          <cell r="K12806">
            <v>2353.65</v>
          </cell>
        </row>
        <row r="12807">
          <cell r="A12807" t="str">
            <v>9900807</v>
          </cell>
          <cell r="K12807">
            <v>14204.04</v>
          </cell>
        </row>
        <row r="12808">
          <cell r="A12808" t="str">
            <v>9900807</v>
          </cell>
          <cell r="K12808">
            <v>0</v>
          </cell>
        </row>
        <row r="12809">
          <cell r="A12809" t="str">
            <v>9900807</v>
          </cell>
          <cell r="K12809">
            <v>1068.1199999999999</v>
          </cell>
        </row>
        <row r="12810">
          <cell r="A12810" t="str">
            <v>9900807</v>
          </cell>
          <cell r="K12810">
            <v>60</v>
          </cell>
        </row>
        <row r="12811">
          <cell r="A12811" t="str">
            <v>99008121</v>
          </cell>
          <cell r="K12811">
            <v>50503.75</v>
          </cell>
        </row>
        <row r="12812">
          <cell r="A12812" t="str">
            <v>99008121</v>
          </cell>
          <cell r="K12812">
            <v>31001.439999999999</v>
          </cell>
        </row>
        <row r="12813">
          <cell r="A12813" t="str">
            <v>99008121</v>
          </cell>
          <cell r="K12813">
            <v>25230.84</v>
          </cell>
        </row>
        <row r="12814">
          <cell r="A12814" t="str">
            <v>99008121</v>
          </cell>
          <cell r="K12814">
            <v>0</v>
          </cell>
        </row>
        <row r="12815">
          <cell r="A12815" t="str">
            <v>99008121</v>
          </cell>
          <cell r="K12815">
            <v>0</v>
          </cell>
        </row>
        <row r="12816">
          <cell r="A12816" t="str">
            <v>99008121</v>
          </cell>
          <cell r="K12816">
            <v>130673.44</v>
          </cell>
        </row>
        <row r="12817">
          <cell r="A12817" t="str">
            <v>99008121</v>
          </cell>
          <cell r="K12817">
            <v>77843.88</v>
          </cell>
        </row>
        <row r="12818">
          <cell r="A12818" t="str">
            <v>99008121</v>
          </cell>
          <cell r="K12818">
            <v>63713.760000000002</v>
          </cell>
        </row>
        <row r="12819">
          <cell r="A12819" t="str">
            <v>99008121</v>
          </cell>
          <cell r="K12819">
            <v>0</v>
          </cell>
        </row>
        <row r="12820">
          <cell r="A12820" t="str">
            <v>99008121</v>
          </cell>
          <cell r="K12820">
            <v>0</v>
          </cell>
        </row>
        <row r="12821">
          <cell r="A12821" t="str">
            <v>99008121</v>
          </cell>
          <cell r="K12821">
            <v>0</v>
          </cell>
        </row>
        <row r="12822">
          <cell r="A12822" t="str">
            <v>99008121</v>
          </cell>
          <cell r="K12822">
            <v>1494</v>
          </cell>
        </row>
        <row r="12823">
          <cell r="A12823" t="str">
            <v>99008121</v>
          </cell>
          <cell r="K12823">
            <v>-15.9</v>
          </cell>
        </row>
        <row r="12824">
          <cell r="A12824" t="str">
            <v>990081221</v>
          </cell>
          <cell r="K12824">
            <v>918.63</v>
          </cell>
        </row>
        <row r="12825">
          <cell r="A12825" t="str">
            <v>990081221</v>
          </cell>
          <cell r="K12825">
            <v>6974.64</v>
          </cell>
        </row>
        <row r="12826">
          <cell r="A12826" t="str">
            <v>990081221</v>
          </cell>
          <cell r="K12826">
            <v>0</v>
          </cell>
        </row>
        <row r="12827">
          <cell r="A12827" t="str">
            <v>990081221</v>
          </cell>
          <cell r="K12827">
            <v>17613</v>
          </cell>
        </row>
        <row r="12828">
          <cell r="A12828" t="str">
            <v>990081221</v>
          </cell>
          <cell r="K12828">
            <v>0</v>
          </cell>
        </row>
        <row r="12829">
          <cell r="A12829" t="str">
            <v>990081222</v>
          </cell>
          <cell r="K12829">
            <v>451.44</v>
          </cell>
        </row>
        <row r="12830">
          <cell r="A12830" t="str">
            <v>990081222</v>
          </cell>
          <cell r="K12830">
            <v>19049.73</v>
          </cell>
        </row>
        <row r="12831">
          <cell r="A12831" t="str">
            <v>990081222</v>
          </cell>
          <cell r="K12831">
            <v>0</v>
          </cell>
        </row>
        <row r="12832">
          <cell r="A12832" t="str">
            <v>990081222</v>
          </cell>
          <cell r="K12832">
            <v>48105.9</v>
          </cell>
        </row>
        <row r="12833">
          <cell r="A12833" t="str">
            <v>990081222</v>
          </cell>
          <cell r="K12833">
            <v>0</v>
          </cell>
        </row>
        <row r="12834">
          <cell r="A12834" t="str">
            <v>990081222</v>
          </cell>
          <cell r="K12834">
            <v>394.63</v>
          </cell>
        </row>
        <row r="12835">
          <cell r="A12835" t="str">
            <v>990081222</v>
          </cell>
          <cell r="K12835">
            <v>0</v>
          </cell>
        </row>
        <row r="12836">
          <cell r="A12836" t="str">
            <v>990081223</v>
          </cell>
          <cell r="K12836">
            <v>2586.16</v>
          </cell>
        </row>
        <row r="12837">
          <cell r="A12837" t="str">
            <v>990081223</v>
          </cell>
          <cell r="K12837">
            <v>87609.78</v>
          </cell>
        </row>
        <row r="12838">
          <cell r="A12838" t="str">
            <v>990081223</v>
          </cell>
          <cell r="K12838">
            <v>6305.49</v>
          </cell>
        </row>
        <row r="12839">
          <cell r="A12839" t="str">
            <v>990081223</v>
          </cell>
          <cell r="K12839">
            <v>0</v>
          </cell>
        </row>
        <row r="12840">
          <cell r="A12840" t="str">
            <v>990081223</v>
          </cell>
          <cell r="K12840">
            <v>221235.20000000001</v>
          </cell>
        </row>
        <row r="12841">
          <cell r="A12841" t="str">
            <v>990081223</v>
          </cell>
          <cell r="K12841">
            <v>15922.98</v>
          </cell>
        </row>
        <row r="12842">
          <cell r="A12842" t="str">
            <v>990081223</v>
          </cell>
          <cell r="K12842">
            <v>0</v>
          </cell>
        </row>
        <row r="12843">
          <cell r="A12843" t="str">
            <v>990081223</v>
          </cell>
          <cell r="K12843">
            <v>1005.12</v>
          </cell>
        </row>
        <row r="12844">
          <cell r="A12844" t="str">
            <v>990081223</v>
          </cell>
          <cell r="K12844">
            <v>0</v>
          </cell>
        </row>
        <row r="12845">
          <cell r="A12845" t="str">
            <v>990081225</v>
          </cell>
          <cell r="K12845">
            <v>17730.21</v>
          </cell>
        </row>
        <row r="12846">
          <cell r="A12846" t="str">
            <v>990081225</v>
          </cell>
          <cell r="K12846">
            <v>149392.24</v>
          </cell>
        </row>
        <row r="12847">
          <cell r="A12847" t="str">
            <v>990081225</v>
          </cell>
          <cell r="K12847">
            <v>0</v>
          </cell>
        </row>
        <row r="12848">
          <cell r="A12848" t="str">
            <v>990081225</v>
          </cell>
          <cell r="K12848">
            <v>376967.52</v>
          </cell>
        </row>
        <row r="12849">
          <cell r="A12849" t="str">
            <v>990081225</v>
          </cell>
          <cell r="K12849">
            <v>0</v>
          </cell>
        </row>
        <row r="12850">
          <cell r="A12850" t="str">
            <v>990081225</v>
          </cell>
          <cell r="K12850">
            <v>2495.21</v>
          </cell>
        </row>
        <row r="12851">
          <cell r="A12851" t="str">
            <v>990081225</v>
          </cell>
          <cell r="K12851">
            <v>0</v>
          </cell>
        </row>
        <row r="12852">
          <cell r="A12852" t="str">
            <v>990081226</v>
          </cell>
          <cell r="K12852">
            <v>47925.58</v>
          </cell>
        </row>
        <row r="12853">
          <cell r="A12853" t="str">
            <v>990081226</v>
          </cell>
          <cell r="K12853">
            <v>3097.82</v>
          </cell>
        </row>
        <row r="12854">
          <cell r="A12854" t="str">
            <v>990081226</v>
          </cell>
          <cell r="K12854">
            <v>8404.08</v>
          </cell>
        </row>
        <row r="12855">
          <cell r="A12855" t="str">
            <v>990081226</v>
          </cell>
          <cell r="K12855">
            <v>0</v>
          </cell>
        </row>
        <row r="12856">
          <cell r="A12856" t="str">
            <v>990081226</v>
          </cell>
          <cell r="K12856">
            <v>120908.88</v>
          </cell>
        </row>
        <row r="12857">
          <cell r="A12857" t="str">
            <v>990081226</v>
          </cell>
          <cell r="K12857">
            <v>7895.14</v>
          </cell>
        </row>
        <row r="12858">
          <cell r="A12858" t="str">
            <v>990081226</v>
          </cell>
          <cell r="K12858">
            <v>21222.6</v>
          </cell>
        </row>
        <row r="12859">
          <cell r="A12859" t="str">
            <v>990081226</v>
          </cell>
          <cell r="K12859">
            <v>0</v>
          </cell>
        </row>
        <row r="12860">
          <cell r="A12860" t="str">
            <v>990081226</v>
          </cell>
          <cell r="K12860">
            <v>793.35</v>
          </cell>
        </row>
        <row r="12861">
          <cell r="A12861" t="str">
            <v>990081226</v>
          </cell>
          <cell r="K12861">
            <v>198.99</v>
          </cell>
        </row>
        <row r="12862">
          <cell r="A12862" t="str">
            <v>990081226</v>
          </cell>
          <cell r="K12862">
            <v>0</v>
          </cell>
        </row>
        <row r="12863">
          <cell r="A12863" t="str">
            <v>9900820</v>
          </cell>
          <cell r="K12863">
            <v>26275.39</v>
          </cell>
        </row>
        <row r="12864">
          <cell r="A12864" t="str">
            <v>9900820</v>
          </cell>
          <cell r="K12864">
            <v>0</v>
          </cell>
        </row>
        <row r="12865">
          <cell r="A12865" t="str">
            <v>9900820</v>
          </cell>
          <cell r="K12865">
            <v>69786.34</v>
          </cell>
        </row>
        <row r="12866">
          <cell r="A12866" t="str">
            <v>9900820</v>
          </cell>
          <cell r="K12866">
            <v>0</v>
          </cell>
        </row>
        <row r="12867">
          <cell r="A12867" t="str">
            <v>9900820</v>
          </cell>
          <cell r="K12867">
            <v>16144.23</v>
          </cell>
        </row>
        <row r="12868">
          <cell r="A12868" t="str">
            <v>9900820</v>
          </cell>
          <cell r="K12868">
            <v>0</v>
          </cell>
        </row>
        <row r="12869">
          <cell r="A12869" t="str">
            <v>9900820</v>
          </cell>
          <cell r="K12869">
            <v>40780.99</v>
          </cell>
        </row>
        <row r="12870">
          <cell r="A12870" t="str">
            <v>9900820</v>
          </cell>
          <cell r="K12870">
            <v>0</v>
          </cell>
        </row>
        <row r="12871">
          <cell r="A12871" t="str">
            <v>9900820</v>
          </cell>
          <cell r="K12871">
            <v>332.64</v>
          </cell>
        </row>
        <row r="12872">
          <cell r="A12872" t="str">
            <v>9900820</v>
          </cell>
          <cell r="K12872">
            <v>0</v>
          </cell>
        </row>
        <row r="12873">
          <cell r="A12873" t="str">
            <v>9900820</v>
          </cell>
          <cell r="K12873">
            <v>11185.47</v>
          </cell>
        </row>
        <row r="12874">
          <cell r="A12874" t="str">
            <v>9900820</v>
          </cell>
          <cell r="K12874">
            <v>0</v>
          </cell>
        </row>
        <row r="12875">
          <cell r="A12875" t="str">
            <v>9900820</v>
          </cell>
          <cell r="K12875">
            <v>27482.99</v>
          </cell>
        </row>
        <row r="12876">
          <cell r="A12876" t="str">
            <v>9900820</v>
          </cell>
          <cell r="K12876">
            <v>0</v>
          </cell>
        </row>
        <row r="12877">
          <cell r="A12877" t="str">
            <v>9900820</v>
          </cell>
          <cell r="K12877">
            <v>351.96</v>
          </cell>
        </row>
        <row r="12878">
          <cell r="A12878" t="str">
            <v>9900820</v>
          </cell>
          <cell r="K12878">
            <v>0</v>
          </cell>
        </row>
        <row r="12879">
          <cell r="A12879" t="str">
            <v>9900820</v>
          </cell>
          <cell r="K12879">
            <v>12265.63</v>
          </cell>
        </row>
        <row r="12880">
          <cell r="A12880" t="str">
            <v>9900820</v>
          </cell>
          <cell r="K12880">
            <v>0</v>
          </cell>
        </row>
        <row r="12881">
          <cell r="A12881" t="str">
            <v>9900820</v>
          </cell>
          <cell r="K12881">
            <v>30508.78</v>
          </cell>
        </row>
        <row r="12882">
          <cell r="A12882" t="str">
            <v>9900820</v>
          </cell>
          <cell r="K12882">
            <v>0</v>
          </cell>
        </row>
        <row r="12883">
          <cell r="A12883" t="str">
            <v>9900820</v>
          </cell>
          <cell r="K12883">
            <v>18167.59</v>
          </cell>
        </row>
        <row r="12884">
          <cell r="A12884" t="str">
            <v>9900820</v>
          </cell>
          <cell r="K12884">
            <v>0</v>
          </cell>
        </row>
        <row r="12885">
          <cell r="A12885" t="str">
            <v>9900820</v>
          </cell>
          <cell r="K12885">
            <v>46550.71</v>
          </cell>
        </row>
        <row r="12886">
          <cell r="A12886" t="str">
            <v>9900820</v>
          </cell>
          <cell r="K12886">
            <v>0</v>
          </cell>
        </row>
        <row r="12887">
          <cell r="A12887" t="str">
            <v>9900820</v>
          </cell>
          <cell r="K12887">
            <v>12482.03</v>
          </cell>
        </row>
        <row r="12888">
          <cell r="A12888" t="str">
            <v>9900820</v>
          </cell>
          <cell r="K12888">
            <v>0</v>
          </cell>
        </row>
        <row r="12889">
          <cell r="A12889" t="str">
            <v>9900820</v>
          </cell>
          <cell r="K12889">
            <v>31520.799999999999</v>
          </cell>
        </row>
        <row r="12890">
          <cell r="A12890" t="str">
            <v>9900820</v>
          </cell>
          <cell r="K12890">
            <v>0</v>
          </cell>
        </row>
        <row r="12891">
          <cell r="A12891" t="str">
            <v>9900820</v>
          </cell>
          <cell r="K12891">
            <v>15455.67</v>
          </cell>
        </row>
        <row r="12892">
          <cell r="A12892" t="str">
            <v>9900820</v>
          </cell>
          <cell r="K12892">
            <v>7610.22</v>
          </cell>
        </row>
        <row r="12893">
          <cell r="A12893" t="str">
            <v>9900820</v>
          </cell>
          <cell r="K12893">
            <v>0</v>
          </cell>
        </row>
        <row r="12894">
          <cell r="A12894" t="str">
            <v>9900820</v>
          </cell>
          <cell r="K12894">
            <v>39029.629999999997</v>
          </cell>
        </row>
        <row r="12895">
          <cell r="A12895" t="str">
            <v>9900820</v>
          </cell>
          <cell r="K12895">
            <v>19590.099999999999</v>
          </cell>
        </row>
        <row r="12896">
          <cell r="A12896" t="str">
            <v>9900820</v>
          </cell>
          <cell r="K12896">
            <v>0</v>
          </cell>
        </row>
        <row r="12897">
          <cell r="A12897" t="str">
            <v>9900820</v>
          </cell>
          <cell r="K12897">
            <v>175.98</v>
          </cell>
        </row>
        <row r="12898">
          <cell r="A12898" t="str">
            <v>9900820</v>
          </cell>
          <cell r="K12898">
            <v>0</v>
          </cell>
        </row>
        <row r="12899">
          <cell r="A12899" t="str">
            <v>9901001</v>
          </cell>
          <cell r="K12899">
            <v>0</v>
          </cell>
        </row>
        <row r="12900">
          <cell r="A12900" t="str">
            <v>9901001</v>
          </cell>
          <cell r="K12900">
            <v>3500</v>
          </cell>
        </row>
        <row r="12901">
          <cell r="A12901" t="str">
            <v>9901001</v>
          </cell>
          <cell r="K12901">
            <v>0</v>
          </cell>
        </row>
        <row r="12902">
          <cell r="A12902" t="str">
            <v>9901001</v>
          </cell>
          <cell r="K12902">
            <v>32732.32</v>
          </cell>
        </row>
        <row r="12903">
          <cell r="A12903" t="str">
            <v>9901001</v>
          </cell>
          <cell r="K12903">
            <v>582</v>
          </cell>
        </row>
        <row r="12904">
          <cell r="A12904" t="str">
            <v>9901001</v>
          </cell>
          <cell r="K12904">
            <v>25203.41</v>
          </cell>
        </row>
        <row r="12905">
          <cell r="A12905" t="str">
            <v>9901001</v>
          </cell>
          <cell r="K12905">
            <v>0</v>
          </cell>
        </row>
        <row r="12906">
          <cell r="A12906" t="str">
            <v>9901001</v>
          </cell>
          <cell r="K12906">
            <v>49.21</v>
          </cell>
        </row>
        <row r="12907">
          <cell r="A12907" t="str">
            <v>9901001</v>
          </cell>
          <cell r="K12907">
            <v>0</v>
          </cell>
        </row>
        <row r="12908">
          <cell r="A12908" t="str">
            <v>9901001</v>
          </cell>
          <cell r="K12908">
            <v>3063.12</v>
          </cell>
        </row>
        <row r="12909">
          <cell r="A12909" t="str">
            <v>9901001</v>
          </cell>
          <cell r="K12909">
            <v>1559.42</v>
          </cell>
        </row>
        <row r="12910">
          <cell r="A12910" t="str">
            <v>9901001</v>
          </cell>
          <cell r="K12910">
            <v>0</v>
          </cell>
        </row>
        <row r="12911">
          <cell r="A12911" t="str">
            <v>9901001</v>
          </cell>
          <cell r="K12911">
            <v>380</v>
          </cell>
        </row>
        <row r="12912">
          <cell r="A12912" t="str">
            <v>9901001</v>
          </cell>
          <cell r="K12912">
            <v>9505</v>
          </cell>
        </row>
        <row r="12913">
          <cell r="A12913" t="str">
            <v>9901001</v>
          </cell>
          <cell r="K12913">
            <v>0</v>
          </cell>
        </row>
        <row r="12914">
          <cell r="A12914" t="str">
            <v>9901001</v>
          </cell>
          <cell r="K12914">
            <v>44200</v>
          </cell>
        </row>
        <row r="12915">
          <cell r="A12915" t="str">
            <v>9901001</v>
          </cell>
          <cell r="K12915">
            <v>800</v>
          </cell>
        </row>
        <row r="12916">
          <cell r="A12916" t="str">
            <v>9901001</v>
          </cell>
          <cell r="K12916">
            <v>0</v>
          </cell>
        </row>
        <row r="12917">
          <cell r="A12917" t="str">
            <v>9901001</v>
          </cell>
          <cell r="K12917">
            <v>357.6</v>
          </cell>
        </row>
        <row r="12918">
          <cell r="A12918" t="str">
            <v>9901001</v>
          </cell>
          <cell r="K12918">
            <v>0</v>
          </cell>
        </row>
        <row r="12919">
          <cell r="A12919" t="str">
            <v>99010021</v>
          </cell>
          <cell r="K12919">
            <v>-0.01</v>
          </cell>
        </row>
        <row r="12920">
          <cell r="A12920" t="str">
            <v>99010022</v>
          </cell>
          <cell r="K12920">
            <v>8571.8700000000008</v>
          </cell>
        </row>
        <row r="12921">
          <cell r="A12921" t="str">
            <v>99010022</v>
          </cell>
          <cell r="K12921">
            <v>7587.17</v>
          </cell>
        </row>
        <row r="12922">
          <cell r="A12922" t="str">
            <v>99010022</v>
          </cell>
          <cell r="K12922">
            <v>0</v>
          </cell>
        </row>
        <row r="12923">
          <cell r="A12923" t="str">
            <v>99010022</v>
          </cell>
          <cell r="K12923">
            <v>0</v>
          </cell>
        </row>
        <row r="12924">
          <cell r="A12924" t="str">
            <v>99010022</v>
          </cell>
          <cell r="K12924">
            <v>0</v>
          </cell>
        </row>
        <row r="12925">
          <cell r="A12925" t="str">
            <v>99010022</v>
          </cell>
          <cell r="K12925">
            <v>0</v>
          </cell>
        </row>
        <row r="12926">
          <cell r="A12926" t="str">
            <v>99010022</v>
          </cell>
          <cell r="K12926">
            <v>0</v>
          </cell>
        </row>
        <row r="12927">
          <cell r="A12927" t="str">
            <v>99010022</v>
          </cell>
          <cell r="K12927">
            <v>0</v>
          </cell>
        </row>
        <row r="12928">
          <cell r="A12928" t="str">
            <v>99010022</v>
          </cell>
          <cell r="K12928">
            <v>0</v>
          </cell>
        </row>
        <row r="12929">
          <cell r="A12929" t="str">
            <v>99010022</v>
          </cell>
          <cell r="K12929">
            <v>2276.46</v>
          </cell>
        </row>
        <row r="12930">
          <cell r="A12930" t="str">
            <v>99010022</v>
          </cell>
          <cell r="K12930">
            <v>292300.53000000003</v>
          </cell>
        </row>
        <row r="12931">
          <cell r="A12931" t="str">
            <v>99010022</v>
          </cell>
          <cell r="K12931">
            <v>40779.26</v>
          </cell>
        </row>
        <row r="12932">
          <cell r="A12932" t="str">
            <v>99010022</v>
          </cell>
          <cell r="K12932">
            <v>5244.76</v>
          </cell>
        </row>
        <row r="12933">
          <cell r="A12933" t="str">
            <v>99010022</v>
          </cell>
          <cell r="K12933">
            <v>0</v>
          </cell>
        </row>
        <row r="12934">
          <cell r="A12934" t="str">
            <v>99010022</v>
          </cell>
          <cell r="K12934">
            <v>0</v>
          </cell>
        </row>
        <row r="12935">
          <cell r="A12935" t="str">
            <v>99010022</v>
          </cell>
          <cell r="K12935">
            <v>8650.57</v>
          </cell>
        </row>
        <row r="12936">
          <cell r="A12936" t="str">
            <v>99010022</v>
          </cell>
          <cell r="K12936">
            <v>50.96</v>
          </cell>
        </row>
        <row r="12937">
          <cell r="A12937" t="str">
            <v>99010022</v>
          </cell>
          <cell r="K12937">
            <v>0</v>
          </cell>
        </row>
        <row r="12938">
          <cell r="A12938" t="str">
            <v>99010022</v>
          </cell>
          <cell r="K12938">
            <v>21791.69</v>
          </cell>
        </row>
        <row r="12939">
          <cell r="A12939" t="str">
            <v>99010022</v>
          </cell>
          <cell r="K12939">
            <v>128.72</v>
          </cell>
        </row>
        <row r="12940">
          <cell r="A12940" t="str">
            <v>99010022</v>
          </cell>
          <cell r="K12940">
            <v>0</v>
          </cell>
        </row>
        <row r="12941">
          <cell r="A12941" t="str">
            <v>99010022</v>
          </cell>
          <cell r="K12941">
            <v>0</v>
          </cell>
        </row>
        <row r="12942">
          <cell r="A12942" t="str">
            <v>99010022</v>
          </cell>
          <cell r="K12942">
            <v>0</v>
          </cell>
        </row>
        <row r="12943">
          <cell r="A12943" t="str">
            <v>99010022</v>
          </cell>
          <cell r="K12943">
            <v>0</v>
          </cell>
        </row>
        <row r="12944">
          <cell r="A12944" t="str">
            <v>99010022</v>
          </cell>
          <cell r="K12944">
            <v>10000</v>
          </cell>
        </row>
        <row r="12945">
          <cell r="A12945" t="str">
            <v>99010022</v>
          </cell>
          <cell r="K12945">
            <v>259</v>
          </cell>
        </row>
        <row r="12946">
          <cell r="A12946" t="str">
            <v>99010022</v>
          </cell>
          <cell r="K12946">
            <v>26717.74</v>
          </cell>
        </row>
        <row r="12947">
          <cell r="A12947" t="str">
            <v>99010022</v>
          </cell>
          <cell r="K12947">
            <v>17.3</v>
          </cell>
        </row>
        <row r="12948">
          <cell r="A12948" t="str">
            <v>99010022</v>
          </cell>
          <cell r="K12948">
            <v>0</v>
          </cell>
        </row>
        <row r="12949">
          <cell r="A12949" t="str">
            <v>99010022</v>
          </cell>
          <cell r="K12949">
            <v>0</v>
          </cell>
        </row>
        <row r="12950">
          <cell r="A12950" t="str">
            <v>99010022</v>
          </cell>
          <cell r="K12950">
            <v>1000.01</v>
          </cell>
        </row>
        <row r="12951">
          <cell r="A12951" t="str">
            <v>99010022</v>
          </cell>
          <cell r="K12951">
            <v>1997.78</v>
          </cell>
        </row>
        <row r="12952">
          <cell r="A12952" t="str">
            <v>99010022</v>
          </cell>
          <cell r="K12952">
            <v>0</v>
          </cell>
        </row>
        <row r="12953">
          <cell r="A12953" t="str">
            <v>99010022</v>
          </cell>
          <cell r="K12953">
            <v>0</v>
          </cell>
        </row>
        <row r="12954">
          <cell r="A12954" t="str">
            <v>99010022</v>
          </cell>
          <cell r="K12954">
            <v>0</v>
          </cell>
        </row>
        <row r="12955">
          <cell r="A12955" t="str">
            <v>99010022</v>
          </cell>
          <cell r="K12955">
            <v>0</v>
          </cell>
        </row>
        <row r="12956">
          <cell r="A12956" t="str">
            <v>99010022</v>
          </cell>
          <cell r="K12956">
            <v>0</v>
          </cell>
        </row>
        <row r="12957">
          <cell r="A12957" t="str">
            <v>99010022</v>
          </cell>
          <cell r="K12957">
            <v>-46.13</v>
          </cell>
        </row>
        <row r="12958">
          <cell r="A12958" t="str">
            <v>99010022</v>
          </cell>
          <cell r="K12958">
            <v>-175</v>
          </cell>
        </row>
        <row r="12959">
          <cell r="A12959" t="str">
            <v>99010022</v>
          </cell>
          <cell r="K12959">
            <v>0</v>
          </cell>
        </row>
        <row r="12960">
          <cell r="A12960" t="str">
            <v>99010022</v>
          </cell>
          <cell r="K12960">
            <v>14000</v>
          </cell>
        </row>
        <row r="12961">
          <cell r="A12961" t="str">
            <v>99010022</v>
          </cell>
          <cell r="K12961">
            <v>440.27</v>
          </cell>
        </row>
        <row r="12962">
          <cell r="A12962" t="str">
            <v>99010022</v>
          </cell>
          <cell r="K12962">
            <v>0</v>
          </cell>
        </row>
        <row r="12963">
          <cell r="A12963" t="str">
            <v>99010022</v>
          </cell>
          <cell r="K12963">
            <v>0</v>
          </cell>
        </row>
        <row r="12964">
          <cell r="A12964" t="str">
            <v>99010022</v>
          </cell>
          <cell r="K12964">
            <v>158001</v>
          </cell>
        </row>
        <row r="12965">
          <cell r="A12965" t="str">
            <v>99010022</v>
          </cell>
          <cell r="K12965">
            <v>13609.55</v>
          </cell>
        </row>
        <row r="12966">
          <cell r="A12966" t="str">
            <v>99010022</v>
          </cell>
          <cell r="K12966">
            <v>0</v>
          </cell>
        </row>
        <row r="12967">
          <cell r="A12967" t="str">
            <v>99010022</v>
          </cell>
          <cell r="K12967">
            <v>0</v>
          </cell>
        </row>
        <row r="12968">
          <cell r="A12968" t="str">
            <v>99010022</v>
          </cell>
          <cell r="K12968">
            <v>0</v>
          </cell>
        </row>
        <row r="12969">
          <cell r="A12969" t="str">
            <v>99010022</v>
          </cell>
          <cell r="K12969">
            <v>0</v>
          </cell>
        </row>
        <row r="12970">
          <cell r="A12970" t="str">
            <v>99010022</v>
          </cell>
          <cell r="K12970">
            <v>23838.71</v>
          </cell>
        </row>
        <row r="12971">
          <cell r="A12971" t="str">
            <v>99010022</v>
          </cell>
          <cell r="K12971">
            <v>478.07</v>
          </cell>
        </row>
        <row r="12972">
          <cell r="A12972" t="str">
            <v>99010022</v>
          </cell>
          <cell r="K12972">
            <v>0</v>
          </cell>
        </row>
        <row r="12973">
          <cell r="A12973" t="str">
            <v>99010022</v>
          </cell>
          <cell r="K12973">
            <v>-175.22</v>
          </cell>
        </row>
        <row r="12974">
          <cell r="A12974" t="str">
            <v>99010022</v>
          </cell>
          <cell r="K12974">
            <v>2700</v>
          </cell>
        </row>
        <row r="12975">
          <cell r="A12975" t="str">
            <v>99010022</v>
          </cell>
          <cell r="K12975">
            <v>956.15</v>
          </cell>
        </row>
        <row r="12976">
          <cell r="A12976" t="str">
            <v>99010022</v>
          </cell>
          <cell r="K12976">
            <v>0</v>
          </cell>
        </row>
        <row r="12977">
          <cell r="A12977" t="str">
            <v>99010022</v>
          </cell>
          <cell r="K12977">
            <v>-7388.15</v>
          </cell>
        </row>
        <row r="12978">
          <cell r="A12978" t="str">
            <v>99010022</v>
          </cell>
          <cell r="K12978">
            <v>1281.98</v>
          </cell>
        </row>
        <row r="12979">
          <cell r="A12979" t="str">
            <v>99010022</v>
          </cell>
          <cell r="K12979">
            <v>1281.98</v>
          </cell>
        </row>
        <row r="12980">
          <cell r="A12980" t="str">
            <v>99010022</v>
          </cell>
          <cell r="K12980">
            <v>1281.98</v>
          </cell>
        </row>
        <row r="12981">
          <cell r="A12981" t="str">
            <v>99010022</v>
          </cell>
          <cell r="K12981">
            <v>1281.98</v>
          </cell>
        </row>
        <row r="12982">
          <cell r="A12982" t="str">
            <v>99010022</v>
          </cell>
          <cell r="K12982">
            <v>0</v>
          </cell>
        </row>
        <row r="12983">
          <cell r="A12983" t="str">
            <v>99010022</v>
          </cell>
          <cell r="K12983">
            <v>3251.01</v>
          </cell>
        </row>
        <row r="12984">
          <cell r="A12984" t="str">
            <v>99010022</v>
          </cell>
          <cell r="K12984">
            <v>3251.01</v>
          </cell>
        </row>
        <row r="12985">
          <cell r="A12985" t="str">
            <v>99010022</v>
          </cell>
          <cell r="K12985">
            <v>3251.01</v>
          </cell>
        </row>
        <row r="12986">
          <cell r="A12986" t="str">
            <v>99010022</v>
          </cell>
          <cell r="K12986">
            <v>3251.01</v>
          </cell>
        </row>
        <row r="12987">
          <cell r="A12987" t="str">
            <v>99010022</v>
          </cell>
          <cell r="K12987">
            <v>0</v>
          </cell>
        </row>
        <row r="12988">
          <cell r="A12988" t="str">
            <v>99010022</v>
          </cell>
          <cell r="K12988">
            <v>49.47</v>
          </cell>
        </row>
        <row r="12989">
          <cell r="A12989" t="str">
            <v>99010022</v>
          </cell>
          <cell r="K12989">
            <v>49.47</v>
          </cell>
        </row>
        <row r="12990">
          <cell r="A12990" t="str">
            <v>99010022</v>
          </cell>
          <cell r="K12990">
            <v>49.49</v>
          </cell>
        </row>
        <row r="12991">
          <cell r="A12991" t="str">
            <v>99010022</v>
          </cell>
          <cell r="K12991">
            <v>49.47</v>
          </cell>
        </row>
        <row r="12992">
          <cell r="A12992" t="str">
            <v>99010022</v>
          </cell>
          <cell r="K12992">
            <v>0</v>
          </cell>
        </row>
        <row r="12993">
          <cell r="A12993" t="str">
            <v>99010022</v>
          </cell>
          <cell r="K12993">
            <v>0</v>
          </cell>
        </row>
        <row r="12994">
          <cell r="A12994" t="str">
            <v>99010022</v>
          </cell>
          <cell r="K12994">
            <v>0</v>
          </cell>
        </row>
        <row r="12995">
          <cell r="A12995" t="str">
            <v>99010022</v>
          </cell>
          <cell r="K12995">
            <v>0</v>
          </cell>
        </row>
        <row r="12996">
          <cell r="A12996" t="str">
            <v>99010022</v>
          </cell>
          <cell r="K12996">
            <v>0</v>
          </cell>
        </row>
        <row r="12997">
          <cell r="A12997" t="str">
            <v>99010022</v>
          </cell>
          <cell r="K12997">
            <v>0</v>
          </cell>
        </row>
        <row r="12998">
          <cell r="A12998" t="str">
            <v>99010022</v>
          </cell>
          <cell r="K12998">
            <v>0</v>
          </cell>
        </row>
        <row r="12999">
          <cell r="A12999" t="str">
            <v>99010022</v>
          </cell>
          <cell r="K12999">
            <v>0</v>
          </cell>
        </row>
        <row r="13000">
          <cell r="A13000" t="str">
            <v>99010022</v>
          </cell>
          <cell r="K13000">
            <v>5000</v>
          </cell>
        </row>
        <row r="13001">
          <cell r="A13001" t="str">
            <v>99010022</v>
          </cell>
          <cell r="K13001">
            <v>557.75</v>
          </cell>
        </row>
        <row r="13002">
          <cell r="A13002" t="str">
            <v>99010022</v>
          </cell>
          <cell r="K13002">
            <v>0</v>
          </cell>
        </row>
        <row r="13003">
          <cell r="A13003" t="str">
            <v>99010022</v>
          </cell>
          <cell r="K13003">
            <v>334.66</v>
          </cell>
        </row>
        <row r="13004">
          <cell r="A13004" t="str">
            <v>99010022</v>
          </cell>
          <cell r="K13004">
            <v>5611.06</v>
          </cell>
        </row>
        <row r="13005">
          <cell r="A13005" t="str">
            <v>99010022</v>
          </cell>
          <cell r="K13005">
            <v>3238.7</v>
          </cell>
        </row>
        <row r="13006">
          <cell r="A13006" t="str">
            <v>99010022</v>
          </cell>
          <cell r="K13006">
            <v>0</v>
          </cell>
        </row>
        <row r="13007">
          <cell r="A13007" t="str">
            <v>99010022</v>
          </cell>
          <cell r="K13007">
            <v>2931.15</v>
          </cell>
        </row>
        <row r="13008">
          <cell r="A13008" t="str">
            <v>99010022</v>
          </cell>
          <cell r="K13008">
            <v>292.3</v>
          </cell>
        </row>
        <row r="13009">
          <cell r="A13009" t="str">
            <v>99010022</v>
          </cell>
          <cell r="K13009">
            <v>501.01</v>
          </cell>
        </row>
        <row r="13010">
          <cell r="A13010" t="str">
            <v>99010022</v>
          </cell>
          <cell r="K13010">
            <v>6826.36</v>
          </cell>
        </row>
        <row r="13011">
          <cell r="A13011" t="str">
            <v>99010022</v>
          </cell>
          <cell r="K13011">
            <v>0</v>
          </cell>
        </row>
        <row r="13012">
          <cell r="A13012" t="str">
            <v>99010022</v>
          </cell>
          <cell r="K13012">
            <v>5556</v>
          </cell>
        </row>
        <row r="13013">
          <cell r="A13013" t="str">
            <v>99010022</v>
          </cell>
          <cell r="K13013">
            <v>3296.25</v>
          </cell>
        </row>
        <row r="13014">
          <cell r="A13014" t="str">
            <v>99010022</v>
          </cell>
          <cell r="K13014">
            <v>1221.25</v>
          </cell>
        </row>
        <row r="13015">
          <cell r="A13015" t="str">
            <v>99010022</v>
          </cell>
          <cell r="K13015">
            <v>20847.060000000001</v>
          </cell>
        </row>
        <row r="13016">
          <cell r="A13016" t="str">
            <v>99010022</v>
          </cell>
          <cell r="K13016">
            <v>0</v>
          </cell>
        </row>
        <row r="13017">
          <cell r="A13017" t="str">
            <v>99010022</v>
          </cell>
          <cell r="K13017">
            <v>0</v>
          </cell>
        </row>
        <row r="13018">
          <cell r="A13018" t="str">
            <v>99010022</v>
          </cell>
          <cell r="K13018">
            <v>0</v>
          </cell>
        </row>
        <row r="13019">
          <cell r="A13019" t="str">
            <v>99010022</v>
          </cell>
          <cell r="K13019">
            <v>0</v>
          </cell>
        </row>
        <row r="13020">
          <cell r="A13020" t="str">
            <v>99010022</v>
          </cell>
          <cell r="K13020">
            <v>93888</v>
          </cell>
        </row>
        <row r="13021">
          <cell r="A13021" t="str">
            <v>99010022</v>
          </cell>
          <cell r="K13021">
            <v>3061</v>
          </cell>
        </row>
        <row r="13022">
          <cell r="A13022" t="str">
            <v>99010022</v>
          </cell>
          <cell r="K13022">
            <v>34433</v>
          </cell>
        </row>
        <row r="13023">
          <cell r="A13023" t="str">
            <v>99010022</v>
          </cell>
          <cell r="K13023">
            <v>57366</v>
          </cell>
        </row>
        <row r="13024">
          <cell r="A13024" t="str">
            <v>99010022</v>
          </cell>
          <cell r="K13024">
            <v>0</v>
          </cell>
        </row>
        <row r="13025">
          <cell r="A13025" t="str">
            <v>99010022</v>
          </cell>
          <cell r="K13025">
            <v>143120</v>
          </cell>
        </row>
        <row r="13026">
          <cell r="A13026" t="str">
            <v>99010022</v>
          </cell>
          <cell r="K13026">
            <v>5025</v>
          </cell>
        </row>
        <row r="13027">
          <cell r="A13027" t="str">
            <v>99010022</v>
          </cell>
          <cell r="K13027">
            <v>21378</v>
          </cell>
        </row>
        <row r="13028">
          <cell r="A13028" t="str">
            <v>99010022</v>
          </cell>
          <cell r="K13028">
            <v>45858</v>
          </cell>
        </row>
        <row r="13029">
          <cell r="A13029" t="str">
            <v>99010022</v>
          </cell>
          <cell r="K13029">
            <v>0</v>
          </cell>
        </row>
        <row r="13030">
          <cell r="A13030" t="str">
            <v>99010022</v>
          </cell>
          <cell r="K13030">
            <v>1191</v>
          </cell>
        </row>
        <row r="13031">
          <cell r="A13031" t="str">
            <v>99010022</v>
          </cell>
          <cell r="K13031">
            <v>51121</v>
          </cell>
        </row>
        <row r="13032">
          <cell r="A13032" t="str">
            <v>99010022</v>
          </cell>
          <cell r="K13032">
            <v>50407.57</v>
          </cell>
        </row>
        <row r="13033">
          <cell r="A13033" t="str">
            <v>99010022</v>
          </cell>
          <cell r="K13033">
            <v>279.63</v>
          </cell>
        </row>
        <row r="13034">
          <cell r="A13034" t="str">
            <v>99010022</v>
          </cell>
          <cell r="K13034">
            <v>1680.95</v>
          </cell>
        </row>
        <row r="13035">
          <cell r="A13035" t="str">
            <v>99010022</v>
          </cell>
          <cell r="K13035">
            <v>0</v>
          </cell>
        </row>
        <row r="13036">
          <cell r="A13036" t="str">
            <v>99010022</v>
          </cell>
          <cell r="K13036">
            <v>26755</v>
          </cell>
        </row>
        <row r="13037">
          <cell r="A13037" t="str">
            <v>99010022</v>
          </cell>
          <cell r="K13037">
            <v>4300</v>
          </cell>
        </row>
        <row r="13038">
          <cell r="A13038" t="str">
            <v>99010022</v>
          </cell>
          <cell r="K13038">
            <v>0</v>
          </cell>
        </row>
        <row r="13039">
          <cell r="A13039" t="str">
            <v>99010022</v>
          </cell>
          <cell r="K13039">
            <v>0</v>
          </cell>
        </row>
        <row r="13040">
          <cell r="A13040" t="str">
            <v>99010022</v>
          </cell>
          <cell r="K13040">
            <v>659</v>
          </cell>
        </row>
        <row r="13041">
          <cell r="A13041" t="str">
            <v>99010022</v>
          </cell>
          <cell r="K13041">
            <v>0</v>
          </cell>
        </row>
        <row r="13042">
          <cell r="A13042" t="str">
            <v>99010022</v>
          </cell>
          <cell r="K13042">
            <v>1085.3800000000001</v>
          </cell>
        </row>
        <row r="13043">
          <cell r="A13043" t="str">
            <v>99010022</v>
          </cell>
          <cell r="K13043">
            <v>0</v>
          </cell>
        </row>
        <row r="13044">
          <cell r="A13044" t="str">
            <v>99010022</v>
          </cell>
          <cell r="K13044">
            <v>39342</v>
          </cell>
        </row>
        <row r="13045">
          <cell r="A13045" t="str">
            <v>99010022</v>
          </cell>
          <cell r="K13045">
            <v>0</v>
          </cell>
        </row>
        <row r="13046">
          <cell r="A13046" t="str">
            <v>99010022</v>
          </cell>
          <cell r="K13046">
            <v>305.47000000000003</v>
          </cell>
        </row>
        <row r="13047">
          <cell r="A13047" t="str">
            <v>99010022</v>
          </cell>
          <cell r="K13047">
            <v>0</v>
          </cell>
        </row>
        <row r="13048">
          <cell r="A13048" t="str">
            <v>99010022</v>
          </cell>
          <cell r="K13048">
            <v>0</v>
          </cell>
        </row>
        <row r="13049">
          <cell r="A13049" t="str">
            <v>99010022</v>
          </cell>
          <cell r="K13049">
            <v>0</v>
          </cell>
        </row>
        <row r="13050">
          <cell r="A13050" t="str">
            <v>99010022</v>
          </cell>
          <cell r="K13050">
            <v>9881.0300000000007</v>
          </cell>
        </row>
        <row r="13051">
          <cell r="A13051" t="str">
            <v>99010022</v>
          </cell>
          <cell r="K13051">
            <v>7888.72</v>
          </cell>
        </row>
        <row r="13052">
          <cell r="A13052" t="str">
            <v>99010022</v>
          </cell>
          <cell r="K13052">
            <v>0</v>
          </cell>
        </row>
        <row r="13053">
          <cell r="A13053" t="str">
            <v>99010022</v>
          </cell>
          <cell r="K13053">
            <v>3004.97</v>
          </cell>
        </row>
        <row r="13054">
          <cell r="A13054" t="str">
            <v>99010022</v>
          </cell>
          <cell r="K13054">
            <v>451.77</v>
          </cell>
        </row>
        <row r="13055">
          <cell r="A13055" t="str">
            <v>99010022</v>
          </cell>
          <cell r="K13055">
            <v>1497.4</v>
          </cell>
        </row>
        <row r="13056">
          <cell r="A13056" t="str">
            <v>99010022</v>
          </cell>
          <cell r="K13056">
            <v>1949.17</v>
          </cell>
        </row>
        <row r="13057">
          <cell r="A13057" t="str">
            <v>99010022</v>
          </cell>
          <cell r="K13057">
            <v>451.66</v>
          </cell>
        </row>
        <row r="13058">
          <cell r="A13058" t="str">
            <v>99010022</v>
          </cell>
          <cell r="K13058">
            <v>1497.4</v>
          </cell>
        </row>
        <row r="13059">
          <cell r="A13059" t="str">
            <v>99010022</v>
          </cell>
          <cell r="K13059">
            <v>451.77</v>
          </cell>
        </row>
        <row r="13060">
          <cell r="A13060" t="str">
            <v>99010022</v>
          </cell>
          <cell r="K13060">
            <v>1497.02</v>
          </cell>
        </row>
        <row r="13061">
          <cell r="A13061" t="str">
            <v>99010022</v>
          </cell>
          <cell r="K13061">
            <v>1145.5899999999999</v>
          </cell>
        </row>
        <row r="13062">
          <cell r="A13062" t="str">
            <v>99010022</v>
          </cell>
          <cell r="K13062">
            <v>3721.51</v>
          </cell>
        </row>
        <row r="13063">
          <cell r="A13063" t="str">
            <v>99010022</v>
          </cell>
          <cell r="K13063">
            <v>4867.1000000000004</v>
          </cell>
        </row>
        <row r="13064">
          <cell r="A13064" t="str">
            <v>99010022</v>
          </cell>
          <cell r="K13064">
            <v>1145.58</v>
          </cell>
        </row>
        <row r="13065">
          <cell r="A13065" t="str">
            <v>99010022</v>
          </cell>
          <cell r="K13065">
            <v>3721.51</v>
          </cell>
        </row>
        <row r="13066">
          <cell r="A13066" t="str">
            <v>99010022</v>
          </cell>
          <cell r="K13066">
            <v>1145.5899999999999</v>
          </cell>
        </row>
        <row r="13067">
          <cell r="A13067" t="str">
            <v>99010022</v>
          </cell>
          <cell r="K13067">
            <v>3721.22</v>
          </cell>
        </row>
        <row r="13068">
          <cell r="A13068" t="str">
            <v>99010022</v>
          </cell>
          <cell r="K13068">
            <v>0</v>
          </cell>
        </row>
        <row r="13069">
          <cell r="A13069" t="str">
            <v>99010022</v>
          </cell>
          <cell r="K13069">
            <v>16.690000000000001</v>
          </cell>
        </row>
        <row r="13070">
          <cell r="A13070" t="str">
            <v>99010022</v>
          </cell>
          <cell r="K13070">
            <v>208.41</v>
          </cell>
        </row>
        <row r="13071">
          <cell r="A13071" t="str">
            <v>99010022</v>
          </cell>
          <cell r="K13071">
            <v>225.1</v>
          </cell>
        </row>
        <row r="13072">
          <cell r="A13072" t="str">
            <v>99010022</v>
          </cell>
          <cell r="K13072">
            <v>16.649999999999999</v>
          </cell>
        </row>
        <row r="13073">
          <cell r="A13073" t="str">
            <v>99010022</v>
          </cell>
          <cell r="K13073">
            <v>208.41</v>
          </cell>
        </row>
        <row r="13074">
          <cell r="A13074" t="str">
            <v>99010022</v>
          </cell>
          <cell r="K13074">
            <v>16.690000000000001</v>
          </cell>
        </row>
        <row r="13075">
          <cell r="A13075" t="str">
            <v>99010022</v>
          </cell>
          <cell r="K13075">
            <v>208.41</v>
          </cell>
        </row>
        <row r="13076">
          <cell r="A13076" t="str">
            <v>99010022</v>
          </cell>
          <cell r="K13076">
            <v>1409.51</v>
          </cell>
        </row>
        <row r="13077">
          <cell r="A13077" t="str">
            <v>99010022</v>
          </cell>
          <cell r="K13077">
            <v>0</v>
          </cell>
        </row>
        <row r="13078">
          <cell r="A13078" t="str">
            <v>9901100</v>
          </cell>
          <cell r="K13078">
            <v>148.32</v>
          </cell>
        </row>
        <row r="13079">
          <cell r="A13079" t="str">
            <v>9901100</v>
          </cell>
          <cell r="K13079">
            <v>149761.47</v>
          </cell>
        </row>
        <row r="13080">
          <cell r="A13080" t="str">
            <v>9901100</v>
          </cell>
          <cell r="K13080">
            <v>0</v>
          </cell>
        </row>
        <row r="13081">
          <cell r="A13081" t="str">
            <v>9901100</v>
          </cell>
          <cell r="K13081">
            <v>0</v>
          </cell>
        </row>
        <row r="13082">
          <cell r="A13082" t="str">
            <v>9901100</v>
          </cell>
          <cell r="K13082">
            <v>2237.02</v>
          </cell>
        </row>
        <row r="13083">
          <cell r="A13083" t="str">
            <v>9901100</v>
          </cell>
          <cell r="K13083">
            <v>24834</v>
          </cell>
        </row>
        <row r="13084">
          <cell r="A13084" t="str">
            <v>9901100</v>
          </cell>
          <cell r="K13084">
            <v>0</v>
          </cell>
        </row>
        <row r="13085">
          <cell r="A13085" t="str">
            <v>9901100</v>
          </cell>
          <cell r="K13085">
            <v>24</v>
          </cell>
        </row>
        <row r="13086">
          <cell r="A13086" t="str">
            <v>9901100</v>
          </cell>
          <cell r="K13086">
            <v>0</v>
          </cell>
        </row>
        <row r="13087">
          <cell r="A13087" t="str">
            <v>9901100</v>
          </cell>
          <cell r="K13087">
            <v>0</v>
          </cell>
        </row>
        <row r="13088">
          <cell r="A13088" t="str">
            <v>9901100</v>
          </cell>
          <cell r="K13088">
            <v>211.5</v>
          </cell>
        </row>
        <row r="13089">
          <cell r="A13089" t="str">
            <v>9901100</v>
          </cell>
          <cell r="K13089">
            <v>850</v>
          </cell>
        </row>
        <row r="13090">
          <cell r="A13090" t="str">
            <v>9901100</v>
          </cell>
          <cell r="K13090">
            <v>0</v>
          </cell>
        </row>
        <row r="13091">
          <cell r="A13091" t="str">
            <v>9901100</v>
          </cell>
          <cell r="K13091">
            <v>1500</v>
          </cell>
        </row>
        <row r="13092">
          <cell r="A13092" t="str">
            <v>9901100</v>
          </cell>
          <cell r="K13092">
            <v>0</v>
          </cell>
        </row>
        <row r="13093">
          <cell r="A13093" t="str">
            <v>9901100</v>
          </cell>
          <cell r="K13093">
            <v>2100</v>
          </cell>
        </row>
        <row r="13094">
          <cell r="A13094" t="str">
            <v>9901100</v>
          </cell>
          <cell r="K13094">
            <v>0</v>
          </cell>
        </row>
        <row r="13095">
          <cell r="A13095" t="str">
            <v>9901100</v>
          </cell>
          <cell r="K13095">
            <v>18150</v>
          </cell>
        </row>
        <row r="13096">
          <cell r="A13096" t="str">
            <v>9901100</v>
          </cell>
          <cell r="K13096">
            <v>0</v>
          </cell>
        </row>
        <row r="13097">
          <cell r="A13097" t="str">
            <v>9901100</v>
          </cell>
          <cell r="K13097">
            <v>0</v>
          </cell>
        </row>
        <row r="13098">
          <cell r="A13098" t="str">
            <v>9901100</v>
          </cell>
          <cell r="K13098">
            <v>29400</v>
          </cell>
        </row>
        <row r="13099">
          <cell r="A13099" t="str">
            <v>9901100</v>
          </cell>
          <cell r="K13099">
            <v>0</v>
          </cell>
        </row>
        <row r="13100">
          <cell r="A13100" t="str">
            <v>9901100</v>
          </cell>
          <cell r="K13100">
            <v>3090.4</v>
          </cell>
        </row>
        <row r="13101">
          <cell r="A13101" t="str">
            <v>9901100</v>
          </cell>
          <cell r="K13101">
            <v>0</v>
          </cell>
        </row>
        <row r="13102">
          <cell r="A13102" t="str">
            <v>9901100</v>
          </cell>
          <cell r="K13102">
            <v>898.12</v>
          </cell>
        </row>
        <row r="13103">
          <cell r="A13103" t="str">
            <v>9901100</v>
          </cell>
          <cell r="K13103">
            <v>4897.34</v>
          </cell>
        </row>
        <row r="13104">
          <cell r="A13104" t="str">
            <v>9901100</v>
          </cell>
          <cell r="K13104">
            <v>335</v>
          </cell>
        </row>
        <row r="13105">
          <cell r="A13105" t="str">
            <v>9901100</v>
          </cell>
          <cell r="K13105">
            <v>47173.120000000003</v>
          </cell>
        </row>
        <row r="13106">
          <cell r="A13106" t="str">
            <v>9901100</v>
          </cell>
          <cell r="K13106">
            <v>1350.33</v>
          </cell>
        </row>
        <row r="13107">
          <cell r="A13107" t="str">
            <v>9901100</v>
          </cell>
          <cell r="K13107">
            <v>0</v>
          </cell>
        </row>
        <row r="13108">
          <cell r="A13108" t="str">
            <v>9901100</v>
          </cell>
          <cell r="K13108">
            <v>72</v>
          </cell>
        </row>
        <row r="13109">
          <cell r="A13109" t="str">
            <v>9901100</v>
          </cell>
          <cell r="K13109">
            <v>1558</v>
          </cell>
        </row>
        <row r="13110">
          <cell r="A13110" t="str">
            <v>9901100</v>
          </cell>
          <cell r="K13110">
            <v>35414.83</v>
          </cell>
        </row>
        <row r="13111">
          <cell r="A13111" t="str">
            <v>9901100</v>
          </cell>
          <cell r="K13111">
            <v>0</v>
          </cell>
        </row>
        <row r="13112">
          <cell r="A13112" t="str">
            <v>9901100</v>
          </cell>
          <cell r="K13112">
            <v>8964.9500000000007</v>
          </cell>
        </row>
        <row r="13113">
          <cell r="A13113" t="str">
            <v>9901100</v>
          </cell>
          <cell r="K13113">
            <v>0</v>
          </cell>
        </row>
        <row r="13114">
          <cell r="A13114" t="str">
            <v>9901100</v>
          </cell>
          <cell r="K13114">
            <v>110.95</v>
          </cell>
        </row>
        <row r="13115">
          <cell r="A13115" t="str">
            <v>9901100</v>
          </cell>
          <cell r="K13115">
            <v>54</v>
          </cell>
        </row>
        <row r="13116">
          <cell r="A13116" t="str">
            <v>9901100</v>
          </cell>
          <cell r="K13116">
            <v>42869.01</v>
          </cell>
        </row>
        <row r="13117">
          <cell r="A13117" t="str">
            <v>9901100</v>
          </cell>
          <cell r="K13117">
            <v>0</v>
          </cell>
        </row>
        <row r="13118">
          <cell r="A13118" t="str">
            <v>9901100</v>
          </cell>
          <cell r="K13118">
            <v>7.25</v>
          </cell>
        </row>
        <row r="13119">
          <cell r="A13119" t="str">
            <v>9901100</v>
          </cell>
          <cell r="K13119">
            <v>228</v>
          </cell>
        </row>
        <row r="13120">
          <cell r="A13120" t="str">
            <v>9901100</v>
          </cell>
          <cell r="K13120">
            <v>45.44</v>
          </cell>
        </row>
        <row r="13121">
          <cell r="A13121" t="str">
            <v>9901100</v>
          </cell>
          <cell r="K13121">
            <v>48504.46</v>
          </cell>
        </row>
        <row r="13122">
          <cell r="A13122" t="str">
            <v>9901100</v>
          </cell>
          <cell r="K13122">
            <v>0</v>
          </cell>
        </row>
        <row r="13123">
          <cell r="A13123" t="str">
            <v>9901101</v>
          </cell>
          <cell r="K13123">
            <v>0</v>
          </cell>
        </row>
        <row r="13124">
          <cell r="A13124" t="str">
            <v>9901101</v>
          </cell>
          <cell r="K13124">
            <v>102833.51</v>
          </cell>
        </row>
        <row r="13125">
          <cell r="A13125" t="str">
            <v>9901101</v>
          </cell>
          <cell r="K13125">
            <v>0</v>
          </cell>
        </row>
        <row r="13126">
          <cell r="A13126" t="str">
            <v>9901101</v>
          </cell>
          <cell r="K13126">
            <v>9963.9</v>
          </cell>
        </row>
        <row r="13127">
          <cell r="A13127" t="str">
            <v>9901101</v>
          </cell>
          <cell r="K13127">
            <v>0</v>
          </cell>
        </row>
        <row r="13128">
          <cell r="A13128" t="str">
            <v>9901101</v>
          </cell>
          <cell r="K13128">
            <v>36594.730000000003</v>
          </cell>
        </row>
        <row r="13129">
          <cell r="A13129" t="str">
            <v>9901101</v>
          </cell>
          <cell r="K13129">
            <v>0</v>
          </cell>
        </row>
        <row r="13130">
          <cell r="A13130" t="str">
            <v>9901101</v>
          </cell>
          <cell r="K13130">
            <v>14176.5</v>
          </cell>
        </row>
        <row r="13131">
          <cell r="A13131" t="str">
            <v>9901101</v>
          </cell>
          <cell r="K13131">
            <v>64830.77</v>
          </cell>
        </row>
        <row r="13132">
          <cell r="A13132" t="str">
            <v>9901101</v>
          </cell>
          <cell r="K13132">
            <v>0</v>
          </cell>
        </row>
        <row r="13133">
          <cell r="A13133" t="str">
            <v>9901101</v>
          </cell>
          <cell r="K13133">
            <v>1185.2</v>
          </cell>
        </row>
        <row r="13134">
          <cell r="A13134" t="str">
            <v>9901101</v>
          </cell>
          <cell r="K13134">
            <v>0</v>
          </cell>
        </row>
        <row r="13135">
          <cell r="A13135" t="str">
            <v>9901101</v>
          </cell>
          <cell r="K13135">
            <v>2912.01</v>
          </cell>
        </row>
        <row r="13136">
          <cell r="A13136" t="str">
            <v>9901101</v>
          </cell>
          <cell r="K13136">
            <v>0</v>
          </cell>
        </row>
        <row r="13137">
          <cell r="A13137" t="str">
            <v>9901101</v>
          </cell>
          <cell r="K13137">
            <v>87.81</v>
          </cell>
        </row>
        <row r="13138">
          <cell r="A13138" t="str">
            <v>9901101</v>
          </cell>
          <cell r="K13138">
            <v>922.84</v>
          </cell>
        </row>
        <row r="13139">
          <cell r="A13139" t="str">
            <v>9901101</v>
          </cell>
          <cell r="K13139">
            <v>0</v>
          </cell>
        </row>
        <row r="13140">
          <cell r="A13140" t="str">
            <v>9901101</v>
          </cell>
          <cell r="K13140">
            <v>1475.52</v>
          </cell>
        </row>
        <row r="13141">
          <cell r="A13141" t="str">
            <v>9901101</v>
          </cell>
          <cell r="K13141">
            <v>255.08</v>
          </cell>
        </row>
        <row r="13142">
          <cell r="A13142" t="str">
            <v>9901101</v>
          </cell>
          <cell r="K13142">
            <v>463.94</v>
          </cell>
        </row>
        <row r="13143">
          <cell r="A13143" t="str">
            <v>9901101</v>
          </cell>
          <cell r="K13143">
            <v>1069.8800000000001</v>
          </cell>
        </row>
        <row r="13144">
          <cell r="A13144" t="str">
            <v>9901101</v>
          </cell>
          <cell r="K13144">
            <v>721.42</v>
          </cell>
        </row>
        <row r="13145">
          <cell r="A13145" t="str">
            <v>9901101</v>
          </cell>
          <cell r="K13145">
            <v>243.26</v>
          </cell>
        </row>
        <row r="13146">
          <cell r="A13146" t="str">
            <v>9901101</v>
          </cell>
          <cell r="K13146">
            <v>1073.96</v>
          </cell>
        </row>
        <row r="13147">
          <cell r="A13147" t="str">
            <v>9901101</v>
          </cell>
          <cell r="K13147">
            <v>388.86</v>
          </cell>
        </row>
        <row r="13148">
          <cell r="A13148" t="str">
            <v>9901101</v>
          </cell>
          <cell r="K13148">
            <v>1451.53</v>
          </cell>
        </row>
        <row r="13149">
          <cell r="A13149" t="str">
            <v>9901101</v>
          </cell>
          <cell r="K13149">
            <v>470.32</v>
          </cell>
        </row>
        <row r="13150">
          <cell r="A13150" t="str">
            <v>9901101</v>
          </cell>
          <cell r="K13150">
            <v>364.77</v>
          </cell>
        </row>
        <row r="13151">
          <cell r="A13151" t="str">
            <v>9901101</v>
          </cell>
          <cell r="K13151">
            <v>492.58</v>
          </cell>
        </row>
        <row r="13152">
          <cell r="A13152" t="str">
            <v>9901101</v>
          </cell>
          <cell r="K13152">
            <v>431967.15</v>
          </cell>
        </row>
        <row r="13153">
          <cell r="A13153" t="str">
            <v>9901101</v>
          </cell>
          <cell r="K13153">
            <v>0</v>
          </cell>
        </row>
        <row r="13154">
          <cell r="A13154" t="str">
            <v>9901101</v>
          </cell>
          <cell r="K13154">
            <v>16036.4</v>
          </cell>
        </row>
        <row r="13155">
          <cell r="A13155" t="str">
            <v>9901101</v>
          </cell>
          <cell r="K13155">
            <v>0</v>
          </cell>
        </row>
        <row r="13156">
          <cell r="A13156" t="str">
            <v>9901200</v>
          </cell>
          <cell r="K13156">
            <v>9970.5499999999993</v>
          </cell>
        </row>
        <row r="13157">
          <cell r="A13157" t="str">
            <v>9901200</v>
          </cell>
          <cell r="K13157">
            <v>0</v>
          </cell>
        </row>
        <row r="13158">
          <cell r="A13158" t="str">
            <v>9901200</v>
          </cell>
          <cell r="K13158">
            <v>1077.55</v>
          </cell>
        </row>
        <row r="13159">
          <cell r="A13159" t="str">
            <v>9901200</v>
          </cell>
          <cell r="K13159">
            <v>100.03</v>
          </cell>
        </row>
        <row r="13160">
          <cell r="A13160" t="str">
            <v>9901301</v>
          </cell>
          <cell r="K13160">
            <v>1187.94</v>
          </cell>
        </row>
        <row r="13161">
          <cell r="A13161" t="str">
            <v>9901301</v>
          </cell>
          <cell r="K13161">
            <v>157.25</v>
          </cell>
        </row>
        <row r="13162">
          <cell r="A13162" t="str">
            <v>9901301</v>
          </cell>
          <cell r="K13162">
            <v>5410.98</v>
          </cell>
        </row>
        <row r="13163">
          <cell r="A13163" t="str">
            <v>9901301</v>
          </cell>
          <cell r="K13163">
            <v>0</v>
          </cell>
        </row>
        <row r="13164">
          <cell r="A13164" t="str">
            <v>9901301</v>
          </cell>
          <cell r="K13164">
            <v>3203.89</v>
          </cell>
        </row>
        <row r="13165">
          <cell r="A13165" t="str">
            <v>9901301</v>
          </cell>
          <cell r="K13165">
            <v>736.7</v>
          </cell>
        </row>
        <row r="13166">
          <cell r="A13166" t="str">
            <v>9901301</v>
          </cell>
          <cell r="K13166">
            <v>0</v>
          </cell>
        </row>
        <row r="13167">
          <cell r="A13167" t="str">
            <v>9901301</v>
          </cell>
          <cell r="K13167">
            <v>774.7</v>
          </cell>
        </row>
        <row r="13168">
          <cell r="A13168" t="str">
            <v>9901301</v>
          </cell>
          <cell r="K13168">
            <v>18901.349999999999</v>
          </cell>
        </row>
        <row r="13169">
          <cell r="A13169" t="str">
            <v>9901301</v>
          </cell>
          <cell r="K13169">
            <v>0</v>
          </cell>
        </row>
        <row r="13170">
          <cell r="A13170" t="str">
            <v>9901301</v>
          </cell>
          <cell r="K13170">
            <v>15633.84</v>
          </cell>
        </row>
        <row r="13171">
          <cell r="A13171" t="str">
            <v>9901301</v>
          </cell>
          <cell r="K13171">
            <v>14390.42</v>
          </cell>
        </row>
        <row r="13172">
          <cell r="A13172" t="str">
            <v>9901301</v>
          </cell>
          <cell r="K13172">
            <v>0</v>
          </cell>
        </row>
        <row r="13173">
          <cell r="A13173" t="str">
            <v>9901301</v>
          </cell>
          <cell r="K13173">
            <v>0</v>
          </cell>
        </row>
        <row r="13174">
          <cell r="A13174" t="str">
            <v>9901301</v>
          </cell>
          <cell r="K13174">
            <v>1569.67</v>
          </cell>
        </row>
        <row r="13175">
          <cell r="A13175" t="str">
            <v>9901301</v>
          </cell>
          <cell r="K13175">
            <v>22548.6</v>
          </cell>
        </row>
        <row r="13176">
          <cell r="A13176" t="str">
            <v>9901301</v>
          </cell>
          <cell r="K13176">
            <v>3263.28</v>
          </cell>
        </row>
        <row r="13177">
          <cell r="A13177" t="str">
            <v>9901301</v>
          </cell>
          <cell r="K13177">
            <v>0</v>
          </cell>
        </row>
        <row r="13178">
          <cell r="A13178" t="str">
            <v>9901301</v>
          </cell>
          <cell r="K13178">
            <v>33484.32</v>
          </cell>
        </row>
        <row r="13179">
          <cell r="A13179" t="str">
            <v>9901301</v>
          </cell>
          <cell r="K13179">
            <v>0</v>
          </cell>
        </row>
        <row r="13180">
          <cell r="A13180" t="str">
            <v>9901301</v>
          </cell>
          <cell r="K13180">
            <v>0</v>
          </cell>
        </row>
        <row r="13181">
          <cell r="A13181" t="str">
            <v>9901301</v>
          </cell>
          <cell r="K13181">
            <v>57577.38</v>
          </cell>
        </row>
        <row r="13182">
          <cell r="A13182" t="str">
            <v>9901301</v>
          </cell>
          <cell r="K13182">
            <v>0</v>
          </cell>
        </row>
        <row r="13183">
          <cell r="A13183" t="str">
            <v>9901301</v>
          </cell>
          <cell r="K13183">
            <v>3475.93</v>
          </cell>
        </row>
        <row r="13184">
          <cell r="A13184" t="str">
            <v>9901301</v>
          </cell>
          <cell r="K13184">
            <v>1789.24</v>
          </cell>
        </row>
        <row r="13185">
          <cell r="A13185" t="str">
            <v>9901301</v>
          </cell>
          <cell r="K13185">
            <v>0</v>
          </cell>
        </row>
        <row r="13186">
          <cell r="A13186" t="str">
            <v>9901301</v>
          </cell>
          <cell r="K13186">
            <v>837.68</v>
          </cell>
        </row>
        <row r="13187">
          <cell r="A13187" t="str">
            <v>9901301</v>
          </cell>
          <cell r="K13187">
            <v>0</v>
          </cell>
        </row>
        <row r="13188">
          <cell r="A13188" t="str">
            <v>9901301</v>
          </cell>
          <cell r="K13188">
            <v>163.19999999999999</v>
          </cell>
        </row>
        <row r="13189">
          <cell r="A13189" t="str">
            <v>9901301</v>
          </cell>
          <cell r="K13189">
            <v>456.15</v>
          </cell>
        </row>
        <row r="13190">
          <cell r="A13190" t="str">
            <v>9901301</v>
          </cell>
          <cell r="K13190">
            <v>0</v>
          </cell>
        </row>
        <row r="13191">
          <cell r="A13191" t="str">
            <v>9901301</v>
          </cell>
          <cell r="K13191">
            <v>21444.34</v>
          </cell>
        </row>
        <row r="13192">
          <cell r="A13192" t="str">
            <v>9901301</v>
          </cell>
          <cell r="K13192">
            <v>0</v>
          </cell>
        </row>
        <row r="13193">
          <cell r="A13193" t="str">
            <v>9901301</v>
          </cell>
          <cell r="K13193">
            <v>2407.0700000000002</v>
          </cell>
        </row>
        <row r="13194">
          <cell r="A13194" t="str">
            <v>9901301</v>
          </cell>
          <cell r="K13194">
            <v>7800.54</v>
          </cell>
        </row>
        <row r="13195">
          <cell r="A13195" t="str">
            <v>9901301</v>
          </cell>
          <cell r="K13195">
            <v>0</v>
          </cell>
        </row>
        <row r="13196">
          <cell r="A13196" t="str">
            <v>9901301</v>
          </cell>
          <cell r="K13196">
            <v>1942.37</v>
          </cell>
        </row>
        <row r="13197">
          <cell r="A13197" t="str">
            <v>9901301</v>
          </cell>
          <cell r="K13197">
            <v>1143.74</v>
          </cell>
        </row>
        <row r="13198">
          <cell r="A13198" t="str">
            <v>9901301</v>
          </cell>
          <cell r="K13198">
            <v>0</v>
          </cell>
        </row>
        <row r="13199">
          <cell r="A13199" t="str">
            <v>9901301</v>
          </cell>
          <cell r="K13199">
            <v>1969.75</v>
          </cell>
        </row>
        <row r="13200">
          <cell r="A13200" t="str">
            <v>9901301</v>
          </cell>
          <cell r="K13200">
            <v>0</v>
          </cell>
        </row>
        <row r="13201">
          <cell r="A13201" t="str">
            <v>9901301</v>
          </cell>
          <cell r="K13201">
            <v>298.72000000000003</v>
          </cell>
        </row>
        <row r="13202">
          <cell r="A13202" t="str">
            <v>9901301</v>
          </cell>
          <cell r="K13202">
            <v>0</v>
          </cell>
        </row>
        <row r="13203">
          <cell r="A13203" t="str">
            <v>9901301</v>
          </cell>
          <cell r="K13203">
            <v>6751.7</v>
          </cell>
        </row>
        <row r="13204">
          <cell r="A13204" t="str">
            <v>9901301</v>
          </cell>
          <cell r="K13204">
            <v>0</v>
          </cell>
        </row>
        <row r="13205">
          <cell r="A13205" t="str">
            <v>9901301</v>
          </cell>
          <cell r="K13205">
            <v>0</v>
          </cell>
        </row>
        <row r="13206">
          <cell r="A13206" t="str">
            <v>9901301</v>
          </cell>
          <cell r="K13206">
            <v>7241.2</v>
          </cell>
        </row>
        <row r="13207">
          <cell r="A13207" t="str">
            <v>9901301</v>
          </cell>
          <cell r="K13207">
            <v>355.54</v>
          </cell>
        </row>
        <row r="13208">
          <cell r="A13208" t="str">
            <v>9901301</v>
          </cell>
          <cell r="K13208">
            <v>879.77</v>
          </cell>
        </row>
        <row r="13209">
          <cell r="A13209" t="str">
            <v>9901301</v>
          </cell>
          <cell r="K13209">
            <v>0</v>
          </cell>
        </row>
        <row r="13210">
          <cell r="A13210" t="str">
            <v>9901301</v>
          </cell>
          <cell r="K13210">
            <v>971.03</v>
          </cell>
        </row>
        <row r="13211">
          <cell r="A13211" t="str">
            <v>9901301</v>
          </cell>
          <cell r="K13211">
            <v>1364.06</v>
          </cell>
        </row>
        <row r="13212">
          <cell r="A13212" t="str">
            <v>9901301</v>
          </cell>
          <cell r="K13212">
            <v>0</v>
          </cell>
        </row>
        <row r="13213">
          <cell r="A13213" t="str">
            <v>9901301</v>
          </cell>
          <cell r="K13213">
            <v>-19470.64</v>
          </cell>
        </row>
        <row r="13214">
          <cell r="A13214" t="str">
            <v>9901301</v>
          </cell>
          <cell r="K13214">
            <v>2765.43</v>
          </cell>
        </row>
        <row r="13215">
          <cell r="A13215" t="str">
            <v>9901301</v>
          </cell>
          <cell r="K13215">
            <v>3921.88</v>
          </cell>
        </row>
        <row r="13216">
          <cell r="A13216" t="str">
            <v>9901301</v>
          </cell>
          <cell r="K13216">
            <v>6794.73</v>
          </cell>
        </row>
        <row r="13217">
          <cell r="A13217" t="str">
            <v>9901301</v>
          </cell>
          <cell r="K13217">
            <v>9636.17</v>
          </cell>
        </row>
        <row r="13218">
          <cell r="A13218" t="str">
            <v>9901301</v>
          </cell>
          <cell r="K13218">
            <v>13.64</v>
          </cell>
        </row>
        <row r="13219">
          <cell r="A13219" t="str">
            <v>9901301</v>
          </cell>
          <cell r="K13219">
            <v>224</v>
          </cell>
        </row>
        <row r="13220">
          <cell r="A13220" t="str">
            <v>9901301</v>
          </cell>
          <cell r="K13220">
            <v>1069.45</v>
          </cell>
        </row>
        <row r="13221">
          <cell r="A13221" t="str">
            <v>9901301</v>
          </cell>
          <cell r="K13221">
            <v>0</v>
          </cell>
        </row>
        <row r="13222">
          <cell r="A13222" t="str">
            <v>9901301</v>
          </cell>
          <cell r="K13222">
            <v>1394.84</v>
          </cell>
        </row>
        <row r="13223">
          <cell r="A13223" t="str">
            <v>9901301</v>
          </cell>
          <cell r="K13223">
            <v>0</v>
          </cell>
        </row>
        <row r="13224">
          <cell r="A13224" t="str">
            <v>9901301</v>
          </cell>
          <cell r="K13224">
            <v>261.60000000000002</v>
          </cell>
        </row>
        <row r="13225">
          <cell r="A13225" t="str">
            <v>9901301</v>
          </cell>
          <cell r="K13225">
            <v>2022.98</v>
          </cell>
        </row>
        <row r="13226">
          <cell r="A13226" t="str">
            <v>9901301</v>
          </cell>
          <cell r="K13226">
            <v>0</v>
          </cell>
        </row>
        <row r="13227">
          <cell r="A13227" t="str">
            <v>9901301</v>
          </cell>
          <cell r="K13227">
            <v>439.09</v>
          </cell>
        </row>
        <row r="13228">
          <cell r="A13228" t="str">
            <v>9901301</v>
          </cell>
          <cell r="K13228">
            <v>0.24</v>
          </cell>
        </row>
        <row r="13229">
          <cell r="A13229" t="str">
            <v>9901301</v>
          </cell>
          <cell r="K13229">
            <v>3410.07</v>
          </cell>
        </row>
        <row r="13230">
          <cell r="A13230" t="str">
            <v>9901301</v>
          </cell>
          <cell r="K13230">
            <v>0</v>
          </cell>
        </row>
        <row r="13231">
          <cell r="A13231" t="str">
            <v>9901301</v>
          </cell>
          <cell r="K13231">
            <v>-770.7</v>
          </cell>
        </row>
        <row r="13232">
          <cell r="A13232" t="str">
            <v>9901301</v>
          </cell>
          <cell r="K13232">
            <v>3367.58</v>
          </cell>
        </row>
        <row r="13233">
          <cell r="A13233" t="str">
            <v>9901301</v>
          </cell>
          <cell r="K13233">
            <v>0</v>
          </cell>
        </row>
        <row r="13234">
          <cell r="A13234" t="str">
            <v>9901301</v>
          </cell>
          <cell r="K13234">
            <v>963.67</v>
          </cell>
        </row>
        <row r="13235">
          <cell r="A13235" t="str">
            <v>9901301</v>
          </cell>
          <cell r="K13235">
            <v>908.4</v>
          </cell>
        </row>
        <row r="13236">
          <cell r="A13236" t="str">
            <v>9901301</v>
          </cell>
          <cell r="K13236">
            <v>494.49</v>
          </cell>
        </row>
        <row r="13237">
          <cell r="A13237" t="str">
            <v>9901301</v>
          </cell>
          <cell r="K13237">
            <v>0</v>
          </cell>
        </row>
        <row r="13238">
          <cell r="A13238" t="str">
            <v>9901301</v>
          </cell>
          <cell r="K13238">
            <v>49.02</v>
          </cell>
        </row>
        <row r="13239">
          <cell r="A13239" t="str">
            <v>9901301</v>
          </cell>
          <cell r="K13239">
            <v>700.8</v>
          </cell>
        </row>
        <row r="13240">
          <cell r="A13240" t="str">
            <v>9901301</v>
          </cell>
          <cell r="K13240">
            <v>4379.3900000000003</v>
          </cell>
        </row>
        <row r="13241">
          <cell r="A13241" t="str">
            <v>9901301</v>
          </cell>
          <cell r="K13241">
            <v>0</v>
          </cell>
        </row>
        <row r="13242">
          <cell r="A13242" t="str">
            <v>9901301</v>
          </cell>
          <cell r="K13242">
            <v>1861.65</v>
          </cell>
        </row>
        <row r="13243">
          <cell r="A13243" t="str">
            <v>9901301</v>
          </cell>
          <cell r="K13243">
            <v>0</v>
          </cell>
        </row>
        <row r="13244">
          <cell r="A13244" t="str">
            <v>9901301</v>
          </cell>
          <cell r="K13244">
            <v>10335.86</v>
          </cell>
        </row>
        <row r="13245">
          <cell r="A13245" t="str">
            <v>9901301</v>
          </cell>
          <cell r="K13245">
            <v>0</v>
          </cell>
        </row>
        <row r="13246">
          <cell r="A13246" t="str">
            <v>9901301</v>
          </cell>
          <cell r="K13246">
            <v>178.4</v>
          </cell>
        </row>
        <row r="13247">
          <cell r="A13247" t="str">
            <v>9901301</v>
          </cell>
          <cell r="K13247">
            <v>0</v>
          </cell>
        </row>
        <row r="13248">
          <cell r="A13248" t="str">
            <v>9901301</v>
          </cell>
          <cell r="K13248">
            <v>130.80000000000001</v>
          </cell>
        </row>
        <row r="13249">
          <cell r="A13249" t="str">
            <v>9901301</v>
          </cell>
          <cell r="K13249">
            <v>10066.120000000001</v>
          </cell>
        </row>
        <row r="13250">
          <cell r="A13250" t="str">
            <v>9901301</v>
          </cell>
          <cell r="K13250">
            <v>0</v>
          </cell>
        </row>
        <row r="13251">
          <cell r="A13251" t="str">
            <v>9901301</v>
          </cell>
          <cell r="K13251">
            <v>-1289</v>
          </cell>
        </row>
        <row r="13252">
          <cell r="A13252" t="str">
            <v>9901301</v>
          </cell>
          <cell r="K13252">
            <v>193.94</v>
          </cell>
        </row>
        <row r="13253">
          <cell r="A13253" t="str">
            <v>9901301</v>
          </cell>
          <cell r="K13253">
            <v>0</v>
          </cell>
        </row>
        <row r="13254">
          <cell r="A13254" t="str">
            <v>9901301</v>
          </cell>
          <cell r="K13254">
            <v>832.55</v>
          </cell>
        </row>
        <row r="13255">
          <cell r="A13255" t="str">
            <v>9901301</v>
          </cell>
          <cell r="K13255">
            <v>0</v>
          </cell>
        </row>
        <row r="13256">
          <cell r="A13256" t="str">
            <v>9901301</v>
          </cell>
          <cell r="K13256">
            <v>523.20000000000005</v>
          </cell>
        </row>
        <row r="13257">
          <cell r="A13257" t="str">
            <v>9901301</v>
          </cell>
          <cell r="K13257">
            <v>7836.05</v>
          </cell>
        </row>
        <row r="13258">
          <cell r="A13258" t="str">
            <v>9901301</v>
          </cell>
          <cell r="K13258">
            <v>0</v>
          </cell>
        </row>
        <row r="13259">
          <cell r="A13259" t="str">
            <v>9901301</v>
          </cell>
          <cell r="K13259">
            <v>-442.79</v>
          </cell>
        </row>
        <row r="13260">
          <cell r="A13260" t="str">
            <v>9901301</v>
          </cell>
          <cell r="K13260">
            <v>7946.67</v>
          </cell>
        </row>
        <row r="13261">
          <cell r="A13261" t="str">
            <v>9901301</v>
          </cell>
          <cell r="K13261">
            <v>0</v>
          </cell>
        </row>
        <row r="13262">
          <cell r="A13262" t="str">
            <v>9901301</v>
          </cell>
          <cell r="K13262">
            <v>19497.79</v>
          </cell>
        </row>
        <row r="13263">
          <cell r="A13263" t="str">
            <v>9901301</v>
          </cell>
          <cell r="K13263">
            <v>-699</v>
          </cell>
        </row>
        <row r="13264">
          <cell r="A13264" t="str">
            <v>9901301</v>
          </cell>
          <cell r="K13264">
            <v>0</v>
          </cell>
        </row>
        <row r="13265">
          <cell r="A13265" t="str">
            <v>9901301</v>
          </cell>
          <cell r="K13265">
            <v>7303.8</v>
          </cell>
        </row>
        <row r="13266">
          <cell r="A13266" t="str">
            <v>9901301</v>
          </cell>
          <cell r="K13266">
            <v>19288.27</v>
          </cell>
        </row>
        <row r="13267">
          <cell r="A13267" t="str">
            <v>9901301</v>
          </cell>
          <cell r="K13267">
            <v>0</v>
          </cell>
        </row>
        <row r="13268">
          <cell r="A13268" t="str">
            <v>9901301</v>
          </cell>
          <cell r="K13268">
            <v>0</v>
          </cell>
        </row>
        <row r="13269">
          <cell r="A13269" t="str">
            <v>9901301</v>
          </cell>
          <cell r="K13269">
            <v>0</v>
          </cell>
        </row>
        <row r="13270">
          <cell r="A13270" t="str">
            <v>9901301</v>
          </cell>
          <cell r="K13270">
            <v>763.98</v>
          </cell>
        </row>
        <row r="13271">
          <cell r="A13271" t="str">
            <v>9901301</v>
          </cell>
          <cell r="K13271">
            <v>1018.88</v>
          </cell>
        </row>
        <row r="13272">
          <cell r="A13272" t="str">
            <v>9901301</v>
          </cell>
          <cell r="K13272">
            <v>6891.56</v>
          </cell>
        </row>
        <row r="13273">
          <cell r="A13273" t="str">
            <v>9901301</v>
          </cell>
          <cell r="K13273">
            <v>9308.09</v>
          </cell>
        </row>
        <row r="13274">
          <cell r="A13274" t="str">
            <v>9901301</v>
          </cell>
          <cell r="K13274">
            <v>1929.25</v>
          </cell>
        </row>
        <row r="13275">
          <cell r="A13275" t="str">
            <v>9901301</v>
          </cell>
          <cell r="K13275">
            <v>2528.66</v>
          </cell>
        </row>
        <row r="13276">
          <cell r="A13276" t="str">
            <v>9901301</v>
          </cell>
          <cell r="K13276">
            <v>17002.54</v>
          </cell>
        </row>
        <row r="13277">
          <cell r="A13277" t="str">
            <v>9901301</v>
          </cell>
          <cell r="K13277">
            <v>23505.38</v>
          </cell>
        </row>
        <row r="13278">
          <cell r="A13278" t="str">
            <v>9901301</v>
          </cell>
          <cell r="K13278">
            <v>27.72</v>
          </cell>
        </row>
        <row r="13279">
          <cell r="A13279" t="str">
            <v>9901301</v>
          </cell>
          <cell r="K13279">
            <v>351.96</v>
          </cell>
        </row>
        <row r="13280">
          <cell r="A13280" t="str">
            <v>9901301</v>
          </cell>
          <cell r="K13280">
            <v>0.04</v>
          </cell>
        </row>
        <row r="13281">
          <cell r="A13281" t="str">
            <v>9901301</v>
          </cell>
          <cell r="K13281">
            <v>0</v>
          </cell>
        </row>
        <row r="13282">
          <cell r="A13282" t="str">
            <v>9901301</v>
          </cell>
          <cell r="K13282">
            <v>0</v>
          </cell>
        </row>
        <row r="13283">
          <cell r="A13283" t="str">
            <v>9901301</v>
          </cell>
          <cell r="K13283">
            <v>1274.42</v>
          </cell>
        </row>
        <row r="13284">
          <cell r="A13284" t="str">
            <v>9901301</v>
          </cell>
          <cell r="K13284">
            <v>0</v>
          </cell>
        </row>
        <row r="13285">
          <cell r="A13285" t="str">
            <v>9901301</v>
          </cell>
          <cell r="K13285">
            <v>1.2</v>
          </cell>
        </row>
        <row r="13286">
          <cell r="A13286" t="str">
            <v>9901301</v>
          </cell>
          <cell r="K13286">
            <v>4016.64</v>
          </cell>
        </row>
        <row r="13287">
          <cell r="A13287" t="str">
            <v>9901301</v>
          </cell>
          <cell r="K13287">
            <v>0</v>
          </cell>
        </row>
        <row r="13288">
          <cell r="A13288" t="str">
            <v>9901301</v>
          </cell>
          <cell r="K13288">
            <v>882.02</v>
          </cell>
        </row>
        <row r="13289">
          <cell r="A13289" t="str">
            <v>9901301</v>
          </cell>
          <cell r="K13289">
            <v>0</v>
          </cell>
        </row>
        <row r="13290">
          <cell r="A13290" t="str">
            <v>9901301</v>
          </cell>
          <cell r="K13290">
            <v>4164.4799999999996</v>
          </cell>
        </row>
        <row r="13291">
          <cell r="A13291" t="str">
            <v>9901301</v>
          </cell>
          <cell r="K13291">
            <v>0</v>
          </cell>
        </row>
        <row r="13292">
          <cell r="A13292" t="str">
            <v>9901321</v>
          </cell>
          <cell r="K13292">
            <v>0</v>
          </cell>
        </row>
        <row r="13293">
          <cell r="A13293" t="str">
            <v>9901321</v>
          </cell>
          <cell r="K13293">
            <v>7499.2</v>
          </cell>
        </row>
        <row r="13294">
          <cell r="A13294" t="str">
            <v>9901321</v>
          </cell>
          <cell r="K13294">
            <v>20000</v>
          </cell>
        </row>
        <row r="13295">
          <cell r="A13295" t="str">
            <v>9901321</v>
          </cell>
          <cell r="K13295">
            <v>0</v>
          </cell>
        </row>
        <row r="13296">
          <cell r="A13296" t="str">
            <v>9901321</v>
          </cell>
          <cell r="K13296">
            <v>0</v>
          </cell>
        </row>
        <row r="13297">
          <cell r="A13297" t="str">
            <v>9901321</v>
          </cell>
          <cell r="K13297">
            <v>1621.2</v>
          </cell>
        </row>
        <row r="13298">
          <cell r="A13298" t="str">
            <v>9901321</v>
          </cell>
          <cell r="K13298">
            <v>19602.22</v>
          </cell>
        </row>
        <row r="13299">
          <cell r="A13299" t="str">
            <v>9901321</v>
          </cell>
          <cell r="K13299">
            <v>1187.3599999999999</v>
          </cell>
        </row>
        <row r="13300">
          <cell r="A13300" t="str">
            <v>9901321</v>
          </cell>
          <cell r="K13300">
            <v>0</v>
          </cell>
        </row>
        <row r="13301">
          <cell r="A13301" t="str">
            <v>9901321</v>
          </cell>
          <cell r="K13301">
            <v>46059.46</v>
          </cell>
        </row>
        <row r="13302">
          <cell r="A13302" t="str">
            <v>9901321</v>
          </cell>
          <cell r="K13302">
            <v>0</v>
          </cell>
        </row>
        <row r="13303">
          <cell r="A13303" t="str">
            <v>9901321</v>
          </cell>
          <cell r="K13303">
            <v>18448.87</v>
          </cell>
        </row>
        <row r="13304">
          <cell r="A13304" t="str">
            <v>9901321</v>
          </cell>
          <cell r="K13304">
            <v>0</v>
          </cell>
        </row>
        <row r="13305">
          <cell r="A13305" t="str">
            <v>9901321</v>
          </cell>
          <cell r="K13305">
            <v>900</v>
          </cell>
        </row>
        <row r="13306">
          <cell r="A13306" t="str">
            <v>9901321</v>
          </cell>
          <cell r="K13306">
            <v>9021.7199999999993</v>
          </cell>
        </row>
        <row r="13307">
          <cell r="A13307" t="str">
            <v>9901321</v>
          </cell>
          <cell r="K13307">
            <v>0</v>
          </cell>
        </row>
        <row r="13308">
          <cell r="A13308" t="str">
            <v>9901321</v>
          </cell>
          <cell r="K13308">
            <v>12357.53</v>
          </cell>
        </row>
        <row r="13309">
          <cell r="A13309" t="str">
            <v>9901321</v>
          </cell>
          <cell r="K13309">
            <v>0</v>
          </cell>
        </row>
        <row r="13310">
          <cell r="A13310" t="str">
            <v>9901321</v>
          </cell>
          <cell r="K13310">
            <v>30508.41</v>
          </cell>
        </row>
        <row r="13311">
          <cell r="A13311" t="str">
            <v>9901321</v>
          </cell>
          <cell r="K13311">
            <v>0</v>
          </cell>
        </row>
        <row r="13312">
          <cell r="A13312" t="str">
            <v>9901321</v>
          </cell>
          <cell r="K13312">
            <v>1316.25</v>
          </cell>
        </row>
        <row r="13313">
          <cell r="A13313" t="str">
            <v>9901321</v>
          </cell>
          <cell r="K13313">
            <v>987.02</v>
          </cell>
        </row>
        <row r="13314">
          <cell r="A13314" t="str">
            <v>9901321</v>
          </cell>
          <cell r="K13314">
            <v>2473.37</v>
          </cell>
        </row>
        <row r="13315">
          <cell r="A13315" t="str">
            <v>9901321</v>
          </cell>
          <cell r="K13315">
            <v>5812.13</v>
          </cell>
        </row>
        <row r="13316">
          <cell r="A13316" t="str">
            <v>9901321</v>
          </cell>
          <cell r="K13316">
            <v>270.83</v>
          </cell>
        </row>
        <row r="13317">
          <cell r="A13317" t="str">
            <v>9901321</v>
          </cell>
          <cell r="K13317">
            <v>50.06</v>
          </cell>
        </row>
        <row r="13318">
          <cell r="A13318" t="str">
            <v>9901321</v>
          </cell>
          <cell r="K13318">
            <v>0</v>
          </cell>
        </row>
        <row r="13319">
          <cell r="A13319" t="str">
            <v>9901321</v>
          </cell>
          <cell r="K13319">
            <v>1832.06</v>
          </cell>
        </row>
        <row r="13320">
          <cell r="A13320" t="str">
            <v>9901321</v>
          </cell>
          <cell r="K13320">
            <v>3484.8</v>
          </cell>
        </row>
        <row r="13321">
          <cell r="A13321" t="str">
            <v>9901321</v>
          </cell>
          <cell r="K13321">
            <v>0</v>
          </cell>
        </row>
        <row r="13322">
          <cell r="A13322" t="str">
            <v>9901501</v>
          </cell>
          <cell r="K13322">
            <v>0</v>
          </cell>
        </row>
        <row r="13323">
          <cell r="A13323" t="str">
            <v>9901501</v>
          </cell>
          <cell r="K13323">
            <v>100000</v>
          </cell>
        </row>
        <row r="13324">
          <cell r="A13324" t="str">
            <v>9901501</v>
          </cell>
          <cell r="K13324">
            <v>34800</v>
          </cell>
        </row>
        <row r="13325">
          <cell r="A13325" t="str">
            <v>9901501</v>
          </cell>
          <cell r="K13325">
            <v>30000</v>
          </cell>
        </row>
        <row r="13326">
          <cell r="A13326" t="str">
            <v>9901501</v>
          </cell>
          <cell r="K13326">
            <v>0</v>
          </cell>
        </row>
        <row r="13327">
          <cell r="A13327" t="str">
            <v>9901502</v>
          </cell>
          <cell r="K13327">
            <v>-2722.87</v>
          </cell>
        </row>
        <row r="13328">
          <cell r="A13328" t="str">
            <v>9901502</v>
          </cell>
          <cell r="K13328">
            <v>339485.84</v>
          </cell>
        </row>
        <row r="13329">
          <cell r="A13329" t="str">
            <v>9901502</v>
          </cell>
          <cell r="K13329">
            <v>0</v>
          </cell>
        </row>
        <row r="13330">
          <cell r="A13330" t="str">
            <v>9901502</v>
          </cell>
          <cell r="K13330">
            <v>-17937.32</v>
          </cell>
        </row>
        <row r="13331">
          <cell r="A13331" t="str">
            <v>9901503</v>
          </cell>
          <cell r="K13331">
            <v>112272.54</v>
          </cell>
        </row>
        <row r="13332">
          <cell r="A13332" t="str">
            <v>9901503</v>
          </cell>
          <cell r="K13332">
            <v>0</v>
          </cell>
        </row>
        <row r="13333">
          <cell r="A13333" t="str">
            <v>9901503</v>
          </cell>
          <cell r="K13333">
            <v>62458.46</v>
          </cell>
        </row>
        <row r="13334">
          <cell r="A13334" t="str">
            <v>9901503</v>
          </cell>
          <cell r="K13334">
            <v>0</v>
          </cell>
        </row>
        <row r="13335">
          <cell r="A13335" t="str">
            <v>9901504</v>
          </cell>
          <cell r="K13335">
            <v>121152.5</v>
          </cell>
        </row>
        <row r="13336">
          <cell r="A13336" t="str">
            <v>9901504</v>
          </cell>
          <cell r="K13336">
            <v>336.63</v>
          </cell>
        </row>
        <row r="13337">
          <cell r="A13337" t="str">
            <v>9901504</v>
          </cell>
          <cell r="K13337">
            <v>138.82</v>
          </cell>
        </row>
        <row r="13338">
          <cell r="A13338" t="str">
            <v>9901504</v>
          </cell>
          <cell r="K13338">
            <v>2295.17</v>
          </cell>
        </row>
        <row r="13339">
          <cell r="A13339" t="str">
            <v>9901504</v>
          </cell>
          <cell r="K13339">
            <v>6180.66</v>
          </cell>
        </row>
        <row r="13340">
          <cell r="A13340" t="str">
            <v>9901600</v>
          </cell>
          <cell r="K13340">
            <v>18535</v>
          </cell>
        </row>
        <row r="13341">
          <cell r="A13341" t="str">
            <v>9901600</v>
          </cell>
          <cell r="K13341">
            <v>0</v>
          </cell>
        </row>
        <row r="13342">
          <cell r="A13342" t="str">
            <v>990CONGRES</v>
          </cell>
          <cell r="K13342">
            <v>6229.78</v>
          </cell>
        </row>
        <row r="13343">
          <cell r="A13343" t="str">
            <v>990CONGRES</v>
          </cell>
          <cell r="K13343">
            <v>0</v>
          </cell>
        </row>
        <row r="13344">
          <cell r="A13344" t="str">
            <v>990CONGRES</v>
          </cell>
          <cell r="K13344">
            <v>695.81</v>
          </cell>
        </row>
        <row r="13345">
          <cell r="A13345" t="str">
            <v>990CONGRES</v>
          </cell>
          <cell r="K13345">
            <v>2030</v>
          </cell>
        </row>
        <row r="13346">
          <cell r="A13346" t="str">
            <v>990CONGRES</v>
          </cell>
          <cell r="K13346">
            <v>0</v>
          </cell>
        </row>
        <row r="13347">
          <cell r="A13347" t="str">
            <v>990CONGRES</v>
          </cell>
          <cell r="K13347">
            <v>421.51</v>
          </cell>
        </row>
        <row r="13348">
          <cell r="A13348" t="str">
            <v>990CONGRES</v>
          </cell>
          <cell r="K13348">
            <v>0</v>
          </cell>
        </row>
        <row r="13349">
          <cell r="A13349" t="str">
            <v>990CONGRES</v>
          </cell>
          <cell r="K13349">
            <v>0</v>
          </cell>
        </row>
        <row r="13350">
          <cell r="A13350" t="str">
            <v>990CONGRES</v>
          </cell>
          <cell r="K13350">
            <v>19623</v>
          </cell>
        </row>
        <row r="13351">
          <cell r="A13351" t="str">
            <v>990CONGRES</v>
          </cell>
          <cell r="K13351">
            <v>0</v>
          </cell>
        </row>
        <row r="13352">
          <cell r="A13352" t="str">
            <v>990CONGRES</v>
          </cell>
          <cell r="K13352">
            <v>0</v>
          </cell>
        </row>
        <row r="13353">
          <cell r="A13353" t="str">
            <v>990CONGRES</v>
          </cell>
          <cell r="K13353">
            <v>0</v>
          </cell>
        </row>
        <row r="13354">
          <cell r="A13354" t="str">
            <v>990CONGRES</v>
          </cell>
          <cell r="K13354">
            <v>0</v>
          </cell>
        </row>
        <row r="13355">
          <cell r="A13355" t="str">
            <v>990CONGRES</v>
          </cell>
          <cell r="K13355">
            <v>0</v>
          </cell>
        </row>
        <row r="13356">
          <cell r="A13356" t="str">
            <v>990CONGRES</v>
          </cell>
          <cell r="K13356">
            <v>22000</v>
          </cell>
        </row>
        <row r="13357">
          <cell r="A13357" t="str">
            <v>990CONGRES</v>
          </cell>
          <cell r="K13357">
            <v>0</v>
          </cell>
        </row>
        <row r="13358">
          <cell r="A13358" t="str">
            <v>990CONGRES</v>
          </cell>
          <cell r="K13358">
            <v>0</v>
          </cell>
        </row>
        <row r="13359">
          <cell r="A13359" t="str">
            <v>990CONGRES</v>
          </cell>
          <cell r="K13359">
            <v>0</v>
          </cell>
        </row>
        <row r="13360">
          <cell r="A13360" t="str">
            <v>990CONGRES</v>
          </cell>
          <cell r="K13360">
            <v>0</v>
          </cell>
        </row>
        <row r="13361">
          <cell r="A13361" t="str">
            <v>990CONGRES</v>
          </cell>
          <cell r="K13361">
            <v>0</v>
          </cell>
        </row>
        <row r="13362">
          <cell r="A13362" t="str">
            <v>990CONGRES</v>
          </cell>
          <cell r="K13362">
            <v>1261.1400000000001</v>
          </cell>
        </row>
        <row r="13363">
          <cell r="A13363" t="str">
            <v>990CONGRES</v>
          </cell>
          <cell r="K13363">
            <v>0</v>
          </cell>
        </row>
        <row r="13364">
          <cell r="A13364" t="str">
            <v>990CONGRES</v>
          </cell>
          <cell r="K13364">
            <v>0</v>
          </cell>
        </row>
        <row r="13365">
          <cell r="A13365" t="str">
            <v>990CONGRES</v>
          </cell>
          <cell r="K13365">
            <v>0</v>
          </cell>
        </row>
        <row r="13366">
          <cell r="A13366" t="str">
            <v>990CONGRES</v>
          </cell>
          <cell r="K13366">
            <v>0</v>
          </cell>
        </row>
        <row r="13367">
          <cell r="A13367" t="str">
            <v>990CONGRES</v>
          </cell>
          <cell r="K13367">
            <v>411.13</v>
          </cell>
        </row>
        <row r="13368">
          <cell r="A13368" t="str">
            <v>990CONGRES</v>
          </cell>
          <cell r="K13368">
            <v>0</v>
          </cell>
        </row>
        <row r="13369">
          <cell r="A13369" t="str">
            <v>990CONGRES</v>
          </cell>
          <cell r="K13369">
            <v>0</v>
          </cell>
        </row>
        <row r="13370">
          <cell r="A13370" t="str">
            <v>990CONGRES</v>
          </cell>
          <cell r="K13370">
            <v>0</v>
          </cell>
        </row>
        <row r="13371">
          <cell r="A13371" t="str">
            <v>990CONGRES</v>
          </cell>
          <cell r="K13371">
            <v>0</v>
          </cell>
        </row>
        <row r="13372">
          <cell r="A13372" t="str">
            <v>990CONGRES</v>
          </cell>
          <cell r="K13372">
            <v>46.67</v>
          </cell>
        </row>
        <row r="13373">
          <cell r="A13373" t="str">
            <v>990CONGRES</v>
          </cell>
          <cell r="K13373">
            <v>0</v>
          </cell>
        </row>
        <row r="13374">
          <cell r="A13374" t="str">
            <v>990CONGRES</v>
          </cell>
          <cell r="K13374">
            <v>0</v>
          </cell>
        </row>
        <row r="13375">
          <cell r="A13375" t="str">
            <v>990CONGRES</v>
          </cell>
          <cell r="K13375">
            <v>0</v>
          </cell>
        </row>
        <row r="13376">
          <cell r="A13376" t="str">
            <v>990CONGRES</v>
          </cell>
          <cell r="K13376">
            <v>15.55</v>
          </cell>
        </row>
        <row r="13377">
          <cell r="A13377" t="str">
            <v>990CONGRES</v>
          </cell>
          <cell r="K13377">
            <v>0</v>
          </cell>
        </row>
        <row r="13378">
          <cell r="A13378" t="str">
            <v>990CONGRES</v>
          </cell>
          <cell r="K13378">
            <v>0</v>
          </cell>
        </row>
        <row r="13379">
          <cell r="A13379" t="str">
            <v>990CONGRES</v>
          </cell>
          <cell r="K13379">
            <v>71.62</v>
          </cell>
        </row>
        <row r="13380">
          <cell r="A13380" t="str">
            <v>990CONGRES</v>
          </cell>
          <cell r="K13380">
            <v>0</v>
          </cell>
        </row>
        <row r="13381">
          <cell r="A13381" t="str">
            <v>990CONGRES</v>
          </cell>
          <cell r="K13381">
            <v>0</v>
          </cell>
        </row>
        <row r="13382">
          <cell r="A13382" t="str">
            <v>990CONGRES</v>
          </cell>
          <cell r="K13382">
            <v>773.75</v>
          </cell>
        </row>
        <row r="13383">
          <cell r="A13383" t="str">
            <v>990CONGRES</v>
          </cell>
          <cell r="K13383">
            <v>0</v>
          </cell>
        </row>
        <row r="13384">
          <cell r="A13384" t="str">
            <v>990CONGRES</v>
          </cell>
          <cell r="K13384">
            <v>189.64</v>
          </cell>
        </row>
        <row r="13385">
          <cell r="A13385" t="str">
            <v>990CONGRES</v>
          </cell>
          <cell r="K13385">
            <v>2212.23</v>
          </cell>
        </row>
        <row r="13386">
          <cell r="A13386" t="str">
            <v>990CONGRES</v>
          </cell>
          <cell r="K13386">
            <v>0</v>
          </cell>
        </row>
        <row r="13387">
          <cell r="A13387" t="str">
            <v>990CONGRES</v>
          </cell>
          <cell r="K13387">
            <v>0</v>
          </cell>
        </row>
        <row r="13388">
          <cell r="A13388" t="str">
            <v>990CONGRES</v>
          </cell>
          <cell r="K13388">
            <v>3629.94</v>
          </cell>
        </row>
        <row r="13389">
          <cell r="A13389" t="str">
            <v>990CONGRES</v>
          </cell>
          <cell r="K13389">
            <v>-115</v>
          </cell>
        </row>
        <row r="13390">
          <cell r="A13390" t="str">
            <v>990CONGRES</v>
          </cell>
          <cell r="K13390">
            <v>0</v>
          </cell>
        </row>
        <row r="13391">
          <cell r="A13391" t="str">
            <v>990CONGRES</v>
          </cell>
          <cell r="K13391">
            <v>68.209999999999994</v>
          </cell>
        </row>
        <row r="13392">
          <cell r="A13392" t="str">
            <v>990CONGRES</v>
          </cell>
          <cell r="K13392">
            <v>221.75</v>
          </cell>
        </row>
        <row r="13393">
          <cell r="A13393" t="str">
            <v>990CONGRES</v>
          </cell>
          <cell r="K13393">
            <v>378</v>
          </cell>
        </row>
        <row r="13394">
          <cell r="A13394" t="str">
            <v>990CONGRES</v>
          </cell>
          <cell r="K13394">
            <v>0</v>
          </cell>
        </row>
        <row r="13395">
          <cell r="A13395" t="str">
            <v>990CONGRES</v>
          </cell>
          <cell r="K13395">
            <v>0</v>
          </cell>
        </row>
        <row r="13396">
          <cell r="A13396" t="str">
            <v>990CONGRES</v>
          </cell>
          <cell r="K13396">
            <v>-1488.2</v>
          </cell>
        </row>
        <row r="13397">
          <cell r="A13397" t="str">
            <v>990CONGRES</v>
          </cell>
          <cell r="K13397">
            <v>0</v>
          </cell>
        </row>
        <row r="13398">
          <cell r="A13398" t="str">
            <v>990CONGRES</v>
          </cell>
          <cell r="K13398">
            <v>0</v>
          </cell>
        </row>
        <row r="13399">
          <cell r="A13399" t="str">
            <v>990CONGRES</v>
          </cell>
          <cell r="K13399">
            <v>493.43</v>
          </cell>
        </row>
        <row r="13400">
          <cell r="A13400" t="str">
            <v>990CONGRES</v>
          </cell>
          <cell r="K13400">
            <v>251363.20000000001</v>
          </cell>
        </row>
        <row r="13401">
          <cell r="A13401" t="str">
            <v>990CONGRES</v>
          </cell>
          <cell r="K13401">
            <v>0</v>
          </cell>
        </row>
        <row r="13402">
          <cell r="A13402" t="str">
            <v>990CONGRES</v>
          </cell>
          <cell r="K13402">
            <v>351.01</v>
          </cell>
        </row>
        <row r="13403">
          <cell r="A13403" t="str">
            <v>990CONGRES</v>
          </cell>
          <cell r="K13403">
            <v>730.68</v>
          </cell>
        </row>
        <row r="13404">
          <cell r="A13404" t="str">
            <v>990CONGRES</v>
          </cell>
          <cell r="K13404">
            <v>1795.37</v>
          </cell>
        </row>
        <row r="13405">
          <cell r="A13405" t="str">
            <v>990CONGRES</v>
          </cell>
          <cell r="K13405">
            <v>0</v>
          </cell>
        </row>
        <row r="13406">
          <cell r="A13406" t="str">
            <v>990CONGRES</v>
          </cell>
          <cell r="K13406">
            <v>192</v>
          </cell>
        </row>
        <row r="13407">
          <cell r="A13407" t="str">
            <v>990CONGRES</v>
          </cell>
          <cell r="K13407">
            <v>17011.61</v>
          </cell>
        </row>
        <row r="13408">
          <cell r="A13408" t="str">
            <v>990CONGRES</v>
          </cell>
          <cell r="K13408">
            <v>0</v>
          </cell>
        </row>
        <row r="13409">
          <cell r="A13409" t="str">
            <v>990CONGRES</v>
          </cell>
          <cell r="K13409">
            <v>46</v>
          </cell>
        </row>
        <row r="13410">
          <cell r="A13410" t="str">
            <v>990CONGRES</v>
          </cell>
          <cell r="K13410">
            <v>2268</v>
          </cell>
        </row>
        <row r="13411">
          <cell r="A13411" t="str">
            <v>990CONGRES</v>
          </cell>
          <cell r="K13411">
            <v>0</v>
          </cell>
        </row>
        <row r="13412">
          <cell r="A13412" t="str">
            <v>990CONGRES</v>
          </cell>
          <cell r="K13412">
            <v>0</v>
          </cell>
        </row>
        <row r="13413">
          <cell r="A13413" t="str">
            <v>990CONGRES</v>
          </cell>
          <cell r="K13413">
            <v>270</v>
          </cell>
        </row>
        <row r="13414">
          <cell r="A13414" t="str">
            <v>990CONGRES</v>
          </cell>
          <cell r="K13414">
            <v>20303.79</v>
          </cell>
        </row>
        <row r="13415">
          <cell r="A13415" t="str">
            <v>990CONGRES</v>
          </cell>
          <cell r="K13415">
            <v>0</v>
          </cell>
        </row>
        <row r="13416">
          <cell r="A13416" t="str">
            <v>990CONGRES</v>
          </cell>
          <cell r="K13416">
            <v>0</v>
          </cell>
        </row>
        <row r="13417">
          <cell r="A13417" t="str">
            <v>990CONGRES</v>
          </cell>
          <cell r="K13417">
            <v>99.9</v>
          </cell>
        </row>
        <row r="13418">
          <cell r="A13418" t="str">
            <v>990CONGRES</v>
          </cell>
          <cell r="K13418">
            <v>-200</v>
          </cell>
        </row>
        <row r="13419">
          <cell r="A13419" t="str">
            <v>990CONGRES</v>
          </cell>
          <cell r="K13419">
            <v>2390</v>
          </cell>
        </row>
        <row r="13420">
          <cell r="A13420" t="str">
            <v>990CONGRES</v>
          </cell>
          <cell r="K13420">
            <v>0</v>
          </cell>
        </row>
        <row r="13421">
          <cell r="A13421" t="str">
            <v>990CONGRES</v>
          </cell>
          <cell r="K13421">
            <v>9110.33</v>
          </cell>
        </row>
        <row r="13422">
          <cell r="A13422" t="str">
            <v>990CONGRES</v>
          </cell>
          <cell r="K13422">
            <v>0</v>
          </cell>
        </row>
        <row r="13423">
          <cell r="A13423" t="str">
            <v>990CONGRES</v>
          </cell>
          <cell r="K13423">
            <v>93.95</v>
          </cell>
        </row>
        <row r="13424">
          <cell r="A13424" t="str">
            <v>990CONGRES</v>
          </cell>
          <cell r="K13424">
            <v>-115</v>
          </cell>
        </row>
        <row r="13425">
          <cell r="A13425" t="str">
            <v>990CONGRES</v>
          </cell>
          <cell r="K13425">
            <v>6986.49</v>
          </cell>
        </row>
        <row r="13426">
          <cell r="A13426" t="str">
            <v>990CONGRES</v>
          </cell>
          <cell r="K13426">
            <v>0</v>
          </cell>
        </row>
        <row r="13427">
          <cell r="A13427" t="str">
            <v>990CONGRES</v>
          </cell>
          <cell r="K13427">
            <v>-498.63</v>
          </cell>
        </row>
        <row r="13428">
          <cell r="A13428" t="str">
            <v>990CONGRES</v>
          </cell>
          <cell r="K13428">
            <v>0</v>
          </cell>
        </row>
        <row r="13429">
          <cell r="A13429" t="str">
            <v>990CONGRES</v>
          </cell>
          <cell r="K13429">
            <v>550</v>
          </cell>
        </row>
        <row r="13430">
          <cell r="A13430" t="str">
            <v>990CONGRES</v>
          </cell>
          <cell r="K13430">
            <v>29157.75</v>
          </cell>
        </row>
        <row r="13431">
          <cell r="A13431" t="str">
            <v>990CONGRES</v>
          </cell>
          <cell r="K13431">
            <v>0</v>
          </cell>
        </row>
        <row r="13432">
          <cell r="A13432" t="str">
            <v>990CONGRES</v>
          </cell>
          <cell r="K13432">
            <v>0</v>
          </cell>
        </row>
        <row r="13433">
          <cell r="A13433" t="str">
            <v>990CONGRES</v>
          </cell>
          <cell r="K13433">
            <v>-3188.87</v>
          </cell>
        </row>
        <row r="13434">
          <cell r="A13434" t="str">
            <v>990CONGRES</v>
          </cell>
          <cell r="K13434">
            <v>7944.41</v>
          </cell>
        </row>
        <row r="13435">
          <cell r="A13435" t="str">
            <v>990CONGRES</v>
          </cell>
          <cell r="K13435">
            <v>0</v>
          </cell>
        </row>
        <row r="13436">
          <cell r="A13436" t="str">
            <v>990CONGRES</v>
          </cell>
          <cell r="K13436">
            <v>455.51</v>
          </cell>
        </row>
        <row r="13437">
          <cell r="A13437" t="str">
            <v>990CONGRES</v>
          </cell>
          <cell r="K13437">
            <v>213</v>
          </cell>
        </row>
        <row r="13438">
          <cell r="A13438" t="str">
            <v>990CONGRES</v>
          </cell>
          <cell r="K13438">
            <v>0</v>
          </cell>
        </row>
        <row r="13439">
          <cell r="A13439" t="str">
            <v>990CONGRES</v>
          </cell>
          <cell r="K13439">
            <v>286</v>
          </cell>
        </row>
        <row r="13440">
          <cell r="A13440" t="str">
            <v>990CONGRES</v>
          </cell>
          <cell r="K13440">
            <v>17015.13</v>
          </cell>
        </row>
        <row r="13441">
          <cell r="A13441" t="str">
            <v>990CONGRES</v>
          </cell>
          <cell r="K13441">
            <v>0</v>
          </cell>
        </row>
        <row r="13442">
          <cell r="A13442" t="str">
            <v>990CONGRES</v>
          </cell>
          <cell r="K13442">
            <v>0</v>
          </cell>
        </row>
        <row r="13443">
          <cell r="A13443" t="str">
            <v>990CONGRES</v>
          </cell>
          <cell r="K13443">
            <v>3950</v>
          </cell>
        </row>
        <row r="13444">
          <cell r="A13444" t="str">
            <v>990CONGRES</v>
          </cell>
          <cell r="K13444">
            <v>8705.16</v>
          </cell>
        </row>
        <row r="13445">
          <cell r="A13445" t="str">
            <v>990CONGRES</v>
          </cell>
          <cell r="K13445">
            <v>0</v>
          </cell>
        </row>
        <row r="13446">
          <cell r="A13446" t="str">
            <v>990CONGRES</v>
          </cell>
          <cell r="K13446">
            <v>180</v>
          </cell>
        </row>
        <row r="13447">
          <cell r="A13447" t="str">
            <v>990CONGRES</v>
          </cell>
          <cell r="K13447">
            <v>25755.43</v>
          </cell>
        </row>
        <row r="13448">
          <cell r="A13448" t="str">
            <v>990CONGRES</v>
          </cell>
          <cell r="K13448">
            <v>0</v>
          </cell>
        </row>
        <row r="13449">
          <cell r="A13449" t="str">
            <v>990CONGRES</v>
          </cell>
          <cell r="K13449">
            <v>189</v>
          </cell>
        </row>
        <row r="13450">
          <cell r="A13450" t="str">
            <v>990CONGRES</v>
          </cell>
          <cell r="K13450">
            <v>684</v>
          </cell>
        </row>
        <row r="13451">
          <cell r="A13451" t="str">
            <v>990CONGRES</v>
          </cell>
          <cell r="K13451">
            <v>12836.16</v>
          </cell>
        </row>
        <row r="13452">
          <cell r="A13452" t="str">
            <v>990CONGRES</v>
          </cell>
          <cell r="K13452">
            <v>0</v>
          </cell>
        </row>
        <row r="13453">
          <cell r="A13453" t="str">
            <v>990CONGRES</v>
          </cell>
          <cell r="K13453">
            <v>6459.05</v>
          </cell>
        </row>
        <row r="13454">
          <cell r="A13454" t="str">
            <v>990CONGRES</v>
          </cell>
          <cell r="K13454">
            <v>0</v>
          </cell>
        </row>
        <row r="13455">
          <cell r="A13455" t="str">
            <v>990CONGRES</v>
          </cell>
          <cell r="K13455">
            <v>5850</v>
          </cell>
        </row>
        <row r="13456">
          <cell r="A13456" t="str">
            <v>990CONGRES</v>
          </cell>
          <cell r="K13456">
            <v>0</v>
          </cell>
        </row>
        <row r="13457">
          <cell r="A13457" t="str">
            <v>990CONGRES</v>
          </cell>
          <cell r="K13457">
            <v>14513.13</v>
          </cell>
        </row>
        <row r="13458">
          <cell r="A13458" t="str">
            <v>990CONGRES</v>
          </cell>
          <cell r="K13458">
            <v>0</v>
          </cell>
        </row>
        <row r="13459">
          <cell r="A13459" t="str">
            <v>990CONGRES</v>
          </cell>
          <cell r="K13459">
            <v>470</v>
          </cell>
        </row>
        <row r="13460">
          <cell r="A13460" t="str">
            <v>990CONGRES</v>
          </cell>
          <cell r="K13460">
            <v>36.19</v>
          </cell>
        </row>
        <row r="13461">
          <cell r="A13461" t="str">
            <v>990CONGRES</v>
          </cell>
          <cell r="K13461">
            <v>88.92</v>
          </cell>
        </row>
        <row r="13462">
          <cell r="A13462" t="str">
            <v>990CONGRES</v>
          </cell>
          <cell r="K13462">
            <v>9991.33</v>
          </cell>
        </row>
        <row r="13463">
          <cell r="A13463" t="str">
            <v>990CONGRES</v>
          </cell>
          <cell r="K13463">
            <v>0</v>
          </cell>
        </row>
        <row r="13464">
          <cell r="A13464" t="str">
            <v>990CONGRES</v>
          </cell>
          <cell r="K13464">
            <v>0</v>
          </cell>
        </row>
        <row r="13465">
          <cell r="A13465" t="str">
            <v>990CONGRES</v>
          </cell>
          <cell r="K13465">
            <v>39231.949999999997</v>
          </cell>
        </row>
        <row r="13466">
          <cell r="A13466" t="str">
            <v>990CONGRES</v>
          </cell>
          <cell r="K13466">
            <v>0</v>
          </cell>
        </row>
        <row r="13467">
          <cell r="A13467" t="str">
            <v>990CONGRES</v>
          </cell>
          <cell r="K13467">
            <v>0</v>
          </cell>
        </row>
        <row r="13468">
          <cell r="A13468" t="str">
            <v>990CONGRES</v>
          </cell>
          <cell r="K13468">
            <v>-280</v>
          </cell>
        </row>
        <row r="13469">
          <cell r="A13469" t="str">
            <v>990CONGRES</v>
          </cell>
          <cell r="K13469">
            <v>5714.28</v>
          </cell>
        </row>
        <row r="13470">
          <cell r="A13470" t="str">
            <v>990CONGRES</v>
          </cell>
          <cell r="K13470">
            <v>0</v>
          </cell>
        </row>
        <row r="13471">
          <cell r="A13471" t="str">
            <v>990CONGRES</v>
          </cell>
          <cell r="K13471">
            <v>140</v>
          </cell>
        </row>
        <row r="13472">
          <cell r="A13472" t="str">
            <v>990CONGRES</v>
          </cell>
          <cell r="K13472">
            <v>21243.7</v>
          </cell>
        </row>
        <row r="13473">
          <cell r="A13473" t="str">
            <v>990CONGRES</v>
          </cell>
          <cell r="K13473">
            <v>0</v>
          </cell>
        </row>
        <row r="13474">
          <cell r="A13474" t="str">
            <v>990CONGRES</v>
          </cell>
          <cell r="K13474">
            <v>0</v>
          </cell>
        </row>
        <row r="13475">
          <cell r="A13475" t="str">
            <v>990CONGRES</v>
          </cell>
          <cell r="K13475">
            <v>3934.69</v>
          </cell>
        </row>
        <row r="13476">
          <cell r="A13476" t="str">
            <v>990CONGRES</v>
          </cell>
          <cell r="K13476">
            <v>14296.26</v>
          </cell>
        </row>
        <row r="13477">
          <cell r="A13477" t="str">
            <v>990CONGRES</v>
          </cell>
          <cell r="K13477">
            <v>0</v>
          </cell>
        </row>
        <row r="13478">
          <cell r="A13478" t="str">
            <v>990CONGRES</v>
          </cell>
          <cell r="K13478">
            <v>197</v>
          </cell>
        </row>
        <row r="13479">
          <cell r="A13479" t="str">
            <v>990CONGRES</v>
          </cell>
          <cell r="K13479">
            <v>12732.09</v>
          </cell>
        </row>
        <row r="13480">
          <cell r="A13480" t="str">
            <v>990CONGRES</v>
          </cell>
          <cell r="K13480">
            <v>0</v>
          </cell>
        </row>
        <row r="13481">
          <cell r="A13481" t="str">
            <v>990CONGRES</v>
          </cell>
          <cell r="K13481">
            <v>4617.28</v>
          </cell>
        </row>
        <row r="13482">
          <cell r="A13482" t="str">
            <v>990CONGRES</v>
          </cell>
          <cell r="K13482">
            <v>0</v>
          </cell>
        </row>
        <row r="13483">
          <cell r="A13483" t="str">
            <v>990CONGRES</v>
          </cell>
          <cell r="K13483">
            <v>0</v>
          </cell>
        </row>
        <row r="13484">
          <cell r="A13484" t="str">
            <v>990CONGRES</v>
          </cell>
          <cell r="K13484">
            <v>-1889.63</v>
          </cell>
        </row>
        <row r="13485">
          <cell r="A13485" t="str">
            <v>990CONGRES</v>
          </cell>
          <cell r="K13485">
            <v>-310</v>
          </cell>
        </row>
        <row r="13486">
          <cell r="A13486" t="str">
            <v>990CONGRES</v>
          </cell>
          <cell r="K13486">
            <v>14537.21</v>
          </cell>
        </row>
        <row r="13487">
          <cell r="A13487" t="str">
            <v>990CONGRES</v>
          </cell>
          <cell r="K13487">
            <v>0</v>
          </cell>
        </row>
        <row r="13488">
          <cell r="A13488" t="str">
            <v>990CONGRES</v>
          </cell>
          <cell r="K13488">
            <v>-225.81</v>
          </cell>
        </row>
        <row r="13489">
          <cell r="A13489" t="str">
            <v>990CONGRES</v>
          </cell>
          <cell r="K13489">
            <v>7850.65</v>
          </cell>
        </row>
        <row r="13490">
          <cell r="A13490" t="str">
            <v>990CONGRES</v>
          </cell>
          <cell r="K13490">
            <v>0</v>
          </cell>
        </row>
        <row r="13491">
          <cell r="A13491" t="str">
            <v>990CONGRES</v>
          </cell>
          <cell r="K13491">
            <v>4264.66</v>
          </cell>
        </row>
        <row r="13492">
          <cell r="A13492" t="str">
            <v>990CONGRES</v>
          </cell>
          <cell r="K13492">
            <v>0</v>
          </cell>
        </row>
        <row r="13493">
          <cell r="A13493" t="str">
            <v>990CONGRES</v>
          </cell>
          <cell r="K13493">
            <v>22.4</v>
          </cell>
        </row>
        <row r="13494">
          <cell r="A13494" t="str">
            <v>990CONGRES</v>
          </cell>
          <cell r="K13494">
            <v>0</v>
          </cell>
        </row>
        <row r="13495">
          <cell r="A13495" t="str">
            <v>990CONGRES</v>
          </cell>
          <cell r="K13495">
            <v>9923.4</v>
          </cell>
        </row>
        <row r="13496">
          <cell r="A13496" t="str">
            <v>990CONGRES</v>
          </cell>
          <cell r="K13496">
            <v>0</v>
          </cell>
        </row>
        <row r="13497">
          <cell r="A13497" t="str">
            <v>990CONGRES</v>
          </cell>
          <cell r="K13497">
            <v>45.8</v>
          </cell>
        </row>
        <row r="13498">
          <cell r="A13498" t="str">
            <v>990CONGRES</v>
          </cell>
          <cell r="K13498">
            <v>7560</v>
          </cell>
        </row>
        <row r="13499">
          <cell r="A13499" t="str">
            <v>990CONGRES</v>
          </cell>
          <cell r="K13499">
            <v>0</v>
          </cell>
        </row>
        <row r="13500">
          <cell r="A13500" t="str">
            <v>990CONGRES</v>
          </cell>
          <cell r="K13500">
            <v>6593</v>
          </cell>
        </row>
        <row r="13501">
          <cell r="A13501" t="str">
            <v>990CONGRES</v>
          </cell>
          <cell r="K13501">
            <v>0</v>
          </cell>
        </row>
        <row r="13502">
          <cell r="A13502" t="str">
            <v>990CONGRES</v>
          </cell>
          <cell r="K13502">
            <v>210</v>
          </cell>
        </row>
        <row r="13503">
          <cell r="A13503" t="str">
            <v>990CONGRES</v>
          </cell>
          <cell r="K13503">
            <v>7309.96</v>
          </cell>
        </row>
        <row r="13504">
          <cell r="A13504" t="str">
            <v>990CONGRES</v>
          </cell>
          <cell r="K13504">
            <v>0</v>
          </cell>
        </row>
        <row r="13505">
          <cell r="A13505" t="str">
            <v>990CONGRES</v>
          </cell>
          <cell r="K13505">
            <v>0</v>
          </cell>
        </row>
        <row r="13506">
          <cell r="A13506" t="str">
            <v>990CONGRES</v>
          </cell>
          <cell r="K13506">
            <v>465.04</v>
          </cell>
        </row>
        <row r="13507">
          <cell r="A13507" t="str">
            <v>990CONGRES</v>
          </cell>
          <cell r="K13507">
            <v>15138.6</v>
          </cell>
        </row>
        <row r="13508">
          <cell r="A13508" t="str">
            <v>990CONGRES</v>
          </cell>
          <cell r="K13508">
            <v>0</v>
          </cell>
        </row>
        <row r="13509">
          <cell r="A13509" t="str">
            <v>990CONGRES</v>
          </cell>
          <cell r="K13509">
            <v>0</v>
          </cell>
        </row>
        <row r="13510">
          <cell r="A13510" t="str">
            <v>990CONGRES</v>
          </cell>
          <cell r="K13510">
            <v>20250.099999999999</v>
          </cell>
        </row>
        <row r="13511">
          <cell r="A13511" t="str">
            <v>990CONGRES</v>
          </cell>
          <cell r="K13511">
            <v>0</v>
          </cell>
        </row>
        <row r="13512">
          <cell r="A13512" t="str">
            <v>990CONGRES</v>
          </cell>
          <cell r="K13512">
            <v>0</v>
          </cell>
        </row>
        <row r="13513">
          <cell r="A13513" t="str">
            <v>990CONGRES</v>
          </cell>
          <cell r="K13513">
            <v>176</v>
          </cell>
        </row>
        <row r="13514">
          <cell r="A13514" t="str">
            <v>990CONGRES</v>
          </cell>
          <cell r="K13514">
            <v>4796.16</v>
          </cell>
        </row>
        <row r="13515">
          <cell r="A13515" t="str">
            <v>990CONGRES</v>
          </cell>
          <cell r="K13515">
            <v>18573.080000000002</v>
          </cell>
        </row>
        <row r="13516">
          <cell r="A13516" t="str">
            <v>990CONGRES</v>
          </cell>
          <cell r="K13516">
            <v>17444.169999999998</v>
          </cell>
        </row>
        <row r="13517">
          <cell r="A13517" t="str">
            <v>990CONGRES</v>
          </cell>
          <cell r="K13517">
            <v>46832.97</v>
          </cell>
        </row>
        <row r="13518">
          <cell r="A13518" t="str">
            <v>990CONGRES</v>
          </cell>
          <cell r="K13518">
            <v>0</v>
          </cell>
        </row>
        <row r="13519">
          <cell r="A13519" t="str">
            <v>990CONGRES</v>
          </cell>
          <cell r="K13519">
            <v>1195.8499999999999</v>
          </cell>
        </row>
        <row r="13520">
          <cell r="A13520" t="str">
            <v>990CONGRES</v>
          </cell>
          <cell r="K13520">
            <v>36219.410000000003</v>
          </cell>
        </row>
        <row r="13521">
          <cell r="A13521" t="str">
            <v>990CONGRES</v>
          </cell>
          <cell r="K13521">
            <v>1767.58</v>
          </cell>
        </row>
        <row r="13522">
          <cell r="A13522" t="str">
            <v>990CONGRES</v>
          </cell>
          <cell r="K13522">
            <v>4340.12</v>
          </cell>
        </row>
        <row r="13523">
          <cell r="A13523" t="str">
            <v>990CONGRES</v>
          </cell>
          <cell r="K13523">
            <v>12505.38</v>
          </cell>
        </row>
        <row r="13524">
          <cell r="A13524" t="str">
            <v>990CONGRES</v>
          </cell>
          <cell r="K13524">
            <v>1767.58</v>
          </cell>
        </row>
        <row r="13525">
          <cell r="A13525" t="str">
            <v>990CONGRES</v>
          </cell>
          <cell r="K13525">
            <v>0</v>
          </cell>
        </row>
        <row r="13526">
          <cell r="A13526" t="str">
            <v>990CONGRES</v>
          </cell>
          <cell r="K13526">
            <v>7780.63</v>
          </cell>
        </row>
        <row r="13527">
          <cell r="A13527" t="str">
            <v>990CONGRES</v>
          </cell>
          <cell r="K13527">
            <v>110283.34</v>
          </cell>
        </row>
        <row r="13528">
          <cell r="A13528" t="str">
            <v>990CONGRES</v>
          </cell>
          <cell r="K13528">
            <v>4464.42</v>
          </cell>
        </row>
        <row r="13529">
          <cell r="A13529" t="str">
            <v>990CONGRES</v>
          </cell>
          <cell r="K13529">
            <v>28719.360000000001</v>
          </cell>
        </row>
        <row r="13530">
          <cell r="A13530" t="str">
            <v>990CONGRES</v>
          </cell>
          <cell r="K13530">
            <v>76757.19</v>
          </cell>
        </row>
        <row r="13531">
          <cell r="A13531" t="str">
            <v>990CONGRES</v>
          </cell>
          <cell r="K13531">
            <v>4464.42</v>
          </cell>
        </row>
        <row r="13532">
          <cell r="A13532" t="str">
            <v>990CONGRES</v>
          </cell>
          <cell r="K13532">
            <v>0</v>
          </cell>
        </row>
        <row r="13533">
          <cell r="A13533" t="str">
            <v>990CONGRES</v>
          </cell>
          <cell r="K13533">
            <v>117.32</v>
          </cell>
        </row>
        <row r="13534">
          <cell r="A13534" t="str">
            <v>990CONGRES</v>
          </cell>
          <cell r="K13534">
            <v>2695.14</v>
          </cell>
        </row>
        <row r="13535">
          <cell r="A13535" t="str">
            <v>990CONGRES</v>
          </cell>
          <cell r="K13535">
            <v>153.94999999999999</v>
          </cell>
        </row>
        <row r="13536">
          <cell r="A13536" t="str">
            <v>990CONGRES</v>
          </cell>
          <cell r="K13536">
            <v>76.98</v>
          </cell>
        </row>
        <row r="13537">
          <cell r="A13537" t="str">
            <v>990CONGRES</v>
          </cell>
          <cell r="K13537">
            <v>153.94999999999999</v>
          </cell>
        </row>
        <row r="13538">
          <cell r="A13538" t="str">
            <v>9911700</v>
          </cell>
          <cell r="K13538">
            <v>3240</v>
          </cell>
        </row>
        <row r="13539">
          <cell r="A13539" t="str">
            <v>9911700</v>
          </cell>
          <cell r="K13539">
            <v>0</v>
          </cell>
        </row>
        <row r="13540">
          <cell r="A13540" t="str">
            <v>9911700</v>
          </cell>
          <cell r="K13540">
            <v>1620</v>
          </cell>
        </row>
        <row r="13541">
          <cell r="A13541" t="str">
            <v>9911700</v>
          </cell>
          <cell r="K13541">
            <v>3456</v>
          </cell>
        </row>
        <row r="13542">
          <cell r="A13542" t="str">
            <v>9911700</v>
          </cell>
          <cell r="K13542">
            <v>1080</v>
          </cell>
        </row>
        <row r="13543">
          <cell r="A13543" t="str">
            <v>9911700</v>
          </cell>
          <cell r="K13543">
            <v>1080</v>
          </cell>
        </row>
        <row r="13544">
          <cell r="A13544" t="str">
            <v>9911700</v>
          </cell>
          <cell r="K13544">
            <v>540</v>
          </cell>
        </row>
        <row r="13545">
          <cell r="A13545" t="str">
            <v>9911700</v>
          </cell>
          <cell r="K13545">
            <v>1728</v>
          </cell>
        </row>
        <row r="13546">
          <cell r="A13546" t="str">
            <v>9911700</v>
          </cell>
          <cell r="K13546">
            <v>1620</v>
          </cell>
        </row>
        <row r="13547">
          <cell r="A13547" t="str">
            <v>9911700</v>
          </cell>
          <cell r="K13547">
            <v>0</v>
          </cell>
        </row>
        <row r="13548">
          <cell r="A13548" t="str">
            <v>9911700</v>
          </cell>
          <cell r="K13548">
            <v>1158</v>
          </cell>
        </row>
        <row r="13549">
          <cell r="A13549" t="str">
            <v>9911700</v>
          </cell>
          <cell r="K13549">
            <v>90369.77</v>
          </cell>
        </row>
        <row r="13550">
          <cell r="A13550" t="str">
            <v>9911700</v>
          </cell>
          <cell r="K13550">
            <v>0</v>
          </cell>
        </row>
        <row r="13551">
          <cell r="A13551" t="str">
            <v>9911700</v>
          </cell>
          <cell r="K13551">
            <v>1411.3</v>
          </cell>
        </row>
        <row r="13552">
          <cell r="A13552" t="str">
            <v>9911700</v>
          </cell>
          <cell r="K13552">
            <v>0</v>
          </cell>
        </row>
        <row r="13553">
          <cell r="A13553" t="str">
            <v>9911700</v>
          </cell>
          <cell r="K13553">
            <v>-1.2</v>
          </cell>
        </row>
        <row r="13554">
          <cell r="A13554" t="str">
            <v>9911700</v>
          </cell>
          <cell r="K13554">
            <v>0</v>
          </cell>
        </row>
        <row r="13555">
          <cell r="A13555" t="str">
            <v>9911700</v>
          </cell>
          <cell r="K13555">
            <v>8040</v>
          </cell>
        </row>
        <row r="13556">
          <cell r="A13556" t="str">
            <v>9911700</v>
          </cell>
          <cell r="K13556">
            <v>8040</v>
          </cell>
        </row>
        <row r="13557">
          <cell r="A13557" t="str">
            <v>9911700</v>
          </cell>
          <cell r="K13557">
            <v>0</v>
          </cell>
        </row>
        <row r="13558">
          <cell r="A13558" t="str">
            <v>9911700</v>
          </cell>
          <cell r="K13558">
            <v>624604.52</v>
          </cell>
        </row>
        <row r="13559">
          <cell r="A13559" t="str">
            <v>9911700</v>
          </cell>
          <cell r="K13559">
            <v>0</v>
          </cell>
        </row>
        <row r="13560">
          <cell r="A13560" t="str">
            <v>9911700</v>
          </cell>
          <cell r="K13560">
            <v>33146.43</v>
          </cell>
        </row>
        <row r="13561">
          <cell r="A13561" t="str">
            <v>9911700</v>
          </cell>
          <cell r="K13561">
            <v>0</v>
          </cell>
        </row>
        <row r="13562">
          <cell r="A13562" t="str">
            <v>9911700</v>
          </cell>
          <cell r="K13562">
            <v>41136</v>
          </cell>
        </row>
        <row r="13563">
          <cell r="A13563" t="str">
            <v>9911700</v>
          </cell>
          <cell r="K13563">
            <v>0</v>
          </cell>
        </row>
        <row r="13564">
          <cell r="A13564" t="str">
            <v>9911700</v>
          </cell>
          <cell r="K13564">
            <v>219912.23</v>
          </cell>
        </row>
        <row r="13565">
          <cell r="A13565" t="str">
            <v>9911700</v>
          </cell>
          <cell r="K13565">
            <v>0</v>
          </cell>
        </row>
        <row r="13566">
          <cell r="A13566" t="str">
            <v>9911700</v>
          </cell>
          <cell r="K13566">
            <v>8604.65</v>
          </cell>
        </row>
        <row r="13567">
          <cell r="A13567" t="str">
            <v>9911700</v>
          </cell>
          <cell r="K13567">
            <v>1395.35</v>
          </cell>
        </row>
        <row r="13568">
          <cell r="A13568" t="str">
            <v>9911700</v>
          </cell>
          <cell r="K13568">
            <v>0</v>
          </cell>
        </row>
        <row r="13569">
          <cell r="A13569" t="str">
            <v>9911700</v>
          </cell>
          <cell r="K13569">
            <v>35772</v>
          </cell>
        </row>
        <row r="13570">
          <cell r="A13570" t="str">
            <v>9911700</v>
          </cell>
          <cell r="K13570">
            <v>0</v>
          </cell>
        </row>
        <row r="13571">
          <cell r="A13571" t="str">
            <v>9911800</v>
          </cell>
          <cell r="K13571">
            <v>0</v>
          </cell>
        </row>
        <row r="13572">
          <cell r="A13572" t="str">
            <v>9911800</v>
          </cell>
          <cell r="K13572">
            <v>0</v>
          </cell>
        </row>
        <row r="13573">
          <cell r="A13573" t="str">
            <v>9911800</v>
          </cell>
          <cell r="K13573">
            <v>0</v>
          </cell>
        </row>
        <row r="13574">
          <cell r="A13574" t="str">
            <v>9911800</v>
          </cell>
          <cell r="K13574">
            <v>0</v>
          </cell>
        </row>
        <row r="13575">
          <cell r="A13575" t="str">
            <v>9911800</v>
          </cell>
          <cell r="K13575">
            <v>0</v>
          </cell>
        </row>
        <row r="13576">
          <cell r="A13576" t="str">
            <v>9911800</v>
          </cell>
          <cell r="K13576">
            <v>0</v>
          </cell>
        </row>
        <row r="13577">
          <cell r="A13577" t="str">
            <v>9911800</v>
          </cell>
          <cell r="K13577">
            <v>-503484.55</v>
          </cell>
        </row>
        <row r="13578">
          <cell r="A13578" t="str">
            <v>9911800</v>
          </cell>
          <cell r="K13578">
            <v>0</v>
          </cell>
        </row>
        <row r="13579">
          <cell r="A13579" t="str">
            <v>9911800</v>
          </cell>
          <cell r="K13579">
            <v>-206719.89</v>
          </cell>
        </row>
        <row r="13580">
          <cell r="A13580" t="str">
            <v>9911800</v>
          </cell>
          <cell r="K13580">
            <v>0</v>
          </cell>
        </row>
        <row r="13581">
          <cell r="A13581" t="str">
            <v>9911800</v>
          </cell>
          <cell r="K13581">
            <v>-406583.56</v>
          </cell>
        </row>
        <row r="13582">
          <cell r="A13582" t="str">
            <v>9911800</v>
          </cell>
          <cell r="K13582">
            <v>70230.2</v>
          </cell>
        </row>
        <row r="13583">
          <cell r="A13583" t="str">
            <v>9911800</v>
          </cell>
          <cell r="K13583">
            <v>193589</v>
          </cell>
        </row>
        <row r="13584">
          <cell r="A13584" t="str">
            <v>9911800</v>
          </cell>
          <cell r="K13584">
            <v>184650</v>
          </cell>
        </row>
        <row r="13585">
          <cell r="A13585" t="str">
            <v>9911800</v>
          </cell>
          <cell r="K13585">
            <v>14000</v>
          </cell>
        </row>
        <row r="13586">
          <cell r="A13586" t="str">
            <v>9911800</v>
          </cell>
          <cell r="K13586">
            <v>0</v>
          </cell>
        </row>
        <row r="13587">
          <cell r="A13587" t="str">
            <v>9911800</v>
          </cell>
          <cell r="K13587">
            <v>0</v>
          </cell>
        </row>
        <row r="13588">
          <cell r="A13588" t="str">
            <v>9911800</v>
          </cell>
          <cell r="K13588">
            <v>0</v>
          </cell>
        </row>
        <row r="13589">
          <cell r="A13589" t="str">
            <v>9911800</v>
          </cell>
          <cell r="K13589">
            <v>0</v>
          </cell>
        </row>
        <row r="13590">
          <cell r="A13590" t="str">
            <v>9911800</v>
          </cell>
          <cell r="K13590">
            <v>0</v>
          </cell>
        </row>
        <row r="13591">
          <cell r="A13591" t="str">
            <v>9911800</v>
          </cell>
          <cell r="K13591">
            <v>0</v>
          </cell>
        </row>
        <row r="13592">
          <cell r="A13592" t="str">
            <v>9911800</v>
          </cell>
          <cell r="K13592">
            <v>0</v>
          </cell>
        </row>
        <row r="13593">
          <cell r="A13593" t="str">
            <v>9911800</v>
          </cell>
          <cell r="K13593">
            <v>0</v>
          </cell>
        </row>
        <row r="13594">
          <cell r="A13594" t="str">
            <v>9911800</v>
          </cell>
          <cell r="K13594">
            <v>0</v>
          </cell>
        </row>
        <row r="13595">
          <cell r="A13595" t="str">
            <v>9911800</v>
          </cell>
          <cell r="K13595">
            <v>0</v>
          </cell>
        </row>
        <row r="13596">
          <cell r="A13596" t="str">
            <v>9911800</v>
          </cell>
          <cell r="K13596">
            <v>0</v>
          </cell>
        </row>
        <row r="13597">
          <cell r="A13597" t="str">
            <v>9911800</v>
          </cell>
          <cell r="K13597">
            <v>0</v>
          </cell>
        </row>
        <row r="13598">
          <cell r="A13598" t="str">
            <v>9911800</v>
          </cell>
          <cell r="K13598">
            <v>0</v>
          </cell>
        </row>
        <row r="13599">
          <cell r="A13599" t="str">
            <v>9911800</v>
          </cell>
          <cell r="K13599">
            <v>0</v>
          </cell>
        </row>
        <row r="13600">
          <cell r="A13600" t="str">
            <v>9911800</v>
          </cell>
          <cell r="K13600">
            <v>0</v>
          </cell>
        </row>
        <row r="13601">
          <cell r="A13601" t="str">
            <v>9911800</v>
          </cell>
          <cell r="K13601">
            <v>0</v>
          </cell>
        </row>
        <row r="13602">
          <cell r="A13602" t="str">
            <v>9911800</v>
          </cell>
          <cell r="K13602">
            <v>19801</v>
          </cell>
        </row>
        <row r="13603">
          <cell r="A13603" t="str">
            <v>9911800</v>
          </cell>
          <cell r="K13603">
            <v>125800</v>
          </cell>
        </row>
        <row r="13604">
          <cell r="A13604" t="str">
            <v>9911800</v>
          </cell>
          <cell r="K13604">
            <v>1482.24</v>
          </cell>
        </row>
        <row r="13605">
          <cell r="A13605" t="str">
            <v>9911800</v>
          </cell>
          <cell r="K13605">
            <v>8000</v>
          </cell>
        </row>
        <row r="13606">
          <cell r="A13606" t="str">
            <v>9911800</v>
          </cell>
          <cell r="K13606">
            <v>0</v>
          </cell>
        </row>
        <row r="13607">
          <cell r="A13607" t="str">
            <v>9911800</v>
          </cell>
          <cell r="K13607">
            <v>0</v>
          </cell>
        </row>
        <row r="13608">
          <cell r="A13608" t="str">
            <v>9911800</v>
          </cell>
          <cell r="K13608">
            <v>0</v>
          </cell>
        </row>
        <row r="13609">
          <cell r="A13609" t="str">
            <v>9911800</v>
          </cell>
          <cell r="K13609">
            <v>0</v>
          </cell>
        </row>
        <row r="13610">
          <cell r="A13610" t="str">
            <v>9911800</v>
          </cell>
          <cell r="K13610">
            <v>0</v>
          </cell>
        </row>
        <row r="13611">
          <cell r="A13611" t="str">
            <v>9911800</v>
          </cell>
          <cell r="K13611">
            <v>0</v>
          </cell>
        </row>
        <row r="13612">
          <cell r="A13612" t="str">
            <v>9911800</v>
          </cell>
          <cell r="K13612">
            <v>0</v>
          </cell>
        </row>
        <row r="13613">
          <cell r="A13613" t="str">
            <v>9911800</v>
          </cell>
          <cell r="K13613">
            <v>0</v>
          </cell>
        </row>
        <row r="13614">
          <cell r="A13614" t="str">
            <v>9911800</v>
          </cell>
          <cell r="K13614">
            <v>0</v>
          </cell>
        </row>
        <row r="13615">
          <cell r="A13615" t="str">
            <v>9911800</v>
          </cell>
          <cell r="K13615">
            <v>0</v>
          </cell>
        </row>
        <row r="13616">
          <cell r="A13616" t="str">
            <v>9911800</v>
          </cell>
          <cell r="K13616">
            <v>0</v>
          </cell>
        </row>
        <row r="13617">
          <cell r="A13617" t="str">
            <v>9911800</v>
          </cell>
          <cell r="K13617">
            <v>0</v>
          </cell>
        </row>
        <row r="13618">
          <cell r="A13618" t="str">
            <v>9911800</v>
          </cell>
          <cell r="K13618">
            <v>0</v>
          </cell>
        </row>
        <row r="13619">
          <cell r="A13619" t="str">
            <v>9911800</v>
          </cell>
          <cell r="K13619">
            <v>0</v>
          </cell>
        </row>
        <row r="13620">
          <cell r="A13620" t="str">
            <v>9911800</v>
          </cell>
          <cell r="K13620">
            <v>0</v>
          </cell>
        </row>
        <row r="13621">
          <cell r="A13621" t="str">
            <v>9911800</v>
          </cell>
          <cell r="K13621">
            <v>0</v>
          </cell>
        </row>
        <row r="13622">
          <cell r="A13622" t="str">
            <v>9911800</v>
          </cell>
          <cell r="K13622">
            <v>0</v>
          </cell>
        </row>
        <row r="13623">
          <cell r="A13623" t="str">
            <v>9911800</v>
          </cell>
          <cell r="K13623">
            <v>0</v>
          </cell>
        </row>
        <row r="13624">
          <cell r="A13624" t="str">
            <v>9911800</v>
          </cell>
          <cell r="K13624">
            <v>0</v>
          </cell>
        </row>
        <row r="13625">
          <cell r="A13625" t="str">
            <v>9911800</v>
          </cell>
          <cell r="K13625">
            <v>0</v>
          </cell>
        </row>
        <row r="13626">
          <cell r="A13626" t="str">
            <v>9911800</v>
          </cell>
          <cell r="K13626">
            <v>0</v>
          </cell>
        </row>
        <row r="13627">
          <cell r="A13627" t="str">
            <v>9911800</v>
          </cell>
          <cell r="K13627">
            <v>0</v>
          </cell>
        </row>
        <row r="13628">
          <cell r="A13628" t="str">
            <v>9911800</v>
          </cell>
          <cell r="K13628">
            <v>0</v>
          </cell>
        </row>
        <row r="13629">
          <cell r="A13629" t="str">
            <v>9911800</v>
          </cell>
          <cell r="K13629">
            <v>0</v>
          </cell>
        </row>
        <row r="13630">
          <cell r="A13630" t="str">
            <v>9911800</v>
          </cell>
          <cell r="K13630">
            <v>57.77</v>
          </cell>
        </row>
        <row r="13631">
          <cell r="A13631" t="str">
            <v>9911800</v>
          </cell>
          <cell r="K13631">
            <v>0</v>
          </cell>
        </row>
        <row r="13632">
          <cell r="A13632" t="str">
            <v>9911800</v>
          </cell>
          <cell r="K13632">
            <v>-57.77</v>
          </cell>
        </row>
        <row r="13633">
          <cell r="A13633" t="str">
            <v>9911800</v>
          </cell>
          <cell r="K13633">
            <v>170695.25</v>
          </cell>
        </row>
        <row r="13634">
          <cell r="A13634" t="str">
            <v>9911800</v>
          </cell>
          <cell r="K13634">
            <v>6479</v>
          </cell>
        </row>
        <row r="13635">
          <cell r="A13635" t="str">
            <v>9911800</v>
          </cell>
          <cell r="K13635">
            <v>14351</v>
          </cell>
        </row>
        <row r="13636">
          <cell r="A13636" t="str">
            <v>9916030</v>
          </cell>
          <cell r="K13636">
            <v>1158</v>
          </cell>
        </row>
        <row r="13637">
          <cell r="A13637" t="str">
            <v>9916030</v>
          </cell>
          <cell r="K13637">
            <v>0</v>
          </cell>
        </row>
        <row r="13638">
          <cell r="A13638" t="str">
            <v>9916030</v>
          </cell>
          <cell r="K13638">
            <v>-24.22</v>
          </cell>
        </row>
        <row r="13639">
          <cell r="A13639" t="str">
            <v>9916030</v>
          </cell>
          <cell r="K13639">
            <v>92.96</v>
          </cell>
        </row>
        <row r="13640">
          <cell r="A13640" t="str">
            <v>9916030</v>
          </cell>
          <cell r="K13640">
            <v>0</v>
          </cell>
        </row>
        <row r="13641">
          <cell r="A13641" t="str">
            <v>9916030</v>
          </cell>
          <cell r="K13641">
            <v>1188</v>
          </cell>
        </row>
        <row r="13642">
          <cell r="A13642" t="str">
            <v>9916030</v>
          </cell>
          <cell r="K13642">
            <v>215.32</v>
          </cell>
        </row>
        <row r="13643">
          <cell r="A13643" t="str">
            <v>9916030</v>
          </cell>
          <cell r="K13643">
            <v>134710.59</v>
          </cell>
        </row>
        <row r="13644">
          <cell r="A13644" t="str">
            <v>9916030</v>
          </cell>
          <cell r="K13644">
            <v>446.52</v>
          </cell>
        </row>
        <row r="13645">
          <cell r="A13645" t="str">
            <v>9916030</v>
          </cell>
          <cell r="K13645">
            <v>28708.75</v>
          </cell>
        </row>
        <row r="13646">
          <cell r="A13646" t="str">
            <v>9916030</v>
          </cell>
          <cell r="K13646">
            <v>0</v>
          </cell>
        </row>
        <row r="13647">
          <cell r="A13647" t="str">
            <v>9916030</v>
          </cell>
          <cell r="K13647">
            <v>-879.4</v>
          </cell>
        </row>
        <row r="13648">
          <cell r="A13648" t="str">
            <v>9916030</v>
          </cell>
          <cell r="K13648">
            <v>0</v>
          </cell>
        </row>
        <row r="13649">
          <cell r="A13649" t="str">
            <v>9916030</v>
          </cell>
          <cell r="K13649">
            <v>-10.75</v>
          </cell>
        </row>
        <row r="13650">
          <cell r="A13650" t="str">
            <v>9916030</v>
          </cell>
          <cell r="K13650">
            <v>11604.14</v>
          </cell>
        </row>
        <row r="13651">
          <cell r="A13651" t="str">
            <v>9916030</v>
          </cell>
          <cell r="K13651">
            <v>7179.23</v>
          </cell>
        </row>
        <row r="13652">
          <cell r="A13652" t="str">
            <v>9916030</v>
          </cell>
          <cell r="K13652">
            <v>109.04</v>
          </cell>
        </row>
        <row r="13653">
          <cell r="A13653" t="str">
            <v>9916030</v>
          </cell>
          <cell r="K13653">
            <v>-0.64</v>
          </cell>
        </row>
        <row r="13654">
          <cell r="A13654" t="str">
            <v>9916030</v>
          </cell>
          <cell r="K13654">
            <v>-1652.51</v>
          </cell>
        </row>
        <row r="13655">
          <cell r="A13655" t="str">
            <v>9916030</v>
          </cell>
          <cell r="K13655">
            <v>0</v>
          </cell>
        </row>
        <row r="13656">
          <cell r="A13656" t="str">
            <v>9916030</v>
          </cell>
          <cell r="K13656">
            <v>-2.27</v>
          </cell>
        </row>
        <row r="13657">
          <cell r="A13657" t="str">
            <v>9916030</v>
          </cell>
          <cell r="K13657">
            <v>3819.83</v>
          </cell>
        </row>
        <row r="13658">
          <cell r="A13658" t="str">
            <v>9916030</v>
          </cell>
          <cell r="K13658">
            <v>0</v>
          </cell>
        </row>
        <row r="13659">
          <cell r="A13659" t="str">
            <v>9916030</v>
          </cell>
          <cell r="K13659">
            <v>830745.73</v>
          </cell>
        </row>
        <row r="13660">
          <cell r="A13660" t="str">
            <v>9916030</v>
          </cell>
          <cell r="K13660">
            <v>1217.93</v>
          </cell>
        </row>
        <row r="13661">
          <cell r="A13661" t="str">
            <v>9916030</v>
          </cell>
          <cell r="K13661">
            <v>12077.95</v>
          </cell>
        </row>
        <row r="13662">
          <cell r="A13662" t="str">
            <v>9916030</v>
          </cell>
          <cell r="K13662">
            <v>77607.98</v>
          </cell>
        </row>
        <row r="13663">
          <cell r="A13663" t="str">
            <v>9916030</v>
          </cell>
          <cell r="K13663">
            <v>0</v>
          </cell>
        </row>
        <row r="13664">
          <cell r="A13664" t="str">
            <v>9916030</v>
          </cell>
          <cell r="K13664">
            <v>-7.22</v>
          </cell>
        </row>
        <row r="13665">
          <cell r="A13665" t="str">
            <v>9916030</v>
          </cell>
          <cell r="K13665">
            <v>0</v>
          </cell>
        </row>
        <row r="13666">
          <cell r="A13666" t="str">
            <v>9916030</v>
          </cell>
          <cell r="K13666">
            <v>1126.72</v>
          </cell>
        </row>
        <row r="13667">
          <cell r="A13667" t="str">
            <v>9916030</v>
          </cell>
          <cell r="K13667">
            <v>0</v>
          </cell>
        </row>
        <row r="13668">
          <cell r="A13668" t="str">
            <v>9916030</v>
          </cell>
          <cell r="K13668">
            <v>-10952</v>
          </cell>
        </row>
        <row r="13669">
          <cell r="A13669" t="str">
            <v>9916030</v>
          </cell>
          <cell r="K13669">
            <v>35404.519999999997</v>
          </cell>
        </row>
        <row r="13670">
          <cell r="A13670" t="str">
            <v>9916030</v>
          </cell>
          <cell r="K13670">
            <v>1312.51</v>
          </cell>
        </row>
        <row r="13671">
          <cell r="A13671" t="str">
            <v>9916030</v>
          </cell>
          <cell r="K13671">
            <v>0</v>
          </cell>
        </row>
        <row r="13672">
          <cell r="A13672" t="str">
            <v>9916030</v>
          </cell>
          <cell r="K13672">
            <v>486.36</v>
          </cell>
        </row>
        <row r="13673">
          <cell r="A13673" t="str">
            <v>9916030</v>
          </cell>
          <cell r="K13673">
            <v>2333.31</v>
          </cell>
        </row>
        <row r="13674">
          <cell r="A13674" t="str">
            <v>9916030</v>
          </cell>
          <cell r="K13674">
            <v>207.24</v>
          </cell>
        </row>
        <row r="13675">
          <cell r="A13675" t="str">
            <v>9916030</v>
          </cell>
          <cell r="K13675">
            <v>0</v>
          </cell>
        </row>
        <row r="13676">
          <cell r="A13676" t="str">
            <v>9916030</v>
          </cell>
          <cell r="K13676">
            <v>-6.73</v>
          </cell>
        </row>
        <row r="13677">
          <cell r="A13677" t="str">
            <v>9916030</v>
          </cell>
          <cell r="K13677">
            <v>34261.31</v>
          </cell>
        </row>
        <row r="13678">
          <cell r="A13678" t="str">
            <v>9916030</v>
          </cell>
          <cell r="K13678">
            <v>1833.23</v>
          </cell>
        </row>
        <row r="13679">
          <cell r="A13679" t="str">
            <v>9916030</v>
          </cell>
          <cell r="K13679">
            <v>0</v>
          </cell>
        </row>
        <row r="13680">
          <cell r="A13680" t="str">
            <v>9916030</v>
          </cell>
          <cell r="K13680">
            <v>0</v>
          </cell>
        </row>
        <row r="13681">
          <cell r="A13681" t="str">
            <v>9916030</v>
          </cell>
          <cell r="K13681">
            <v>-1217.03</v>
          </cell>
        </row>
        <row r="13682">
          <cell r="A13682" t="str">
            <v>9916030</v>
          </cell>
          <cell r="K13682">
            <v>2.2000000000000002</v>
          </cell>
        </row>
        <row r="13683">
          <cell r="A13683" t="str">
            <v>9916030</v>
          </cell>
          <cell r="K13683">
            <v>1.2</v>
          </cell>
        </row>
        <row r="13684">
          <cell r="A13684" t="str">
            <v>9916030</v>
          </cell>
          <cell r="K13684">
            <v>0</v>
          </cell>
        </row>
        <row r="13685">
          <cell r="A13685" t="str">
            <v>9916030</v>
          </cell>
          <cell r="K13685">
            <v>30.7</v>
          </cell>
        </row>
        <row r="13686">
          <cell r="A13686" t="str">
            <v>9916030</v>
          </cell>
          <cell r="K13686">
            <v>0</v>
          </cell>
        </row>
        <row r="13687">
          <cell r="A13687" t="str">
            <v>9916030</v>
          </cell>
          <cell r="K13687">
            <v>0</v>
          </cell>
        </row>
        <row r="13688">
          <cell r="A13688" t="str">
            <v>9916030</v>
          </cell>
          <cell r="K13688">
            <v>0</v>
          </cell>
        </row>
        <row r="13689">
          <cell r="A13689" t="str">
            <v>9916030</v>
          </cell>
          <cell r="K13689">
            <v>-803.2</v>
          </cell>
        </row>
        <row r="13690">
          <cell r="A13690" t="str">
            <v>9916030</v>
          </cell>
          <cell r="K13690">
            <v>-29.18</v>
          </cell>
        </row>
        <row r="13691">
          <cell r="A13691" t="str">
            <v>9916030</v>
          </cell>
          <cell r="K13691">
            <v>0</v>
          </cell>
        </row>
        <row r="13692">
          <cell r="A13692" t="str">
            <v>9916030</v>
          </cell>
          <cell r="K13692">
            <v>-11579</v>
          </cell>
        </row>
        <row r="13693">
          <cell r="A13693" t="str">
            <v>9916030</v>
          </cell>
          <cell r="K13693">
            <v>1789.48</v>
          </cell>
        </row>
        <row r="13694">
          <cell r="A13694" t="str">
            <v>9916030</v>
          </cell>
          <cell r="K13694">
            <v>-1.92</v>
          </cell>
        </row>
        <row r="13695">
          <cell r="A13695" t="str">
            <v>9916030</v>
          </cell>
          <cell r="K13695">
            <v>-1.48</v>
          </cell>
        </row>
        <row r="13696">
          <cell r="A13696" t="str">
            <v>9916030</v>
          </cell>
          <cell r="K13696">
            <v>11164.73</v>
          </cell>
        </row>
        <row r="13697">
          <cell r="A13697" t="str">
            <v>9916030</v>
          </cell>
          <cell r="K13697">
            <v>0</v>
          </cell>
        </row>
        <row r="13698">
          <cell r="A13698" t="str">
            <v>9916030</v>
          </cell>
          <cell r="K13698">
            <v>0</v>
          </cell>
        </row>
        <row r="13699">
          <cell r="A13699" t="str">
            <v>9916030</v>
          </cell>
          <cell r="K13699">
            <v>1067.67</v>
          </cell>
        </row>
        <row r="13700">
          <cell r="A13700" t="str">
            <v>9916030</v>
          </cell>
          <cell r="K13700">
            <v>0</v>
          </cell>
        </row>
        <row r="13701">
          <cell r="A13701" t="str">
            <v>9916030</v>
          </cell>
          <cell r="K13701">
            <v>0</v>
          </cell>
        </row>
        <row r="13702">
          <cell r="A13702" t="str">
            <v>9916030</v>
          </cell>
          <cell r="K13702">
            <v>-21840</v>
          </cell>
        </row>
        <row r="13703">
          <cell r="A13703" t="str">
            <v>9916030</v>
          </cell>
          <cell r="K13703">
            <v>1737</v>
          </cell>
        </row>
        <row r="13704">
          <cell r="A13704" t="str">
            <v>9916030</v>
          </cell>
          <cell r="K13704">
            <v>4570.63</v>
          </cell>
        </row>
        <row r="13705">
          <cell r="A13705" t="str">
            <v>9916030</v>
          </cell>
          <cell r="K13705">
            <v>6744.72</v>
          </cell>
        </row>
        <row r="13706">
          <cell r="A13706" t="str">
            <v>9916030</v>
          </cell>
          <cell r="K13706">
            <v>7680.32</v>
          </cell>
        </row>
        <row r="13707">
          <cell r="A13707" t="str">
            <v>9916030</v>
          </cell>
          <cell r="K13707">
            <v>120.85</v>
          </cell>
        </row>
        <row r="13708">
          <cell r="A13708" t="str">
            <v>9916030</v>
          </cell>
          <cell r="K13708">
            <v>-18000</v>
          </cell>
        </row>
        <row r="13709">
          <cell r="A13709" t="str">
            <v>9916030</v>
          </cell>
          <cell r="K13709">
            <v>717.96</v>
          </cell>
        </row>
        <row r="13710">
          <cell r="A13710" t="str">
            <v>9916030</v>
          </cell>
          <cell r="K13710">
            <v>1273.8</v>
          </cell>
        </row>
        <row r="13711">
          <cell r="A13711" t="str">
            <v>9916030</v>
          </cell>
          <cell r="K13711">
            <v>6064.82</v>
          </cell>
        </row>
        <row r="13712">
          <cell r="A13712" t="str">
            <v>9916030</v>
          </cell>
          <cell r="K13712">
            <v>9362.9</v>
          </cell>
        </row>
        <row r="13713">
          <cell r="A13713" t="str">
            <v>9916030</v>
          </cell>
          <cell r="K13713">
            <v>-367.77</v>
          </cell>
        </row>
        <row r="13714">
          <cell r="A13714" t="str">
            <v>9916030</v>
          </cell>
          <cell r="K13714">
            <v>0</v>
          </cell>
        </row>
        <row r="13715">
          <cell r="A13715" t="str">
            <v>9916030</v>
          </cell>
          <cell r="K13715">
            <v>-5.12</v>
          </cell>
        </row>
        <row r="13716">
          <cell r="A13716" t="str">
            <v>9916030</v>
          </cell>
          <cell r="K13716">
            <v>0.01</v>
          </cell>
        </row>
        <row r="13717">
          <cell r="A13717" t="str">
            <v>9916030</v>
          </cell>
          <cell r="K13717">
            <v>-0.01</v>
          </cell>
        </row>
        <row r="13718">
          <cell r="A13718" t="str">
            <v>9916030</v>
          </cell>
          <cell r="K13718">
            <v>0</v>
          </cell>
        </row>
        <row r="13719">
          <cell r="A13719" t="str">
            <v>9916030</v>
          </cell>
          <cell r="K13719">
            <v>0</v>
          </cell>
        </row>
        <row r="13720">
          <cell r="A13720" t="str">
            <v>9916030</v>
          </cell>
          <cell r="K13720">
            <v>-28.32</v>
          </cell>
        </row>
        <row r="13721">
          <cell r="A13721" t="str">
            <v>9916030</v>
          </cell>
          <cell r="K13721">
            <v>0</v>
          </cell>
        </row>
        <row r="13722">
          <cell r="A13722" t="str">
            <v>9916030</v>
          </cell>
          <cell r="K13722">
            <v>-1.28</v>
          </cell>
        </row>
        <row r="13723">
          <cell r="A13723" t="str">
            <v>9916030</v>
          </cell>
          <cell r="K13723">
            <v>0</v>
          </cell>
        </row>
        <row r="13724">
          <cell r="A13724" t="str">
            <v>9916030</v>
          </cell>
          <cell r="K13724">
            <v>0</v>
          </cell>
        </row>
        <row r="13725">
          <cell r="A13725" t="str">
            <v>9916030</v>
          </cell>
          <cell r="K13725">
            <v>-27000</v>
          </cell>
        </row>
        <row r="13726">
          <cell r="A13726" t="str">
            <v>9916030</v>
          </cell>
          <cell r="K13726">
            <v>1146.42</v>
          </cell>
        </row>
        <row r="13727">
          <cell r="A13727" t="str">
            <v>9916030</v>
          </cell>
          <cell r="K13727">
            <v>148291.19</v>
          </cell>
        </row>
        <row r="13728">
          <cell r="A13728" t="str">
            <v>9916030</v>
          </cell>
          <cell r="K13728">
            <v>24188.61</v>
          </cell>
        </row>
        <row r="13729">
          <cell r="A13729" t="str">
            <v>9916030</v>
          </cell>
          <cell r="K13729">
            <v>1665.44</v>
          </cell>
        </row>
        <row r="13730">
          <cell r="A13730" t="str">
            <v>9916030</v>
          </cell>
          <cell r="K13730">
            <v>-9.52</v>
          </cell>
        </row>
        <row r="13731">
          <cell r="A13731" t="str">
            <v>9916030</v>
          </cell>
          <cell r="K13731">
            <v>19235.64</v>
          </cell>
        </row>
        <row r="13732">
          <cell r="A13732" t="str">
            <v>9916030</v>
          </cell>
          <cell r="K13732">
            <v>0</v>
          </cell>
        </row>
        <row r="13733">
          <cell r="A13733" t="str">
            <v>9916030</v>
          </cell>
          <cell r="K13733">
            <v>566.15</v>
          </cell>
        </row>
        <row r="13734">
          <cell r="A13734" t="str">
            <v>9916030</v>
          </cell>
          <cell r="K13734">
            <v>-14176.5</v>
          </cell>
        </row>
        <row r="13735">
          <cell r="A13735" t="str">
            <v>9916030</v>
          </cell>
          <cell r="K13735">
            <v>416.88</v>
          </cell>
        </row>
        <row r="13736">
          <cell r="A13736" t="str">
            <v>9916030</v>
          </cell>
          <cell r="K13736">
            <v>13071.25</v>
          </cell>
        </row>
        <row r="13737">
          <cell r="A13737" t="str">
            <v>9916030</v>
          </cell>
          <cell r="K13737">
            <v>-9140</v>
          </cell>
        </row>
        <row r="13738">
          <cell r="A13738" t="str">
            <v>9916030</v>
          </cell>
          <cell r="K13738">
            <v>741.12</v>
          </cell>
        </row>
        <row r="13739">
          <cell r="A13739" t="str">
            <v>9916030</v>
          </cell>
          <cell r="K13739">
            <v>8078.78</v>
          </cell>
        </row>
        <row r="13740">
          <cell r="A13740" t="str">
            <v>9916030</v>
          </cell>
          <cell r="K13740">
            <v>-10000</v>
          </cell>
        </row>
        <row r="13741">
          <cell r="A13741" t="str">
            <v>9916030</v>
          </cell>
          <cell r="K13741">
            <v>6748.48</v>
          </cell>
        </row>
        <row r="13742">
          <cell r="A13742" t="str">
            <v>9916030</v>
          </cell>
          <cell r="K13742">
            <v>2678.31</v>
          </cell>
        </row>
        <row r="13743">
          <cell r="A13743" t="str">
            <v>9916030</v>
          </cell>
          <cell r="K13743">
            <v>99311.54</v>
          </cell>
        </row>
        <row r="13744">
          <cell r="A13744" t="str">
            <v>9916030</v>
          </cell>
          <cell r="K13744">
            <v>-54.68</v>
          </cell>
        </row>
        <row r="13745">
          <cell r="A13745" t="str">
            <v>9916030</v>
          </cell>
          <cell r="K13745">
            <v>-2.96</v>
          </cell>
        </row>
        <row r="13746">
          <cell r="A13746" t="str">
            <v>9916030</v>
          </cell>
          <cell r="K13746">
            <v>-4.96</v>
          </cell>
        </row>
        <row r="13747">
          <cell r="A13747" t="str">
            <v>9916030</v>
          </cell>
          <cell r="K13747">
            <v>3788.01</v>
          </cell>
        </row>
        <row r="13748">
          <cell r="A13748" t="str">
            <v>9916030</v>
          </cell>
          <cell r="K13748">
            <v>0</v>
          </cell>
        </row>
        <row r="13749">
          <cell r="A13749" t="str">
            <v>9916030</v>
          </cell>
          <cell r="K13749">
            <v>27045.71</v>
          </cell>
        </row>
        <row r="13750">
          <cell r="A13750" t="str">
            <v>9916030</v>
          </cell>
          <cell r="K13750">
            <v>5726.31</v>
          </cell>
        </row>
        <row r="13751">
          <cell r="A13751" t="str">
            <v>9916030</v>
          </cell>
          <cell r="K13751">
            <v>0</v>
          </cell>
        </row>
        <row r="13752">
          <cell r="A13752" t="str">
            <v>9916030</v>
          </cell>
          <cell r="K13752">
            <v>-32800</v>
          </cell>
        </row>
        <row r="13753">
          <cell r="A13753" t="str">
            <v>9916030</v>
          </cell>
          <cell r="K13753">
            <v>10001.299999999999</v>
          </cell>
        </row>
        <row r="13754">
          <cell r="A13754" t="str">
            <v>9916030</v>
          </cell>
          <cell r="K13754">
            <v>21522.54</v>
          </cell>
        </row>
        <row r="13755">
          <cell r="A13755" t="str">
            <v>9916030</v>
          </cell>
          <cell r="K13755">
            <v>-50344</v>
          </cell>
        </row>
        <row r="13756">
          <cell r="A13756" t="str">
            <v>9916030</v>
          </cell>
          <cell r="K13756">
            <v>2660.89</v>
          </cell>
        </row>
        <row r="13757">
          <cell r="A13757" t="str">
            <v>9916030</v>
          </cell>
          <cell r="K13757">
            <v>11166.03</v>
          </cell>
        </row>
        <row r="13758">
          <cell r="A13758" t="str">
            <v>9916030</v>
          </cell>
          <cell r="K13758">
            <v>31692.41</v>
          </cell>
        </row>
        <row r="13759">
          <cell r="A13759" t="str">
            <v>9916030</v>
          </cell>
          <cell r="K13759">
            <v>925.21</v>
          </cell>
        </row>
        <row r="13760">
          <cell r="A13760" t="str">
            <v>9916030</v>
          </cell>
          <cell r="K13760">
            <v>0</v>
          </cell>
        </row>
        <row r="13761">
          <cell r="A13761" t="str">
            <v>9916030</v>
          </cell>
          <cell r="K13761">
            <v>-100000</v>
          </cell>
        </row>
        <row r="13762">
          <cell r="A13762" t="str">
            <v>9916030</v>
          </cell>
          <cell r="K13762">
            <v>0</v>
          </cell>
        </row>
        <row r="13763">
          <cell r="A13763" t="str">
            <v>9916030</v>
          </cell>
          <cell r="K13763">
            <v>-77000</v>
          </cell>
        </row>
        <row r="13764">
          <cell r="A13764" t="str">
            <v>9916030</v>
          </cell>
          <cell r="K13764">
            <v>7596.48</v>
          </cell>
        </row>
        <row r="13765">
          <cell r="A13765" t="str">
            <v>9916030</v>
          </cell>
          <cell r="K13765">
            <v>117363.3</v>
          </cell>
        </row>
        <row r="13766">
          <cell r="A13766" t="str">
            <v>9916030</v>
          </cell>
          <cell r="K13766">
            <v>0</v>
          </cell>
        </row>
        <row r="13767">
          <cell r="A13767" t="str">
            <v>9916030</v>
          </cell>
          <cell r="K13767">
            <v>0</v>
          </cell>
        </row>
        <row r="13768">
          <cell r="A13768" t="str">
            <v>9916030</v>
          </cell>
          <cell r="K13768">
            <v>1.96</v>
          </cell>
        </row>
        <row r="13769">
          <cell r="A13769" t="str">
            <v>9916030</v>
          </cell>
          <cell r="K13769">
            <v>1.76</v>
          </cell>
        </row>
        <row r="13770">
          <cell r="A13770" t="str">
            <v>9916030</v>
          </cell>
          <cell r="K13770">
            <v>0.01</v>
          </cell>
        </row>
        <row r="13771">
          <cell r="A13771" t="str">
            <v>9916030</v>
          </cell>
          <cell r="K13771">
            <v>52655.13</v>
          </cell>
        </row>
        <row r="13772">
          <cell r="A13772" t="str">
            <v>9916030</v>
          </cell>
          <cell r="K13772">
            <v>0</v>
          </cell>
        </row>
        <row r="13773">
          <cell r="A13773" t="str">
            <v>9916030</v>
          </cell>
          <cell r="K13773">
            <v>2031.46</v>
          </cell>
        </row>
        <row r="13774">
          <cell r="A13774" t="str">
            <v>9916030</v>
          </cell>
          <cell r="K13774">
            <v>-99.29</v>
          </cell>
        </row>
        <row r="13775">
          <cell r="A13775" t="str">
            <v>9916030</v>
          </cell>
          <cell r="K13775">
            <v>0</v>
          </cell>
        </row>
        <row r="13776">
          <cell r="A13776" t="str">
            <v>9916040</v>
          </cell>
          <cell r="K13776">
            <v>1675.39</v>
          </cell>
        </row>
        <row r="13777">
          <cell r="A13777" t="str">
            <v>9916040</v>
          </cell>
          <cell r="K13777">
            <v>722.13</v>
          </cell>
        </row>
        <row r="13778">
          <cell r="A13778" t="str">
            <v>9916040</v>
          </cell>
          <cell r="K13778">
            <v>8859.01</v>
          </cell>
        </row>
        <row r="13779">
          <cell r="A13779" t="str">
            <v>9916040</v>
          </cell>
          <cell r="K13779">
            <v>1057.3699999999999</v>
          </cell>
        </row>
        <row r="13780">
          <cell r="A13780" t="str">
            <v>9916040</v>
          </cell>
          <cell r="K13780">
            <v>0</v>
          </cell>
        </row>
        <row r="13781">
          <cell r="A13781" t="str">
            <v>9916040</v>
          </cell>
          <cell r="K13781">
            <v>1975276.45</v>
          </cell>
        </row>
        <row r="13782">
          <cell r="A13782" t="str">
            <v>9916040</v>
          </cell>
          <cell r="K13782">
            <v>1872303.77</v>
          </cell>
        </row>
        <row r="13783">
          <cell r="A13783" t="str">
            <v>9916040</v>
          </cell>
          <cell r="K13783">
            <v>1585.77</v>
          </cell>
        </row>
        <row r="13784">
          <cell r="A13784" t="str">
            <v>9916040</v>
          </cell>
          <cell r="K13784">
            <v>10250.31</v>
          </cell>
        </row>
        <row r="13785">
          <cell r="A13785" t="str">
            <v>9916040</v>
          </cell>
          <cell r="K13785">
            <v>0</v>
          </cell>
        </row>
        <row r="13786">
          <cell r="A13786" t="str">
            <v>9916040</v>
          </cell>
          <cell r="K13786">
            <v>0</v>
          </cell>
        </row>
        <row r="13787">
          <cell r="A13787" t="str">
            <v>9916040</v>
          </cell>
          <cell r="K13787">
            <v>0</v>
          </cell>
        </row>
        <row r="13788">
          <cell r="A13788" t="str">
            <v>9916040</v>
          </cell>
          <cell r="K13788">
            <v>-39.86</v>
          </cell>
        </row>
        <row r="13789">
          <cell r="A13789" t="str">
            <v>9916040</v>
          </cell>
          <cell r="K13789">
            <v>0</v>
          </cell>
        </row>
        <row r="13790">
          <cell r="A13790" t="str">
            <v>9916040</v>
          </cell>
          <cell r="K13790">
            <v>-6.4</v>
          </cell>
        </row>
        <row r="13791">
          <cell r="A13791" t="str">
            <v>9916040</v>
          </cell>
          <cell r="K13791">
            <v>-24.67</v>
          </cell>
        </row>
        <row r="13792">
          <cell r="A13792" t="str">
            <v>9916040</v>
          </cell>
          <cell r="K13792">
            <v>-241.56</v>
          </cell>
        </row>
        <row r="13793">
          <cell r="A13793" t="str">
            <v>9916040</v>
          </cell>
          <cell r="K13793">
            <v>1843.23</v>
          </cell>
        </row>
        <row r="13794">
          <cell r="A13794" t="str">
            <v>9916040</v>
          </cell>
          <cell r="K13794">
            <v>798.03</v>
          </cell>
        </row>
        <row r="13795">
          <cell r="A13795" t="str">
            <v>9916040</v>
          </cell>
          <cell r="K13795">
            <v>4742.3500000000004</v>
          </cell>
        </row>
        <row r="13796">
          <cell r="A13796" t="str">
            <v>9916040</v>
          </cell>
          <cell r="K13796">
            <v>4071.4</v>
          </cell>
        </row>
        <row r="13797">
          <cell r="A13797" t="str">
            <v>9916040</v>
          </cell>
          <cell r="K13797">
            <v>2301169.59</v>
          </cell>
        </row>
        <row r="13798">
          <cell r="A13798" t="str">
            <v>9916040</v>
          </cell>
          <cell r="K13798">
            <v>1659.77</v>
          </cell>
        </row>
        <row r="13799">
          <cell r="A13799" t="str">
            <v>9916040</v>
          </cell>
          <cell r="K13799">
            <v>125056.67</v>
          </cell>
        </row>
        <row r="13800">
          <cell r="A13800" t="str">
            <v>9916040</v>
          </cell>
          <cell r="K13800">
            <v>5417.71</v>
          </cell>
        </row>
        <row r="13801">
          <cell r="A13801" t="str">
            <v>9916040</v>
          </cell>
          <cell r="K13801">
            <v>1080</v>
          </cell>
        </row>
        <row r="13802">
          <cell r="A13802" t="str">
            <v>9916040</v>
          </cell>
          <cell r="K13802">
            <v>-33.72</v>
          </cell>
        </row>
        <row r="13803">
          <cell r="A13803" t="str">
            <v>9916040</v>
          </cell>
          <cell r="K13803">
            <v>870665.46</v>
          </cell>
        </row>
        <row r="13804">
          <cell r="A13804" t="str">
            <v>9916040</v>
          </cell>
          <cell r="K13804">
            <v>0</v>
          </cell>
        </row>
        <row r="13805">
          <cell r="A13805" t="str">
            <v>9916040</v>
          </cell>
          <cell r="K13805">
            <v>1158062.3600000001</v>
          </cell>
        </row>
        <row r="13806">
          <cell r="A13806" t="str">
            <v>9916040</v>
          </cell>
          <cell r="K13806">
            <v>0</v>
          </cell>
        </row>
        <row r="13807">
          <cell r="A13807" t="str">
            <v>9916040</v>
          </cell>
          <cell r="K13807">
            <v>1667.48</v>
          </cell>
        </row>
        <row r="13808">
          <cell r="A13808" t="str">
            <v>9916040</v>
          </cell>
          <cell r="K13808">
            <v>0</v>
          </cell>
        </row>
        <row r="13809">
          <cell r="A13809" t="str">
            <v>9916040</v>
          </cell>
          <cell r="K13809">
            <v>8059.59</v>
          </cell>
        </row>
        <row r="13810">
          <cell r="A13810" t="str">
            <v>9916040</v>
          </cell>
          <cell r="K13810">
            <v>0</v>
          </cell>
        </row>
        <row r="13811">
          <cell r="A13811" t="str">
            <v>9916040</v>
          </cell>
          <cell r="K13811">
            <v>0</v>
          </cell>
        </row>
        <row r="13812">
          <cell r="A13812" t="str">
            <v>9916040</v>
          </cell>
          <cell r="K13812">
            <v>-22933.87</v>
          </cell>
        </row>
        <row r="13813">
          <cell r="A13813" t="str">
            <v>9916040</v>
          </cell>
          <cell r="K13813">
            <v>0</v>
          </cell>
        </row>
        <row r="13814">
          <cell r="A13814" t="str">
            <v>9916040</v>
          </cell>
          <cell r="K13814">
            <v>39.86</v>
          </cell>
        </row>
        <row r="13815">
          <cell r="A13815" t="str">
            <v>9916040</v>
          </cell>
          <cell r="K13815">
            <v>4</v>
          </cell>
        </row>
        <row r="13816">
          <cell r="A13816" t="str">
            <v>9916050</v>
          </cell>
          <cell r="K13816">
            <v>7615.91</v>
          </cell>
        </row>
        <row r="13817">
          <cell r="A13817" t="str">
            <v>9916050</v>
          </cell>
          <cell r="K13817">
            <v>42097.97</v>
          </cell>
        </row>
        <row r="13818">
          <cell r="A13818" t="str">
            <v>9916050</v>
          </cell>
          <cell r="K13818">
            <v>0</v>
          </cell>
        </row>
        <row r="13819">
          <cell r="A13819" t="str">
            <v>9916050</v>
          </cell>
          <cell r="K13819">
            <v>1690.68</v>
          </cell>
        </row>
        <row r="13820">
          <cell r="A13820" t="str">
            <v>9916050</v>
          </cell>
          <cell r="K13820">
            <v>1134.8399999999999</v>
          </cell>
        </row>
        <row r="13821">
          <cell r="A13821" t="str">
            <v>9916050</v>
          </cell>
          <cell r="K13821">
            <v>18317.48</v>
          </cell>
        </row>
        <row r="13822">
          <cell r="A13822" t="str">
            <v>9916050</v>
          </cell>
          <cell r="K13822">
            <v>10257.93</v>
          </cell>
        </row>
        <row r="13823">
          <cell r="A13823" t="str">
            <v>9916050</v>
          </cell>
          <cell r="K13823">
            <v>41352.22</v>
          </cell>
        </row>
        <row r="13824">
          <cell r="A13824" t="str">
            <v>9916050</v>
          </cell>
          <cell r="K13824">
            <v>0</v>
          </cell>
        </row>
        <row r="13825">
          <cell r="A13825" t="str">
            <v>9916050</v>
          </cell>
          <cell r="K13825">
            <v>1620</v>
          </cell>
        </row>
        <row r="13826">
          <cell r="A13826" t="str">
            <v>9916050</v>
          </cell>
          <cell r="K13826">
            <v>173954.94</v>
          </cell>
        </row>
        <row r="13827">
          <cell r="A13827" t="str">
            <v>9916050</v>
          </cell>
          <cell r="K13827">
            <v>9717.89</v>
          </cell>
        </row>
        <row r="13828">
          <cell r="A13828" t="str">
            <v>9916050</v>
          </cell>
          <cell r="K13828">
            <v>6930.63</v>
          </cell>
        </row>
        <row r="13829">
          <cell r="A13829" t="str">
            <v>9916050</v>
          </cell>
          <cell r="K13829">
            <v>0</v>
          </cell>
        </row>
        <row r="13830">
          <cell r="A13830" t="str">
            <v>9916050</v>
          </cell>
          <cell r="K13830">
            <v>-58.4</v>
          </cell>
        </row>
        <row r="13831">
          <cell r="A13831" t="str">
            <v>9916050</v>
          </cell>
          <cell r="K13831">
            <v>1616.03</v>
          </cell>
        </row>
        <row r="13832">
          <cell r="A13832" t="str">
            <v>9916050</v>
          </cell>
          <cell r="K13832">
            <v>282.2</v>
          </cell>
        </row>
        <row r="13833">
          <cell r="A13833" t="str">
            <v>9916050</v>
          </cell>
          <cell r="K13833">
            <v>1088.52</v>
          </cell>
        </row>
        <row r="13834">
          <cell r="A13834" t="str">
            <v>9916050</v>
          </cell>
          <cell r="K13834">
            <v>14988.14</v>
          </cell>
        </row>
        <row r="13835">
          <cell r="A13835" t="str">
            <v>9916050</v>
          </cell>
          <cell r="K13835">
            <v>7876.72</v>
          </cell>
        </row>
        <row r="13836">
          <cell r="A13836" t="str">
            <v>9916050</v>
          </cell>
          <cell r="K13836">
            <v>1094.31</v>
          </cell>
        </row>
        <row r="13837">
          <cell r="A13837" t="str">
            <v>9916050</v>
          </cell>
          <cell r="K13837">
            <v>0</v>
          </cell>
        </row>
        <row r="13838">
          <cell r="A13838" t="str">
            <v>9916050</v>
          </cell>
          <cell r="K13838">
            <v>0</v>
          </cell>
        </row>
        <row r="13839">
          <cell r="A13839" t="str">
            <v>9916050</v>
          </cell>
          <cell r="K13839">
            <v>0</v>
          </cell>
        </row>
        <row r="13840">
          <cell r="A13840" t="str">
            <v>9916050</v>
          </cell>
          <cell r="K13840">
            <v>3427.68</v>
          </cell>
        </row>
        <row r="13841">
          <cell r="A13841" t="str">
            <v>9916050</v>
          </cell>
          <cell r="K13841">
            <v>12980.99</v>
          </cell>
        </row>
        <row r="13842">
          <cell r="A13842" t="str">
            <v>9916050</v>
          </cell>
          <cell r="K13842">
            <v>64716.75</v>
          </cell>
        </row>
        <row r="13843">
          <cell r="A13843" t="str">
            <v>9916050</v>
          </cell>
          <cell r="K13843">
            <v>0</v>
          </cell>
        </row>
        <row r="13844">
          <cell r="A13844" t="str">
            <v>9916050</v>
          </cell>
          <cell r="K13844">
            <v>7874.4</v>
          </cell>
        </row>
        <row r="13845">
          <cell r="A13845" t="str">
            <v>9916050</v>
          </cell>
          <cell r="K13845">
            <v>1644.36</v>
          </cell>
        </row>
        <row r="13846">
          <cell r="A13846" t="str">
            <v>9916050</v>
          </cell>
          <cell r="K13846">
            <v>1829.64</v>
          </cell>
        </row>
        <row r="13847">
          <cell r="A13847" t="str">
            <v>9916050</v>
          </cell>
          <cell r="K13847">
            <v>95378.67</v>
          </cell>
        </row>
        <row r="13848">
          <cell r="A13848" t="str">
            <v>9916050</v>
          </cell>
          <cell r="K13848">
            <v>0</v>
          </cell>
        </row>
        <row r="13849">
          <cell r="A13849" t="str">
            <v>9916050</v>
          </cell>
          <cell r="K13849">
            <v>0</v>
          </cell>
        </row>
        <row r="13850">
          <cell r="A13850" t="str">
            <v>9916050</v>
          </cell>
          <cell r="K13850">
            <v>15166.05</v>
          </cell>
        </row>
        <row r="13851">
          <cell r="A13851" t="str">
            <v>9916050</v>
          </cell>
          <cell r="K13851">
            <v>694.8</v>
          </cell>
        </row>
        <row r="13852">
          <cell r="A13852" t="str">
            <v>9916050</v>
          </cell>
          <cell r="K13852">
            <v>3104.02</v>
          </cell>
        </row>
        <row r="13853">
          <cell r="A13853" t="str">
            <v>9916050</v>
          </cell>
          <cell r="K13853">
            <v>0</v>
          </cell>
        </row>
        <row r="13854">
          <cell r="A13854" t="str">
            <v>9916050</v>
          </cell>
          <cell r="K13854">
            <v>333.02</v>
          </cell>
        </row>
        <row r="13855">
          <cell r="A13855" t="str">
            <v>9916050</v>
          </cell>
          <cell r="K13855">
            <v>64441.19</v>
          </cell>
        </row>
        <row r="13856">
          <cell r="A13856" t="str">
            <v>9916050</v>
          </cell>
          <cell r="K13856">
            <v>-1.2</v>
          </cell>
        </row>
        <row r="13857">
          <cell r="A13857" t="str">
            <v>9916050</v>
          </cell>
          <cell r="K13857">
            <v>78628.13</v>
          </cell>
        </row>
        <row r="13858">
          <cell r="A13858" t="str">
            <v>9916050</v>
          </cell>
          <cell r="K13858">
            <v>3401.86</v>
          </cell>
        </row>
        <row r="13859">
          <cell r="A13859" t="str">
            <v>9916050</v>
          </cell>
          <cell r="K13859">
            <v>0</v>
          </cell>
        </row>
        <row r="13860">
          <cell r="A13860" t="str">
            <v>9916050</v>
          </cell>
          <cell r="K13860">
            <v>0</v>
          </cell>
        </row>
        <row r="13861">
          <cell r="A13861" t="str">
            <v>9916050</v>
          </cell>
          <cell r="K13861">
            <v>5790</v>
          </cell>
        </row>
        <row r="13862">
          <cell r="A13862" t="str">
            <v>9916050</v>
          </cell>
          <cell r="K13862">
            <v>2743268.33</v>
          </cell>
        </row>
        <row r="13863">
          <cell r="A13863" t="str">
            <v>9916050</v>
          </cell>
          <cell r="K13863">
            <v>0</v>
          </cell>
        </row>
        <row r="13864">
          <cell r="A13864" t="str">
            <v>9916050</v>
          </cell>
          <cell r="K13864">
            <v>-2616.8200000000002</v>
          </cell>
        </row>
        <row r="13865">
          <cell r="A13865" t="str">
            <v>9916050</v>
          </cell>
          <cell r="K13865">
            <v>50.4</v>
          </cell>
        </row>
        <row r="13866">
          <cell r="A13866" t="str">
            <v>9916050</v>
          </cell>
          <cell r="K13866">
            <v>-5078.4799999999996</v>
          </cell>
        </row>
        <row r="13867">
          <cell r="A13867" t="str">
            <v>9916050</v>
          </cell>
          <cell r="K13867">
            <v>5388.17</v>
          </cell>
        </row>
        <row r="13868">
          <cell r="A13868" t="str">
            <v>9916050</v>
          </cell>
          <cell r="K13868">
            <v>26086.29</v>
          </cell>
        </row>
        <row r="13869">
          <cell r="A13869" t="str">
            <v>9916050</v>
          </cell>
          <cell r="K13869">
            <v>2691.36</v>
          </cell>
        </row>
        <row r="13870">
          <cell r="A13870" t="str">
            <v>9916050</v>
          </cell>
          <cell r="K13870">
            <v>0</v>
          </cell>
        </row>
        <row r="13871">
          <cell r="A13871" t="str">
            <v>9916050</v>
          </cell>
          <cell r="K13871">
            <v>-48.71</v>
          </cell>
        </row>
        <row r="13872">
          <cell r="A13872" t="str">
            <v>9916050</v>
          </cell>
          <cell r="K13872">
            <v>1620</v>
          </cell>
        </row>
        <row r="13873">
          <cell r="A13873" t="str">
            <v>9916050</v>
          </cell>
          <cell r="K13873">
            <v>1621.2</v>
          </cell>
        </row>
        <row r="13874">
          <cell r="A13874" t="str">
            <v>9916050</v>
          </cell>
          <cell r="K13874">
            <v>3659.28</v>
          </cell>
        </row>
        <row r="13875">
          <cell r="A13875" t="str">
            <v>9916050</v>
          </cell>
          <cell r="K13875">
            <v>9066.52</v>
          </cell>
        </row>
        <row r="13876">
          <cell r="A13876" t="str">
            <v>9916050</v>
          </cell>
          <cell r="K13876">
            <v>94832.95</v>
          </cell>
        </row>
        <row r="13877">
          <cell r="A13877" t="str">
            <v>9916050</v>
          </cell>
          <cell r="K13877">
            <v>0</v>
          </cell>
        </row>
        <row r="13878">
          <cell r="A13878" t="str">
            <v>9916050</v>
          </cell>
          <cell r="K13878">
            <v>24503.279999999999</v>
          </cell>
        </row>
        <row r="13879">
          <cell r="A13879" t="str">
            <v>9916050</v>
          </cell>
          <cell r="K13879">
            <v>-11.4</v>
          </cell>
        </row>
        <row r="13880">
          <cell r="A13880" t="str">
            <v>9916050</v>
          </cell>
          <cell r="K13880">
            <v>0</v>
          </cell>
        </row>
        <row r="13881">
          <cell r="A13881" t="str">
            <v>9916050</v>
          </cell>
          <cell r="K13881">
            <v>1215.9000000000001</v>
          </cell>
        </row>
        <row r="13882">
          <cell r="A13882" t="str">
            <v>9916050</v>
          </cell>
          <cell r="K13882">
            <v>100762.48</v>
          </cell>
        </row>
        <row r="13883">
          <cell r="A13883" t="str">
            <v>9916050</v>
          </cell>
          <cell r="K13883">
            <v>7322.17</v>
          </cell>
        </row>
        <row r="13884">
          <cell r="A13884" t="str">
            <v>9916050</v>
          </cell>
          <cell r="K13884">
            <v>4985.1899999999996</v>
          </cell>
        </row>
        <row r="13885">
          <cell r="A13885" t="str">
            <v>9916050</v>
          </cell>
          <cell r="K13885">
            <v>0</v>
          </cell>
        </row>
        <row r="13886">
          <cell r="A13886" t="str">
            <v>9916050</v>
          </cell>
          <cell r="K13886">
            <v>1620</v>
          </cell>
        </row>
        <row r="13887">
          <cell r="A13887" t="str">
            <v>9916050</v>
          </cell>
          <cell r="K13887">
            <v>16827.95</v>
          </cell>
        </row>
        <row r="13888">
          <cell r="A13888" t="str">
            <v>9916050</v>
          </cell>
          <cell r="K13888">
            <v>131514.68</v>
          </cell>
        </row>
        <row r="13889">
          <cell r="A13889" t="str">
            <v>9916050</v>
          </cell>
          <cell r="K13889">
            <v>419.54</v>
          </cell>
        </row>
        <row r="13890">
          <cell r="A13890" t="str">
            <v>9916050</v>
          </cell>
          <cell r="K13890">
            <v>0</v>
          </cell>
        </row>
        <row r="13891">
          <cell r="A13891" t="str">
            <v>9916050</v>
          </cell>
          <cell r="K13891">
            <v>265877.43</v>
          </cell>
        </row>
        <row r="13892">
          <cell r="A13892" t="str">
            <v>9916050</v>
          </cell>
          <cell r="K13892">
            <v>1829.64</v>
          </cell>
        </row>
        <row r="13893">
          <cell r="A13893" t="str">
            <v>9916050</v>
          </cell>
          <cell r="K13893">
            <v>6752.07</v>
          </cell>
        </row>
        <row r="13894">
          <cell r="A13894" t="str">
            <v>9916050</v>
          </cell>
          <cell r="K13894">
            <v>6629.55</v>
          </cell>
        </row>
        <row r="13895">
          <cell r="A13895" t="str">
            <v>9916050</v>
          </cell>
          <cell r="K13895">
            <v>0</v>
          </cell>
        </row>
        <row r="13896">
          <cell r="A13896" t="str">
            <v>9916050</v>
          </cell>
          <cell r="K13896">
            <v>0</v>
          </cell>
        </row>
        <row r="13897">
          <cell r="A13897" t="str">
            <v>9916050</v>
          </cell>
          <cell r="K13897">
            <v>0</v>
          </cell>
        </row>
        <row r="13898">
          <cell r="A13898" t="str">
            <v>9916050</v>
          </cell>
          <cell r="K13898">
            <v>0</v>
          </cell>
        </row>
        <row r="13899">
          <cell r="A13899" t="str">
            <v>9916050</v>
          </cell>
          <cell r="K13899">
            <v>0</v>
          </cell>
        </row>
        <row r="13900">
          <cell r="A13900" t="str">
            <v>9916050</v>
          </cell>
          <cell r="K13900">
            <v>4761.7</v>
          </cell>
        </row>
        <row r="13901">
          <cell r="A13901" t="str">
            <v>9916050</v>
          </cell>
          <cell r="K13901">
            <v>28494.09</v>
          </cell>
        </row>
        <row r="13902">
          <cell r="A13902" t="str">
            <v>9916050</v>
          </cell>
          <cell r="K13902">
            <v>1083.06</v>
          </cell>
        </row>
        <row r="13903">
          <cell r="A13903" t="str">
            <v>9916050</v>
          </cell>
          <cell r="K13903">
            <v>224190.45</v>
          </cell>
        </row>
        <row r="13904">
          <cell r="A13904" t="str">
            <v>9916050</v>
          </cell>
          <cell r="K13904">
            <v>30815.08</v>
          </cell>
        </row>
        <row r="13905">
          <cell r="A13905" t="str">
            <v>9916050</v>
          </cell>
          <cell r="K13905">
            <v>11186.28</v>
          </cell>
        </row>
        <row r="13906">
          <cell r="A13906" t="str">
            <v>9916050</v>
          </cell>
          <cell r="K13906">
            <v>1568.35</v>
          </cell>
        </row>
        <row r="13907">
          <cell r="A13907" t="str">
            <v>9916050</v>
          </cell>
          <cell r="K13907">
            <v>163618.34</v>
          </cell>
        </row>
        <row r="13908">
          <cell r="A13908" t="str">
            <v>9916050</v>
          </cell>
          <cell r="K13908">
            <v>0</v>
          </cell>
        </row>
        <row r="13909">
          <cell r="A13909" t="str">
            <v>9916050</v>
          </cell>
          <cell r="K13909">
            <v>84707.72</v>
          </cell>
        </row>
        <row r="13910">
          <cell r="A13910" t="str">
            <v>9916050</v>
          </cell>
          <cell r="K13910">
            <v>32258.81</v>
          </cell>
        </row>
        <row r="13911">
          <cell r="A13911" t="str">
            <v>9916050</v>
          </cell>
          <cell r="K13911">
            <v>2084.4</v>
          </cell>
        </row>
        <row r="13912">
          <cell r="A13912" t="str">
            <v>9916050</v>
          </cell>
          <cell r="K13912">
            <v>2130.7199999999998</v>
          </cell>
        </row>
        <row r="13913">
          <cell r="A13913" t="str">
            <v>9916050</v>
          </cell>
          <cell r="K13913">
            <v>0</v>
          </cell>
        </row>
        <row r="13914">
          <cell r="A13914" t="str">
            <v>9916050</v>
          </cell>
          <cell r="K13914">
            <v>0</v>
          </cell>
        </row>
        <row r="13915">
          <cell r="A13915" t="str">
            <v>9916050</v>
          </cell>
          <cell r="K13915">
            <v>82436.36</v>
          </cell>
        </row>
        <row r="13916">
          <cell r="A13916" t="str">
            <v>9916050</v>
          </cell>
          <cell r="K13916">
            <v>19771.71</v>
          </cell>
        </row>
        <row r="13917">
          <cell r="A13917" t="str">
            <v>9916050</v>
          </cell>
          <cell r="K13917">
            <v>-20000</v>
          </cell>
        </row>
        <row r="13918">
          <cell r="A13918" t="str">
            <v>9916050</v>
          </cell>
          <cell r="K13918">
            <v>76.33</v>
          </cell>
        </row>
        <row r="13919">
          <cell r="A13919" t="str">
            <v>9916050</v>
          </cell>
          <cell r="K13919">
            <v>12122.57</v>
          </cell>
        </row>
        <row r="13920">
          <cell r="A13920" t="str">
            <v>9916050</v>
          </cell>
          <cell r="K13920">
            <v>0</v>
          </cell>
        </row>
        <row r="13921">
          <cell r="A13921" t="str">
            <v>9916050</v>
          </cell>
          <cell r="K13921">
            <v>342.17</v>
          </cell>
        </row>
        <row r="13922">
          <cell r="A13922" t="str">
            <v>9916050</v>
          </cell>
          <cell r="K13922">
            <v>0</v>
          </cell>
        </row>
        <row r="13923">
          <cell r="A13923" t="str">
            <v>9916050</v>
          </cell>
          <cell r="K13923">
            <v>2020.83</v>
          </cell>
        </row>
        <row r="13924">
          <cell r="A13924" t="str">
            <v>9916050</v>
          </cell>
          <cell r="K13924">
            <v>4597.93</v>
          </cell>
        </row>
        <row r="13925">
          <cell r="A13925" t="str">
            <v>9916050</v>
          </cell>
          <cell r="K13925">
            <v>23713.08</v>
          </cell>
        </row>
        <row r="13926">
          <cell r="A13926" t="str">
            <v>9916050</v>
          </cell>
          <cell r="K13926">
            <v>0</v>
          </cell>
        </row>
        <row r="13927">
          <cell r="A13927" t="str">
            <v>9916050</v>
          </cell>
          <cell r="K13927">
            <v>47779.08</v>
          </cell>
        </row>
        <row r="13928">
          <cell r="A13928" t="str">
            <v>9916050</v>
          </cell>
          <cell r="K13928">
            <v>0</v>
          </cell>
        </row>
        <row r="13929">
          <cell r="A13929" t="str">
            <v>9916050</v>
          </cell>
          <cell r="K13929">
            <v>2541.59</v>
          </cell>
        </row>
        <row r="13930">
          <cell r="A13930" t="str">
            <v>9916050</v>
          </cell>
          <cell r="K13930">
            <v>450.78</v>
          </cell>
        </row>
        <row r="13931">
          <cell r="A13931" t="str">
            <v>9916050</v>
          </cell>
          <cell r="K13931">
            <v>290.07</v>
          </cell>
        </row>
        <row r="13932">
          <cell r="A13932" t="str">
            <v>9916050</v>
          </cell>
          <cell r="K13932">
            <v>2779.2</v>
          </cell>
        </row>
        <row r="13933">
          <cell r="A13933" t="str">
            <v>9916050</v>
          </cell>
          <cell r="K13933">
            <v>6974.63</v>
          </cell>
        </row>
        <row r="13934">
          <cell r="A13934" t="str">
            <v>9916050</v>
          </cell>
          <cell r="K13934">
            <v>1301.1400000000001</v>
          </cell>
        </row>
        <row r="13935">
          <cell r="A13935" t="str">
            <v>9916050</v>
          </cell>
          <cell r="K13935">
            <v>13827.3</v>
          </cell>
        </row>
        <row r="13936">
          <cell r="A13936" t="str">
            <v>9916050</v>
          </cell>
          <cell r="K13936">
            <v>0</v>
          </cell>
        </row>
        <row r="13937">
          <cell r="A13937" t="str">
            <v>9916050</v>
          </cell>
          <cell r="K13937">
            <v>-16188.29</v>
          </cell>
        </row>
        <row r="13938">
          <cell r="A13938" t="str">
            <v>9916050</v>
          </cell>
          <cell r="K13938">
            <v>-1.76</v>
          </cell>
        </row>
        <row r="13939">
          <cell r="A13939" t="str">
            <v>9916050</v>
          </cell>
          <cell r="K13939">
            <v>3678.8</v>
          </cell>
        </row>
        <row r="13940">
          <cell r="A13940" t="str">
            <v>9916050</v>
          </cell>
          <cell r="K13940">
            <v>72224.460000000006</v>
          </cell>
        </row>
        <row r="13941">
          <cell r="A13941" t="str">
            <v>9916050</v>
          </cell>
          <cell r="K13941">
            <v>0</v>
          </cell>
        </row>
        <row r="13942">
          <cell r="A13942" t="str">
            <v>9916050</v>
          </cell>
          <cell r="K13942">
            <v>23783.86</v>
          </cell>
        </row>
        <row r="13943">
          <cell r="A13943" t="str">
            <v>9916050</v>
          </cell>
          <cell r="K13943">
            <v>1339.82</v>
          </cell>
        </row>
        <row r="13944">
          <cell r="A13944" t="str">
            <v>9916050</v>
          </cell>
          <cell r="K13944">
            <v>0</v>
          </cell>
        </row>
        <row r="13945">
          <cell r="A13945" t="str">
            <v>9916050</v>
          </cell>
          <cell r="K13945">
            <v>1.2</v>
          </cell>
        </row>
        <row r="13946">
          <cell r="A13946" t="str">
            <v>9916050</v>
          </cell>
          <cell r="K13946">
            <v>87092</v>
          </cell>
        </row>
        <row r="13947">
          <cell r="A13947" t="str">
            <v>9916050</v>
          </cell>
          <cell r="K13947">
            <v>0</v>
          </cell>
        </row>
        <row r="13948">
          <cell r="A13948" t="str">
            <v>9916050</v>
          </cell>
          <cell r="K13948">
            <v>2973.74</v>
          </cell>
        </row>
        <row r="13949">
          <cell r="A13949" t="str">
            <v>9916050</v>
          </cell>
          <cell r="K13949">
            <v>-8.4700000000000006</v>
          </cell>
        </row>
        <row r="13950">
          <cell r="A13950" t="str">
            <v>9916050</v>
          </cell>
          <cell r="K13950">
            <v>165340.48000000001</v>
          </cell>
        </row>
        <row r="13951">
          <cell r="A13951" t="str">
            <v>9916050</v>
          </cell>
          <cell r="K13951">
            <v>2329.9</v>
          </cell>
        </row>
        <row r="13952">
          <cell r="A13952" t="str">
            <v>9916050</v>
          </cell>
          <cell r="K13952">
            <v>8616.68</v>
          </cell>
        </row>
        <row r="13953">
          <cell r="A13953" t="str">
            <v>9916050</v>
          </cell>
          <cell r="K13953">
            <v>1389.6</v>
          </cell>
        </row>
        <row r="13954">
          <cell r="A13954" t="str">
            <v>9916050</v>
          </cell>
          <cell r="K13954">
            <v>140285.91</v>
          </cell>
        </row>
        <row r="13955">
          <cell r="A13955" t="str">
            <v>9916050</v>
          </cell>
          <cell r="K13955">
            <v>0</v>
          </cell>
        </row>
        <row r="13956">
          <cell r="A13956" t="str">
            <v>9916050</v>
          </cell>
          <cell r="K13956">
            <v>164043.94</v>
          </cell>
        </row>
        <row r="13957">
          <cell r="A13957" t="str">
            <v>9916050</v>
          </cell>
          <cell r="K13957">
            <v>135269.17000000001</v>
          </cell>
        </row>
        <row r="13958">
          <cell r="A13958" t="str">
            <v>9916050</v>
          </cell>
          <cell r="K13958">
            <v>0</v>
          </cell>
        </row>
        <row r="13959">
          <cell r="A13959" t="str">
            <v>9916050</v>
          </cell>
          <cell r="K13959">
            <v>0</v>
          </cell>
        </row>
        <row r="13960">
          <cell r="A13960" t="str">
            <v>9916050</v>
          </cell>
          <cell r="K13960">
            <v>4747.7700000000004</v>
          </cell>
        </row>
        <row r="13961">
          <cell r="A13961" t="str">
            <v>9916050</v>
          </cell>
          <cell r="K13961">
            <v>1042.2</v>
          </cell>
        </row>
        <row r="13962">
          <cell r="A13962" t="str">
            <v>9916050</v>
          </cell>
          <cell r="K13962">
            <v>9642.67</v>
          </cell>
        </row>
        <row r="13963">
          <cell r="A13963" t="str">
            <v>9916050</v>
          </cell>
          <cell r="K13963">
            <v>411434.49</v>
          </cell>
        </row>
        <row r="13964">
          <cell r="A13964" t="str">
            <v>9916050</v>
          </cell>
          <cell r="K13964">
            <v>2010.28</v>
          </cell>
        </row>
        <row r="13965">
          <cell r="A13965" t="str">
            <v>9916050</v>
          </cell>
          <cell r="K13965">
            <v>2686.56</v>
          </cell>
        </row>
        <row r="13966">
          <cell r="A13966" t="str">
            <v>9916050</v>
          </cell>
          <cell r="K13966">
            <v>171086.69</v>
          </cell>
        </row>
        <row r="13967">
          <cell r="A13967" t="str">
            <v>9916050</v>
          </cell>
          <cell r="K13967">
            <v>6150.49</v>
          </cell>
        </row>
        <row r="13968">
          <cell r="A13968" t="str">
            <v>9916050</v>
          </cell>
          <cell r="K13968">
            <v>25308.58</v>
          </cell>
        </row>
        <row r="13969">
          <cell r="A13969" t="str">
            <v>9916050</v>
          </cell>
          <cell r="K13969">
            <v>0</v>
          </cell>
        </row>
        <row r="13970">
          <cell r="A13970" t="str">
            <v>9916050</v>
          </cell>
          <cell r="K13970">
            <v>0</v>
          </cell>
        </row>
        <row r="13971">
          <cell r="A13971" t="str">
            <v>9916050</v>
          </cell>
          <cell r="K13971">
            <v>28519.919999999998</v>
          </cell>
        </row>
        <row r="13972">
          <cell r="A13972" t="str">
            <v>9916050</v>
          </cell>
          <cell r="K13972">
            <v>2358.09</v>
          </cell>
        </row>
        <row r="13973">
          <cell r="A13973" t="str">
            <v>9916050</v>
          </cell>
          <cell r="K13973">
            <v>6340.05</v>
          </cell>
        </row>
        <row r="13974">
          <cell r="A13974" t="str">
            <v>9916050</v>
          </cell>
          <cell r="K13974">
            <v>0</v>
          </cell>
        </row>
        <row r="13975">
          <cell r="A13975" t="str">
            <v>9916050</v>
          </cell>
          <cell r="K13975">
            <v>288268.23</v>
          </cell>
        </row>
        <row r="13976">
          <cell r="A13976" t="str">
            <v>9916050</v>
          </cell>
          <cell r="K13976">
            <v>1528.56</v>
          </cell>
        </row>
        <row r="13977">
          <cell r="A13977" t="str">
            <v>9916050</v>
          </cell>
          <cell r="K13977">
            <v>4354.08</v>
          </cell>
        </row>
        <row r="13978">
          <cell r="A13978" t="str">
            <v>9916050</v>
          </cell>
          <cell r="K13978">
            <v>64111.51</v>
          </cell>
        </row>
        <row r="13979">
          <cell r="A13979" t="str">
            <v>9916050</v>
          </cell>
          <cell r="K13979">
            <v>9903.2099999999991</v>
          </cell>
        </row>
        <row r="13980">
          <cell r="A13980" t="str">
            <v>9916050</v>
          </cell>
          <cell r="K13980">
            <v>0</v>
          </cell>
        </row>
        <row r="13981">
          <cell r="A13981" t="str">
            <v>9916050</v>
          </cell>
          <cell r="K13981">
            <v>11.82</v>
          </cell>
        </row>
        <row r="13982">
          <cell r="A13982" t="str">
            <v>9916050</v>
          </cell>
          <cell r="K13982">
            <v>8.4700000000000006</v>
          </cell>
        </row>
        <row r="13983">
          <cell r="A13983" t="str">
            <v>9916050</v>
          </cell>
          <cell r="K13983">
            <v>7.83</v>
          </cell>
        </row>
        <row r="13984">
          <cell r="A13984" t="str">
            <v>9916050</v>
          </cell>
          <cell r="K13984">
            <v>10.06</v>
          </cell>
        </row>
        <row r="13985">
          <cell r="A13985" t="str">
            <v>9916050</v>
          </cell>
          <cell r="K13985">
            <v>11.74</v>
          </cell>
        </row>
        <row r="13986">
          <cell r="A13986" t="str">
            <v>9916050</v>
          </cell>
          <cell r="K13986">
            <v>51.6</v>
          </cell>
        </row>
        <row r="13987">
          <cell r="A13987" t="str">
            <v>9916050</v>
          </cell>
          <cell r="K13987">
            <v>27033.919999999998</v>
          </cell>
        </row>
        <row r="13988">
          <cell r="A13988" t="str">
            <v>9916050</v>
          </cell>
          <cell r="K13988">
            <v>0</v>
          </cell>
        </row>
        <row r="13989">
          <cell r="A13989" t="str">
            <v>9916050</v>
          </cell>
          <cell r="K13989">
            <v>4099.32</v>
          </cell>
        </row>
        <row r="13990">
          <cell r="A13990" t="str">
            <v>9916050</v>
          </cell>
          <cell r="K13990">
            <v>3148.6</v>
          </cell>
        </row>
        <row r="13991">
          <cell r="A13991" t="str">
            <v>9916050</v>
          </cell>
          <cell r="K13991">
            <v>9264</v>
          </cell>
        </row>
        <row r="13992">
          <cell r="A13992" t="str">
            <v>9916050</v>
          </cell>
          <cell r="K13992">
            <v>2254.08</v>
          </cell>
        </row>
        <row r="13993">
          <cell r="A13993" t="str">
            <v>9916050</v>
          </cell>
          <cell r="K13993">
            <v>12830.46</v>
          </cell>
        </row>
        <row r="13994">
          <cell r="A13994" t="str">
            <v>9916050</v>
          </cell>
          <cell r="K13994">
            <v>0</v>
          </cell>
        </row>
        <row r="13995">
          <cell r="A13995" t="str">
            <v>9916050</v>
          </cell>
          <cell r="K13995">
            <v>5500.5</v>
          </cell>
        </row>
        <row r="13996">
          <cell r="A13996" t="str">
            <v>9916050</v>
          </cell>
          <cell r="K13996">
            <v>0</v>
          </cell>
        </row>
        <row r="13997">
          <cell r="A13997" t="str">
            <v>9916050</v>
          </cell>
          <cell r="K13997">
            <v>48057</v>
          </cell>
        </row>
        <row r="13998">
          <cell r="A13998" t="str">
            <v>9916050</v>
          </cell>
          <cell r="K13998">
            <v>0</v>
          </cell>
        </row>
        <row r="13999">
          <cell r="A13999" t="str">
            <v>9918020</v>
          </cell>
          <cell r="K13999">
            <v>8160</v>
          </cell>
        </row>
        <row r="14000">
          <cell r="A14000" t="str">
            <v>9918020</v>
          </cell>
          <cell r="K14000">
            <v>0</v>
          </cell>
        </row>
        <row r="14001">
          <cell r="A14001" t="str">
            <v>9918020</v>
          </cell>
          <cell r="K14001">
            <v>1920</v>
          </cell>
        </row>
        <row r="14002">
          <cell r="A14002" t="str">
            <v>9918020</v>
          </cell>
          <cell r="K14002">
            <v>199878.72</v>
          </cell>
        </row>
        <row r="14003">
          <cell r="A14003" t="str">
            <v>9918020</v>
          </cell>
          <cell r="K14003">
            <v>27646.26</v>
          </cell>
        </row>
        <row r="14004">
          <cell r="A14004" t="str">
            <v>9918020</v>
          </cell>
          <cell r="K14004">
            <v>5368.49</v>
          </cell>
        </row>
        <row r="14005">
          <cell r="A14005" t="str">
            <v>9918020</v>
          </cell>
          <cell r="K14005">
            <v>2626.5</v>
          </cell>
        </row>
        <row r="14006">
          <cell r="A14006" t="str">
            <v>9918020</v>
          </cell>
          <cell r="K14006">
            <v>0</v>
          </cell>
        </row>
        <row r="14007">
          <cell r="A14007" t="str">
            <v>9918020</v>
          </cell>
          <cell r="K14007">
            <v>1026.3399999999999</v>
          </cell>
        </row>
        <row r="14008">
          <cell r="A14008" t="str">
            <v>9918020</v>
          </cell>
          <cell r="K14008">
            <v>1317.23</v>
          </cell>
        </row>
        <row r="14009">
          <cell r="A14009" t="str">
            <v>9918020</v>
          </cell>
          <cell r="K14009">
            <v>0</v>
          </cell>
        </row>
        <row r="14010">
          <cell r="A14010" t="str">
            <v>9918020</v>
          </cell>
          <cell r="K14010">
            <v>10216.620000000001</v>
          </cell>
        </row>
        <row r="14011">
          <cell r="A14011" t="str">
            <v>9918020</v>
          </cell>
          <cell r="K14011">
            <v>0</v>
          </cell>
        </row>
        <row r="14012">
          <cell r="A14012" t="str">
            <v>9918020</v>
          </cell>
          <cell r="K14012">
            <v>3659.28</v>
          </cell>
        </row>
        <row r="14013">
          <cell r="A14013" t="str">
            <v>9918020</v>
          </cell>
          <cell r="K14013">
            <v>856.92</v>
          </cell>
        </row>
        <row r="14014">
          <cell r="A14014" t="str">
            <v>9918020</v>
          </cell>
          <cell r="K14014">
            <v>222.34</v>
          </cell>
        </row>
        <row r="14015">
          <cell r="A14015" t="str">
            <v>9918020</v>
          </cell>
          <cell r="K14015">
            <v>1134.8399999999999</v>
          </cell>
        </row>
        <row r="14016">
          <cell r="A14016" t="str">
            <v>9918020</v>
          </cell>
          <cell r="K14016">
            <v>2454.96</v>
          </cell>
        </row>
        <row r="14017">
          <cell r="A14017" t="str">
            <v>9918020</v>
          </cell>
          <cell r="K14017">
            <v>-2.52</v>
          </cell>
        </row>
        <row r="14018">
          <cell r="A14018" t="str">
            <v>9918020</v>
          </cell>
          <cell r="K14018">
            <v>2483.91</v>
          </cell>
        </row>
        <row r="14019">
          <cell r="A14019" t="str">
            <v>9918020</v>
          </cell>
          <cell r="K14019">
            <v>66638.73</v>
          </cell>
        </row>
        <row r="14020">
          <cell r="A14020" t="str">
            <v>9918020</v>
          </cell>
          <cell r="K14020">
            <v>70966.36</v>
          </cell>
        </row>
        <row r="14021">
          <cell r="A14021" t="str">
            <v>9918020</v>
          </cell>
          <cell r="K14021">
            <v>521.1</v>
          </cell>
        </row>
        <row r="14022">
          <cell r="A14022" t="str">
            <v>9918020</v>
          </cell>
          <cell r="K14022">
            <v>0</v>
          </cell>
        </row>
        <row r="14023">
          <cell r="A14023" t="str">
            <v>991CISR503</v>
          </cell>
          <cell r="K14023">
            <v>0</v>
          </cell>
        </row>
        <row r="14024">
          <cell r="A14024" t="str">
            <v>991CISR503</v>
          </cell>
          <cell r="K14024">
            <v>0</v>
          </cell>
        </row>
        <row r="14025">
          <cell r="A14025" t="str">
            <v>991CISR503</v>
          </cell>
          <cell r="K14025">
            <v>16125.15</v>
          </cell>
        </row>
        <row r="14026">
          <cell r="A14026" t="str">
            <v>991CISR503</v>
          </cell>
          <cell r="K14026">
            <v>54314.87</v>
          </cell>
        </row>
        <row r="14027">
          <cell r="A14027" t="str">
            <v>991CISR503</v>
          </cell>
          <cell r="K14027">
            <v>0</v>
          </cell>
        </row>
        <row r="14028">
          <cell r="A14028" t="str">
            <v>991CISR503</v>
          </cell>
          <cell r="K14028">
            <v>61904.31</v>
          </cell>
        </row>
        <row r="14029">
          <cell r="A14029" t="str">
            <v>991CISR503</v>
          </cell>
          <cell r="K14029">
            <v>0</v>
          </cell>
        </row>
        <row r="14030">
          <cell r="A14030" t="str">
            <v>991CISR503</v>
          </cell>
          <cell r="K14030">
            <v>0</v>
          </cell>
        </row>
        <row r="14031">
          <cell r="A14031" t="str">
            <v>991CISR503</v>
          </cell>
          <cell r="K14031">
            <v>17105.34</v>
          </cell>
        </row>
        <row r="14032">
          <cell r="A14032" t="str">
            <v>991CISR503</v>
          </cell>
          <cell r="K14032">
            <v>0</v>
          </cell>
        </row>
        <row r="14033">
          <cell r="A14033" t="str">
            <v>991CISR503</v>
          </cell>
          <cell r="K14033">
            <v>434813.49</v>
          </cell>
        </row>
        <row r="14034">
          <cell r="A14034" t="str">
            <v>991CISR503</v>
          </cell>
          <cell r="K14034">
            <v>0</v>
          </cell>
        </row>
        <row r="14035">
          <cell r="A14035" t="str">
            <v>991CISR503</v>
          </cell>
          <cell r="K14035">
            <v>73693.539999999994</v>
          </cell>
        </row>
        <row r="14036">
          <cell r="A14036" t="str">
            <v>991CISR503</v>
          </cell>
          <cell r="K14036">
            <v>0</v>
          </cell>
        </row>
        <row r="14037">
          <cell r="A14037" t="str">
            <v>991CISR503</v>
          </cell>
          <cell r="K14037">
            <v>0</v>
          </cell>
        </row>
        <row r="14038">
          <cell r="A14038" t="str">
            <v>991CISR503</v>
          </cell>
          <cell r="K14038">
            <v>60597.38</v>
          </cell>
        </row>
        <row r="14039">
          <cell r="A14039" t="str">
            <v>991CISR503</v>
          </cell>
          <cell r="K14039">
            <v>-12611.3</v>
          </cell>
        </row>
        <row r="14040">
          <cell r="A14040" t="str">
            <v>991CISR503</v>
          </cell>
          <cell r="K14040">
            <v>0</v>
          </cell>
        </row>
        <row r="14041">
          <cell r="A14041" t="str">
            <v>991CISR503</v>
          </cell>
          <cell r="K14041">
            <v>-451304.5</v>
          </cell>
        </row>
        <row r="14042">
          <cell r="A14042" t="str">
            <v>991CISR503</v>
          </cell>
          <cell r="K14042">
            <v>0</v>
          </cell>
        </row>
        <row r="14043">
          <cell r="A14043" t="str">
            <v>991CISR503</v>
          </cell>
          <cell r="K14043">
            <v>-14709.32</v>
          </cell>
        </row>
        <row r="14044">
          <cell r="A14044" t="str">
            <v>991CISR503</v>
          </cell>
          <cell r="K14044">
            <v>17684.21</v>
          </cell>
        </row>
        <row r="14045">
          <cell r="A14045" t="str">
            <v>991CISR503</v>
          </cell>
          <cell r="K14045">
            <v>40498.99</v>
          </cell>
        </row>
        <row r="14046">
          <cell r="A14046" t="str">
            <v>991CISR503</v>
          </cell>
          <cell r="K14046">
            <v>0</v>
          </cell>
        </row>
        <row r="14047">
          <cell r="A14047" t="str">
            <v>991CISR503</v>
          </cell>
          <cell r="K14047">
            <v>-83491.789999999994</v>
          </cell>
        </row>
        <row r="14048">
          <cell r="A14048" t="str">
            <v>991CISR503</v>
          </cell>
          <cell r="K14048">
            <v>1946.41</v>
          </cell>
        </row>
        <row r="14049">
          <cell r="A14049" t="str">
            <v>991CISR503</v>
          </cell>
          <cell r="K14049">
            <v>5070.43</v>
          </cell>
        </row>
        <row r="14050">
          <cell r="A14050" t="str">
            <v>991CISR503</v>
          </cell>
          <cell r="K14050">
            <v>0</v>
          </cell>
        </row>
        <row r="14051">
          <cell r="A14051" t="str">
            <v>991CISR503</v>
          </cell>
          <cell r="K14051">
            <v>-11233.32</v>
          </cell>
        </row>
        <row r="14052">
          <cell r="A14052" t="str">
            <v>991CISR503</v>
          </cell>
          <cell r="K14052">
            <v>246777.82</v>
          </cell>
        </row>
        <row r="14053">
          <cell r="A14053" t="str">
            <v>991CISR503</v>
          </cell>
          <cell r="K14053">
            <v>0</v>
          </cell>
        </row>
        <row r="14054">
          <cell r="A14054" t="str">
            <v>991CISR503</v>
          </cell>
          <cell r="K14054">
            <v>951.18</v>
          </cell>
        </row>
        <row r="14055">
          <cell r="A14055" t="str">
            <v>991CISR503</v>
          </cell>
          <cell r="K14055">
            <v>2660.96</v>
          </cell>
        </row>
        <row r="14056">
          <cell r="A14056" t="str">
            <v>991CISR503</v>
          </cell>
          <cell r="K14056">
            <v>0</v>
          </cell>
        </row>
        <row r="14057">
          <cell r="A14057" t="str">
            <v>991DSI501</v>
          </cell>
          <cell r="K14057">
            <v>0</v>
          </cell>
        </row>
        <row r="14058">
          <cell r="A14058" t="str">
            <v>991DSI501</v>
          </cell>
          <cell r="K14058">
            <v>5428.92</v>
          </cell>
        </row>
        <row r="14059">
          <cell r="A14059" t="str">
            <v>991DSI501</v>
          </cell>
          <cell r="K14059">
            <v>0</v>
          </cell>
        </row>
        <row r="14060">
          <cell r="A14060" t="str">
            <v>991DSI501</v>
          </cell>
          <cell r="K14060">
            <v>179.38</v>
          </cell>
        </row>
        <row r="14061">
          <cell r="A14061" t="str">
            <v>991DSI501</v>
          </cell>
          <cell r="K14061">
            <v>565921.24</v>
          </cell>
        </row>
        <row r="14062">
          <cell r="A14062" t="str">
            <v>991DSI501</v>
          </cell>
          <cell r="K14062">
            <v>0</v>
          </cell>
        </row>
        <row r="14063">
          <cell r="A14063" t="str">
            <v>991DSI501</v>
          </cell>
          <cell r="K14063">
            <v>0</v>
          </cell>
        </row>
        <row r="14064">
          <cell r="A14064" t="str">
            <v>991DSI501</v>
          </cell>
          <cell r="K14064">
            <v>30997.73</v>
          </cell>
        </row>
        <row r="14065">
          <cell r="A14065" t="str">
            <v>991DSI501</v>
          </cell>
          <cell r="K14065">
            <v>0</v>
          </cell>
        </row>
        <row r="14066">
          <cell r="A14066" t="str">
            <v>991DSI501</v>
          </cell>
          <cell r="K14066">
            <v>71194.179999999993</v>
          </cell>
        </row>
        <row r="14067">
          <cell r="A14067" t="str">
            <v>991DSI501</v>
          </cell>
          <cell r="K14067">
            <v>0</v>
          </cell>
        </row>
        <row r="14068">
          <cell r="A14068" t="str">
            <v>991DSI501</v>
          </cell>
          <cell r="K14068">
            <v>20481.48</v>
          </cell>
        </row>
        <row r="14069">
          <cell r="A14069" t="str">
            <v>991DSI501</v>
          </cell>
          <cell r="K14069">
            <v>0</v>
          </cell>
        </row>
        <row r="14070">
          <cell r="A14070" t="str">
            <v>991DSI501</v>
          </cell>
          <cell r="K14070">
            <v>283864.7</v>
          </cell>
        </row>
        <row r="14071">
          <cell r="A14071" t="str">
            <v>991DSI501</v>
          </cell>
          <cell r="K14071">
            <v>103426.37</v>
          </cell>
        </row>
        <row r="14072">
          <cell r="A14072" t="str">
            <v>991DSI501</v>
          </cell>
          <cell r="K14072">
            <v>0</v>
          </cell>
        </row>
        <row r="14073">
          <cell r="A14073" t="str">
            <v>991DSI501</v>
          </cell>
          <cell r="K14073">
            <v>2263.4</v>
          </cell>
        </row>
        <row r="14074">
          <cell r="A14074" t="str">
            <v>991DSI501</v>
          </cell>
          <cell r="K14074">
            <v>150772.38</v>
          </cell>
        </row>
        <row r="14075">
          <cell r="A14075" t="str">
            <v>991DSI501</v>
          </cell>
          <cell r="K14075">
            <v>4567.5600000000004</v>
          </cell>
        </row>
        <row r="14076">
          <cell r="A14076" t="str">
            <v>991DSI501</v>
          </cell>
          <cell r="K14076">
            <v>71371.179999999993</v>
          </cell>
        </row>
        <row r="14077">
          <cell r="A14077" t="str">
            <v>991DSI501</v>
          </cell>
          <cell r="K14077">
            <v>840</v>
          </cell>
        </row>
        <row r="14078">
          <cell r="A14078" t="str">
            <v>991DSI501</v>
          </cell>
          <cell r="K14078">
            <v>1905.69</v>
          </cell>
        </row>
        <row r="14079">
          <cell r="A14079" t="str">
            <v>991DSI501</v>
          </cell>
          <cell r="K14079">
            <v>3854.97</v>
          </cell>
        </row>
        <row r="14080">
          <cell r="A14080" t="str">
            <v>991DSI501</v>
          </cell>
          <cell r="K14080">
            <v>11616.5</v>
          </cell>
        </row>
        <row r="14081">
          <cell r="A14081" t="str">
            <v>991DSI501</v>
          </cell>
          <cell r="K14081">
            <v>2617.3000000000002</v>
          </cell>
        </row>
        <row r="14082">
          <cell r="A14082" t="str">
            <v>991DSI501</v>
          </cell>
          <cell r="K14082">
            <v>0</v>
          </cell>
        </row>
        <row r="14083">
          <cell r="A14083" t="str">
            <v>991DSI501</v>
          </cell>
          <cell r="K14083">
            <v>32466.62</v>
          </cell>
        </row>
        <row r="14084">
          <cell r="A14084" t="str">
            <v>991DSI501</v>
          </cell>
          <cell r="K14084">
            <v>8499.48</v>
          </cell>
        </row>
        <row r="14085">
          <cell r="A14085" t="str">
            <v>991DSI501</v>
          </cell>
          <cell r="K14085">
            <v>0</v>
          </cell>
        </row>
        <row r="14086">
          <cell r="A14086" t="str">
            <v>991DSI501</v>
          </cell>
          <cell r="K14086">
            <v>9107.51</v>
          </cell>
        </row>
        <row r="14087">
          <cell r="A14087" t="str">
            <v>991DSI501</v>
          </cell>
          <cell r="K14087">
            <v>0</v>
          </cell>
        </row>
        <row r="14088">
          <cell r="A14088" t="str">
            <v>991DSI501</v>
          </cell>
          <cell r="K14088">
            <v>5663.05</v>
          </cell>
        </row>
        <row r="14089">
          <cell r="A14089" t="str">
            <v>991DSI501</v>
          </cell>
          <cell r="K14089">
            <v>0</v>
          </cell>
        </row>
        <row r="14090">
          <cell r="A14090" t="str">
            <v>991DSI501</v>
          </cell>
          <cell r="K14090">
            <v>16659.98</v>
          </cell>
        </row>
        <row r="14091">
          <cell r="A14091" t="str">
            <v>991DSI501</v>
          </cell>
          <cell r="K14091">
            <v>0</v>
          </cell>
        </row>
        <row r="14092">
          <cell r="A14092" t="str">
            <v>991DSI509</v>
          </cell>
          <cell r="K14092">
            <v>2880</v>
          </cell>
        </row>
        <row r="14093">
          <cell r="A14093" t="str">
            <v>991DSI509</v>
          </cell>
          <cell r="K14093">
            <v>621876.91</v>
          </cell>
        </row>
        <row r="14094">
          <cell r="A14094" t="str">
            <v>991DSI509</v>
          </cell>
          <cell r="K14094">
            <v>54097.73</v>
          </cell>
        </row>
        <row r="14095">
          <cell r="A14095" t="str">
            <v>991DSI509</v>
          </cell>
          <cell r="K14095">
            <v>177761.24</v>
          </cell>
        </row>
        <row r="14096">
          <cell r="A14096" t="str">
            <v>991DSI509</v>
          </cell>
          <cell r="K14096">
            <v>19404</v>
          </cell>
        </row>
        <row r="14097">
          <cell r="A14097" t="str">
            <v>991DSI509</v>
          </cell>
          <cell r="K14097">
            <v>6000</v>
          </cell>
        </row>
        <row r="14098">
          <cell r="A14098" t="str">
            <v>991DSI509</v>
          </cell>
          <cell r="K14098">
            <v>23932.799999999999</v>
          </cell>
        </row>
        <row r="14099">
          <cell r="A14099" t="str">
            <v>991DSI509</v>
          </cell>
          <cell r="K14099">
            <v>0</v>
          </cell>
        </row>
        <row r="14100">
          <cell r="A14100" t="str">
            <v>991DSI509</v>
          </cell>
          <cell r="K14100">
            <v>14400</v>
          </cell>
        </row>
        <row r="14101">
          <cell r="A14101" t="str">
            <v>991DSI509</v>
          </cell>
          <cell r="K14101">
            <v>25239.599999999999</v>
          </cell>
        </row>
        <row r="14102">
          <cell r="A14102" t="str">
            <v>991DSI509</v>
          </cell>
          <cell r="K14102">
            <v>0</v>
          </cell>
        </row>
        <row r="14103">
          <cell r="A14103" t="str">
            <v>991DSI510</v>
          </cell>
          <cell r="K14103">
            <v>-1726.86</v>
          </cell>
        </row>
        <row r="14104">
          <cell r="A14104" t="str">
            <v>991DSI510</v>
          </cell>
          <cell r="K14104">
            <v>42174.91</v>
          </cell>
        </row>
        <row r="14105">
          <cell r="A14105" t="str">
            <v>991DSI510</v>
          </cell>
          <cell r="K14105">
            <v>0</v>
          </cell>
        </row>
        <row r="14106">
          <cell r="A14106" t="str">
            <v>991DSI510</v>
          </cell>
          <cell r="K14106">
            <v>-30709.64</v>
          </cell>
        </row>
        <row r="14107">
          <cell r="A14107" t="str">
            <v>991MAIN601</v>
          </cell>
          <cell r="K14107">
            <v>1603.83</v>
          </cell>
        </row>
        <row r="14108">
          <cell r="A14108" t="str">
            <v>991MAIN601</v>
          </cell>
          <cell r="K14108">
            <v>94.71</v>
          </cell>
        </row>
        <row r="14109">
          <cell r="A14109" t="str">
            <v>991MAIN601</v>
          </cell>
          <cell r="K14109">
            <v>25277.95</v>
          </cell>
        </row>
        <row r="14110">
          <cell r="A14110" t="str">
            <v>991MAIN601</v>
          </cell>
          <cell r="K14110">
            <v>0</v>
          </cell>
        </row>
        <row r="14111">
          <cell r="A14111" t="str">
            <v>991MAIN601</v>
          </cell>
          <cell r="K14111">
            <v>6581.22</v>
          </cell>
        </row>
        <row r="14112">
          <cell r="A14112" t="str">
            <v>991MAIN601</v>
          </cell>
          <cell r="K14112">
            <v>18992.490000000002</v>
          </cell>
        </row>
        <row r="14113">
          <cell r="A14113" t="str">
            <v>991MAIN601</v>
          </cell>
          <cell r="K14113">
            <v>9092.8799999999992</v>
          </cell>
        </row>
        <row r="14114">
          <cell r="A14114" t="str">
            <v>991MAIN601</v>
          </cell>
          <cell r="K14114">
            <v>31161.84</v>
          </cell>
        </row>
        <row r="14115">
          <cell r="A14115" t="str">
            <v>991MAIN601</v>
          </cell>
          <cell r="K14115">
            <v>0</v>
          </cell>
        </row>
        <row r="14116">
          <cell r="A14116" t="str">
            <v>991MAIN601</v>
          </cell>
          <cell r="K14116">
            <v>0</v>
          </cell>
        </row>
        <row r="14117">
          <cell r="A14117" t="str">
            <v>991MAIN601</v>
          </cell>
          <cell r="K14117">
            <v>308.02999999999997</v>
          </cell>
        </row>
        <row r="14118">
          <cell r="A14118" t="str">
            <v>991MAIN601</v>
          </cell>
          <cell r="K14118">
            <v>0</v>
          </cell>
        </row>
        <row r="14119">
          <cell r="A14119" t="str">
            <v>991MAIN601</v>
          </cell>
          <cell r="K14119">
            <v>3082.67</v>
          </cell>
        </row>
        <row r="14120">
          <cell r="A14120" t="str">
            <v>991MAIN601</v>
          </cell>
          <cell r="K14120">
            <v>0</v>
          </cell>
        </row>
        <row r="14121">
          <cell r="A14121" t="str">
            <v>991MAIN601</v>
          </cell>
          <cell r="K14121">
            <v>260.55</v>
          </cell>
        </row>
        <row r="14122">
          <cell r="A14122" t="str">
            <v>991MAIN601</v>
          </cell>
          <cell r="K14122">
            <v>3234.71</v>
          </cell>
        </row>
        <row r="14123">
          <cell r="A14123" t="str">
            <v>991MAIN601</v>
          </cell>
          <cell r="K14123">
            <v>0</v>
          </cell>
        </row>
        <row r="14124">
          <cell r="A14124" t="str">
            <v>991MAIN601</v>
          </cell>
          <cell r="K14124">
            <v>1402.64</v>
          </cell>
        </row>
        <row r="14125">
          <cell r="A14125" t="str">
            <v>991MAIN601</v>
          </cell>
          <cell r="K14125">
            <v>3057.12</v>
          </cell>
        </row>
        <row r="14126">
          <cell r="A14126" t="str">
            <v>991MAIN601</v>
          </cell>
          <cell r="K14126">
            <v>12514.17</v>
          </cell>
        </row>
        <row r="14127">
          <cell r="A14127" t="str">
            <v>991MAIN601</v>
          </cell>
          <cell r="K14127">
            <v>5502.62</v>
          </cell>
        </row>
        <row r="14128">
          <cell r="A14128" t="str">
            <v>991MAIN601</v>
          </cell>
          <cell r="K14128">
            <v>4310.93</v>
          </cell>
        </row>
        <row r="14129">
          <cell r="A14129" t="str">
            <v>991MAIN601</v>
          </cell>
          <cell r="K14129">
            <v>25050.71</v>
          </cell>
        </row>
        <row r="14130">
          <cell r="A14130" t="str">
            <v>991MAIN601</v>
          </cell>
          <cell r="K14130">
            <v>3027.98</v>
          </cell>
        </row>
        <row r="14131">
          <cell r="A14131" t="str">
            <v>991MAIN601</v>
          </cell>
          <cell r="K14131">
            <v>0</v>
          </cell>
        </row>
        <row r="14132">
          <cell r="A14132" t="str">
            <v>991MAIN601</v>
          </cell>
          <cell r="K14132">
            <v>971.02</v>
          </cell>
        </row>
        <row r="14133">
          <cell r="A14133" t="str">
            <v>991MAIN601</v>
          </cell>
          <cell r="K14133">
            <v>2316</v>
          </cell>
        </row>
        <row r="14134">
          <cell r="A14134" t="str">
            <v>991MAIN601</v>
          </cell>
          <cell r="K14134">
            <v>0</v>
          </cell>
        </row>
        <row r="14135">
          <cell r="A14135" t="str">
            <v>991MAIN601</v>
          </cell>
          <cell r="K14135">
            <v>11835.33</v>
          </cell>
        </row>
        <row r="14136">
          <cell r="A14136" t="str">
            <v>991MAIN601</v>
          </cell>
          <cell r="K14136">
            <v>393.72</v>
          </cell>
        </row>
        <row r="14137">
          <cell r="A14137" t="str">
            <v>991MAIN601</v>
          </cell>
          <cell r="K14137">
            <v>577.48</v>
          </cell>
        </row>
        <row r="14138">
          <cell r="A14138" t="str">
            <v>991MAIN601</v>
          </cell>
          <cell r="K14138">
            <v>6134.61</v>
          </cell>
        </row>
        <row r="14139">
          <cell r="A14139" t="str">
            <v>991MAIN601</v>
          </cell>
          <cell r="K14139">
            <v>0</v>
          </cell>
        </row>
        <row r="14140">
          <cell r="A14140" t="str">
            <v>991MAIN601</v>
          </cell>
          <cell r="K14140">
            <v>317.42</v>
          </cell>
        </row>
        <row r="14141">
          <cell r="A14141" t="str">
            <v>991MAIN601</v>
          </cell>
          <cell r="K14141">
            <v>4053</v>
          </cell>
        </row>
        <row r="14142">
          <cell r="A14142" t="str">
            <v>991MAIN601</v>
          </cell>
          <cell r="K14142">
            <v>953.11</v>
          </cell>
        </row>
        <row r="14143">
          <cell r="A14143" t="str">
            <v>991MAIN601</v>
          </cell>
          <cell r="K14143">
            <v>178.17</v>
          </cell>
        </row>
        <row r="14144">
          <cell r="A14144" t="str">
            <v>991MAIN601</v>
          </cell>
          <cell r="K14144">
            <v>12235.26</v>
          </cell>
        </row>
        <row r="14145">
          <cell r="A14145" t="str">
            <v>991MAIN601</v>
          </cell>
          <cell r="K14145">
            <v>8703.23</v>
          </cell>
        </row>
        <row r="14146">
          <cell r="A14146" t="str">
            <v>991MAIN601</v>
          </cell>
          <cell r="K14146">
            <v>538.12</v>
          </cell>
        </row>
        <row r="14147">
          <cell r="A14147" t="str">
            <v>991MAIN601</v>
          </cell>
          <cell r="K14147">
            <v>0</v>
          </cell>
        </row>
        <row r="14148">
          <cell r="A14148" t="str">
            <v>991MAIN601</v>
          </cell>
          <cell r="K14148">
            <v>1698</v>
          </cell>
        </row>
        <row r="14149">
          <cell r="A14149" t="str">
            <v>991MAIN601</v>
          </cell>
          <cell r="K14149">
            <v>1083.8900000000001</v>
          </cell>
        </row>
        <row r="14150">
          <cell r="A14150" t="str">
            <v>991MAIN601</v>
          </cell>
          <cell r="K14150">
            <v>5620.93</v>
          </cell>
        </row>
        <row r="14151">
          <cell r="A14151" t="str">
            <v>991MAIN601</v>
          </cell>
          <cell r="K14151">
            <v>6833.36</v>
          </cell>
        </row>
        <row r="14152">
          <cell r="A14152" t="str">
            <v>991MAIN601</v>
          </cell>
          <cell r="K14152">
            <v>4820.6400000000003</v>
          </cell>
        </row>
        <row r="14153">
          <cell r="A14153" t="str">
            <v>991MAIN601</v>
          </cell>
          <cell r="K14153">
            <v>7000.11</v>
          </cell>
        </row>
        <row r="14154">
          <cell r="A14154" t="str">
            <v>991MAIN601</v>
          </cell>
          <cell r="K14154">
            <v>2392.21</v>
          </cell>
        </row>
        <row r="14155">
          <cell r="A14155" t="str">
            <v>991MAIN601</v>
          </cell>
          <cell r="K14155">
            <v>32260.81</v>
          </cell>
        </row>
        <row r="14156">
          <cell r="A14156" t="str">
            <v>991MAIN601</v>
          </cell>
          <cell r="K14156">
            <v>27838.59</v>
          </cell>
        </row>
        <row r="14157">
          <cell r="A14157" t="str">
            <v>991MAIN601</v>
          </cell>
          <cell r="K14157">
            <v>0</v>
          </cell>
        </row>
        <row r="14158">
          <cell r="A14158" t="str">
            <v>991MAIN601</v>
          </cell>
          <cell r="K14158">
            <v>312142.8</v>
          </cell>
        </row>
        <row r="14159">
          <cell r="A14159" t="str">
            <v>991MAIN601</v>
          </cell>
          <cell r="K14159">
            <v>2258.1</v>
          </cell>
        </row>
        <row r="14160">
          <cell r="A14160" t="str">
            <v>991MAIN601</v>
          </cell>
          <cell r="K14160">
            <v>291.82</v>
          </cell>
        </row>
        <row r="14161">
          <cell r="A14161" t="str">
            <v>991MAIN601</v>
          </cell>
          <cell r="K14161">
            <v>22454.78</v>
          </cell>
        </row>
        <row r="14162">
          <cell r="A14162" t="str">
            <v>991MAIN601</v>
          </cell>
          <cell r="K14162">
            <v>0</v>
          </cell>
        </row>
        <row r="14163">
          <cell r="A14163" t="str">
            <v>991MAIN601</v>
          </cell>
          <cell r="K14163">
            <v>120</v>
          </cell>
        </row>
        <row r="14164">
          <cell r="A14164" t="str">
            <v>991MAIN601</v>
          </cell>
          <cell r="K14164">
            <v>14151.45</v>
          </cell>
        </row>
        <row r="14165">
          <cell r="A14165" t="str">
            <v>991MAIN601</v>
          </cell>
          <cell r="K14165">
            <v>74600.399999999994</v>
          </cell>
        </row>
        <row r="14166">
          <cell r="A14166" t="str">
            <v>991MAIN601</v>
          </cell>
          <cell r="K14166">
            <v>0</v>
          </cell>
        </row>
        <row r="14167">
          <cell r="A14167" t="str">
            <v>991MAIN601</v>
          </cell>
          <cell r="K14167">
            <v>395.96</v>
          </cell>
        </row>
        <row r="14168">
          <cell r="A14168" t="str">
            <v>991MAIN601</v>
          </cell>
          <cell r="K14168">
            <v>1780.4</v>
          </cell>
        </row>
        <row r="14169">
          <cell r="A14169" t="str">
            <v>991MAIN601</v>
          </cell>
          <cell r="K14169">
            <v>0</v>
          </cell>
        </row>
        <row r="14170">
          <cell r="A14170" t="str">
            <v>991MAIN601</v>
          </cell>
          <cell r="K14170">
            <v>1058.21</v>
          </cell>
        </row>
        <row r="14171">
          <cell r="A14171" t="str">
            <v>991MAIN601</v>
          </cell>
          <cell r="K14171">
            <v>0</v>
          </cell>
        </row>
        <row r="14172">
          <cell r="A14172" t="str">
            <v>991MAIN601</v>
          </cell>
          <cell r="K14172">
            <v>6542.7</v>
          </cell>
        </row>
        <row r="14173">
          <cell r="A14173" t="str">
            <v>991MAIN601</v>
          </cell>
          <cell r="K14173">
            <v>20156.98</v>
          </cell>
        </row>
        <row r="14174">
          <cell r="A14174" t="str">
            <v>991MAIN601</v>
          </cell>
          <cell r="K14174">
            <v>1601.1</v>
          </cell>
        </row>
        <row r="14175">
          <cell r="A14175" t="str">
            <v>991MAIN601</v>
          </cell>
          <cell r="K14175">
            <v>0</v>
          </cell>
        </row>
        <row r="14176">
          <cell r="A14176" t="str">
            <v>991MAIN601</v>
          </cell>
          <cell r="K14176">
            <v>377.82</v>
          </cell>
        </row>
        <row r="14177">
          <cell r="A14177" t="str">
            <v>991MAIN601</v>
          </cell>
          <cell r="K14177">
            <v>405.3</v>
          </cell>
        </row>
        <row r="14178">
          <cell r="A14178" t="str">
            <v>991MAIN601</v>
          </cell>
          <cell r="K14178">
            <v>3772.72</v>
          </cell>
        </row>
        <row r="14179">
          <cell r="A14179" t="str">
            <v>991MAIN601</v>
          </cell>
          <cell r="K14179">
            <v>0</v>
          </cell>
        </row>
        <row r="14180">
          <cell r="A14180" t="str">
            <v>991MAIN601</v>
          </cell>
          <cell r="K14180">
            <v>2482.5700000000002</v>
          </cell>
        </row>
        <row r="14181">
          <cell r="A14181" t="str">
            <v>991MAIN601</v>
          </cell>
          <cell r="K14181">
            <v>8203.86</v>
          </cell>
        </row>
        <row r="14182">
          <cell r="A14182" t="str">
            <v>991MAIN601</v>
          </cell>
          <cell r="K14182">
            <v>0</v>
          </cell>
        </row>
        <row r="14183">
          <cell r="A14183" t="str">
            <v>991MAIN601</v>
          </cell>
          <cell r="K14183">
            <v>6186.33</v>
          </cell>
        </row>
        <row r="14184">
          <cell r="A14184" t="str">
            <v>991MAIN601</v>
          </cell>
          <cell r="K14184">
            <v>2320.11</v>
          </cell>
        </row>
        <row r="14185">
          <cell r="A14185" t="str">
            <v>991MAIN601</v>
          </cell>
          <cell r="K14185">
            <v>13142.79</v>
          </cell>
        </row>
        <row r="14186">
          <cell r="A14186" t="str">
            <v>991MAIN601</v>
          </cell>
          <cell r="K14186">
            <v>1957.02</v>
          </cell>
        </row>
        <row r="14187">
          <cell r="A14187" t="str">
            <v>991MAIN601</v>
          </cell>
          <cell r="K14187">
            <v>14512.25</v>
          </cell>
        </row>
        <row r="14188">
          <cell r="A14188" t="str">
            <v>991MAIN601</v>
          </cell>
          <cell r="K14188">
            <v>5049.21</v>
          </cell>
        </row>
        <row r="14189">
          <cell r="A14189" t="str">
            <v>991MAIN601</v>
          </cell>
          <cell r="K14189">
            <v>22707.919999999998</v>
          </cell>
        </row>
        <row r="14190">
          <cell r="A14190" t="str">
            <v>991MAIN601</v>
          </cell>
          <cell r="K14190">
            <v>119035.31</v>
          </cell>
        </row>
        <row r="14191">
          <cell r="A14191" t="str">
            <v>991MAIN601</v>
          </cell>
          <cell r="K14191">
            <v>644.42999999999995</v>
          </cell>
        </row>
        <row r="14192">
          <cell r="A14192" t="str">
            <v>991MAIN601</v>
          </cell>
          <cell r="K14192">
            <v>370.56</v>
          </cell>
        </row>
        <row r="14193">
          <cell r="A14193" t="str">
            <v>991MAIN601</v>
          </cell>
          <cell r="K14193">
            <v>0</v>
          </cell>
        </row>
        <row r="14194">
          <cell r="A14194" t="str">
            <v>991MAIN601</v>
          </cell>
          <cell r="K14194">
            <v>30</v>
          </cell>
        </row>
        <row r="14195">
          <cell r="A14195" t="str">
            <v>991MAIN601</v>
          </cell>
          <cell r="K14195">
            <v>1160.69</v>
          </cell>
        </row>
        <row r="14196">
          <cell r="A14196" t="str">
            <v>991MAIN601</v>
          </cell>
          <cell r="K14196">
            <v>2574.0100000000002</v>
          </cell>
        </row>
        <row r="14197">
          <cell r="A14197" t="str">
            <v>991MAIN601</v>
          </cell>
          <cell r="K14197">
            <v>2155.73</v>
          </cell>
        </row>
        <row r="14198">
          <cell r="A14198" t="str">
            <v>991MAIN601</v>
          </cell>
          <cell r="K14198">
            <v>14004.7</v>
          </cell>
        </row>
        <row r="14199">
          <cell r="A14199" t="str">
            <v>991MAIN601</v>
          </cell>
          <cell r="K14199">
            <v>0</v>
          </cell>
        </row>
        <row r="14200">
          <cell r="A14200" t="str">
            <v>991MAIN601</v>
          </cell>
          <cell r="K14200">
            <v>21448.080000000002</v>
          </cell>
        </row>
        <row r="14201">
          <cell r="A14201" t="str">
            <v>991MAIN601</v>
          </cell>
          <cell r="K14201">
            <v>2697.23</v>
          </cell>
        </row>
        <row r="14202">
          <cell r="A14202" t="str">
            <v>991MAIN601</v>
          </cell>
          <cell r="K14202">
            <v>0</v>
          </cell>
        </row>
        <row r="14203">
          <cell r="A14203" t="str">
            <v>991MAIN601</v>
          </cell>
          <cell r="K14203">
            <v>14132.18</v>
          </cell>
        </row>
        <row r="14204">
          <cell r="A14204" t="str">
            <v>991MAIN601</v>
          </cell>
          <cell r="K14204">
            <v>2350.7399999999998</v>
          </cell>
        </row>
        <row r="14205">
          <cell r="A14205" t="str">
            <v>991MAIN601</v>
          </cell>
          <cell r="K14205">
            <v>0</v>
          </cell>
        </row>
        <row r="14206">
          <cell r="A14206" t="str">
            <v>991MAIN601</v>
          </cell>
          <cell r="K14206">
            <v>208.44</v>
          </cell>
        </row>
        <row r="14207">
          <cell r="A14207" t="str">
            <v>991MAIN601</v>
          </cell>
          <cell r="K14207">
            <v>151.93</v>
          </cell>
        </row>
        <row r="14208">
          <cell r="A14208" t="str">
            <v>991MAIN601</v>
          </cell>
          <cell r="K14208">
            <v>49550.58</v>
          </cell>
        </row>
        <row r="14209">
          <cell r="A14209" t="str">
            <v>991MAIN601</v>
          </cell>
          <cell r="K14209">
            <v>0</v>
          </cell>
        </row>
        <row r="14210">
          <cell r="A14210" t="str">
            <v>991MAIN601</v>
          </cell>
          <cell r="K14210">
            <v>0</v>
          </cell>
        </row>
        <row r="14211">
          <cell r="A14211" t="str">
            <v>991MAIN601</v>
          </cell>
          <cell r="K14211">
            <v>12219.72</v>
          </cell>
        </row>
        <row r="14212">
          <cell r="A14212" t="str">
            <v>991MAIN601</v>
          </cell>
          <cell r="K14212">
            <v>0</v>
          </cell>
        </row>
        <row r="14213">
          <cell r="A14213" t="str">
            <v>991MAIN601</v>
          </cell>
          <cell r="K14213">
            <v>76026.210000000006</v>
          </cell>
        </row>
        <row r="14214">
          <cell r="A14214" t="str">
            <v>991MAIN601</v>
          </cell>
          <cell r="K14214">
            <v>13975.73</v>
          </cell>
        </row>
        <row r="14215">
          <cell r="A14215" t="str">
            <v>991MAIN601</v>
          </cell>
          <cell r="K14215">
            <v>941.92</v>
          </cell>
        </row>
        <row r="14216">
          <cell r="A14216" t="str">
            <v>991MAIN601</v>
          </cell>
          <cell r="K14216">
            <v>0</v>
          </cell>
        </row>
        <row r="14217">
          <cell r="A14217" t="str">
            <v>991MAIN601</v>
          </cell>
          <cell r="K14217">
            <v>0</v>
          </cell>
        </row>
        <row r="14218">
          <cell r="A14218" t="str">
            <v>991MAIN601</v>
          </cell>
          <cell r="K14218">
            <v>2084.4</v>
          </cell>
        </row>
        <row r="14219">
          <cell r="A14219" t="str">
            <v>991MAIN601</v>
          </cell>
          <cell r="K14219">
            <v>37515.96</v>
          </cell>
        </row>
        <row r="14220">
          <cell r="A14220" t="str">
            <v>991MAIN601</v>
          </cell>
          <cell r="K14220">
            <v>0</v>
          </cell>
        </row>
        <row r="14221">
          <cell r="A14221" t="str">
            <v>991MAIN601</v>
          </cell>
          <cell r="K14221">
            <v>0</v>
          </cell>
        </row>
        <row r="14222">
          <cell r="A14222" t="str">
            <v>991MAIN601</v>
          </cell>
          <cell r="K14222">
            <v>2478.12</v>
          </cell>
        </row>
        <row r="14223">
          <cell r="A14223" t="str">
            <v>991MAIN601</v>
          </cell>
          <cell r="K14223">
            <v>9704.0400000000009</v>
          </cell>
        </row>
        <row r="14224">
          <cell r="A14224" t="str">
            <v>991MAIN601</v>
          </cell>
          <cell r="K14224">
            <v>0</v>
          </cell>
        </row>
        <row r="14225">
          <cell r="A14225" t="str">
            <v>991MAIN601</v>
          </cell>
          <cell r="K14225">
            <v>2964.48</v>
          </cell>
        </row>
        <row r="14226">
          <cell r="A14226" t="str">
            <v>991MAIN601</v>
          </cell>
          <cell r="K14226">
            <v>4753</v>
          </cell>
        </row>
        <row r="14227">
          <cell r="A14227" t="str">
            <v>991MAIN601</v>
          </cell>
          <cell r="K14227">
            <v>0</v>
          </cell>
        </row>
        <row r="14228">
          <cell r="A14228" t="str">
            <v>991MAIN601</v>
          </cell>
          <cell r="K14228">
            <v>21</v>
          </cell>
        </row>
        <row r="14229">
          <cell r="A14229" t="str">
            <v>991MAIN601</v>
          </cell>
          <cell r="K14229">
            <v>377.75</v>
          </cell>
        </row>
        <row r="14230">
          <cell r="A14230" t="str">
            <v>991MAIN601</v>
          </cell>
          <cell r="K14230">
            <v>0</v>
          </cell>
        </row>
        <row r="14231">
          <cell r="A14231" t="str">
            <v>991MAIN601</v>
          </cell>
          <cell r="K14231">
            <v>2668.13</v>
          </cell>
        </row>
        <row r="14232">
          <cell r="A14232" t="str">
            <v>991MAIN601</v>
          </cell>
          <cell r="K14232">
            <v>15.25</v>
          </cell>
        </row>
        <row r="14233">
          <cell r="A14233" t="str">
            <v>991MAIN601</v>
          </cell>
          <cell r="K14233">
            <v>549.65</v>
          </cell>
        </row>
        <row r="14234">
          <cell r="A14234" t="str">
            <v>991MAIN601</v>
          </cell>
          <cell r="K14234">
            <v>246.75</v>
          </cell>
        </row>
        <row r="14235">
          <cell r="A14235" t="str">
            <v>991MAIN601</v>
          </cell>
          <cell r="K14235">
            <v>0</v>
          </cell>
        </row>
        <row r="14236">
          <cell r="A14236" t="str">
            <v>991MAIN601</v>
          </cell>
          <cell r="K14236">
            <v>13.95</v>
          </cell>
        </row>
        <row r="14237">
          <cell r="A14237" t="str">
            <v>991MAIN601</v>
          </cell>
          <cell r="K14237">
            <v>16.059999999999999</v>
          </cell>
        </row>
        <row r="14238">
          <cell r="A14238" t="str">
            <v>991MAIN601</v>
          </cell>
          <cell r="K14238">
            <v>43.77</v>
          </cell>
        </row>
        <row r="14239">
          <cell r="A14239" t="str">
            <v>991MAIN601</v>
          </cell>
          <cell r="K14239">
            <v>6.7</v>
          </cell>
        </row>
        <row r="14240">
          <cell r="A14240" t="str">
            <v>991MAIN601</v>
          </cell>
          <cell r="K14240">
            <v>1.04</v>
          </cell>
        </row>
        <row r="14241">
          <cell r="A14241" t="str">
            <v>991MAIN601</v>
          </cell>
          <cell r="K14241">
            <v>1650.12</v>
          </cell>
        </row>
        <row r="14242">
          <cell r="A14242" t="str">
            <v>991MAIN601</v>
          </cell>
          <cell r="K14242">
            <v>0.27</v>
          </cell>
        </row>
        <row r="14243">
          <cell r="A14243" t="str">
            <v>991MAIN601</v>
          </cell>
          <cell r="K14243">
            <v>7709.48</v>
          </cell>
        </row>
        <row r="14244">
          <cell r="A14244" t="str">
            <v>991MAIN601</v>
          </cell>
          <cell r="K14244">
            <v>0</v>
          </cell>
        </row>
        <row r="14245">
          <cell r="A14245" t="str">
            <v>991MAIN601</v>
          </cell>
          <cell r="K14245">
            <v>854.88</v>
          </cell>
        </row>
        <row r="14246">
          <cell r="A14246" t="str">
            <v>991MAIN601</v>
          </cell>
          <cell r="K14246">
            <v>13287.05</v>
          </cell>
        </row>
        <row r="14247">
          <cell r="A14247" t="str">
            <v>991MAIN601</v>
          </cell>
          <cell r="K14247">
            <v>0</v>
          </cell>
        </row>
        <row r="14248">
          <cell r="A14248" t="str">
            <v>991MAIN601</v>
          </cell>
          <cell r="K14248">
            <v>6931.79</v>
          </cell>
        </row>
        <row r="14249">
          <cell r="A14249" t="str">
            <v>991MAIN601</v>
          </cell>
          <cell r="K14249">
            <v>0</v>
          </cell>
        </row>
        <row r="14250">
          <cell r="A14250" t="str">
            <v>991MAIN602</v>
          </cell>
          <cell r="K14250">
            <v>12944.74</v>
          </cell>
        </row>
        <row r="14251">
          <cell r="A14251" t="str">
            <v>991MAIN602</v>
          </cell>
          <cell r="K14251">
            <v>19373.34</v>
          </cell>
        </row>
        <row r="14252">
          <cell r="A14252" t="str">
            <v>991MAIN602</v>
          </cell>
          <cell r="K14252">
            <v>0</v>
          </cell>
        </row>
        <row r="14253">
          <cell r="A14253" t="str">
            <v>991MAIN602</v>
          </cell>
          <cell r="K14253">
            <v>57961.03</v>
          </cell>
        </row>
        <row r="14254">
          <cell r="A14254" t="str">
            <v>991MAIN602</v>
          </cell>
          <cell r="K14254">
            <v>0</v>
          </cell>
        </row>
        <row r="14255">
          <cell r="A14255" t="str">
            <v>991MAIN602</v>
          </cell>
          <cell r="K14255">
            <v>522185.43</v>
          </cell>
        </row>
        <row r="14256">
          <cell r="A14256" t="str">
            <v>991MAIN602</v>
          </cell>
          <cell r="K14256">
            <v>77457.100000000006</v>
          </cell>
        </row>
        <row r="14257">
          <cell r="A14257" t="str">
            <v>991MAIN602</v>
          </cell>
          <cell r="K14257">
            <v>172372.77</v>
          </cell>
        </row>
        <row r="14258">
          <cell r="A14258" t="str">
            <v>991MAIN602</v>
          </cell>
          <cell r="K14258">
            <v>7328.54</v>
          </cell>
        </row>
        <row r="14259">
          <cell r="A14259" t="str">
            <v>991MAIN602</v>
          </cell>
          <cell r="K14259">
            <v>4351684.3</v>
          </cell>
        </row>
        <row r="14260">
          <cell r="A14260" t="str">
            <v>991MAIN602</v>
          </cell>
          <cell r="K14260">
            <v>49817.53</v>
          </cell>
        </row>
        <row r="14261">
          <cell r="A14261" t="str">
            <v>991MAIN602</v>
          </cell>
          <cell r="K14261">
            <v>0</v>
          </cell>
        </row>
        <row r="14262">
          <cell r="A14262" t="str">
            <v>991MAIN602</v>
          </cell>
          <cell r="K14262">
            <v>114132.81</v>
          </cell>
        </row>
        <row r="14263">
          <cell r="A14263" t="str">
            <v>991MAIN602</v>
          </cell>
          <cell r="K14263">
            <v>934659.98</v>
          </cell>
        </row>
        <row r="14264">
          <cell r="A14264" t="str">
            <v>991MAIN602</v>
          </cell>
          <cell r="K14264">
            <v>3712.98</v>
          </cell>
        </row>
        <row r="14265">
          <cell r="A14265" t="str">
            <v>991MAIN602</v>
          </cell>
          <cell r="K14265">
            <v>-30507.94</v>
          </cell>
        </row>
        <row r="14266">
          <cell r="A14266" t="str">
            <v>991MAIN602</v>
          </cell>
          <cell r="K14266">
            <v>136729.62</v>
          </cell>
        </row>
        <row r="14267">
          <cell r="A14267" t="str">
            <v>991MAIN602</v>
          </cell>
          <cell r="K14267">
            <v>0</v>
          </cell>
        </row>
        <row r="14268">
          <cell r="A14268" t="str">
            <v>991MAIN603</v>
          </cell>
          <cell r="K14268">
            <v>29421.26</v>
          </cell>
        </row>
        <row r="14269">
          <cell r="A14269" t="str">
            <v>991MAIN603</v>
          </cell>
          <cell r="K14269">
            <v>3985.83</v>
          </cell>
        </row>
        <row r="14270">
          <cell r="A14270" t="str">
            <v>991MAIN603</v>
          </cell>
          <cell r="K14270">
            <v>8742.36</v>
          </cell>
        </row>
        <row r="14271">
          <cell r="A14271" t="str">
            <v>991MAIN603</v>
          </cell>
          <cell r="K14271">
            <v>4754</v>
          </cell>
        </row>
        <row r="14272">
          <cell r="A14272" t="str">
            <v>991MAIN603</v>
          </cell>
          <cell r="K14272">
            <v>0</v>
          </cell>
        </row>
        <row r="14273">
          <cell r="A14273" t="str">
            <v>991MAIN603</v>
          </cell>
          <cell r="K14273">
            <v>2040.49</v>
          </cell>
        </row>
        <row r="14274">
          <cell r="A14274" t="str">
            <v>991MAIN603</v>
          </cell>
          <cell r="K14274">
            <v>65381.84</v>
          </cell>
        </row>
        <row r="14275">
          <cell r="A14275" t="str">
            <v>991MAIN603</v>
          </cell>
          <cell r="K14275">
            <v>0</v>
          </cell>
        </row>
        <row r="14276">
          <cell r="A14276" t="str">
            <v>991MAIN603</v>
          </cell>
          <cell r="K14276">
            <v>99199.69</v>
          </cell>
        </row>
        <row r="14277">
          <cell r="A14277" t="str">
            <v>991MAIN603</v>
          </cell>
          <cell r="K14277">
            <v>0</v>
          </cell>
        </row>
        <row r="14278">
          <cell r="A14278" t="str">
            <v>991MAIN603</v>
          </cell>
          <cell r="K14278">
            <v>23714.87</v>
          </cell>
        </row>
        <row r="14279">
          <cell r="A14279" t="str">
            <v>991MAIN603</v>
          </cell>
          <cell r="K14279">
            <v>0</v>
          </cell>
        </row>
        <row r="14280">
          <cell r="A14280" t="str">
            <v>991MAIN603</v>
          </cell>
          <cell r="K14280">
            <v>65387.040000000001</v>
          </cell>
        </row>
        <row r="14281">
          <cell r="A14281" t="str">
            <v>991MAIN603</v>
          </cell>
          <cell r="K14281">
            <v>0</v>
          </cell>
        </row>
        <row r="14282">
          <cell r="A14282" t="str">
            <v>991MAIN603</v>
          </cell>
          <cell r="K14282">
            <v>33837.199999999997</v>
          </cell>
        </row>
        <row r="14283">
          <cell r="A14283" t="str">
            <v>991MAIN603</v>
          </cell>
          <cell r="K14283">
            <v>0</v>
          </cell>
        </row>
        <row r="14284">
          <cell r="A14284" t="str">
            <v>991MAIN603</v>
          </cell>
          <cell r="K14284">
            <v>100703.77</v>
          </cell>
        </row>
        <row r="14285">
          <cell r="A14285" t="str">
            <v>991MAIN603</v>
          </cell>
          <cell r="K14285">
            <v>0</v>
          </cell>
        </row>
        <row r="14286">
          <cell r="A14286" t="str">
            <v>991MAIN603</v>
          </cell>
          <cell r="K14286">
            <v>118836.03</v>
          </cell>
        </row>
        <row r="14287">
          <cell r="A14287" t="str">
            <v>991MAIN603</v>
          </cell>
          <cell r="K14287">
            <v>0</v>
          </cell>
        </row>
        <row r="14288">
          <cell r="A14288" t="str">
            <v>991MAIN603</v>
          </cell>
          <cell r="K14288">
            <v>9.85</v>
          </cell>
        </row>
        <row r="14289">
          <cell r="A14289" t="str">
            <v>991MAIN603</v>
          </cell>
          <cell r="K14289">
            <v>157.08000000000001</v>
          </cell>
        </row>
        <row r="14290">
          <cell r="A14290" t="str">
            <v>991MAIN604</v>
          </cell>
          <cell r="K14290">
            <v>355001</v>
          </cell>
        </row>
        <row r="14291">
          <cell r="A14291" t="str">
            <v>991MAIN604</v>
          </cell>
          <cell r="K14291">
            <v>0</v>
          </cell>
        </row>
        <row r="14292">
          <cell r="A14292" t="str">
            <v>991RELIQ</v>
          </cell>
          <cell r="K14292">
            <v>5916</v>
          </cell>
        </row>
        <row r="14293">
          <cell r="A14293" t="str">
            <v>991RELIQ</v>
          </cell>
          <cell r="K14293">
            <v>0</v>
          </cell>
        </row>
        <row r="14294">
          <cell r="A14294" t="str">
            <v>991RELIQ</v>
          </cell>
          <cell r="K14294">
            <v>104578.73</v>
          </cell>
        </row>
        <row r="14295">
          <cell r="A14295" t="str">
            <v>991RELIQ</v>
          </cell>
          <cell r="K14295">
            <v>44493.599999999999</v>
          </cell>
        </row>
        <row r="14296">
          <cell r="A14296" t="str">
            <v>991RELIQ</v>
          </cell>
          <cell r="K14296">
            <v>0</v>
          </cell>
        </row>
        <row r="14297">
          <cell r="A14297" t="str">
            <v>991RELIQ</v>
          </cell>
          <cell r="K14297">
            <v>11000</v>
          </cell>
        </row>
        <row r="14298">
          <cell r="A14298" t="str">
            <v>991RELIQ</v>
          </cell>
          <cell r="K14298">
            <v>0</v>
          </cell>
        </row>
        <row r="14299">
          <cell r="A14299" t="str">
            <v>991RELIQ</v>
          </cell>
          <cell r="K14299">
            <v>59999.99</v>
          </cell>
        </row>
        <row r="14300">
          <cell r="A14300" t="str">
            <v>991RELIQ</v>
          </cell>
          <cell r="K14300">
            <v>0</v>
          </cell>
        </row>
        <row r="14301">
          <cell r="A14301" t="str">
            <v>991RELIQ</v>
          </cell>
          <cell r="K14301">
            <v>77000</v>
          </cell>
        </row>
        <row r="14302">
          <cell r="A14302" t="str">
            <v>991RELIQ</v>
          </cell>
          <cell r="K14302">
            <v>0</v>
          </cell>
        </row>
        <row r="14303">
          <cell r="A14303" t="str">
            <v>991RELIQ</v>
          </cell>
          <cell r="K14303">
            <v>24728.880000000001</v>
          </cell>
        </row>
        <row r="14304">
          <cell r="A14304" t="str">
            <v>991RELIQ</v>
          </cell>
          <cell r="K14304">
            <v>0</v>
          </cell>
        </row>
        <row r="14305">
          <cell r="A14305" t="str">
            <v>991RELIQ</v>
          </cell>
          <cell r="K14305">
            <v>18985.990000000002</v>
          </cell>
        </row>
        <row r="14306">
          <cell r="A14306" t="str">
            <v>991RELIQ</v>
          </cell>
          <cell r="K14306">
            <v>0</v>
          </cell>
        </row>
        <row r="14307">
          <cell r="A14307" t="str">
            <v>991RELIQ</v>
          </cell>
          <cell r="K14307">
            <v>80910.02</v>
          </cell>
        </row>
        <row r="14308">
          <cell r="A14308" t="str">
            <v>991RELIQ</v>
          </cell>
          <cell r="K14308">
            <v>3289.98</v>
          </cell>
        </row>
        <row r="14309">
          <cell r="A14309" t="str">
            <v>991RELIQ</v>
          </cell>
          <cell r="K14309">
            <v>0</v>
          </cell>
        </row>
        <row r="14310">
          <cell r="A14310" t="str">
            <v>991RELIQ</v>
          </cell>
          <cell r="K14310">
            <v>14964</v>
          </cell>
        </row>
        <row r="14311">
          <cell r="A14311" t="str">
            <v>991RELIQ</v>
          </cell>
          <cell r="K14311">
            <v>0</v>
          </cell>
        </row>
        <row r="14312">
          <cell r="A14312" t="str">
            <v>991RELIQ</v>
          </cell>
          <cell r="K14312">
            <v>0</v>
          </cell>
        </row>
        <row r="14313">
          <cell r="A14313" t="str">
            <v>991REPRO</v>
          </cell>
          <cell r="K14313">
            <v>-9752.9699999999993</v>
          </cell>
        </row>
        <row r="14314">
          <cell r="A14314" t="str">
            <v>991REPRO</v>
          </cell>
          <cell r="K14314">
            <v>4938.46</v>
          </cell>
        </row>
        <row r="14315">
          <cell r="A14315" t="str">
            <v>991REPRO</v>
          </cell>
          <cell r="K14315">
            <v>151281.49</v>
          </cell>
        </row>
        <row r="14316">
          <cell r="A14316" t="str">
            <v>991REPRO</v>
          </cell>
          <cell r="K14316">
            <v>0</v>
          </cell>
        </row>
        <row r="14317">
          <cell r="A14317" t="str">
            <v>991REPRO</v>
          </cell>
          <cell r="K14317">
            <v>-187006.2</v>
          </cell>
        </row>
        <row r="14318">
          <cell r="A14318" t="str">
            <v>991REPRO</v>
          </cell>
          <cell r="K14318">
            <v>4065.6</v>
          </cell>
        </row>
        <row r="14319">
          <cell r="A14319" t="str">
            <v>991REPRO</v>
          </cell>
          <cell r="K14319">
            <v>12014.4</v>
          </cell>
        </row>
        <row r="14320">
          <cell r="A14320" t="str">
            <v>991SEC1</v>
          </cell>
          <cell r="K14320">
            <v>9860</v>
          </cell>
        </row>
        <row r="14321">
          <cell r="A14321" t="str">
            <v>991SEC1</v>
          </cell>
          <cell r="K14321">
            <v>0</v>
          </cell>
        </row>
        <row r="14322">
          <cell r="A14322" t="str">
            <v>991SEC1</v>
          </cell>
          <cell r="K14322">
            <v>89799.84</v>
          </cell>
        </row>
        <row r="14323">
          <cell r="A14323" t="str">
            <v>991SEC1</v>
          </cell>
          <cell r="K14323">
            <v>0</v>
          </cell>
        </row>
        <row r="14324">
          <cell r="A14324" t="str">
            <v>991SEC1</v>
          </cell>
          <cell r="K14324">
            <v>29120.46</v>
          </cell>
        </row>
        <row r="14325">
          <cell r="A14325" t="str">
            <v>991SEC1</v>
          </cell>
          <cell r="K14325">
            <v>363.13</v>
          </cell>
        </row>
        <row r="14326">
          <cell r="A14326" t="str">
            <v>991SEC1</v>
          </cell>
          <cell r="K14326">
            <v>1.2</v>
          </cell>
        </row>
        <row r="14327">
          <cell r="A14327" t="str">
            <v>991SEC1</v>
          </cell>
          <cell r="K14327">
            <v>0</v>
          </cell>
        </row>
        <row r="14328">
          <cell r="A14328" t="str">
            <v>991SEC1</v>
          </cell>
          <cell r="K14328">
            <v>4718.5600000000004</v>
          </cell>
        </row>
        <row r="14329">
          <cell r="A14329" t="str">
            <v>991SEC1</v>
          </cell>
          <cell r="K14329">
            <v>7749.99</v>
          </cell>
        </row>
        <row r="14330">
          <cell r="A14330" t="str">
            <v>991SEC1</v>
          </cell>
          <cell r="K14330">
            <v>0</v>
          </cell>
        </row>
        <row r="14331">
          <cell r="A14331" t="str">
            <v>991SEC1</v>
          </cell>
          <cell r="K14331">
            <v>7678.54</v>
          </cell>
        </row>
        <row r="14332">
          <cell r="A14332" t="str">
            <v>991SEC1</v>
          </cell>
          <cell r="K14332">
            <v>0</v>
          </cell>
        </row>
        <row r="14333">
          <cell r="A14333" t="str">
            <v>991SEC1</v>
          </cell>
          <cell r="K14333">
            <v>54619.46</v>
          </cell>
        </row>
        <row r="14334">
          <cell r="A14334" t="str">
            <v>991SEC1</v>
          </cell>
          <cell r="K14334">
            <v>0</v>
          </cell>
        </row>
        <row r="14335">
          <cell r="A14335" t="str">
            <v>991SEC1</v>
          </cell>
          <cell r="K14335">
            <v>287.64999999999998</v>
          </cell>
        </row>
        <row r="14336">
          <cell r="A14336" t="str">
            <v>991SEC1</v>
          </cell>
          <cell r="K14336">
            <v>539.36</v>
          </cell>
        </row>
        <row r="14337">
          <cell r="A14337" t="str">
            <v>991SEC1</v>
          </cell>
          <cell r="K14337">
            <v>0</v>
          </cell>
        </row>
        <row r="14338">
          <cell r="A14338" t="str">
            <v>991SEC1</v>
          </cell>
          <cell r="K14338">
            <v>7849.52</v>
          </cell>
        </row>
        <row r="14339">
          <cell r="A14339" t="str">
            <v>991SEC1</v>
          </cell>
          <cell r="K14339">
            <v>0</v>
          </cell>
        </row>
        <row r="14340">
          <cell r="A14340" t="str">
            <v>991SEC1</v>
          </cell>
          <cell r="K14340">
            <v>0</v>
          </cell>
        </row>
        <row r="14341">
          <cell r="A14341" t="str">
            <v>991SEC1</v>
          </cell>
          <cell r="K14341">
            <v>43191.519999999997</v>
          </cell>
        </row>
        <row r="14342">
          <cell r="A14342" t="str">
            <v>991SEC1</v>
          </cell>
          <cell r="K14342">
            <v>94815.4</v>
          </cell>
        </row>
        <row r="14343">
          <cell r="A14343" t="str">
            <v>991SEC1</v>
          </cell>
          <cell r="K14343">
            <v>0</v>
          </cell>
        </row>
        <row r="14344">
          <cell r="A14344" t="str">
            <v>991SEC1</v>
          </cell>
          <cell r="K14344">
            <v>6963.14</v>
          </cell>
        </row>
        <row r="14345">
          <cell r="A14345" t="str">
            <v>991SEC1</v>
          </cell>
          <cell r="K14345">
            <v>0</v>
          </cell>
        </row>
        <row r="14346">
          <cell r="A14346" t="str">
            <v>991SEC1</v>
          </cell>
          <cell r="K14346">
            <v>188775.92</v>
          </cell>
        </row>
        <row r="14347">
          <cell r="A14347" t="str">
            <v>991SEC1</v>
          </cell>
          <cell r="K14347">
            <v>0</v>
          </cell>
        </row>
        <row r="14348">
          <cell r="A14348" t="str">
            <v>991SEC1</v>
          </cell>
          <cell r="K14348">
            <v>2583.3000000000002</v>
          </cell>
        </row>
        <row r="14349">
          <cell r="A14349" t="str">
            <v>991SEC1</v>
          </cell>
          <cell r="K14349">
            <v>42490.1</v>
          </cell>
        </row>
        <row r="14350">
          <cell r="A14350" t="str">
            <v>991SEC1</v>
          </cell>
          <cell r="K14350">
            <v>0</v>
          </cell>
        </row>
        <row r="14351">
          <cell r="A14351" t="str">
            <v>991SEC2</v>
          </cell>
          <cell r="K14351">
            <v>5865.26</v>
          </cell>
        </row>
        <row r="14352">
          <cell r="A14352" t="str">
            <v>991SEC2</v>
          </cell>
          <cell r="K14352">
            <v>0</v>
          </cell>
        </row>
        <row r="14353">
          <cell r="A14353" t="str">
            <v>991SEC2</v>
          </cell>
          <cell r="K14353">
            <v>14811.7</v>
          </cell>
        </row>
        <row r="14354">
          <cell r="A14354" t="str">
            <v>991SEC2</v>
          </cell>
          <cell r="K14354">
            <v>0</v>
          </cell>
        </row>
        <row r="14355">
          <cell r="A14355" t="str">
            <v>991SEC2</v>
          </cell>
          <cell r="K14355">
            <v>221.02</v>
          </cell>
        </row>
        <row r="14356">
          <cell r="A14356" t="str">
            <v>991SEC2</v>
          </cell>
          <cell r="K14356">
            <v>1233159.83</v>
          </cell>
        </row>
        <row r="14357">
          <cell r="A14357" t="str">
            <v>991SEC2</v>
          </cell>
          <cell r="K14357">
            <v>0</v>
          </cell>
        </row>
        <row r="14358">
          <cell r="A14358" t="str">
            <v>991SEC2</v>
          </cell>
          <cell r="K14358">
            <v>2474.23</v>
          </cell>
        </row>
        <row r="14359">
          <cell r="A14359" t="str">
            <v>991SEC2</v>
          </cell>
          <cell r="K14359">
            <v>0</v>
          </cell>
        </row>
        <row r="14360">
          <cell r="A14360" t="str">
            <v>991SEC2</v>
          </cell>
          <cell r="K14360">
            <v>6102.63</v>
          </cell>
        </row>
        <row r="14361">
          <cell r="A14361" t="str">
            <v>991SEC2</v>
          </cell>
          <cell r="K14361">
            <v>0</v>
          </cell>
        </row>
        <row r="14362">
          <cell r="A14362" t="str">
            <v>991SEC3</v>
          </cell>
          <cell r="K14362">
            <v>4454.83</v>
          </cell>
        </row>
        <row r="14363">
          <cell r="A14363" t="str">
            <v>991SEC3</v>
          </cell>
          <cell r="K14363">
            <v>0</v>
          </cell>
        </row>
        <row r="14364">
          <cell r="A14364" t="str">
            <v>991SEC3</v>
          </cell>
          <cell r="K14364">
            <v>159065.20000000001</v>
          </cell>
        </row>
        <row r="14365">
          <cell r="A14365" t="str">
            <v>991SEC3</v>
          </cell>
          <cell r="K14365">
            <v>0</v>
          </cell>
        </row>
        <row r="14366">
          <cell r="A14366" t="str">
            <v>991SEC3</v>
          </cell>
          <cell r="K14366">
            <v>32648.31</v>
          </cell>
        </row>
        <row r="14367">
          <cell r="A14367" t="str">
            <v>991SEC3</v>
          </cell>
          <cell r="K14367">
            <v>156850.95000000001</v>
          </cell>
        </row>
        <row r="14368">
          <cell r="A14368" t="str">
            <v>991SEC3</v>
          </cell>
          <cell r="K14368">
            <v>0</v>
          </cell>
        </row>
        <row r="14369">
          <cell r="A14369" t="str">
            <v>991SEC3</v>
          </cell>
          <cell r="K14369">
            <v>145124.42000000001</v>
          </cell>
        </row>
        <row r="14370">
          <cell r="A14370" t="str">
            <v>991SEC3</v>
          </cell>
          <cell r="K14370">
            <v>0</v>
          </cell>
        </row>
        <row r="14371">
          <cell r="A14371" t="str">
            <v>991SEC3</v>
          </cell>
          <cell r="K14371">
            <v>3517.42</v>
          </cell>
        </row>
        <row r="14372">
          <cell r="A14372" t="str">
            <v>991SEC3</v>
          </cell>
          <cell r="K14372">
            <v>746270.97</v>
          </cell>
        </row>
        <row r="14373">
          <cell r="A14373" t="str">
            <v>991SEC3</v>
          </cell>
          <cell r="K14373">
            <v>0</v>
          </cell>
        </row>
        <row r="14374">
          <cell r="A14374" t="str">
            <v>991SEC3</v>
          </cell>
          <cell r="K14374">
            <v>3883</v>
          </cell>
        </row>
        <row r="14375">
          <cell r="A14375" t="str">
            <v>991SEC3</v>
          </cell>
          <cell r="K14375">
            <v>26791.49</v>
          </cell>
        </row>
        <row r="14376">
          <cell r="A14376" t="str">
            <v>991SEC3</v>
          </cell>
          <cell r="K14376">
            <v>0</v>
          </cell>
        </row>
        <row r="14377">
          <cell r="A14377" t="str">
            <v>991SEC3</v>
          </cell>
          <cell r="K14377">
            <v>4510.4799999999996</v>
          </cell>
        </row>
        <row r="14378">
          <cell r="A14378" t="str">
            <v>991SEC3</v>
          </cell>
          <cell r="K14378">
            <v>91878.92</v>
          </cell>
        </row>
        <row r="14379">
          <cell r="A14379" t="str">
            <v>991SEC3</v>
          </cell>
          <cell r="K14379">
            <v>0</v>
          </cell>
        </row>
        <row r="14380">
          <cell r="A14380" t="str">
            <v>991SHS701</v>
          </cell>
          <cell r="K14380">
            <v>-81.63</v>
          </cell>
        </row>
        <row r="14381">
          <cell r="A14381" t="str">
            <v>991SHS701</v>
          </cell>
          <cell r="K14381">
            <v>0</v>
          </cell>
        </row>
        <row r="14382">
          <cell r="A14382" t="str">
            <v>991SHS701</v>
          </cell>
          <cell r="K14382">
            <v>-362</v>
          </cell>
        </row>
        <row r="14383">
          <cell r="A14383" t="str">
            <v>991SHS701</v>
          </cell>
          <cell r="K14383">
            <v>2.56</v>
          </cell>
        </row>
        <row r="14384">
          <cell r="A14384" t="str">
            <v>991SHS701</v>
          </cell>
          <cell r="K14384">
            <v>-3.4</v>
          </cell>
        </row>
        <row r="14385">
          <cell r="A14385" t="str">
            <v>991SHS701</v>
          </cell>
          <cell r="K14385">
            <v>-0.01</v>
          </cell>
        </row>
        <row r="14386">
          <cell r="A14386" t="str">
            <v>991SHS701</v>
          </cell>
          <cell r="K14386">
            <v>1.98</v>
          </cell>
        </row>
        <row r="14387">
          <cell r="A14387" t="str">
            <v>991SHS701</v>
          </cell>
          <cell r="K14387">
            <v>0</v>
          </cell>
        </row>
        <row r="14388">
          <cell r="A14388" t="str">
            <v>991SHS701</v>
          </cell>
          <cell r="K14388">
            <v>-51209.919999999998</v>
          </cell>
        </row>
        <row r="14389">
          <cell r="A14389" t="str">
            <v>991SHS701</v>
          </cell>
          <cell r="K14389">
            <v>44070.5</v>
          </cell>
        </row>
        <row r="14390">
          <cell r="A14390" t="str">
            <v>991SHS701</v>
          </cell>
          <cell r="K14390">
            <v>-61</v>
          </cell>
        </row>
        <row r="14391">
          <cell r="A14391" t="str">
            <v>991SHS701</v>
          </cell>
          <cell r="K14391">
            <v>0</v>
          </cell>
        </row>
        <row r="14392">
          <cell r="A14392" t="str">
            <v>991SHS702</v>
          </cell>
          <cell r="K14392">
            <v>-685.62</v>
          </cell>
        </row>
        <row r="14393">
          <cell r="A14393" t="str">
            <v>991SHS702</v>
          </cell>
          <cell r="K14393">
            <v>0</v>
          </cell>
        </row>
        <row r="14394">
          <cell r="A14394" t="str">
            <v>991SHS702</v>
          </cell>
          <cell r="K14394">
            <v>-39287.06</v>
          </cell>
        </row>
        <row r="14395">
          <cell r="A14395" t="str">
            <v>991SHS702</v>
          </cell>
          <cell r="K14395">
            <v>-2472.27</v>
          </cell>
        </row>
        <row r="14396">
          <cell r="A14396" t="str">
            <v>991SHS702</v>
          </cell>
          <cell r="K14396">
            <v>0</v>
          </cell>
        </row>
        <row r="14397">
          <cell r="A14397" t="str">
            <v>991SHS702</v>
          </cell>
          <cell r="K14397">
            <v>2857.04</v>
          </cell>
        </row>
        <row r="14398">
          <cell r="A14398" t="str">
            <v>991SHS703</v>
          </cell>
          <cell r="K14398">
            <v>-0.01</v>
          </cell>
        </row>
        <row r="14399">
          <cell r="A14399" t="str">
            <v>991SHS704</v>
          </cell>
          <cell r="K14399">
            <v>0</v>
          </cell>
        </row>
        <row r="14400">
          <cell r="A14400" t="str">
            <v>991SHS704</v>
          </cell>
          <cell r="K14400">
            <v>-116.8</v>
          </cell>
        </row>
        <row r="14401">
          <cell r="A14401" t="str">
            <v>991SHS704</v>
          </cell>
          <cell r="K14401">
            <v>-77.569999999999993</v>
          </cell>
        </row>
        <row r="14402">
          <cell r="A14402" t="str">
            <v>991SHS705</v>
          </cell>
          <cell r="K14402">
            <v>0</v>
          </cell>
        </row>
        <row r="14403">
          <cell r="A14403" t="str">
            <v>991SHS705</v>
          </cell>
          <cell r="K14403">
            <v>-15.6</v>
          </cell>
        </row>
        <row r="14404">
          <cell r="A14404" t="str">
            <v>991SHS705</v>
          </cell>
          <cell r="K14404">
            <v>-377.54</v>
          </cell>
        </row>
        <row r="14405">
          <cell r="A14405" t="str">
            <v>991SHS705</v>
          </cell>
          <cell r="K14405">
            <v>-7.72</v>
          </cell>
        </row>
        <row r="14406">
          <cell r="A14406" t="str">
            <v>991SLPD101</v>
          </cell>
          <cell r="K14406">
            <v>-23480.99</v>
          </cell>
        </row>
        <row r="14407">
          <cell r="A14407" t="str">
            <v>991SLPD101</v>
          </cell>
          <cell r="K14407">
            <v>2275.1999999999998</v>
          </cell>
        </row>
        <row r="14408">
          <cell r="A14408" t="str">
            <v>991SLPD101</v>
          </cell>
          <cell r="K14408">
            <v>25668.959999999999</v>
          </cell>
        </row>
        <row r="14409">
          <cell r="A14409" t="str">
            <v>991SLPD101</v>
          </cell>
          <cell r="K14409">
            <v>116559</v>
          </cell>
        </row>
        <row r="14410">
          <cell r="A14410" t="str">
            <v>991SLPD101</v>
          </cell>
          <cell r="K14410">
            <v>0</v>
          </cell>
        </row>
        <row r="14411">
          <cell r="A14411" t="str">
            <v>991SLPD101</v>
          </cell>
          <cell r="K14411">
            <v>4250.3999999999996</v>
          </cell>
        </row>
        <row r="14412">
          <cell r="A14412" t="str">
            <v>991SLPD101</v>
          </cell>
          <cell r="K14412">
            <v>0</v>
          </cell>
        </row>
        <row r="14413">
          <cell r="A14413" t="str">
            <v>991SLPD101</v>
          </cell>
          <cell r="K14413">
            <v>-72124.820000000007</v>
          </cell>
        </row>
        <row r="14414">
          <cell r="A14414" t="str">
            <v>991SLPD101</v>
          </cell>
          <cell r="K14414">
            <v>51051.12</v>
          </cell>
        </row>
        <row r="14415">
          <cell r="A14415" t="str">
            <v>991SLPD101</v>
          </cell>
          <cell r="K14415">
            <v>0</v>
          </cell>
        </row>
        <row r="14416">
          <cell r="A14416" t="str">
            <v>991SLPD102</v>
          </cell>
          <cell r="K14416">
            <v>357551.53</v>
          </cell>
        </row>
        <row r="14417">
          <cell r="A14417" t="str">
            <v>991SLPD102</v>
          </cell>
          <cell r="K14417">
            <v>0</v>
          </cell>
        </row>
        <row r="14418">
          <cell r="A14418" t="str">
            <v>991SLPD102</v>
          </cell>
          <cell r="K14418">
            <v>32470.05</v>
          </cell>
        </row>
        <row r="14419">
          <cell r="A14419" t="str">
            <v>991SLPD102</v>
          </cell>
          <cell r="K14419">
            <v>1253.6600000000001</v>
          </cell>
        </row>
        <row r="14420">
          <cell r="A14420" t="str">
            <v>991SLPD102</v>
          </cell>
          <cell r="K14420">
            <v>0</v>
          </cell>
        </row>
        <row r="14421">
          <cell r="A14421" t="str">
            <v>991SLPD102</v>
          </cell>
          <cell r="K14421">
            <v>4136.5200000000004</v>
          </cell>
        </row>
        <row r="14422">
          <cell r="A14422" t="str">
            <v>991SLPD102</v>
          </cell>
          <cell r="K14422">
            <v>1626.71</v>
          </cell>
        </row>
        <row r="14423">
          <cell r="A14423" t="str">
            <v>991SLPD102</v>
          </cell>
          <cell r="K14423">
            <v>0</v>
          </cell>
        </row>
        <row r="14424">
          <cell r="A14424" t="str">
            <v>991SLPD102</v>
          </cell>
          <cell r="K14424">
            <v>10163.540000000001</v>
          </cell>
        </row>
        <row r="14425">
          <cell r="A14425" t="str">
            <v>991SLPD102</v>
          </cell>
          <cell r="K14425">
            <v>3996.9</v>
          </cell>
        </row>
        <row r="14426">
          <cell r="A14426" t="str">
            <v>991SLPD102</v>
          </cell>
          <cell r="K14426">
            <v>0</v>
          </cell>
        </row>
        <row r="14427">
          <cell r="A14427" t="str">
            <v>991SLPD102</v>
          </cell>
          <cell r="K14427">
            <v>189.85</v>
          </cell>
        </row>
        <row r="14428">
          <cell r="A14428" t="str">
            <v>991SLPD104</v>
          </cell>
          <cell r="K14428">
            <v>1444.44</v>
          </cell>
        </row>
        <row r="14429">
          <cell r="A14429" t="str">
            <v>991SLPD104</v>
          </cell>
          <cell r="K14429">
            <v>165697.72</v>
          </cell>
        </row>
        <row r="14430">
          <cell r="A14430" t="str">
            <v>991SLPD104</v>
          </cell>
          <cell r="K14430">
            <v>0</v>
          </cell>
        </row>
        <row r="14431">
          <cell r="A14431" t="str">
            <v>991SLPG301</v>
          </cell>
          <cell r="K14431">
            <v>710.33</v>
          </cell>
        </row>
        <row r="14432">
          <cell r="A14432" t="str">
            <v>991SLPG301</v>
          </cell>
          <cell r="K14432">
            <v>586.45000000000005</v>
          </cell>
        </row>
        <row r="14433">
          <cell r="A14433" t="str">
            <v>991SLPG301</v>
          </cell>
          <cell r="K14433">
            <v>2765.03</v>
          </cell>
        </row>
        <row r="14434">
          <cell r="A14434" t="str">
            <v>991SLPG301</v>
          </cell>
          <cell r="K14434">
            <v>870</v>
          </cell>
        </row>
        <row r="14435">
          <cell r="A14435" t="str">
            <v>991SLPG301</v>
          </cell>
          <cell r="K14435">
            <v>7255.84</v>
          </cell>
        </row>
        <row r="14436">
          <cell r="A14436" t="str">
            <v>991SLPG301</v>
          </cell>
          <cell r="K14436">
            <v>282.14999999999998</v>
          </cell>
        </row>
        <row r="14437">
          <cell r="A14437" t="str">
            <v>991SLPG301</v>
          </cell>
          <cell r="K14437">
            <v>1556.15</v>
          </cell>
        </row>
        <row r="14438">
          <cell r="A14438" t="str">
            <v>991SLPG301</v>
          </cell>
          <cell r="K14438">
            <v>0</v>
          </cell>
        </row>
        <row r="14439">
          <cell r="A14439" t="str">
            <v>991SLPG301</v>
          </cell>
          <cell r="K14439">
            <v>-8693.6200000000008</v>
          </cell>
        </row>
        <row r="14440">
          <cell r="A14440" t="str">
            <v>991SLPG301</v>
          </cell>
          <cell r="K14440">
            <v>505.7</v>
          </cell>
        </row>
        <row r="14441">
          <cell r="A14441" t="str">
            <v>991SLPG301</v>
          </cell>
          <cell r="K14441">
            <v>0</v>
          </cell>
        </row>
        <row r="14442">
          <cell r="A14442" t="str">
            <v>991SLPG301</v>
          </cell>
          <cell r="K14442">
            <v>0</v>
          </cell>
        </row>
        <row r="14443">
          <cell r="A14443" t="str">
            <v>991SLPG302</v>
          </cell>
          <cell r="K14443">
            <v>2187.6</v>
          </cell>
        </row>
        <row r="14444">
          <cell r="A14444" t="str">
            <v>991SLPG302</v>
          </cell>
          <cell r="K14444">
            <v>1633.29</v>
          </cell>
        </row>
        <row r="14445">
          <cell r="A14445" t="str">
            <v>991SLPG302</v>
          </cell>
          <cell r="K14445">
            <v>116329.16</v>
          </cell>
        </row>
        <row r="14446">
          <cell r="A14446" t="str">
            <v>991SLPG302</v>
          </cell>
          <cell r="K14446">
            <v>861.43</v>
          </cell>
        </row>
        <row r="14447">
          <cell r="A14447" t="str">
            <v>991SLPG302</v>
          </cell>
          <cell r="K14447">
            <v>6341.82</v>
          </cell>
        </row>
        <row r="14448">
          <cell r="A14448" t="str">
            <v>991SLPG302</v>
          </cell>
          <cell r="K14448">
            <v>610.15</v>
          </cell>
        </row>
        <row r="14449">
          <cell r="A14449" t="str">
            <v>991SLPG302</v>
          </cell>
          <cell r="K14449">
            <v>1604.48</v>
          </cell>
        </row>
        <row r="14450">
          <cell r="A14450" t="str">
            <v>991SLPG302</v>
          </cell>
          <cell r="K14450">
            <v>0</v>
          </cell>
        </row>
        <row r="14451">
          <cell r="A14451" t="str">
            <v>991SPR701</v>
          </cell>
          <cell r="K14451">
            <v>971.14</v>
          </cell>
        </row>
        <row r="14452">
          <cell r="A14452" t="str">
            <v>991SPR701</v>
          </cell>
          <cell r="K14452">
            <v>0</v>
          </cell>
        </row>
        <row r="14453">
          <cell r="A14453" t="str">
            <v>991SPR701</v>
          </cell>
          <cell r="K14453">
            <v>8838.9599999999991</v>
          </cell>
        </row>
        <row r="14454">
          <cell r="A14454" t="str">
            <v>991SPR701</v>
          </cell>
          <cell r="K14454">
            <v>0</v>
          </cell>
        </row>
        <row r="14455">
          <cell r="A14455" t="str">
            <v>991SPR701</v>
          </cell>
          <cell r="K14455">
            <v>3181.76</v>
          </cell>
        </row>
        <row r="14456">
          <cell r="A14456" t="str">
            <v>991SPR701</v>
          </cell>
          <cell r="K14456">
            <v>0</v>
          </cell>
        </row>
        <row r="14457">
          <cell r="A14457" t="str">
            <v>991SPR701</v>
          </cell>
          <cell r="K14457">
            <v>78611.19</v>
          </cell>
        </row>
        <row r="14458">
          <cell r="A14458" t="str">
            <v>991SPR701</v>
          </cell>
          <cell r="K14458">
            <v>0</v>
          </cell>
        </row>
        <row r="14459">
          <cell r="A14459" t="str">
            <v>991SPR701</v>
          </cell>
          <cell r="K14459">
            <v>6030.38</v>
          </cell>
        </row>
        <row r="14460">
          <cell r="A14460" t="str">
            <v>991SPR701</v>
          </cell>
          <cell r="K14460">
            <v>0</v>
          </cell>
        </row>
        <row r="14461">
          <cell r="A14461" t="str">
            <v>991SPR701</v>
          </cell>
          <cell r="K14461">
            <v>15228.46</v>
          </cell>
        </row>
        <row r="14462">
          <cell r="A14462" t="str">
            <v>991SPR701</v>
          </cell>
          <cell r="K14462">
            <v>0</v>
          </cell>
        </row>
        <row r="14463">
          <cell r="A14463" t="str">
            <v>991SPR701</v>
          </cell>
          <cell r="K14463">
            <v>64</v>
          </cell>
        </row>
        <row r="14464">
          <cell r="A14464" t="str">
            <v>991SPR702</v>
          </cell>
          <cell r="K14464">
            <v>143558.38</v>
          </cell>
        </row>
        <row r="14465">
          <cell r="A14465" t="str">
            <v>991SPR702</v>
          </cell>
          <cell r="K14465">
            <v>0</v>
          </cell>
        </row>
        <row r="14466">
          <cell r="A14466" t="str">
            <v>991SPR702</v>
          </cell>
          <cell r="K14466">
            <v>202456.72</v>
          </cell>
        </row>
        <row r="14467">
          <cell r="A14467" t="str">
            <v>991SPR702</v>
          </cell>
          <cell r="K14467">
            <v>0</v>
          </cell>
        </row>
        <row r="14468">
          <cell r="A14468" t="str">
            <v>991SPR702</v>
          </cell>
          <cell r="K14468">
            <v>59876.86</v>
          </cell>
        </row>
        <row r="14469">
          <cell r="A14469" t="str">
            <v>991SPR702</v>
          </cell>
          <cell r="K14469">
            <v>0</v>
          </cell>
        </row>
        <row r="14470">
          <cell r="A14470" t="str">
            <v>991SPR702</v>
          </cell>
          <cell r="K14470">
            <v>41661.01</v>
          </cell>
        </row>
        <row r="14471">
          <cell r="A14471" t="str">
            <v>991SPR702</v>
          </cell>
          <cell r="K14471">
            <v>0</v>
          </cell>
        </row>
        <row r="14472">
          <cell r="A14472" t="str">
            <v>991SPR703</v>
          </cell>
          <cell r="K14472">
            <v>1305.07</v>
          </cell>
        </row>
        <row r="14473">
          <cell r="A14473" t="str">
            <v>991SPR703</v>
          </cell>
          <cell r="K14473">
            <v>0</v>
          </cell>
        </row>
        <row r="14474">
          <cell r="A14474" t="str">
            <v>R013728</v>
          </cell>
          <cell r="K14474">
            <v>15607.32</v>
          </cell>
        </row>
        <row r="14475">
          <cell r="A14475" t="str">
            <v>R013728</v>
          </cell>
          <cell r="K14475">
            <v>0</v>
          </cell>
        </row>
        <row r="14476">
          <cell r="A14476" t="str">
            <v>R013728</v>
          </cell>
          <cell r="K14476">
            <v>29664.61</v>
          </cell>
        </row>
        <row r="14477">
          <cell r="A14477" t="str">
            <v>R013728</v>
          </cell>
          <cell r="K14477">
            <v>41638</v>
          </cell>
        </row>
        <row r="14478">
          <cell r="A14478" t="str">
            <v>R013728</v>
          </cell>
          <cell r="K14478">
            <v>0</v>
          </cell>
        </row>
        <row r="14479">
          <cell r="A14479" t="str">
            <v>R013728</v>
          </cell>
          <cell r="K14479">
            <v>9197.8799999999992</v>
          </cell>
        </row>
        <row r="14480">
          <cell r="A14480" t="str">
            <v>R013728</v>
          </cell>
          <cell r="K14480">
            <v>0</v>
          </cell>
        </row>
        <row r="14481">
          <cell r="A14481" t="str">
            <v>R013728</v>
          </cell>
          <cell r="K14481">
            <v>23226.6</v>
          </cell>
        </row>
        <row r="14482">
          <cell r="A14482" t="str">
            <v>R013728</v>
          </cell>
          <cell r="K14482">
            <v>0</v>
          </cell>
        </row>
        <row r="14483">
          <cell r="A14483" t="str">
            <v>R013728</v>
          </cell>
          <cell r="K14483">
            <v>351.96</v>
          </cell>
        </row>
        <row r="14484">
          <cell r="A14484" t="str">
            <v>R013728</v>
          </cell>
          <cell r="K14484">
            <v>-1219.8</v>
          </cell>
        </row>
        <row r="14485">
          <cell r="A14485" t="str">
            <v>R013728</v>
          </cell>
          <cell r="K14485">
            <v>5265.74</v>
          </cell>
        </row>
        <row r="14486">
          <cell r="A14486" t="str">
            <v>R013728</v>
          </cell>
          <cell r="K14486">
            <v>1467.07</v>
          </cell>
        </row>
        <row r="14487">
          <cell r="A14487" t="str">
            <v>R013728</v>
          </cell>
          <cell r="K14487">
            <v>-5556</v>
          </cell>
        </row>
        <row r="14488">
          <cell r="A14488" t="str">
            <v>R013728</v>
          </cell>
          <cell r="K14488">
            <v>0</v>
          </cell>
        </row>
        <row r="14489">
          <cell r="A14489" t="str">
            <v>R013728</v>
          </cell>
          <cell r="K14489">
            <v>898.24</v>
          </cell>
        </row>
        <row r="14490">
          <cell r="A14490" t="str">
            <v>R013728</v>
          </cell>
          <cell r="K14490">
            <v>436.26</v>
          </cell>
        </row>
        <row r="14491">
          <cell r="A14491" t="str">
            <v>R013728</v>
          </cell>
          <cell r="K14491">
            <v>0</v>
          </cell>
        </row>
        <row r="14492">
          <cell r="A14492" t="str">
            <v>R013728</v>
          </cell>
          <cell r="K14492">
            <v>-20410.669999999998</v>
          </cell>
        </row>
        <row r="14493">
          <cell r="A14493" t="str">
            <v>R013728</v>
          </cell>
          <cell r="K14493">
            <v>54076.17</v>
          </cell>
        </row>
        <row r="14494">
          <cell r="A14494" t="str">
            <v>R013728</v>
          </cell>
          <cell r="K14494">
            <v>0</v>
          </cell>
        </row>
        <row r="14495">
          <cell r="A14495" t="str">
            <v>R013728</v>
          </cell>
          <cell r="K14495">
            <v>-226</v>
          </cell>
        </row>
        <row r="14496">
          <cell r="A14496" t="str">
            <v>R013728</v>
          </cell>
          <cell r="K14496">
            <v>6705.8</v>
          </cell>
        </row>
        <row r="14497">
          <cell r="A14497" t="str">
            <v>R013728</v>
          </cell>
          <cell r="K14497">
            <v>-6479.8</v>
          </cell>
        </row>
        <row r="14498">
          <cell r="A14498" t="str">
            <v>R013728</v>
          </cell>
          <cell r="K14498">
            <v>668.39</v>
          </cell>
        </row>
        <row r="14499">
          <cell r="A14499" t="str">
            <v>R013728</v>
          </cell>
          <cell r="K14499">
            <v>-681.62</v>
          </cell>
        </row>
        <row r="14500">
          <cell r="A14500" t="str">
            <v>R013728</v>
          </cell>
          <cell r="K14500">
            <v>0</v>
          </cell>
        </row>
        <row r="14501">
          <cell r="A14501" t="str">
            <v>R013728</v>
          </cell>
          <cell r="K14501">
            <v>-2548</v>
          </cell>
        </row>
        <row r="14502">
          <cell r="A14502" t="str">
            <v>R013728</v>
          </cell>
          <cell r="K14502">
            <v>4276.97</v>
          </cell>
        </row>
        <row r="14503">
          <cell r="A14503" t="str">
            <v>R013728</v>
          </cell>
          <cell r="K14503">
            <v>0</v>
          </cell>
        </row>
        <row r="14504">
          <cell r="A14504" t="str">
            <v>R013728</v>
          </cell>
          <cell r="K14504">
            <v>-1732.2</v>
          </cell>
        </row>
        <row r="14505">
          <cell r="A14505" t="str">
            <v>R013728</v>
          </cell>
          <cell r="K14505">
            <v>0</v>
          </cell>
        </row>
        <row r="14506">
          <cell r="A14506" t="str">
            <v>R014271</v>
          </cell>
          <cell r="K14506">
            <v>2039.41</v>
          </cell>
        </row>
        <row r="14507">
          <cell r="A14507" t="str">
            <v>R014271</v>
          </cell>
          <cell r="K14507">
            <v>1950</v>
          </cell>
        </row>
        <row r="14508">
          <cell r="A14508" t="str">
            <v>R014271</v>
          </cell>
          <cell r="K14508">
            <v>204.41</v>
          </cell>
        </row>
        <row r="14509">
          <cell r="A14509" t="str">
            <v>R014271</v>
          </cell>
          <cell r="K14509">
            <v>49.26</v>
          </cell>
        </row>
        <row r="14510">
          <cell r="A14510" t="str">
            <v>R014271</v>
          </cell>
          <cell r="K14510">
            <v>0</v>
          </cell>
        </row>
        <row r="14511">
          <cell r="A14511" t="str">
            <v>R014271</v>
          </cell>
          <cell r="K14511">
            <v>5000</v>
          </cell>
        </row>
        <row r="14512">
          <cell r="A14512" t="str">
            <v>R014271</v>
          </cell>
          <cell r="K14512">
            <v>160.91999999999999</v>
          </cell>
        </row>
        <row r="14513">
          <cell r="A14513" t="str">
            <v>R014271</v>
          </cell>
          <cell r="K14513">
            <v>5800</v>
          </cell>
        </row>
        <row r="14514">
          <cell r="A14514" t="str">
            <v>R014271</v>
          </cell>
          <cell r="K14514">
            <v>0</v>
          </cell>
        </row>
        <row r="14515">
          <cell r="A14515" t="str">
            <v>R014271</v>
          </cell>
          <cell r="K14515">
            <v>650.67999999999995</v>
          </cell>
        </row>
        <row r="14516">
          <cell r="A14516" t="str">
            <v>R014271</v>
          </cell>
          <cell r="K14516">
            <v>930.75</v>
          </cell>
        </row>
        <row r="14517">
          <cell r="A14517" t="str">
            <v>R014271</v>
          </cell>
          <cell r="K14517">
            <v>0</v>
          </cell>
        </row>
        <row r="14518">
          <cell r="A14518" t="str">
            <v>R014271</v>
          </cell>
          <cell r="K14518">
            <v>1598.73</v>
          </cell>
        </row>
        <row r="14519">
          <cell r="A14519" t="str">
            <v>R014271</v>
          </cell>
          <cell r="K14519">
            <v>2286.84</v>
          </cell>
        </row>
        <row r="14520">
          <cell r="A14520" t="str">
            <v>R014271</v>
          </cell>
          <cell r="K14520">
            <v>0</v>
          </cell>
        </row>
        <row r="14521">
          <cell r="A14521" t="str">
            <v>R014271</v>
          </cell>
          <cell r="K14521">
            <v>5257.55</v>
          </cell>
        </row>
        <row r="14522">
          <cell r="A14522" t="str">
            <v>R014271</v>
          </cell>
          <cell r="K14522">
            <v>1162.45</v>
          </cell>
        </row>
        <row r="14523">
          <cell r="A14523" t="str">
            <v>R014271</v>
          </cell>
          <cell r="K14523">
            <v>1218.8699999999999</v>
          </cell>
        </row>
        <row r="14524">
          <cell r="A14524" t="str">
            <v>R014271</v>
          </cell>
          <cell r="K14524">
            <v>8061</v>
          </cell>
        </row>
        <row r="14525">
          <cell r="A14525" t="str">
            <v>R014271</v>
          </cell>
          <cell r="K14525">
            <v>0</v>
          </cell>
        </row>
        <row r="14526">
          <cell r="A14526" t="str">
            <v>R014271</v>
          </cell>
          <cell r="K14526">
            <v>372.13</v>
          </cell>
        </row>
        <row r="14527">
          <cell r="A14527" t="str">
            <v>R014271</v>
          </cell>
          <cell r="K14527">
            <v>0</v>
          </cell>
        </row>
        <row r="14528">
          <cell r="A14528" t="str">
            <v>R014271</v>
          </cell>
          <cell r="K14528">
            <v>7424.09</v>
          </cell>
        </row>
        <row r="14529">
          <cell r="A14529" t="str">
            <v>R014271</v>
          </cell>
          <cell r="K14529">
            <v>0</v>
          </cell>
        </row>
        <row r="14530">
          <cell r="A14530" t="str">
            <v>R014271</v>
          </cell>
          <cell r="K14530">
            <v>504.59</v>
          </cell>
        </row>
        <row r="14531">
          <cell r="A14531" t="str">
            <v>R014271</v>
          </cell>
          <cell r="K14531">
            <v>2355.09</v>
          </cell>
        </row>
        <row r="14532">
          <cell r="A14532" t="str">
            <v>R014271</v>
          </cell>
          <cell r="K14532">
            <v>2677.88</v>
          </cell>
        </row>
        <row r="14533">
          <cell r="A14533" t="str">
            <v>R014271</v>
          </cell>
          <cell r="K14533">
            <v>2788.64</v>
          </cell>
        </row>
        <row r="14534">
          <cell r="A14534" t="str">
            <v>R014271</v>
          </cell>
          <cell r="K14534">
            <v>0</v>
          </cell>
        </row>
        <row r="14535">
          <cell r="A14535" t="str">
            <v>R014271</v>
          </cell>
          <cell r="K14535">
            <v>6580.62</v>
          </cell>
        </row>
        <row r="14536">
          <cell r="A14536" t="str">
            <v>R014271</v>
          </cell>
          <cell r="K14536">
            <v>6851.84</v>
          </cell>
        </row>
        <row r="14537">
          <cell r="A14537" t="str">
            <v>R014271</v>
          </cell>
          <cell r="K14537">
            <v>0</v>
          </cell>
        </row>
        <row r="14538">
          <cell r="A14538" t="str">
            <v>R014271</v>
          </cell>
          <cell r="K14538">
            <v>3286.8</v>
          </cell>
        </row>
        <row r="14539">
          <cell r="A14539" t="str">
            <v>R014271</v>
          </cell>
          <cell r="K14539">
            <v>9.1199999999999992</v>
          </cell>
        </row>
        <row r="14540">
          <cell r="A14540" t="str">
            <v>R014271</v>
          </cell>
          <cell r="K14540">
            <v>0</v>
          </cell>
        </row>
        <row r="14541">
          <cell r="A14541" t="str">
            <v>R014271</v>
          </cell>
          <cell r="K14541">
            <v>0</v>
          </cell>
        </row>
        <row r="14542">
          <cell r="A14542" t="str">
            <v>R014271</v>
          </cell>
          <cell r="K14542">
            <v>1212.4100000000001</v>
          </cell>
        </row>
        <row r="14543">
          <cell r="A14543" t="str">
            <v>R014271</v>
          </cell>
          <cell r="K14543">
            <v>0</v>
          </cell>
        </row>
        <row r="14544">
          <cell r="A14544" t="str">
            <v>R014271</v>
          </cell>
          <cell r="K14544">
            <v>2978.91</v>
          </cell>
        </row>
        <row r="14545">
          <cell r="A14545" t="str">
            <v>R014271</v>
          </cell>
          <cell r="K14545">
            <v>0</v>
          </cell>
        </row>
        <row r="14546">
          <cell r="A14546" t="str">
            <v>R014271</v>
          </cell>
          <cell r="K14546">
            <v>2400.19</v>
          </cell>
        </row>
        <row r="14547">
          <cell r="A14547" t="str">
            <v>R014271</v>
          </cell>
          <cell r="K14547">
            <v>0</v>
          </cell>
        </row>
        <row r="14548">
          <cell r="A14548" t="str">
            <v>R01COM2018</v>
          </cell>
          <cell r="K14548">
            <v>0</v>
          </cell>
        </row>
        <row r="14549">
          <cell r="A14549" t="str">
            <v>R01COM2018</v>
          </cell>
          <cell r="K14549">
            <v>0</v>
          </cell>
        </row>
        <row r="14550">
          <cell r="A14550" t="str">
            <v>R01COM2018</v>
          </cell>
          <cell r="K14550">
            <v>0</v>
          </cell>
        </row>
        <row r="14551">
          <cell r="A14551" t="str">
            <v>R01COM2018</v>
          </cell>
          <cell r="K14551">
            <v>0</v>
          </cell>
        </row>
        <row r="14552">
          <cell r="A14552" t="str">
            <v>R01COM2018</v>
          </cell>
          <cell r="K14552">
            <v>0</v>
          </cell>
        </row>
        <row r="14553">
          <cell r="A14553" t="str">
            <v>R01COM2018</v>
          </cell>
          <cell r="K14553">
            <v>0</v>
          </cell>
        </row>
        <row r="14554">
          <cell r="A14554" t="str">
            <v>R01COM2019</v>
          </cell>
          <cell r="K14554">
            <v>1128.75</v>
          </cell>
        </row>
        <row r="14555">
          <cell r="A14555" t="str">
            <v>R01COM2019</v>
          </cell>
          <cell r="K14555">
            <v>0</v>
          </cell>
        </row>
        <row r="14556">
          <cell r="A14556" t="str">
            <v>R01COM2019</v>
          </cell>
          <cell r="K14556">
            <v>0</v>
          </cell>
        </row>
        <row r="14557">
          <cell r="A14557" t="str">
            <v>R01COM2019</v>
          </cell>
          <cell r="K14557">
            <v>4890</v>
          </cell>
        </row>
        <row r="14558">
          <cell r="A14558" t="str">
            <v>R01COM2019</v>
          </cell>
          <cell r="K14558">
            <v>0</v>
          </cell>
        </row>
        <row r="14559">
          <cell r="A14559" t="str">
            <v>R01CTMU</v>
          </cell>
          <cell r="K14559">
            <v>-29652.25</v>
          </cell>
        </row>
        <row r="14560">
          <cell r="A14560" t="str">
            <v>R01CTMU</v>
          </cell>
          <cell r="K14560">
            <v>36684.07</v>
          </cell>
        </row>
        <row r="14561">
          <cell r="A14561" t="str">
            <v>R01CTMU</v>
          </cell>
          <cell r="K14561">
            <v>1941.01</v>
          </cell>
        </row>
        <row r="14562">
          <cell r="A14562" t="str">
            <v>R01CTMU</v>
          </cell>
          <cell r="K14562">
            <v>-23563.35</v>
          </cell>
        </row>
        <row r="14563">
          <cell r="A14563" t="str">
            <v>R01CTMU</v>
          </cell>
          <cell r="K14563">
            <v>14581.72</v>
          </cell>
        </row>
        <row r="14564">
          <cell r="A14564" t="str">
            <v>R01DIVERS</v>
          </cell>
          <cell r="K14564">
            <v>0</v>
          </cell>
        </row>
        <row r="14565">
          <cell r="A14565" t="str">
            <v>R01DIVERS</v>
          </cell>
          <cell r="K14565">
            <v>0</v>
          </cell>
        </row>
        <row r="14566">
          <cell r="A14566" t="str">
            <v>R01DIVERS</v>
          </cell>
          <cell r="K14566">
            <v>0</v>
          </cell>
        </row>
        <row r="14567">
          <cell r="A14567" t="str">
            <v>R01DIVERS</v>
          </cell>
          <cell r="K14567">
            <v>0</v>
          </cell>
        </row>
        <row r="14568">
          <cell r="A14568" t="str">
            <v>R01DIVERS</v>
          </cell>
          <cell r="K14568">
            <v>0</v>
          </cell>
        </row>
        <row r="14569">
          <cell r="A14569" t="str">
            <v>R01DIVERS</v>
          </cell>
          <cell r="K14569">
            <v>0</v>
          </cell>
        </row>
        <row r="14570">
          <cell r="A14570" t="str">
            <v>R01DIVERS</v>
          </cell>
          <cell r="K14570">
            <v>0</v>
          </cell>
        </row>
        <row r="14571">
          <cell r="A14571" t="str">
            <v>R01DIVERS</v>
          </cell>
          <cell r="K14571">
            <v>0</v>
          </cell>
        </row>
        <row r="14572">
          <cell r="A14572" t="str">
            <v>R01DIVERS</v>
          </cell>
          <cell r="K14572">
            <v>0</v>
          </cell>
        </row>
        <row r="14573">
          <cell r="A14573" t="str">
            <v>R01DIVERS</v>
          </cell>
          <cell r="K14573">
            <v>0</v>
          </cell>
        </row>
        <row r="14574">
          <cell r="A14574" t="str">
            <v>R01DIVERS</v>
          </cell>
          <cell r="K14574">
            <v>0</v>
          </cell>
        </row>
        <row r="14575">
          <cell r="A14575" t="str">
            <v>R01DIVERS</v>
          </cell>
          <cell r="K14575">
            <v>0</v>
          </cell>
        </row>
        <row r="14576">
          <cell r="A14576" t="str">
            <v>R01DIVERS</v>
          </cell>
          <cell r="K14576">
            <v>2405.13</v>
          </cell>
        </row>
        <row r="14577">
          <cell r="A14577" t="str">
            <v>R01DIVERS</v>
          </cell>
          <cell r="K14577">
            <v>0</v>
          </cell>
        </row>
        <row r="14578">
          <cell r="A14578" t="str">
            <v>R01DIVERS</v>
          </cell>
          <cell r="K14578">
            <v>0</v>
          </cell>
        </row>
        <row r="14579">
          <cell r="A14579" t="str">
            <v>R01DIVERS</v>
          </cell>
          <cell r="K14579">
            <v>0</v>
          </cell>
        </row>
        <row r="14580">
          <cell r="A14580" t="str">
            <v>R01DIVERS</v>
          </cell>
          <cell r="K14580">
            <v>0</v>
          </cell>
        </row>
        <row r="14581">
          <cell r="A14581" t="str">
            <v>R01DIVERS</v>
          </cell>
          <cell r="K14581">
            <v>0</v>
          </cell>
        </row>
        <row r="14582">
          <cell r="A14582" t="str">
            <v>R01DIVERS</v>
          </cell>
          <cell r="K14582">
            <v>0</v>
          </cell>
        </row>
        <row r="14583">
          <cell r="A14583" t="str">
            <v>R01DIVERS</v>
          </cell>
          <cell r="K14583">
            <v>0</v>
          </cell>
        </row>
        <row r="14584">
          <cell r="A14584" t="str">
            <v>R021033</v>
          </cell>
          <cell r="K14584">
            <v>-476.84</v>
          </cell>
        </row>
        <row r="14585">
          <cell r="A14585" t="str">
            <v>R021033</v>
          </cell>
          <cell r="K14585">
            <v>7691.57</v>
          </cell>
        </row>
        <row r="14586">
          <cell r="A14586" t="str">
            <v>R021033</v>
          </cell>
          <cell r="K14586">
            <v>15000</v>
          </cell>
        </row>
        <row r="14587">
          <cell r="A14587" t="str">
            <v>R021033</v>
          </cell>
          <cell r="K14587">
            <v>56667.71</v>
          </cell>
        </row>
        <row r="14588">
          <cell r="A14588" t="str">
            <v>R021033</v>
          </cell>
          <cell r="K14588">
            <v>0</v>
          </cell>
        </row>
        <row r="14589">
          <cell r="A14589" t="str">
            <v>R021033BOI</v>
          </cell>
          <cell r="K14589">
            <v>-6</v>
          </cell>
        </row>
        <row r="14590">
          <cell r="A14590" t="str">
            <v>R021033BOI</v>
          </cell>
          <cell r="K14590">
            <v>0</v>
          </cell>
        </row>
        <row r="14591">
          <cell r="A14591" t="str">
            <v>R021033BOI</v>
          </cell>
          <cell r="K14591">
            <v>0</v>
          </cell>
        </row>
        <row r="14592">
          <cell r="A14592" t="str">
            <v>R021033BOI</v>
          </cell>
          <cell r="K14592">
            <v>5016.25</v>
          </cell>
        </row>
        <row r="14593">
          <cell r="A14593" t="str">
            <v>R021033BOI</v>
          </cell>
          <cell r="K14593">
            <v>0</v>
          </cell>
        </row>
        <row r="14594">
          <cell r="A14594" t="str">
            <v>R021033BOI</v>
          </cell>
          <cell r="K14594">
            <v>4253.3100000000004</v>
          </cell>
        </row>
        <row r="14595">
          <cell r="A14595" t="str">
            <v>R021033BOI</v>
          </cell>
          <cell r="K14595">
            <v>15501.36</v>
          </cell>
        </row>
        <row r="14596">
          <cell r="A14596" t="str">
            <v>R021033BOI</v>
          </cell>
          <cell r="K14596">
            <v>0</v>
          </cell>
        </row>
        <row r="14597">
          <cell r="A14597" t="str">
            <v>R021033BOI</v>
          </cell>
          <cell r="K14597">
            <v>990.56</v>
          </cell>
        </row>
        <row r="14598">
          <cell r="A14598" t="str">
            <v>R021033BOI</v>
          </cell>
          <cell r="K14598">
            <v>5727.13</v>
          </cell>
        </row>
        <row r="14599">
          <cell r="A14599" t="str">
            <v>R021033BOI</v>
          </cell>
          <cell r="K14599">
            <v>0</v>
          </cell>
        </row>
        <row r="14600">
          <cell r="A14600" t="str">
            <v>R021033BOI</v>
          </cell>
          <cell r="K14600">
            <v>0</v>
          </cell>
        </row>
        <row r="14601">
          <cell r="A14601" t="str">
            <v>R021033BOI</v>
          </cell>
          <cell r="K14601">
            <v>2646.9</v>
          </cell>
        </row>
        <row r="14602">
          <cell r="A14602" t="str">
            <v>R021033BOI</v>
          </cell>
          <cell r="K14602">
            <v>5293.79</v>
          </cell>
        </row>
        <row r="14603">
          <cell r="A14603" t="str">
            <v>R021033BOI</v>
          </cell>
          <cell r="K14603">
            <v>6503.46</v>
          </cell>
        </row>
        <row r="14604">
          <cell r="A14604" t="str">
            <v>R021033BOI</v>
          </cell>
          <cell r="K14604">
            <v>13006.9</v>
          </cell>
        </row>
        <row r="14605">
          <cell r="A14605" t="str">
            <v>R021033BOI</v>
          </cell>
          <cell r="K14605">
            <v>0</v>
          </cell>
        </row>
        <row r="14606">
          <cell r="A14606" t="str">
            <v>R021033BOI</v>
          </cell>
          <cell r="K14606">
            <v>32</v>
          </cell>
        </row>
        <row r="14607">
          <cell r="A14607" t="str">
            <v>R021033BOI</v>
          </cell>
          <cell r="K14607">
            <v>174.92</v>
          </cell>
        </row>
        <row r="14608">
          <cell r="A14608" t="str">
            <v>R021033BOI</v>
          </cell>
          <cell r="K14608">
            <v>302.70999999999998</v>
          </cell>
        </row>
        <row r="14609">
          <cell r="A14609" t="str">
            <v>R021033BOI</v>
          </cell>
          <cell r="K14609">
            <v>15723.14</v>
          </cell>
        </row>
        <row r="14610">
          <cell r="A14610" t="str">
            <v>R021033BOI</v>
          </cell>
          <cell r="K14610">
            <v>0</v>
          </cell>
        </row>
        <row r="14611">
          <cell r="A14611" t="str">
            <v>R021033BOI</v>
          </cell>
          <cell r="K14611">
            <v>13000</v>
          </cell>
        </row>
        <row r="14612">
          <cell r="A14612" t="str">
            <v>R021033BOI</v>
          </cell>
          <cell r="K14612">
            <v>476.84</v>
          </cell>
        </row>
        <row r="14613">
          <cell r="A14613" t="str">
            <v>R021033BOI</v>
          </cell>
          <cell r="K14613">
            <v>7807.76</v>
          </cell>
        </row>
        <row r="14614">
          <cell r="A14614" t="str">
            <v>R021033BOI</v>
          </cell>
          <cell r="K14614">
            <v>0</v>
          </cell>
        </row>
        <row r="14615">
          <cell r="A14615" t="str">
            <v>R021033CHA</v>
          </cell>
          <cell r="K14615">
            <v>55485.13</v>
          </cell>
        </row>
        <row r="14616">
          <cell r="A14616" t="str">
            <v>R021033CHA</v>
          </cell>
          <cell r="K14616">
            <v>0</v>
          </cell>
        </row>
        <row r="14617">
          <cell r="A14617" t="str">
            <v>R021033CHA</v>
          </cell>
          <cell r="K14617">
            <v>2310.61</v>
          </cell>
        </row>
        <row r="14618">
          <cell r="A14618" t="str">
            <v>R021033CHA</v>
          </cell>
          <cell r="K14618">
            <v>0</v>
          </cell>
        </row>
        <row r="14619">
          <cell r="A14619" t="str">
            <v>R021033CHA</v>
          </cell>
          <cell r="K14619">
            <v>11508.44</v>
          </cell>
        </row>
        <row r="14620">
          <cell r="A14620" t="str">
            <v>R021033CHA</v>
          </cell>
          <cell r="K14620">
            <v>0</v>
          </cell>
        </row>
        <row r="14621">
          <cell r="A14621" t="str">
            <v>R021033CHA</v>
          </cell>
          <cell r="K14621">
            <v>3065.03</v>
          </cell>
        </row>
        <row r="14622">
          <cell r="A14622" t="str">
            <v>R021033CLE</v>
          </cell>
          <cell r="K14622">
            <v>-5268.49</v>
          </cell>
        </row>
        <row r="14623">
          <cell r="A14623" t="str">
            <v>R021033CLE</v>
          </cell>
          <cell r="K14623">
            <v>6451.52</v>
          </cell>
        </row>
        <row r="14624">
          <cell r="A14624" t="str">
            <v>R021033CLE</v>
          </cell>
          <cell r="K14624">
            <v>2357.3000000000002</v>
          </cell>
        </row>
        <row r="14625">
          <cell r="A14625" t="str">
            <v>R021033CLE</v>
          </cell>
          <cell r="K14625">
            <v>11824.44</v>
          </cell>
        </row>
        <row r="14626">
          <cell r="A14626" t="str">
            <v>R021033CLE</v>
          </cell>
          <cell r="K14626">
            <v>0</v>
          </cell>
        </row>
        <row r="14627">
          <cell r="A14627" t="str">
            <v>R021033CLE</v>
          </cell>
          <cell r="K14627">
            <v>0</v>
          </cell>
        </row>
        <row r="14628">
          <cell r="A14628" t="str">
            <v>R021033CLE</v>
          </cell>
          <cell r="K14628">
            <v>0</v>
          </cell>
        </row>
        <row r="14629">
          <cell r="A14629" t="str">
            <v>R021033CLE</v>
          </cell>
          <cell r="K14629">
            <v>723.2</v>
          </cell>
        </row>
        <row r="14630">
          <cell r="A14630" t="str">
            <v>R021033CLE</v>
          </cell>
          <cell r="K14630">
            <v>0</v>
          </cell>
        </row>
        <row r="14631">
          <cell r="A14631" t="str">
            <v>R021033CLE</v>
          </cell>
          <cell r="K14631">
            <v>-1706.15</v>
          </cell>
        </row>
        <row r="14632">
          <cell r="A14632" t="str">
            <v>R021033CLE</v>
          </cell>
          <cell r="K14632">
            <v>-855.93</v>
          </cell>
        </row>
        <row r="14633">
          <cell r="A14633" t="str">
            <v>R021033CLE</v>
          </cell>
          <cell r="K14633">
            <v>0</v>
          </cell>
        </row>
        <row r="14634">
          <cell r="A14634" t="str">
            <v>R021033CLE</v>
          </cell>
          <cell r="K14634">
            <v>645.26</v>
          </cell>
        </row>
        <row r="14635">
          <cell r="A14635" t="str">
            <v>R021033CLE</v>
          </cell>
          <cell r="K14635">
            <v>0</v>
          </cell>
        </row>
        <row r="14636">
          <cell r="A14636" t="str">
            <v>R021033CLE</v>
          </cell>
          <cell r="K14636">
            <v>7785.66</v>
          </cell>
        </row>
        <row r="14637">
          <cell r="A14637" t="str">
            <v>R021033CLE</v>
          </cell>
          <cell r="K14637">
            <v>0</v>
          </cell>
        </row>
        <row r="14638">
          <cell r="A14638" t="str">
            <v>R021033CLE</v>
          </cell>
          <cell r="K14638">
            <v>9989.2099999999991</v>
          </cell>
        </row>
        <row r="14639">
          <cell r="A14639" t="str">
            <v>R021033CLE</v>
          </cell>
          <cell r="K14639">
            <v>0</v>
          </cell>
        </row>
        <row r="14640">
          <cell r="A14640" t="str">
            <v>R021033CLE</v>
          </cell>
          <cell r="K14640">
            <v>2678.09</v>
          </cell>
        </row>
        <row r="14641">
          <cell r="A14641" t="str">
            <v>R021033CLE</v>
          </cell>
          <cell r="K14641">
            <v>43737.63</v>
          </cell>
        </row>
        <row r="14642">
          <cell r="A14642" t="str">
            <v>R021033CLE</v>
          </cell>
          <cell r="K14642">
            <v>0</v>
          </cell>
        </row>
        <row r="14643">
          <cell r="A14643" t="str">
            <v>R021033CLE</v>
          </cell>
          <cell r="K14643">
            <v>0</v>
          </cell>
        </row>
        <row r="14644">
          <cell r="A14644" t="str">
            <v>R021033CLE</v>
          </cell>
          <cell r="K14644">
            <v>11209</v>
          </cell>
        </row>
        <row r="14645">
          <cell r="A14645" t="str">
            <v>R021033CLE</v>
          </cell>
          <cell r="K14645">
            <v>0</v>
          </cell>
        </row>
        <row r="14646">
          <cell r="A14646" t="str">
            <v>R021033CLE</v>
          </cell>
          <cell r="K14646">
            <v>14956.8</v>
          </cell>
        </row>
        <row r="14647">
          <cell r="A14647" t="str">
            <v>R021033CLE</v>
          </cell>
          <cell r="K14647">
            <v>0</v>
          </cell>
        </row>
        <row r="14648">
          <cell r="A14648" t="str">
            <v>R021213</v>
          </cell>
          <cell r="K14648">
            <v>13221.09</v>
          </cell>
        </row>
        <row r="14649">
          <cell r="A14649" t="str">
            <v>R021213</v>
          </cell>
          <cell r="K14649">
            <v>0</v>
          </cell>
        </row>
        <row r="14650">
          <cell r="A14650" t="str">
            <v>R021213</v>
          </cell>
          <cell r="K14650">
            <v>0</v>
          </cell>
        </row>
        <row r="14651">
          <cell r="A14651" t="str">
            <v>R021213</v>
          </cell>
          <cell r="K14651">
            <v>0</v>
          </cell>
        </row>
        <row r="14652">
          <cell r="A14652" t="str">
            <v>R021213</v>
          </cell>
          <cell r="K14652">
            <v>0</v>
          </cell>
        </row>
        <row r="14653">
          <cell r="A14653" t="str">
            <v>R021213</v>
          </cell>
          <cell r="K14653">
            <v>5279.5</v>
          </cell>
        </row>
        <row r="14654">
          <cell r="A14654" t="str">
            <v>R021213</v>
          </cell>
          <cell r="K14654">
            <v>12802.17</v>
          </cell>
        </row>
        <row r="14655">
          <cell r="A14655" t="str">
            <v>R021213</v>
          </cell>
          <cell r="K14655">
            <v>0</v>
          </cell>
        </row>
        <row r="14656">
          <cell r="A14656" t="str">
            <v>R021213</v>
          </cell>
          <cell r="K14656">
            <v>15350</v>
          </cell>
        </row>
        <row r="14657">
          <cell r="A14657" t="str">
            <v>R021213</v>
          </cell>
          <cell r="K14657">
            <v>0</v>
          </cell>
        </row>
        <row r="14658">
          <cell r="A14658" t="str">
            <v>R021213</v>
          </cell>
          <cell r="K14658">
            <v>1633.77</v>
          </cell>
        </row>
        <row r="14659">
          <cell r="A14659" t="str">
            <v>R021213</v>
          </cell>
          <cell r="K14659">
            <v>11446.48</v>
          </cell>
        </row>
        <row r="14660">
          <cell r="A14660" t="str">
            <v>R021213</v>
          </cell>
          <cell r="K14660">
            <v>0</v>
          </cell>
        </row>
        <row r="14661">
          <cell r="A14661" t="str">
            <v>R021213</v>
          </cell>
          <cell r="K14661">
            <v>4014.18</v>
          </cell>
        </row>
        <row r="14662">
          <cell r="A14662" t="str">
            <v>R021213</v>
          </cell>
          <cell r="K14662">
            <v>28905.919999999998</v>
          </cell>
        </row>
        <row r="14663">
          <cell r="A14663" t="str">
            <v>R021213</v>
          </cell>
          <cell r="K14663">
            <v>0</v>
          </cell>
        </row>
        <row r="14664">
          <cell r="A14664" t="str">
            <v>R021213</v>
          </cell>
          <cell r="K14664">
            <v>115</v>
          </cell>
        </row>
        <row r="14665">
          <cell r="A14665" t="str">
            <v>R021213</v>
          </cell>
          <cell r="K14665">
            <v>0</v>
          </cell>
        </row>
        <row r="14666">
          <cell r="A14666" t="str">
            <v>R021213</v>
          </cell>
          <cell r="K14666">
            <v>17524.22</v>
          </cell>
        </row>
        <row r="14667">
          <cell r="A14667" t="str">
            <v>R021213</v>
          </cell>
          <cell r="K14667">
            <v>0</v>
          </cell>
        </row>
        <row r="14668">
          <cell r="A14668" t="str">
            <v>R021213</v>
          </cell>
          <cell r="K14668">
            <v>200</v>
          </cell>
        </row>
        <row r="14669">
          <cell r="A14669" t="str">
            <v>R021213</v>
          </cell>
          <cell r="K14669">
            <v>0</v>
          </cell>
        </row>
        <row r="14670">
          <cell r="A14670" t="str">
            <v>R021213</v>
          </cell>
          <cell r="K14670">
            <v>14711.41</v>
          </cell>
        </row>
        <row r="14671">
          <cell r="A14671" t="str">
            <v>R021213</v>
          </cell>
          <cell r="K14671">
            <v>0</v>
          </cell>
        </row>
        <row r="14672">
          <cell r="A14672" t="str">
            <v>R021213</v>
          </cell>
          <cell r="K14672">
            <v>38267.360000000001</v>
          </cell>
        </row>
        <row r="14673">
          <cell r="A14673" t="str">
            <v>R021213</v>
          </cell>
          <cell r="K14673">
            <v>0</v>
          </cell>
        </row>
        <row r="14674">
          <cell r="A14674" t="str">
            <v>R021213</v>
          </cell>
          <cell r="K14674">
            <v>64</v>
          </cell>
        </row>
        <row r="14675">
          <cell r="A14675" t="str">
            <v>R021213</v>
          </cell>
          <cell r="K14675">
            <v>20813.46</v>
          </cell>
        </row>
        <row r="14676">
          <cell r="A14676" t="str">
            <v>R021213</v>
          </cell>
          <cell r="K14676">
            <v>11928.98</v>
          </cell>
        </row>
        <row r="14677">
          <cell r="A14677" t="str">
            <v>R021213</v>
          </cell>
          <cell r="K14677">
            <v>0</v>
          </cell>
        </row>
        <row r="14678">
          <cell r="A14678" t="str">
            <v>R021213</v>
          </cell>
          <cell r="K14678">
            <v>12809.35</v>
          </cell>
        </row>
        <row r="14679">
          <cell r="A14679" t="str">
            <v>R021213</v>
          </cell>
          <cell r="K14679">
            <v>0</v>
          </cell>
        </row>
        <row r="14680">
          <cell r="A14680" t="str">
            <v>R021213</v>
          </cell>
          <cell r="K14680">
            <v>5707.81</v>
          </cell>
        </row>
        <row r="14681">
          <cell r="A14681" t="str">
            <v>R021213</v>
          </cell>
          <cell r="K14681">
            <v>0</v>
          </cell>
        </row>
        <row r="14682">
          <cell r="A14682" t="str">
            <v>R021213</v>
          </cell>
          <cell r="K14682">
            <v>14413.81</v>
          </cell>
        </row>
        <row r="14683">
          <cell r="A14683" t="str">
            <v>R021213</v>
          </cell>
          <cell r="K14683">
            <v>0</v>
          </cell>
        </row>
        <row r="14684">
          <cell r="A14684" t="str">
            <v>R021213</v>
          </cell>
          <cell r="K14684">
            <v>119.99</v>
          </cell>
        </row>
        <row r="14685">
          <cell r="A14685" t="str">
            <v>R021213</v>
          </cell>
          <cell r="K14685">
            <v>10789.91</v>
          </cell>
        </row>
        <row r="14686">
          <cell r="A14686" t="str">
            <v>R021213</v>
          </cell>
          <cell r="K14686">
            <v>6135.6</v>
          </cell>
        </row>
        <row r="14687">
          <cell r="A14687" t="str">
            <v>R021213</v>
          </cell>
          <cell r="K14687">
            <v>0</v>
          </cell>
        </row>
        <row r="14688">
          <cell r="A14688" t="str">
            <v>R021213</v>
          </cell>
          <cell r="K14688">
            <v>3263.79</v>
          </cell>
        </row>
        <row r="14689">
          <cell r="A14689" t="str">
            <v>R021213</v>
          </cell>
          <cell r="K14689">
            <v>0</v>
          </cell>
        </row>
        <row r="14690">
          <cell r="A14690" t="str">
            <v>R021213</v>
          </cell>
          <cell r="K14690">
            <v>8632.41</v>
          </cell>
        </row>
        <row r="14691">
          <cell r="A14691" t="str">
            <v>R021213</v>
          </cell>
          <cell r="K14691">
            <v>0</v>
          </cell>
        </row>
        <row r="14692">
          <cell r="A14692" t="str">
            <v>R021213</v>
          </cell>
          <cell r="K14692">
            <v>8925.6200000000008</v>
          </cell>
        </row>
        <row r="14693">
          <cell r="A14693" t="str">
            <v>R021213</v>
          </cell>
          <cell r="K14693">
            <v>0</v>
          </cell>
        </row>
        <row r="14694">
          <cell r="A14694" t="str">
            <v>R021213</v>
          </cell>
          <cell r="K14694">
            <v>6542.14</v>
          </cell>
        </row>
        <row r="14695">
          <cell r="A14695" t="str">
            <v>R021213</v>
          </cell>
          <cell r="K14695">
            <v>0</v>
          </cell>
        </row>
        <row r="14696">
          <cell r="A14696" t="str">
            <v>R021213</v>
          </cell>
          <cell r="K14696">
            <v>16783.52</v>
          </cell>
        </row>
        <row r="14697">
          <cell r="A14697" t="str">
            <v>R021213</v>
          </cell>
          <cell r="K14697">
            <v>0</v>
          </cell>
        </row>
        <row r="14698">
          <cell r="A14698" t="str">
            <v>R021213</v>
          </cell>
          <cell r="K14698">
            <v>88.52</v>
          </cell>
        </row>
        <row r="14699">
          <cell r="A14699" t="str">
            <v>R021213</v>
          </cell>
          <cell r="K14699">
            <v>3126.75</v>
          </cell>
        </row>
        <row r="14700">
          <cell r="A14700" t="str">
            <v>R021213</v>
          </cell>
          <cell r="K14700">
            <v>0</v>
          </cell>
        </row>
        <row r="14701">
          <cell r="A14701" t="str">
            <v>R021213</v>
          </cell>
          <cell r="K14701">
            <v>6629.03</v>
          </cell>
        </row>
        <row r="14702">
          <cell r="A14702" t="str">
            <v>R021213</v>
          </cell>
          <cell r="K14702">
            <v>0</v>
          </cell>
        </row>
        <row r="14703">
          <cell r="A14703" t="str">
            <v>R021213</v>
          </cell>
          <cell r="K14703">
            <v>16287.68</v>
          </cell>
        </row>
        <row r="14704">
          <cell r="A14704" t="str">
            <v>R021213</v>
          </cell>
          <cell r="K14704">
            <v>0</v>
          </cell>
        </row>
        <row r="14705">
          <cell r="A14705" t="str">
            <v>R021213</v>
          </cell>
          <cell r="K14705">
            <v>473.93</v>
          </cell>
        </row>
        <row r="14706">
          <cell r="A14706" t="str">
            <v>R021213</v>
          </cell>
          <cell r="K14706">
            <v>10043.48</v>
          </cell>
        </row>
        <row r="14707">
          <cell r="A14707" t="str">
            <v>R021213</v>
          </cell>
          <cell r="K14707">
            <v>0</v>
          </cell>
        </row>
        <row r="14708">
          <cell r="A14708" t="str">
            <v>R021213</v>
          </cell>
          <cell r="K14708">
            <v>20854.72</v>
          </cell>
        </row>
        <row r="14709">
          <cell r="A14709" t="str">
            <v>R021213</v>
          </cell>
          <cell r="K14709">
            <v>0</v>
          </cell>
        </row>
        <row r="14710">
          <cell r="A14710" t="str">
            <v>R021213</v>
          </cell>
          <cell r="K14710">
            <v>2103</v>
          </cell>
        </row>
        <row r="14711">
          <cell r="A14711" t="str">
            <v>R021213</v>
          </cell>
          <cell r="K14711">
            <v>2382.4899999999998</v>
          </cell>
        </row>
        <row r="14712">
          <cell r="A14712" t="str">
            <v>R021213</v>
          </cell>
          <cell r="K14712">
            <v>0</v>
          </cell>
        </row>
        <row r="14713">
          <cell r="A14713" t="str">
            <v>R021213</v>
          </cell>
          <cell r="K14713">
            <v>9404.65</v>
          </cell>
        </row>
        <row r="14714">
          <cell r="A14714" t="str">
            <v>R021213</v>
          </cell>
          <cell r="K14714">
            <v>9873.7099999999991</v>
          </cell>
        </row>
        <row r="14715">
          <cell r="A14715" t="str">
            <v>R021213</v>
          </cell>
          <cell r="K14715">
            <v>6947.01</v>
          </cell>
        </row>
        <row r="14716">
          <cell r="A14716" t="str">
            <v>R021213</v>
          </cell>
          <cell r="K14716">
            <v>0</v>
          </cell>
        </row>
        <row r="14717">
          <cell r="A14717" t="str">
            <v>R021213</v>
          </cell>
          <cell r="K14717">
            <v>17144.310000000001</v>
          </cell>
        </row>
        <row r="14718">
          <cell r="A14718" t="str">
            <v>R021213</v>
          </cell>
          <cell r="K14718">
            <v>0</v>
          </cell>
        </row>
        <row r="14719">
          <cell r="A14719" t="str">
            <v>R021213</v>
          </cell>
          <cell r="K14719">
            <v>345.02</v>
          </cell>
        </row>
        <row r="14720">
          <cell r="A14720" t="str">
            <v>R021213</v>
          </cell>
          <cell r="K14720">
            <v>1987</v>
          </cell>
        </row>
        <row r="14721">
          <cell r="A14721" t="str">
            <v>R021213</v>
          </cell>
          <cell r="K14721">
            <v>57909.05</v>
          </cell>
        </row>
        <row r="14722">
          <cell r="A14722" t="str">
            <v>R021213</v>
          </cell>
          <cell r="K14722">
            <v>0</v>
          </cell>
        </row>
        <row r="14723">
          <cell r="A14723" t="str">
            <v>R021213</v>
          </cell>
          <cell r="K14723">
            <v>85.13</v>
          </cell>
        </row>
        <row r="14724">
          <cell r="A14724" t="str">
            <v>R021213</v>
          </cell>
          <cell r="K14724">
            <v>8441.49</v>
          </cell>
        </row>
        <row r="14725">
          <cell r="A14725" t="str">
            <v>R021213</v>
          </cell>
          <cell r="K14725">
            <v>0</v>
          </cell>
        </row>
        <row r="14726">
          <cell r="A14726" t="str">
            <v>R021213</v>
          </cell>
          <cell r="K14726">
            <v>1556.42</v>
          </cell>
        </row>
        <row r="14727">
          <cell r="A14727" t="str">
            <v>R024130</v>
          </cell>
          <cell r="K14727">
            <v>0</v>
          </cell>
        </row>
        <row r="14728">
          <cell r="A14728" t="str">
            <v>R024130</v>
          </cell>
          <cell r="K14728">
            <v>3000</v>
          </cell>
        </row>
        <row r="14729">
          <cell r="A14729" t="str">
            <v>R024130</v>
          </cell>
          <cell r="K14729">
            <v>0</v>
          </cell>
        </row>
        <row r="14730">
          <cell r="A14730" t="str">
            <v>R024130</v>
          </cell>
          <cell r="K14730">
            <v>600</v>
          </cell>
        </row>
        <row r="14731">
          <cell r="A14731" t="str">
            <v>R024130</v>
          </cell>
          <cell r="K14731">
            <v>6787.42</v>
          </cell>
        </row>
        <row r="14732">
          <cell r="A14732" t="str">
            <v>R024130</v>
          </cell>
          <cell r="K14732">
            <v>0</v>
          </cell>
        </row>
        <row r="14733">
          <cell r="A14733" t="str">
            <v>R024130</v>
          </cell>
          <cell r="K14733">
            <v>0</v>
          </cell>
        </row>
        <row r="14734">
          <cell r="A14734" t="str">
            <v>R024130</v>
          </cell>
          <cell r="K14734">
            <v>1498.51</v>
          </cell>
        </row>
        <row r="14735">
          <cell r="A14735" t="str">
            <v>R024130</v>
          </cell>
          <cell r="K14735">
            <v>0</v>
          </cell>
        </row>
        <row r="14736">
          <cell r="A14736" t="str">
            <v>R024130</v>
          </cell>
          <cell r="K14736">
            <v>8549.6299999999992</v>
          </cell>
        </row>
        <row r="14737">
          <cell r="A14737" t="str">
            <v>R024130</v>
          </cell>
          <cell r="K14737">
            <v>0</v>
          </cell>
        </row>
        <row r="14738">
          <cell r="A14738" t="str">
            <v>R024130</v>
          </cell>
          <cell r="K14738">
            <v>450</v>
          </cell>
        </row>
        <row r="14739">
          <cell r="A14739" t="str">
            <v>R024130</v>
          </cell>
          <cell r="K14739">
            <v>20830.87</v>
          </cell>
        </row>
        <row r="14740">
          <cell r="A14740" t="str">
            <v>R024130</v>
          </cell>
          <cell r="K14740">
            <v>0</v>
          </cell>
        </row>
        <row r="14741">
          <cell r="A14741" t="str">
            <v>R024609</v>
          </cell>
          <cell r="K14741">
            <v>1756.9</v>
          </cell>
        </row>
        <row r="14742">
          <cell r="A14742" t="str">
            <v>R024609</v>
          </cell>
          <cell r="K14742">
            <v>1942.64</v>
          </cell>
        </row>
        <row r="14743">
          <cell r="A14743" t="str">
            <v>R024609</v>
          </cell>
          <cell r="K14743">
            <v>2884.52</v>
          </cell>
        </row>
        <row r="14744">
          <cell r="A14744" t="str">
            <v>R024609</v>
          </cell>
          <cell r="K14744">
            <v>0</v>
          </cell>
        </row>
        <row r="14745">
          <cell r="A14745" t="str">
            <v>R024609</v>
          </cell>
          <cell r="K14745">
            <v>1184.8</v>
          </cell>
        </row>
        <row r="14746">
          <cell r="A14746" t="str">
            <v>R025310E01</v>
          </cell>
          <cell r="K14746">
            <v>2000</v>
          </cell>
        </row>
        <row r="14747">
          <cell r="A14747" t="str">
            <v>R025310E01</v>
          </cell>
          <cell r="K14747">
            <v>0</v>
          </cell>
        </row>
        <row r="14748">
          <cell r="A14748" t="str">
            <v>R025310E01</v>
          </cell>
          <cell r="K14748">
            <v>0</v>
          </cell>
        </row>
        <row r="14749">
          <cell r="A14749" t="str">
            <v>R025310E01</v>
          </cell>
          <cell r="K14749">
            <v>0</v>
          </cell>
        </row>
        <row r="14750">
          <cell r="A14750" t="str">
            <v>R025310E01</v>
          </cell>
          <cell r="K14750">
            <v>-1840</v>
          </cell>
        </row>
        <row r="14751">
          <cell r="A14751" t="str">
            <v>R025310E01</v>
          </cell>
          <cell r="K14751">
            <v>3454.16</v>
          </cell>
        </row>
        <row r="14752">
          <cell r="A14752" t="str">
            <v>R025310E01</v>
          </cell>
          <cell r="K14752">
            <v>41318.410000000003</v>
          </cell>
        </row>
        <row r="14753">
          <cell r="A14753" t="str">
            <v>R025310E01</v>
          </cell>
          <cell r="K14753">
            <v>904</v>
          </cell>
        </row>
        <row r="14754">
          <cell r="A14754" t="str">
            <v>R025310E01</v>
          </cell>
          <cell r="K14754">
            <v>974.4</v>
          </cell>
        </row>
        <row r="14755">
          <cell r="A14755" t="str">
            <v>R025310E01</v>
          </cell>
          <cell r="K14755">
            <v>0</v>
          </cell>
        </row>
        <row r="14756">
          <cell r="A14756" t="str">
            <v>R025310E01</v>
          </cell>
          <cell r="K14756">
            <v>0</v>
          </cell>
        </row>
        <row r="14757">
          <cell r="A14757" t="str">
            <v>R025310E01</v>
          </cell>
          <cell r="K14757">
            <v>49800.94</v>
          </cell>
        </row>
        <row r="14758">
          <cell r="A14758" t="str">
            <v>R025310E01</v>
          </cell>
          <cell r="K14758">
            <v>1105.24</v>
          </cell>
        </row>
        <row r="14759">
          <cell r="A14759" t="str">
            <v>R025310E01</v>
          </cell>
          <cell r="K14759">
            <v>8177.8</v>
          </cell>
        </row>
        <row r="14760">
          <cell r="A14760" t="str">
            <v>R025310E01</v>
          </cell>
          <cell r="K14760">
            <v>0</v>
          </cell>
        </row>
        <row r="14761">
          <cell r="A14761" t="str">
            <v>R025310E01</v>
          </cell>
          <cell r="K14761">
            <v>6161.16</v>
          </cell>
        </row>
        <row r="14762">
          <cell r="A14762" t="str">
            <v>R025310E01</v>
          </cell>
          <cell r="K14762">
            <v>0</v>
          </cell>
        </row>
        <row r="14763">
          <cell r="A14763" t="str">
            <v>R025310E01</v>
          </cell>
          <cell r="K14763">
            <v>15137.88</v>
          </cell>
        </row>
        <row r="14764">
          <cell r="A14764" t="str">
            <v>R025310E01</v>
          </cell>
          <cell r="K14764">
            <v>0</v>
          </cell>
        </row>
        <row r="14765">
          <cell r="A14765" t="str">
            <v>R025310E01</v>
          </cell>
          <cell r="K14765">
            <v>288</v>
          </cell>
        </row>
        <row r="14766">
          <cell r="A14766" t="str">
            <v>R025310E01</v>
          </cell>
          <cell r="K14766">
            <v>0</v>
          </cell>
        </row>
        <row r="14767">
          <cell r="A14767" t="str">
            <v>R025310E01</v>
          </cell>
          <cell r="K14767">
            <v>0</v>
          </cell>
        </row>
        <row r="14768">
          <cell r="A14768" t="str">
            <v>R025310E01</v>
          </cell>
          <cell r="K14768">
            <v>1250</v>
          </cell>
        </row>
        <row r="14769">
          <cell r="A14769" t="str">
            <v>R025310E02</v>
          </cell>
          <cell r="K14769">
            <v>361.53</v>
          </cell>
        </row>
        <row r="14770">
          <cell r="A14770" t="str">
            <v>R025310E02</v>
          </cell>
          <cell r="K14770">
            <v>17836.66</v>
          </cell>
        </row>
        <row r="14771">
          <cell r="A14771" t="str">
            <v>R025310E02</v>
          </cell>
          <cell r="K14771">
            <v>0</v>
          </cell>
        </row>
        <row r="14772">
          <cell r="A14772" t="str">
            <v>R025310E02</v>
          </cell>
          <cell r="K14772">
            <v>0</v>
          </cell>
        </row>
        <row r="14773">
          <cell r="A14773" t="str">
            <v>R025310E02</v>
          </cell>
          <cell r="K14773">
            <v>0</v>
          </cell>
        </row>
        <row r="14774">
          <cell r="A14774" t="str">
            <v>R025310E02</v>
          </cell>
          <cell r="K14774">
            <v>777.9</v>
          </cell>
        </row>
        <row r="14775">
          <cell r="A14775" t="str">
            <v>R025310E02</v>
          </cell>
          <cell r="K14775">
            <v>0</v>
          </cell>
        </row>
        <row r="14776">
          <cell r="A14776" t="str">
            <v>R025310E02</v>
          </cell>
          <cell r="K14776">
            <v>1911.28</v>
          </cell>
        </row>
        <row r="14777">
          <cell r="A14777" t="str">
            <v>R025310E02</v>
          </cell>
          <cell r="K14777">
            <v>0</v>
          </cell>
        </row>
        <row r="14778">
          <cell r="A14778" t="str">
            <v>R025310E02</v>
          </cell>
          <cell r="K14778">
            <v>1012</v>
          </cell>
        </row>
        <row r="14779">
          <cell r="A14779" t="str">
            <v>R025310E02</v>
          </cell>
          <cell r="K14779">
            <v>2002.96</v>
          </cell>
        </row>
        <row r="14780">
          <cell r="A14780" t="str">
            <v>R025310E02</v>
          </cell>
          <cell r="K14780">
            <v>0</v>
          </cell>
        </row>
        <row r="14781">
          <cell r="A14781" t="str">
            <v>R025310E02</v>
          </cell>
          <cell r="K14781">
            <v>0</v>
          </cell>
        </row>
        <row r="14782">
          <cell r="A14782" t="str">
            <v>R025310E02</v>
          </cell>
          <cell r="K14782">
            <v>0</v>
          </cell>
        </row>
        <row r="14783">
          <cell r="A14783" t="str">
            <v>R025310E02</v>
          </cell>
          <cell r="K14783">
            <v>8230.5400000000009</v>
          </cell>
        </row>
        <row r="14784">
          <cell r="A14784" t="str">
            <v>R025310E02</v>
          </cell>
          <cell r="K14784">
            <v>0</v>
          </cell>
        </row>
        <row r="14785">
          <cell r="A14785" t="str">
            <v>R025310E02</v>
          </cell>
          <cell r="K14785">
            <v>20326.05</v>
          </cell>
        </row>
        <row r="14786">
          <cell r="A14786" t="str">
            <v>R025310E02</v>
          </cell>
          <cell r="K14786">
            <v>0</v>
          </cell>
        </row>
        <row r="14787">
          <cell r="A14787" t="str">
            <v>R025310E02</v>
          </cell>
          <cell r="K14787">
            <v>288</v>
          </cell>
        </row>
        <row r="14788">
          <cell r="A14788" t="str">
            <v>R025310E03</v>
          </cell>
          <cell r="K14788">
            <v>23629.4</v>
          </cell>
        </row>
        <row r="14789">
          <cell r="A14789" t="str">
            <v>R025310E03</v>
          </cell>
          <cell r="K14789">
            <v>205</v>
          </cell>
        </row>
        <row r="14790">
          <cell r="A14790" t="str">
            <v>R025310E03</v>
          </cell>
          <cell r="K14790">
            <v>80586.240000000005</v>
          </cell>
        </row>
        <row r="14791">
          <cell r="A14791" t="str">
            <v>R025310E03</v>
          </cell>
          <cell r="K14791">
            <v>0</v>
          </cell>
        </row>
        <row r="14792">
          <cell r="A14792" t="str">
            <v>R025310E03</v>
          </cell>
          <cell r="K14792">
            <v>0</v>
          </cell>
        </row>
        <row r="14793">
          <cell r="A14793" t="str">
            <v>R025310E03</v>
          </cell>
          <cell r="K14793">
            <v>6773.62</v>
          </cell>
        </row>
        <row r="14794">
          <cell r="A14794" t="str">
            <v>R025310E03</v>
          </cell>
          <cell r="K14794">
            <v>0</v>
          </cell>
        </row>
        <row r="14795">
          <cell r="A14795" t="str">
            <v>R025310E03</v>
          </cell>
          <cell r="K14795">
            <v>10998.45</v>
          </cell>
        </row>
        <row r="14796">
          <cell r="A14796" t="str">
            <v>R025310E03</v>
          </cell>
          <cell r="K14796">
            <v>0</v>
          </cell>
        </row>
        <row r="14797">
          <cell r="A14797" t="str">
            <v>R025310E03</v>
          </cell>
          <cell r="K14797">
            <v>27774</v>
          </cell>
        </row>
        <row r="14798">
          <cell r="A14798" t="str">
            <v>R025310E03</v>
          </cell>
          <cell r="K14798">
            <v>0</v>
          </cell>
        </row>
        <row r="14799">
          <cell r="A14799" t="str">
            <v>R025310E03</v>
          </cell>
          <cell r="K14799">
            <v>12668.4</v>
          </cell>
        </row>
        <row r="14800">
          <cell r="A14800" t="str">
            <v>R025310E03</v>
          </cell>
          <cell r="K14800">
            <v>0</v>
          </cell>
        </row>
        <row r="14801">
          <cell r="A14801" t="str">
            <v>R025310E03</v>
          </cell>
          <cell r="K14801">
            <v>16112.05</v>
          </cell>
        </row>
        <row r="14802">
          <cell r="A14802" t="str">
            <v>R025310E03</v>
          </cell>
          <cell r="K14802">
            <v>35264.639999999999</v>
          </cell>
        </row>
        <row r="14803">
          <cell r="A14803" t="str">
            <v>R025310E03</v>
          </cell>
          <cell r="K14803">
            <v>-108.35</v>
          </cell>
        </row>
        <row r="14804">
          <cell r="A14804" t="str">
            <v>R025310E03</v>
          </cell>
          <cell r="K14804">
            <v>-90.5</v>
          </cell>
        </row>
        <row r="14805">
          <cell r="A14805" t="str">
            <v>R025310E03</v>
          </cell>
          <cell r="K14805">
            <v>855.51</v>
          </cell>
        </row>
        <row r="14806">
          <cell r="A14806" t="str">
            <v>R025310E03</v>
          </cell>
          <cell r="K14806">
            <v>0</v>
          </cell>
        </row>
        <row r="14807">
          <cell r="A14807" t="str">
            <v>R025310E03</v>
          </cell>
          <cell r="K14807">
            <v>10938.32</v>
          </cell>
        </row>
        <row r="14808">
          <cell r="A14808" t="str">
            <v>R025310E03</v>
          </cell>
          <cell r="K14808">
            <v>20160</v>
          </cell>
        </row>
        <row r="14809">
          <cell r="A14809" t="str">
            <v>R025310E03</v>
          </cell>
          <cell r="K14809">
            <v>0</v>
          </cell>
        </row>
        <row r="14810">
          <cell r="A14810" t="str">
            <v>R025310E03</v>
          </cell>
          <cell r="K14810">
            <v>30832.11</v>
          </cell>
        </row>
        <row r="14811">
          <cell r="A14811" t="str">
            <v>R025310E03</v>
          </cell>
          <cell r="K14811">
            <v>17764.55</v>
          </cell>
        </row>
        <row r="14812">
          <cell r="A14812" t="str">
            <v>R025310E03</v>
          </cell>
          <cell r="K14812">
            <v>0</v>
          </cell>
        </row>
        <row r="14813">
          <cell r="A14813" t="str">
            <v>R025310E03</v>
          </cell>
          <cell r="K14813">
            <v>77858.399999999994</v>
          </cell>
        </row>
        <row r="14814">
          <cell r="A14814" t="str">
            <v>R025310E03</v>
          </cell>
          <cell r="K14814">
            <v>44653.91</v>
          </cell>
        </row>
        <row r="14815">
          <cell r="A14815" t="str">
            <v>R025310E03</v>
          </cell>
          <cell r="K14815">
            <v>0</v>
          </cell>
        </row>
        <row r="14816">
          <cell r="A14816" t="str">
            <v>R025310E03</v>
          </cell>
          <cell r="K14816">
            <v>567.08000000000004</v>
          </cell>
        </row>
        <row r="14817">
          <cell r="A14817" t="str">
            <v>R025310E03</v>
          </cell>
          <cell r="K14817">
            <v>223.6</v>
          </cell>
        </row>
        <row r="14818">
          <cell r="A14818" t="str">
            <v>R025310E03</v>
          </cell>
          <cell r="K14818">
            <v>0</v>
          </cell>
        </row>
        <row r="14819">
          <cell r="A14819" t="str">
            <v>R025310E03</v>
          </cell>
          <cell r="K14819">
            <v>0</v>
          </cell>
        </row>
        <row r="14820">
          <cell r="A14820" t="str">
            <v>R025310E03</v>
          </cell>
          <cell r="K14820">
            <v>11561.85</v>
          </cell>
        </row>
        <row r="14821">
          <cell r="A14821" t="str">
            <v>R025310E03</v>
          </cell>
          <cell r="K14821">
            <v>0</v>
          </cell>
        </row>
        <row r="14822">
          <cell r="A14822" t="str">
            <v>R025310E03</v>
          </cell>
          <cell r="K14822">
            <v>14245.62</v>
          </cell>
        </row>
        <row r="14823">
          <cell r="A14823" t="str">
            <v>R025310E03</v>
          </cell>
          <cell r="K14823">
            <v>0</v>
          </cell>
        </row>
        <row r="14824">
          <cell r="A14824" t="str">
            <v>R025310E03</v>
          </cell>
          <cell r="K14824">
            <v>37534.15</v>
          </cell>
        </row>
        <row r="14825">
          <cell r="A14825" t="str">
            <v>R025310E03</v>
          </cell>
          <cell r="K14825">
            <v>0</v>
          </cell>
        </row>
        <row r="14826">
          <cell r="A14826" t="str">
            <v>R025310E03</v>
          </cell>
          <cell r="K14826">
            <v>29.33</v>
          </cell>
        </row>
        <row r="14827">
          <cell r="A14827" t="str">
            <v>R025310E03</v>
          </cell>
          <cell r="K14827">
            <v>6587.96</v>
          </cell>
        </row>
        <row r="14828">
          <cell r="A14828" t="str">
            <v>R025310E03</v>
          </cell>
          <cell r="K14828">
            <v>0</v>
          </cell>
        </row>
        <row r="14829">
          <cell r="A14829" t="str">
            <v>R025310E03</v>
          </cell>
          <cell r="K14829">
            <v>25800.13</v>
          </cell>
        </row>
        <row r="14830">
          <cell r="A14830" t="str">
            <v>R025310E03</v>
          </cell>
          <cell r="K14830">
            <v>0</v>
          </cell>
        </row>
        <row r="14831">
          <cell r="A14831" t="str">
            <v>R025310E04</v>
          </cell>
          <cell r="K14831">
            <v>-32.01</v>
          </cell>
        </row>
        <row r="14832">
          <cell r="A14832" t="str">
            <v>R025310E04</v>
          </cell>
          <cell r="K14832">
            <v>21.82</v>
          </cell>
        </row>
        <row r="14833">
          <cell r="A14833" t="str">
            <v>R025310E04</v>
          </cell>
          <cell r="K14833">
            <v>881.04</v>
          </cell>
        </row>
        <row r="14834">
          <cell r="A14834" t="str">
            <v>R025310E04</v>
          </cell>
          <cell r="K14834">
            <v>32</v>
          </cell>
        </row>
        <row r="14835">
          <cell r="A14835" t="str">
            <v>R025310E04</v>
          </cell>
          <cell r="K14835">
            <v>0</v>
          </cell>
        </row>
        <row r="14836">
          <cell r="A14836" t="str">
            <v>R025310E04</v>
          </cell>
          <cell r="K14836">
            <v>67.180000000000007</v>
          </cell>
        </row>
        <row r="14837">
          <cell r="A14837" t="str">
            <v>R025310E04</v>
          </cell>
          <cell r="K14837">
            <v>1500</v>
          </cell>
        </row>
        <row r="14838">
          <cell r="A14838" t="str">
            <v>R025310E04</v>
          </cell>
          <cell r="K14838">
            <v>26320.68</v>
          </cell>
        </row>
        <row r="14839">
          <cell r="A14839" t="str">
            <v>R025310E04</v>
          </cell>
          <cell r="K14839">
            <v>1592.05</v>
          </cell>
        </row>
        <row r="14840">
          <cell r="A14840" t="str">
            <v>R025310E04</v>
          </cell>
          <cell r="K14840">
            <v>0</v>
          </cell>
        </row>
        <row r="14841">
          <cell r="A14841" t="str">
            <v>R025310E04</v>
          </cell>
          <cell r="K14841">
            <v>4149</v>
          </cell>
        </row>
        <row r="14842">
          <cell r="A14842" t="str">
            <v>R025310E04</v>
          </cell>
          <cell r="K14842">
            <v>0</v>
          </cell>
        </row>
        <row r="14843">
          <cell r="A14843" t="str">
            <v>R025310E04</v>
          </cell>
          <cell r="K14843">
            <v>6654.55</v>
          </cell>
        </row>
        <row r="14844">
          <cell r="A14844" t="str">
            <v>R025310E04</v>
          </cell>
          <cell r="K14844">
            <v>0</v>
          </cell>
        </row>
        <row r="14845">
          <cell r="A14845" t="str">
            <v>R025310E04</v>
          </cell>
          <cell r="K14845">
            <v>16350.32</v>
          </cell>
        </row>
        <row r="14846">
          <cell r="A14846" t="str">
            <v>R025310E04</v>
          </cell>
          <cell r="K14846">
            <v>0</v>
          </cell>
        </row>
        <row r="14847">
          <cell r="A14847" t="str">
            <v>R025310E04</v>
          </cell>
          <cell r="K14847">
            <v>0</v>
          </cell>
        </row>
        <row r="14848">
          <cell r="A14848" t="str">
            <v>R025310E04</v>
          </cell>
          <cell r="K14848">
            <v>17602.89</v>
          </cell>
        </row>
        <row r="14849">
          <cell r="A14849" t="str">
            <v>R025310E04</v>
          </cell>
          <cell r="K14849">
            <v>3594.26</v>
          </cell>
        </row>
        <row r="14850">
          <cell r="A14850" t="str">
            <v>R025310E04</v>
          </cell>
          <cell r="K14850">
            <v>0</v>
          </cell>
        </row>
        <row r="14851">
          <cell r="A14851" t="str">
            <v>R025310E04</v>
          </cell>
          <cell r="K14851">
            <v>3528.53</v>
          </cell>
        </row>
        <row r="14852">
          <cell r="A14852" t="str">
            <v>R025310E04</v>
          </cell>
          <cell r="K14852">
            <v>0</v>
          </cell>
        </row>
        <row r="14853">
          <cell r="A14853" t="str">
            <v>R025310E05</v>
          </cell>
          <cell r="K14853">
            <v>0</v>
          </cell>
        </row>
        <row r="14854">
          <cell r="A14854" t="str">
            <v>R025310E05</v>
          </cell>
          <cell r="K14854">
            <v>8045.4</v>
          </cell>
        </row>
        <row r="14855">
          <cell r="A14855" t="str">
            <v>R025310E05</v>
          </cell>
          <cell r="K14855">
            <v>0</v>
          </cell>
        </row>
        <row r="14856">
          <cell r="A14856" t="str">
            <v>R025310E05</v>
          </cell>
          <cell r="K14856">
            <v>6055.6</v>
          </cell>
        </row>
        <row r="14857">
          <cell r="A14857" t="str">
            <v>R025310E05</v>
          </cell>
          <cell r="K14857">
            <v>0</v>
          </cell>
        </row>
        <row r="14858">
          <cell r="A14858" t="str">
            <v>R025310E05</v>
          </cell>
          <cell r="K14858">
            <v>15292.16</v>
          </cell>
        </row>
        <row r="14859">
          <cell r="A14859" t="str">
            <v>R025310E05</v>
          </cell>
          <cell r="K14859">
            <v>0</v>
          </cell>
        </row>
        <row r="14860">
          <cell r="A14860" t="str">
            <v>R025310E05</v>
          </cell>
          <cell r="K14860">
            <v>239.98</v>
          </cell>
        </row>
        <row r="14861">
          <cell r="A14861" t="str">
            <v>R025310E06</v>
          </cell>
          <cell r="K14861">
            <v>298.3</v>
          </cell>
        </row>
        <row r="14862">
          <cell r="A14862" t="str">
            <v>R025310E06</v>
          </cell>
          <cell r="K14862">
            <v>658.42</v>
          </cell>
        </row>
        <row r="14863">
          <cell r="A14863" t="str">
            <v>R025310E06</v>
          </cell>
          <cell r="K14863">
            <v>0</v>
          </cell>
        </row>
        <row r="14864">
          <cell r="A14864" t="str">
            <v>R025310E06</v>
          </cell>
          <cell r="K14864">
            <v>10140.5</v>
          </cell>
        </row>
        <row r="14865">
          <cell r="A14865" t="str">
            <v>R025310E06</v>
          </cell>
          <cell r="K14865">
            <v>1860.28</v>
          </cell>
        </row>
        <row r="14866">
          <cell r="A14866" t="str">
            <v>R025310E06</v>
          </cell>
          <cell r="K14866">
            <v>0</v>
          </cell>
        </row>
        <row r="14867">
          <cell r="A14867" t="str">
            <v>R025310E06</v>
          </cell>
          <cell r="K14867">
            <v>12275.56</v>
          </cell>
        </row>
        <row r="14868">
          <cell r="A14868" t="str">
            <v>R025310E06</v>
          </cell>
          <cell r="K14868">
            <v>0</v>
          </cell>
        </row>
        <row r="14869">
          <cell r="A14869" t="str">
            <v>R025310E06</v>
          </cell>
          <cell r="K14869">
            <v>30870.05</v>
          </cell>
        </row>
        <row r="14870">
          <cell r="A14870" t="str">
            <v>R025310E06</v>
          </cell>
          <cell r="K14870">
            <v>0</v>
          </cell>
        </row>
        <row r="14871">
          <cell r="A14871" t="str">
            <v>R025310E06</v>
          </cell>
          <cell r="K14871">
            <v>48</v>
          </cell>
        </row>
        <row r="14872">
          <cell r="A14872" t="str">
            <v>R025310E06</v>
          </cell>
          <cell r="K14872">
            <v>0</v>
          </cell>
        </row>
        <row r="14873">
          <cell r="A14873" t="str">
            <v>R025310E06</v>
          </cell>
          <cell r="K14873">
            <v>678.18</v>
          </cell>
        </row>
        <row r="14874">
          <cell r="A14874" t="str">
            <v>R025310E06</v>
          </cell>
          <cell r="K14874">
            <v>142.31</v>
          </cell>
        </row>
        <row r="14875">
          <cell r="A14875" t="str">
            <v>R025310E06</v>
          </cell>
          <cell r="K14875">
            <v>5983.44</v>
          </cell>
        </row>
        <row r="14876">
          <cell r="A14876" t="str">
            <v>R025310E06</v>
          </cell>
          <cell r="K14876">
            <v>0</v>
          </cell>
        </row>
        <row r="14877">
          <cell r="A14877" t="str">
            <v>R025310E06</v>
          </cell>
          <cell r="K14877">
            <v>-2503.92</v>
          </cell>
        </row>
        <row r="14878">
          <cell r="A14878" t="str">
            <v>R025310E06</v>
          </cell>
          <cell r="K14878">
            <v>4279.12</v>
          </cell>
        </row>
        <row r="14879">
          <cell r="A14879" t="str">
            <v>R025310E06</v>
          </cell>
          <cell r="K14879">
            <v>0</v>
          </cell>
        </row>
        <row r="14880">
          <cell r="A14880" t="str">
            <v>R025310E06</v>
          </cell>
          <cell r="K14880">
            <v>20919.93</v>
          </cell>
        </row>
        <row r="14881">
          <cell r="A14881" t="str">
            <v>R025310E06</v>
          </cell>
          <cell r="K14881">
            <v>0</v>
          </cell>
        </row>
        <row r="14882">
          <cell r="A14882" t="str">
            <v>R025310E06</v>
          </cell>
          <cell r="K14882">
            <v>52212.5</v>
          </cell>
        </row>
        <row r="14883">
          <cell r="A14883" t="str">
            <v>R025310E06</v>
          </cell>
          <cell r="K14883">
            <v>0</v>
          </cell>
        </row>
        <row r="14884">
          <cell r="A14884" t="str">
            <v>R025310E06</v>
          </cell>
          <cell r="K14884">
            <v>-36.159999999999997</v>
          </cell>
        </row>
        <row r="14885">
          <cell r="A14885" t="str">
            <v>R025310E06</v>
          </cell>
          <cell r="K14885">
            <v>0</v>
          </cell>
        </row>
        <row r="14886">
          <cell r="A14886" t="str">
            <v>R025310E06</v>
          </cell>
          <cell r="K14886">
            <v>0</v>
          </cell>
        </row>
        <row r="14887">
          <cell r="A14887" t="str">
            <v>R025310E06</v>
          </cell>
          <cell r="K14887">
            <v>2503.92</v>
          </cell>
        </row>
        <row r="14888">
          <cell r="A14888" t="str">
            <v>R025310E06</v>
          </cell>
          <cell r="K14888">
            <v>0</v>
          </cell>
        </row>
        <row r="14889">
          <cell r="A14889" t="str">
            <v>R025310E06</v>
          </cell>
          <cell r="K14889">
            <v>1797.53</v>
          </cell>
        </row>
        <row r="14890">
          <cell r="A14890" t="str">
            <v>R025310E06</v>
          </cell>
          <cell r="K14890">
            <v>4539.28</v>
          </cell>
        </row>
        <row r="14891">
          <cell r="A14891" t="str">
            <v>R025310E06</v>
          </cell>
          <cell r="K14891">
            <v>12499.35</v>
          </cell>
        </row>
        <row r="14892">
          <cell r="A14892" t="str">
            <v>R025310E06</v>
          </cell>
          <cell r="K14892">
            <v>0</v>
          </cell>
        </row>
        <row r="14893">
          <cell r="A14893" t="str">
            <v>R025310E06</v>
          </cell>
          <cell r="K14893">
            <v>10097.6</v>
          </cell>
        </row>
        <row r="14894">
          <cell r="A14894" t="str">
            <v>R025310E06</v>
          </cell>
          <cell r="K14894">
            <v>2381.7199999999998</v>
          </cell>
        </row>
        <row r="14895">
          <cell r="A14895" t="str">
            <v>R025310E06</v>
          </cell>
          <cell r="K14895">
            <v>0</v>
          </cell>
        </row>
        <row r="14896">
          <cell r="A14896" t="str">
            <v>R025310E07</v>
          </cell>
          <cell r="K14896">
            <v>-47.82</v>
          </cell>
        </row>
        <row r="14897">
          <cell r="A14897" t="str">
            <v>R025310E07</v>
          </cell>
          <cell r="K14897">
            <v>5829.1</v>
          </cell>
        </row>
        <row r="14898">
          <cell r="A14898" t="str">
            <v>R025310E07</v>
          </cell>
          <cell r="K14898">
            <v>25411.31</v>
          </cell>
        </row>
        <row r="14899">
          <cell r="A14899" t="str">
            <v>R025310E07</v>
          </cell>
          <cell r="K14899">
            <v>3932.24</v>
          </cell>
        </row>
        <row r="14900">
          <cell r="A14900" t="str">
            <v>R025310E07</v>
          </cell>
          <cell r="K14900">
            <v>0</v>
          </cell>
        </row>
        <row r="14901">
          <cell r="A14901" t="str">
            <v>R025310E07</v>
          </cell>
          <cell r="K14901">
            <v>20426.21</v>
          </cell>
        </row>
        <row r="14902">
          <cell r="A14902" t="str">
            <v>R025310E07</v>
          </cell>
          <cell r="K14902">
            <v>0</v>
          </cell>
        </row>
        <row r="14903">
          <cell r="A14903" t="str">
            <v>R025310E07</v>
          </cell>
          <cell r="K14903">
            <v>51029.760000000002</v>
          </cell>
        </row>
        <row r="14904">
          <cell r="A14904" t="str">
            <v>R025310E07</v>
          </cell>
          <cell r="K14904">
            <v>0</v>
          </cell>
        </row>
        <row r="14905">
          <cell r="A14905" t="str">
            <v>R025310E07</v>
          </cell>
          <cell r="K14905">
            <v>540.98</v>
          </cell>
        </row>
        <row r="14906">
          <cell r="A14906" t="str">
            <v>R025310E07</v>
          </cell>
          <cell r="K14906">
            <v>5006.8599999999997</v>
          </cell>
        </row>
        <row r="14907">
          <cell r="A14907" t="str">
            <v>R025310E07</v>
          </cell>
          <cell r="K14907">
            <v>123.3</v>
          </cell>
        </row>
        <row r="14908">
          <cell r="A14908" t="str">
            <v>R025310E07</v>
          </cell>
          <cell r="K14908">
            <v>0</v>
          </cell>
        </row>
        <row r="14909">
          <cell r="A14909" t="str">
            <v>R025310E07</v>
          </cell>
          <cell r="K14909">
            <v>4667.88</v>
          </cell>
        </row>
        <row r="14910">
          <cell r="A14910" t="str">
            <v>R025310E07</v>
          </cell>
          <cell r="K14910">
            <v>0</v>
          </cell>
        </row>
        <row r="14911">
          <cell r="A14911" t="str">
            <v>R025310E07</v>
          </cell>
          <cell r="K14911">
            <v>11469.12</v>
          </cell>
        </row>
        <row r="14912">
          <cell r="A14912" t="str">
            <v>R025310E07</v>
          </cell>
          <cell r="K14912">
            <v>0</v>
          </cell>
        </row>
        <row r="14913">
          <cell r="A14913" t="str">
            <v>R025310E07</v>
          </cell>
          <cell r="K14913">
            <v>0</v>
          </cell>
        </row>
        <row r="14914">
          <cell r="A14914" t="str">
            <v>R025310E07</v>
          </cell>
          <cell r="K14914">
            <v>1555.96</v>
          </cell>
        </row>
        <row r="14915">
          <cell r="A14915" t="str">
            <v>R025310E07</v>
          </cell>
          <cell r="K14915">
            <v>0</v>
          </cell>
        </row>
        <row r="14916">
          <cell r="A14916" t="str">
            <v>R025310E07</v>
          </cell>
          <cell r="K14916">
            <v>3823.02</v>
          </cell>
        </row>
        <row r="14917">
          <cell r="A14917" t="str">
            <v>R025310E07</v>
          </cell>
          <cell r="K14917">
            <v>0</v>
          </cell>
        </row>
        <row r="14918">
          <cell r="A14918" t="str">
            <v>R025310E08</v>
          </cell>
          <cell r="K14918">
            <v>7648.74</v>
          </cell>
        </row>
        <row r="14919">
          <cell r="A14919" t="str">
            <v>R025310E08</v>
          </cell>
          <cell r="K14919">
            <v>50917.18</v>
          </cell>
        </row>
        <row r="14920">
          <cell r="A14920" t="str">
            <v>R025310E08</v>
          </cell>
          <cell r="K14920">
            <v>2700.68</v>
          </cell>
        </row>
        <row r="14921">
          <cell r="A14921" t="str">
            <v>R025310E08</v>
          </cell>
          <cell r="K14921">
            <v>0</v>
          </cell>
        </row>
        <row r="14922">
          <cell r="A14922" t="str">
            <v>R025310E08</v>
          </cell>
          <cell r="K14922">
            <v>2204.16</v>
          </cell>
        </row>
        <row r="14923">
          <cell r="A14923" t="str">
            <v>R025310E08</v>
          </cell>
          <cell r="K14923">
            <v>11020.77</v>
          </cell>
        </row>
        <row r="14924">
          <cell r="A14924" t="str">
            <v>R025310E08</v>
          </cell>
          <cell r="K14924">
            <v>0</v>
          </cell>
        </row>
        <row r="14925">
          <cell r="A14925" t="str">
            <v>R025310E08</v>
          </cell>
          <cell r="K14925">
            <v>5566</v>
          </cell>
        </row>
        <row r="14926">
          <cell r="A14926" t="str">
            <v>R025310E08</v>
          </cell>
          <cell r="K14926">
            <v>27830</v>
          </cell>
        </row>
        <row r="14927">
          <cell r="A14927" t="str">
            <v>R025310E08</v>
          </cell>
          <cell r="K14927">
            <v>0</v>
          </cell>
        </row>
        <row r="14928">
          <cell r="A14928" t="str">
            <v>R025310E08</v>
          </cell>
          <cell r="K14928">
            <v>127.6</v>
          </cell>
        </row>
        <row r="14929">
          <cell r="A14929" t="str">
            <v>R025310E08</v>
          </cell>
          <cell r="K14929">
            <v>320</v>
          </cell>
        </row>
        <row r="14930">
          <cell r="A14930" t="str">
            <v>R025310E08</v>
          </cell>
          <cell r="K14930">
            <v>0</v>
          </cell>
        </row>
        <row r="14931">
          <cell r="A14931" t="str">
            <v>R025310E08</v>
          </cell>
          <cell r="K14931">
            <v>7191.08</v>
          </cell>
        </row>
        <row r="14932">
          <cell r="A14932" t="str">
            <v>R025310E08</v>
          </cell>
          <cell r="K14932">
            <v>0</v>
          </cell>
        </row>
        <row r="14933">
          <cell r="A14933" t="str">
            <v>R025310E08</v>
          </cell>
          <cell r="K14933">
            <v>18159.439999999999</v>
          </cell>
        </row>
        <row r="14934">
          <cell r="A14934" t="str">
            <v>R025310E08</v>
          </cell>
          <cell r="K14934">
            <v>0</v>
          </cell>
        </row>
        <row r="14935">
          <cell r="A14935" t="str">
            <v>R025310E08</v>
          </cell>
          <cell r="K14935">
            <v>327.08999999999997</v>
          </cell>
        </row>
        <row r="14936">
          <cell r="A14936" t="str">
            <v>R025310E10</v>
          </cell>
          <cell r="K14936">
            <v>0</v>
          </cell>
        </row>
        <row r="14937">
          <cell r="A14937" t="str">
            <v>R025310E10</v>
          </cell>
          <cell r="K14937">
            <v>0</v>
          </cell>
        </row>
        <row r="14938">
          <cell r="A14938" t="str">
            <v>R025310E10</v>
          </cell>
          <cell r="K14938">
            <v>1320</v>
          </cell>
        </row>
        <row r="14939">
          <cell r="A14939" t="str">
            <v>R025310E10</v>
          </cell>
          <cell r="K14939">
            <v>36098.080000000002</v>
          </cell>
        </row>
        <row r="14940">
          <cell r="A14940" t="str">
            <v>R025310E10</v>
          </cell>
          <cell r="K14940">
            <v>2350.5100000000002</v>
          </cell>
        </row>
        <row r="14941">
          <cell r="A14941" t="str">
            <v>R025310E10</v>
          </cell>
          <cell r="K14941">
            <v>195</v>
          </cell>
        </row>
        <row r="14942">
          <cell r="A14942" t="str">
            <v>R025310E10</v>
          </cell>
          <cell r="K14942">
            <v>0</v>
          </cell>
        </row>
        <row r="14943">
          <cell r="A14943" t="str">
            <v>R025310E10</v>
          </cell>
          <cell r="K14943">
            <v>0</v>
          </cell>
        </row>
        <row r="14944">
          <cell r="A14944" t="str">
            <v>R025310E10</v>
          </cell>
          <cell r="K14944">
            <v>11444.6</v>
          </cell>
        </row>
        <row r="14945">
          <cell r="A14945" t="str">
            <v>R025310E10</v>
          </cell>
          <cell r="K14945">
            <v>0</v>
          </cell>
        </row>
        <row r="14946">
          <cell r="A14946" t="str">
            <v>R025310E10</v>
          </cell>
          <cell r="K14946">
            <v>28900</v>
          </cell>
        </row>
        <row r="14947">
          <cell r="A14947" t="str">
            <v>R025310E10</v>
          </cell>
          <cell r="K14947">
            <v>0</v>
          </cell>
        </row>
        <row r="14948">
          <cell r="A14948" t="str">
            <v>R025310E10</v>
          </cell>
          <cell r="K14948">
            <v>393.1</v>
          </cell>
        </row>
        <row r="14949">
          <cell r="A14949" t="str">
            <v>R025310E10</v>
          </cell>
          <cell r="K14949">
            <v>7315.11</v>
          </cell>
        </row>
        <row r="14950">
          <cell r="A14950" t="str">
            <v>R025310E10</v>
          </cell>
          <cell r="K14950">
            <v>143.35</v>
          </cell>
        </row>
        <row r="14951">
          <cell r="A14951" t="str">
            <v>R025310E10</v>
          </cell>
          <cell r="K14951">
            <v>0</v>
          </cell>
        </row>
        <row r="14952">
          <cell r="A14952" t="str">
            <v>R025310E10</v>
          </cell>
          <cell r="K14952">
            <v>0</v>
          </cell>
        </row>
        <row r="14953">
          <cell r="A14953" t="str">
            <v>R025310E10</v>
          </cell>
          <cell r="K14953">
            <v>0</v>
          </cell>
        </row>
        <row r="14954">
          <cell r="A14954" t="str">
            <v>R025310E10</v>
          </cell>
          <cell r="K14954">
            <v>12526.05</v>
          </cell>
        </row>
        <row r="14955">
          <cell r="A14955" t="str">
            <v>R025310E10</v>
          </cell>
          <cell r="K14955">
            <v>0</v>
          </cell>
        </row>
        <row r="14956">
          <cell r="A14956" t="str">
            <v>R025310E10</v>
          </cell>
          <cell r="K14956">
            <v>30776.68</v>
          </cell>
        </row>
        <row r="14957">
          <cell r="A14957" t="str">
            <v>R025310E10</v>
          </cell>
          <cell r="K14957">
            <v>0</v>
          </cell>
        </row>
        <row r="14958">
          <cell r="A14958" t="str">
            <v>R025310E10</v>
          </cell>
          <cell r="K14958">
            <v>1138.73</v>
          </cell>
        </row>
        <row r="14959">
          <cell r="A14959" t="str">
            <v>R025310E10</v>
          </cell>
          <cell r="K14959">
            <v>2797.88</v>
          </cell>
        </row>
        <row r="14960">
          <cell r="A14960" t="str">
            <v>R025310E11</v>
          </cell>
          <cell r="K14960">
            <v>39532.230000000003</v>
          </cell>
        </row>
        <row r="14961">
          <cell r="A14961" t="str">
            <v>R025310E11</v>
          </cell>
          <cell r="K14961">
            <v>2988.06</v>
          </cell>
        </row>
        <row r="14962">
          <cell r="A14962" t="str">
            <v>R025310E11</v>
          </cell>
          <cell r="K14962">
            <v>0</v>
          </cell>
        </row>
        <row r="14963">
          <cell r="A14963" t="str">
            <v>R025310E11</v>
          </cell>
          <cell r="K14963">
            <v>0</v>
          </cell>
        </row>
        <row r="14964">
          <cell r="A14964" t="str">
            <v>R025310E11</v>
          </cell>
          <cell r="K14964">
            <v>9058.1</v>
          </cell>
        </row>
        <row r="14965">
          <cell r="A14965" t="str">
            <v>R025310E11</v>
          </cell>
          <cell r="K14965">
            <v>0</v>
          </cell>
        </row>
        <row r="14966">
          <cell r="A14966" t="str">
            <v>R025310E11</v>
          </cell>
          <cell r="K14966">
            <v>23403.59</v>
          </cell>
        </row>
        <row r="14967">
          <cell r="A14967" t="str">
            <v>R025310E11</v>
          </cell>
          <cell r="K14967">
            <v>0</v>
          </cell>
        </row>
        <row r="14968">
          <cell r="A14968" t="str">
            <v>R025310E11</v>
          </cell>
          <cell r="K14968">
            <v>545.6</v>
          </cell>
        </row>
        <row r="14969">
          <cell r="A14969" t="str">
            <v>R025310E11</v>
          </cell>
          <cell r="K14969">
            <v>2757.96</v>
          </cell>
        </row>
        <row r="14970">
          <cell r="A14970" t="str">
            <v>R025310E11</v>
          </cell>
          <cell r="K14970">
            <v>0</v>
          </cell>
        </row>
        <row r="14971">
          <cell r="A14971" t="str">
            <v>R025310E11</v>
          </cell>
          <cell r="K14971">
            <v>5602.72</v>
          </cell>
        </row>
        <row r="14972">
          <cell r="A14972" t="str">
            <v>R025310E11</v>
          </cell>
          <cell r="K14972">
            <v>0</v>
          </cell>
        </row>
        <row r="14973">
          <cell r="A14973" t="str">
            <v>R025310E11</v>
          </cell>
          <cell r="K14973">
            <v>14148.4</v>
          </cell>
        </row>
        <row r="14974">
          <cell r="A14974" t="str">
            <v>R025310E11</v>
          </cell>
          <cell r="K14974">
            <v>0</v>
          </cell>
        </row>
        <row r="14975">
          <cell r="A14975" t="str">
            <v>R025310E12</v>
          </cell>
          <cell r="K14975">
            <v>14.5</v>
          </cell>
        </row>
        <row r="14976">
          <cell r="A14976" t="str">
            <v>R025310E12</v>
          </cell>
          <cell r="K14976">
            <v>15715.61</v>
          </cell>
        </row>
        <row r="14977">
          <cell r="A14977" t="str">
            <v>R025310E12</v>
          </cell>
          <cell r="K14977">
            <v>-266</v>
          </cell>
        </row>
        <row r="14978">
          <cell r="A14978" t="str">
            <v>R025310E12</v>
          </cell>
          <cell r="K14978">
            <v>0</v>
          </cell>
        </row>
        <row r="14979">
          <cell r="A14979" t="str">
            <v>R025310E12</v>
          </cell>
          <cell r="K14979">
            <v>0</v>
          </cell>
        </row>
        <row r="14980">
          <cell r="A14980" t="str">
            <v>R025310E12</v>
          </cell>
          <cell r="K14980">
            <v>0</v>
          </cell>
        </row>
        <row r="14981">
          <cell r="A14981" t="str">
            <v>R025310E12</v>
          </cell>
          <cell r="K14981">
            <v>2178.11</v>
          </cell>
        </row>
        <row r="14982">
          <cell r="A14982" t="str">
            <v>R025310E12</v>
          </cell>
          <cell r="K14982">
            <v>7925.9</v>
          </cell>
        </row>
        <row r="14983">
          <cell r="A14983" t="str">
            <v>R025310E12</v>
          </cell>
          <cell r="K14983">
            <v>0</v>
          </cell>
        </row>
        <row r="14984">
          <cell r="A14984" t="str">
            <v>R025310E12</v>
          </cell>
          <cell r="K14984">
            <v>5351.7</v>
          </cell>
        </row>
        <row r="14985">
          <cell r="A14985" t="str">
            <v>R025310E12</v>
          </cell>
          <cell r="K14985">
            <v>19474</v>
          </cell>
        </row>
        <row r="14986">
          <cell r="A14986" t="str">
            <v>R025310E12</v>
          </cell>
          <cell r="K14986">
            <v>0</v>
          </cell>
        </row>
        <row r="14987">
          <cell r="A14987" t="str">
            <v>R025310E12</v>
          </cell>
          <cell r="K14987">
            <v>160</v>
          </cell>
        </row>
        <row r="14988">
          <cell r="A14988" t="str">
            <v>R025310E12</v>
          </cell>
          <cell r="K14988">
            <v>0</v>
          </cell>
        </row>
        <row r="14989">
          <cell r="A14989" t="str">
            <v>R025310E12</v>
          </cell>
          <cell r="K14989">
            <v>0</v>
          </cell>
        </row>
        <row r="14990">
          <cell r="A14990" t="str">
            <v>R025310E12</v>
          </cell>
          <cell r="K14990">
            <v>0</v>
          </cell>
        </row>
        <row r="14991">
          <cell r="A14991" t="str">
            <v>R025310E12</v>
          </cell>
          <cell r="K14991">
            <v>0</v>
          </cell>
        </row>
        <row r="14992">
          <cell r="A14992" t="str">
            <v>R025310E12</v>
          </cell>
          <cell r="K14992">
            <v>0</v>
          </cell>
        </row>
        <row r="14993">
          <cell r="A14993" t="str">
            <v>R025310E12</v>
          </cell>
          <cell r="K14993">
            <v>1000</v>
          </cell>
        </row>
        <row r="14994">
          <cell r="A14994" t="str">
            <v>R025310E12</v>
          </cell>
          <cell r="K14994">
            <v>15484.07</v>
          </cell>
        </row>
        <row r="14995">
          <cell r="A14995" t="str">
            <v>R025310E12</v>
          </cell>
          <cell r="K14995">
            <v>1725.38</v>
          </cell>
        </row>
        <row r="14996">
          <cell r="A14996" t="str">
            <v>R025310E12</v>
          </cell>
          <cell r="K14996">
            <v>2722.95</v>
          </cell>
        </row>
        <row r="14997">
          <cell r="A14997" t="str">
            <v>R025310E12</v>
          </cell>
          <cell r="K14997">
            <v>6690.32</v>
          </cell>
        </row>
        <row r="14998">
          <cell r="A14998" t="str">
            <v>R025310E12</v>
          </cell>
          <cell r="K14998">
            <v>13982.6</v>
          </cell>
        </row>
        <row r="14999">
          <cell r="A14999" t="str">
            <v>R025310E12</v>
          </cell>
          <cell r="K14999">
            <v>23935.599999999999</v>
          </cell>
        </row>
        <row r="15000">
          <cell r="A15000" t="str">
            <v>R025310E12</v>
          </cell>
          <cell r="K15000">
            <v>50.71</v>
          </cell>
        </row>
        <row r="15001">
          <cell r="A15001" t="str">
            <v>R025310E12</v>
          </cell>
          <cell r="K15001">
            <v>3376.57</v>
          </cell>
        </row>
        <row r="15002">
          <cell r="A15002" t="str">
            <v>R025310E12</v>
          </cell>
          <cell r="K15002">
            <v>8526.75</v>
          </cell>
        </row>
        <row r="15003">
          <cell r="A15003" t="str">
            <v>R025310E12</v>
          </cell>
          <cell r="K15003">
            <v>52.42</v>
          </cell>
        </row>
        <row r="15004">
          <cell r="A15004" t="str">
            <v>R025310E12</v>
          </cell>
          <cell r="K15004">
            <v>7769.51</v>
          </cell>
        </row>
        <row r="15005">
          <cell r="A15005" t="str">
            <v>R025310E12</v>
          </cell>
          <cell r="K15005">
            <v>5127.25</v>
          </cell>
        </row>
        <row r="15006">
          <cell r="A15006" t="str">
            <v>R025310E12</v>
          </cell>
          <cell r="K15006">
            <v>2530.59</v>
          </cell>
        </row>
        <row r="15007">
          <cell r="A15007" t="str">
            <v>R025310E12</v>
          </cell>
          <cell r="K15007">
            <v>0</v>
          </cell>
        </row>
        <row r="15008">
          <cell r="A15008" t="str">
            <v>R025310E12</v>
          </cell>
          <cell r="K15008">
            <v>7306</v>
          </cell>
        </row>
        <row r="15009">
          <cell r="A15009" t="str">
            <v>R025310E12</v>
          </cell>
          <cell r="K15009">
            <v>2066.42</v>
          </cell>
        </row>
        <row r="15010">
          <cell r="A15010" t="str">
            <v>R025310E12</v>
          </cell>
          <cell r="K15010">
            <v>0</v>
          </cell>
        </row>
        <row r="15011">
          <cell r="A15011" t="str">
            <v>R025310E12</v>
          </cell>
          <cell r="K15011">
            <v>0</v>
          </cell>
        </row>
        <row r="15012">
          <cell r="A15012" t="str">
            <v>R025310E12</v>
          </cell>
          <cell r="K15012">
            <v>-8045.4</v>
          </cell>
        </row>
        <row r="15013">
          <cell r="A15013" t="str">
            <v>R025310E12</v>
          </cell>
          <cell r="K15013">
            <v>15000</v>
          </cell>
        </row>
        <row r="15014">
          <cell r="A15014" t="str">
            <v>R025310E12</v>
          </cell>
          <cell r="K15014">
            <v>998.05</v>
          </cell>
        </row>
        <row r="15015">
          <cell r="A15015" t="str">
            <v>R025310E12</v>
          </cell>
          <cell r="K15015">
            <v>0</v>
          </cell>
        </row>
        <row r="15016">
          <cell r="A15016" t="str">
            <v>R025310E12</v>
          </cell>
          <cell r="K15016">
            <v>2101.02</v>
          </cell>
        </row>
        <row r="15017">
          <cell r="A15017" t="str">
            <v>R025310E12</v>
          </cell>
          <cell r="K15017">
            <v>5748.37</v>
          </cell>
        </row>
        <row r="15018">
          <cell r="A15018" t="str">
            <v>R025310E12</v>
          </cell>
          <cell r="K15018">
            <v>5305.65</v>
          </cell>
        </row>
        <row r="15019">
          <cell r="A15019" t="str">
            <v>R025310E12</v>
          </cell>
          <cell r="K15019">
            <v>14467.02</v>
          </cell>
        </row>
        <row r="15020">
          <cell r="A15020" t="str">
            <v>R025310E12</v>
          </cell>
          <cell r="K15020">
            <v>0</v>
          </cell>
        </row>
        <row r="15021">
          <cell r="A15021" t="str">
            <v>R025310E12</v>
          </cell>
          <cell r="K15021">
            <v>138.97999999999999</v>
          </cell>
        </row>
        <row r="15022">
          <cell r="A15022" t="str">
            <v>R025310E12</v>
          </cell>
          <cell r="K15022">
            <v>699.2</v>
          </cell>
        </row>
        <row r="15023">
          <cell r="A15023" t="str">
            <v>R025310E12</v>
          </cell>
          <cell r="K15023">
            <v>7954.42</v>
          </cell>
        </row>
        <row r="15024">
          <cell r="A15024" t="str">
            <v>R025310E12</v>
          </cell>
          <cell r="K15024">
            <v>3584.8</v>
          </cell>
        </row>
        <row r="15025">
          <cell r="A15025" t="str">
            <v>R025310E13</v>
          </cell>
          <cell r="K15025">
            <v>3.61</v>
          </cell>
        </row>
        <row r="15026">
          <cell r="A15026" t="str">
            <v>R025310E13</v>
          </cell>
          <cell r="K15026">
            <v>4793</v>
          </cell>
        </row>
        <row r="15027">
          <cell r="A15027" t="str">
            <v>R025310E13</v>
          </cell>
          <cell r="K15027">
            <v>0</v>
          </cell>
        </row>
        <row r="15028">
          <cell r="A15028" t="str">
            <v>R025310E13</v>
          </cell>
          <cell r="K15028">
            <v>0</v>
          </cell>
        </row>
        <row r="15029">
          <cell r="A15029" t="str">
            <v>R025310E13</v>
          </cell>
          <cell r="K15029">
            <v>0</v>
          </cell>
        </row>
        <row r="15030">
          <cell r="A15030" t="str">
            <v>R025310E13</v>
          </cell>
          <cell r="K15030">
            <v>2513</v>
          </cell>
        </row>
        <row r="15031">
          <cell r="A15031" t="str">
            <v>R025310E13</v>
          </cell>
          <cell r="K15031">
            <v>5538.52</v>
          </cell>
        </row>
        <row r="15032">
          <cell r="A15032" t="str">
            <v>R025310E13</v>
          </cell>
          <cell r="K15032">
            <v>0</v>
          </cell>
        </row>
        <row r="15033">
          <cell r="A15033" t="str">
            <v>R025310E13</v>
          </cell>
          <cell r="K15033">
            <v>0</v>
          </cell>
        </row>
        <row r="15034">
          <cell r="A15034" t="str">
            <v>R025310E13</v>
          </cell>
          <cell r="K15034">
            <v>0</v>
          </cell>
        </row>
        <row r="15035">
          <cell r="A15035" t="str">
            <v>R025310E13</v>
          </cell>
          <cell r="K15035">
            <v>-60.83</v>
          </cell>
        </row>
        <row r="15036">
          <cell r="A15036" t="str">
            <v>R025310E13</v>
          </cell>
          <cell r="K15036">
            <v>0</v>
          </cell>
        </row>
        <row r="15037">
          <cell r="A15037" t="str">
            <v>R025310E13</v>
          </cell>
          <cell r="K15037">
            <v>15517.6</v>
          </cell>
        </row>
        <row r="15038">
          <cell r="A15038" t="str">
            <v>R025310E13</v>
          </cell>
          <cell r="K15038">
            <v>0</v>
          </cell>
        </row>
        <row r="15039">
          <cell r="A15039" t="str">
            <v>R025310E13</v>
          </cell>
          <cell r="K15039">
            <v>39313.449999999997</v>
          </cell>
        </row>
        <row r="15040">
          <cell r="A15040" t="str">
            <v>R025310E13</v>
          </cell>
          <cell r="K15040">
            <v>0</v>
          </cell>
        </row>
        <row r="15041">
          <cell r="A15041" t="str">
            <v>R025310E13</v>
          </cell>
          <cell r="K15041">
            <v>293.3</v>
          </cell>
        </row>
        <row r="15042">
          <cell r="A15042" t="str">
            <v>R025310E13</v>
          </cell>
          <cell r="K15042">
            <v>12270.84</v>
          </cell>
        </row>
        <row r="15043">
          <cell r="A15043" t="str">
            <v>R025310E13</v>
          </cell>
          <cell r="K15043">
            <v>3</v>
          </cell>
        </row>
        <row r="15044">
          <cell r="A15044" t="str">
            <v>R025310E14</v>
          </cell>
          <cell r="K15044">
            <v>617</v>
          </cell>
        </row>
        <row r="15045">
          <cell r="A15045" t="str">
            <v>R025310E14</v>
          </cell>
          <cell r="K15045">
            <v>501.1</v>
          </cell>
        </row>
        <row r="15046">
          <cell r="A15046" t="str">
            <v>R025310E14</v>
          </cell>
          <cell r="K15046">
            <v>3058.79</v>
          </cell>
        </row>
        <row r="15047">
          <cell r="A15047" t="str">
            <v>R025310E14</v>
          </cell>
          <cell r="K15047">
            <v>7724.36</v>
          </cell>
        </row>
        <row r="15048">
          <cell r="A15048" t="str">
            <v>R025310E14</v>
          </cell>
          <cell r="K15048">
            <v>0</v>
          </cell>
        </row>
        <row r="15049">
          <cell r="A15049" t="str">
            <v>R025310E14</v>
          </cell>
          <cell r="K15049">
            <v>128</v>
          </cell>
        </row>
        <row r="15050">
          <cell r="A15050" t="str">
            <v>R025310E14</v>
          </cell>
          <cell r="K15050">
            <v>0</v>
          </cell>
        </row>
        <row r="15051">
          <cell r="A15051" t="str">
            <v>R025310E14</v>
          </cell>
          <cell r="K15051">
            <v>0</v>
          </cell>
        </row>
        <row r="15052">
          <cell r="A15052" t="str">
            <v>R025310E14</v>
          </cell>
          <cell r="K15052">
            <v>5352.97</v>
          </cell>
        </row>
        <row r="15053">
          <cell r="A15053" t="str">
            <v>R025310E14</v>
          </cell>
          <cell r="K15053">
            <v>0</v>
          </cell>
        </row>
        <row r="15054">
          <cell r="A15054" t="str">
            <v>R025310E14</v>
          </cell>
          <cell r="K15054">
            <v>13517.63</v>
          </cell>
        </row>
        <row r="15055">
          <cell r="A15055" t="str">
            <v>R025310E14</v>
          </cell>
          <cell r="K15055">
            <v>0</v>
          </cell>
        </row>
        <row r="15056">
          <cell r="A15056" t="str">
            <v>R025310E14</v>
          </cell>
          <cell r="K15056">
            <v>224</v>
          </cell>
        </row>
        <row r="15057">
          <cell r="A15057" t="str">
            <v>R025310E14</v>
          </cell>
          <cell r="K15057">
            <v>7196.07</v>
          </cell>
        </row>
        <row r="15058">
          <cell r="A15058" t="str">
            <v>R025310E14</v>
          </cell>
          <cell r="K15058">
            <v>0</v>
          </cell>
        </row>
        <row r="15059">
          <cell r="A15059" t="str">
            <v>R025310E14</v>
          </cell>
          <cell r="K15059">
            <v>17681.099999999999</v>
          </cell>
        </row>
        <row r="15060">
          <cell r="A15060" t="str">
            <v>R025310E14</v>
          </cell>
          <cell r="K15060">
            <v>0</v>
          </cell>
        </row>
        <row r="15061">
          <cell r="A15061" t="str">
            <v>R025310E14</v>
          </cell>
          <cell r="K15061">
            <v>145.75</v>
          </cell>
        </row>
        <row r="15062">
          <cell r="A15062" t="str">
            <v>R025310E14</v>
          </cell>
          <cell r="K15062">
            <v>719.79</v>
          </cell>
        </row>
        <row r="15063">
          <cell r="A15063" t="str">
            <v>R025310E14</v>
          </cell>
          <cell r="K15063">
            <v>1768.55</v>
          </cell>
        </row>
        <row r="15064">
          <cell r="A15064" t="str">
            <v>R025310E15</v>
          </cell>
          <cell r="K15064">
            <v>6847.42</v>
          </cell>
        </row>
        <row r="15065">
          <cell r="A15065" t="str">
            <v>R025310E15</v>
          </cell>
          <cell r="K15065">
            <v>13347.42</v>
          </cell>
        </row>
        <row r="15066">
          <cell r="A15066" t="str">
            <v>R025310E15</v>
          </cell>
          <cell r="K15066">
            <v>53539.06</v>
          </cell>
        </row>
        <row r="15067">
          <cell r="A15067" t="str">
            <v>R025310E15</v>
          </cell>
          <cell r="K15067">
            <v>2294.25</v>
          </cell>
        </row>
        <row r="15068">
          <cell r="A15068" t="str">
            <v>R025310E15</v>
          </cell>
          <cell r="K15068">
            <v>1900.45</v>
          </cell>
        </row>
        <row r="15069">
          <cell r="A15069" t="str">
            <v>R025310E15</v>
          </cell>
          <cell r="K15069">
            <v>5097.74</v>
          </cell>
        </row>
        <row r="15070">
          <cell r="A15070" t="str">
            <v>R025310E15</v>
          </cell>
          <cell r="K15070">
            <v>3491.25</v>
          </cell>
        </row>
        <row r="15071">
          <cell r="A15071" t="str">
            <v>R025310E15</v>
          </cell>
          <cell r="K15071">
            <v>0</v>
          </cell>
        </row>
        <row r="15072">
          <cell r="A15072" t="str">
            <v>R025310E15</v>
          </cell>
          <cell r="K15072">
            <v>23580.67</v>
          </cell>
        </row>
        <row r="15073">
          <cell r="A15073" t="str">
            <v>R025310E15</v>
          </cell>
          <cell r="K15073">
            <v>0</v>
          </cell>
        </row>
        <row r="15074">
          <cell r="A15074" t="str">
            <v>R025310E15</v>
          </cell>
          <cell r="K15074">
            <v>59641.51</v>
          </cell>
        </row>
        <row r="15075">
          <cell r="A15075" t="str">
            <v>R025310E15</v>
          </cell>
          <cell r="K15075">
            <v>16600</v>
          </cell>
        </row>
        <row r="15076">
          <cell r="A15076" t="str">
            <v>R025310E15</v>
          </cell>
          <cell r="K15076">
            <v>0</v>
          </cell>
        </row>
        <row r="15077">
          <cell r="A15077" t="str">
            <v>R025310E15</v>
          </cell>
          <cell r="K15077">
            <v>1142.71</v>
          </cell>
        </row>
        <row r="15078">
          <cell r="A15078" t="str">
            <v>R025310E15</v>
          </cell>
          <cell r="K15078">
            <v>7763.46</v>
          </cell>
        </row>
        <row r="15079">
          <cell r="A15079" t="str">
            <v>R025310E15</v>
          </cell>
          <cell r="K15079">
            <v>0</v>
          </cell>
        </row>
        <row r="15080">
          <cell r="A15080" t="str">
            <v>R025310E15</v>
          </cell>
          <cell r="K15080">
            <v>19605.04</v>
          </cell>
        </row>
        <row r="15081">
          <cell r="A15081" t="str">
            <v>R025310E15</v>
          </cell>
          <cell r="K15081">
            <v>0</v>
          </cell>
        </row>
        <row r="15082">
          <cell r="A15082" t="str">
            <v>R025310E15</v>
          </cell>
          <cell r="K15082">
            <v>175.2</v>
          </cell>
        </row>
        <row r="15083">
          <cell r="A15083" t="str">
            <v>R029405</v>
          </cell>
          <cell r="K15083">
            <v>2048</v>
          </cell>
        </row>
        <row r="15084">
          <cell r="A15084" t="str">
            <v>R029405</v>
          </cell>
          <cell r="K15084">
            <v>-45.75</v>
          </cell>
        </row>
        <row r="15085">
          <cell r="A15085" t="str">
            <v>R029405</v>
          </cell>
          <cell r="K15085">
            <v>0</v>
          </cell>
        </row>
        <row r="15086">
          <cell r="A15086" t="str">
            <v>R029405</v>
          </cell>
          <cell r="K15086">
            <v>0</v>
          </cell>
        </row>
        <row r="15087">
          <cell r="A15087" t="str">
            <v>R029405</v>
          </cell>
          <cell r="K15087">
            <v>0</v>
          </cell>
        </row>
        <row r="15088">
          <cell r="A15088" t="str">
            <v>R029405</v>
          </cell>
          <cell r="K15088">
            <v>299.54000000000002</v>
          </cell>
        </row>
        <row r="15089">
          <cell r="A15089" t="str">
            <v>R029405</v>
          </cell>
          <cell r="K15089">
            <v>7906</v>
          </cell>
        </row>
        <row r="15090">
          <cell r="A15090" t="str">
            <v>R029405</v>
          </cell>
          <cell r="K15090">
            <v>0</v>
          </cell>
        </row>
        <row r="15091">
          <cell r="A15091" t="str">
            <v>R029405</v>
          </cell>
          <cell r="K15091">
            <v>8233</v>
          </cell>
        </row>
        <row r="15092">
          <cell r="A15092" t="str">
            <v>R029405</v>
          </cell>
          <cell r="K15092">
            <v>0</v>
          </cell>
        </row>
        <row r="15093">
          <cell r="A15093" t="str">
            <v>R029405</v>
          </cell>
          <cell r="K15093">
            <v>2246.4</v>
          </cell>
        </row>
        <row r="15094">
          <cell r="A15094" t="str">
            <v>R029405</v>
          </cell>
          <cell r="K15094">
            <v>2973.55</v>
          </cell>
        </row>
        <row r="15095">
          <cell r="A15095" t="str">
            <v>R029405</v>
          </cell>
          <cell r="K15095">
            <v>7577.27</v>
          </cell>
        </row>
        <row r="15096">
          <cell r="A15096" t="str">
            <v>R029405</v>
          </cell>
          <cell r="K15096">
            <v>22014.06</v>
          </cell>
        </row>
        <row r="15097">
          <cell r="A15097" t="str">
            <v>R029405</v>
          </cell>
          <cell r="K15097">
            <v>0</v>
          </cell>
        </row>
        <row r="15098">
          <cell r="A15098" t="str">
            <v>R029405</v>
          </cell>
          <cell r="K15098">
            <v>0</v>
          </cell>
        </row>
        <row r="15099">
          <cell r="A15099" t="str">
            <v>R029405</v>
          </cell>
          <cell r="K15099">
            <v>18354.88</v>
          </cell>
        </row>
        <row r="15100">
          <cell r="A15100" t="str">
            <v>R029405</v>
          </cell>
          <cell r="K15100">
            <v>0</v>
          </cell>
        </row>
        <row r="15101">
          <cell r="A15101" t="str">
            <v>R029405</v>
          </cell>
          <cell r="K15101">
            <v>45618</v>
          </cell>
        </row>
        <row r="15102">
          <cell r="A15102" t="str">
            <v>R029405</v>
          </cell>
          <cell r="K15102">
            <v>0</v>
          </cell>
        </row>
        <row r="15103">
          <cell r="A15103" t="str">
            <v>R029405</v>
          </cell>
          <cell r="K15103">
            <v>857.69</v>
          </cell>
        </row>
        <row r="15104">
          <cell r="A15104" t="str">
            <v>R029405</v>
          </cell>
          <cell r="K15104">
            <v>1627.54</v>
          </cell>
        </row>
        <row r="15105">
          <cell r="A15105" t="str">
            <v>R029405</v>
          </cell>
          <cell r="K15105">
            <v>0</v>
          </cell>
        </row>
        <row r="15106">
          <cell r="A15106" t="str">
            <v>R029405</v>
          </cell>
          <cell r="K15106">
            <v>0</v>
          </cell>
        </row>
        <row r="15107">
          <cell r="A15107" t="str">
            <v>R029405</v>
          </cell>
          <cell r="K15107">
            <v>7722</v>
          </cell>
        </row>
        <row r="15108">
          <cell r="A15108" t="str">
            <v>R029405</v>
          </cell>
          <cell r="K15108">
            <v>-89.19</v>
          </cell>
        </row>
        <row r="15109">
          <cell r="A15109" t="str">
            <v>R029405</v>
          </cell>
          <cell r="K15109">
            <v>0</v>
          </cell>
        </row>
        <row r="15110">
          <cell r="A15110" t="str">
            <v>R029405</v>
          </cell>
          <cell r="K15110">
            <v>7724</v>
          </cell>
        </row>
        <row r="15111">
          <cell r="A15111" t="str">
            <v>R029405</v>
          </cell>
          <cell r="K15111">
            <v>-165.75</v>
          </cell>
        </row>
        <row r="15112">
          <cell r="A15112" t="str">
            <v>R029405</v>
          </cell>
          <cell r="K15112">
            <v>-420</v>
          </cell>
        </row>
        <row r="15113">
          <cell r="A15113" t="str">
            <v>R029405</v>
          </cell>
          <cell r="K15113">
            <v>0</v>
          </cell>
        </row>
        <row r="15114">
          <cell r="A15114" t="str">
            <v>R029405</v>
          </cell>
          <cell r="K15114">
            <v>-172.53</v>
          </cell>
        </row>
        <row r="15115">
          <cell r="A15115" t="str">
            <v>R029405</v>
          </cell>
          <cell r="K15115">
            <v>0</v>
          </cell>
        </row>
        <row r="15116">
          <cell r="A15116" t="str">
            <v>R029405</v>
          </cell>
          <cell r="K15116">
            <v>-15628</v>
          </cell>
        </row>
        <row r="15117">
          <cell r="A15117" t="str">
            <v>R029405</v>
          </cell>
          <cell r="K15117">
            <v>13.58</v>
          </cell>
        </row>
        <row r="15118">
          <cell r="A15118" t="str">
            <v>R029405</v>
          </cell>
          <cell r="K15118">
            <v>3665.99</v>
          </cell>
        </row>
        <row r="15119">
          <cell r="A15119" t="str">
            <v>R029405</v>
          </cell>
          <cell r="K15119">
            <v>1065.55</v>
          </cell>
        </row>
        <row r="15120">
          <cell r="A15120" t="str">
            <v>R029405</v>
          </cell>
          <cell r="K15120">
            <v>0</v>
          </cell>
        </row>
        <row r="15121">
          <cell r="A15121" t="str">
            <v>R029405</v>
          </cell>
          <cell r="K15121">
            <v>2882.17</v>
          </cell>
        </row>
        <row r="15122">
          <cell r="A15122" t="str">
            <v>R029405</v>
          </cell>
          <cell r="K15122">
            <v>0</v>
          </cell>
        </row>
        <row r="15123">
          <cell r="A15123" t="str">
            <v>R029405</v>
          </cell>
          <cell r="K15123">
            <v>7081.54</v>
          </cell>
        </row>
        <row r="15124">
          <cell r="A15124" t="str">
            <v>R029405</v>
          </cell>
          <cell r="K15124">
            <v>0</v>
          </cell>
        </row>
        <row r="15125">
          <cell r="A15125" t="str">
            <v>R029405</v>
          </cell>
          <cell r="K15125">
            <v>-15677</v>
          </cell>
        </row>
        <row r="15126">
          <cell r="A15126" t="str">
            <v>R029405</v>
          </cell>
          <cell r="K15126">
            <v>540.63</v>
          </cell>
        </row>
        <row r="15127">
          <cell r="A15127" t="str">
            <v>R029405</v>
          </cell>
          <cell r="K15127">
            <v>3755.45</v>
          </cell>
        </row>
        <row r="15128">
          <cell r="A15128" t="str">
            <v>R029405</v>
          </cell>
          <cell r="K15128">
            <v>0</v>
          </cell>
        </row>
        <row r="15129">
          <cell r="A15129" t="str">
            <v>R029405</v>
          </cell>
          <cell r="K15129">
            <v>411.73</v>
          </cell>
        </row>
        <row r="15130">
          <cell r="A15130" t="str">
            <v>R029405</v>
          </cell>
          <cell r="K15130">
            <v>0</v>
          </cell>
        </row>
        <row r="15131">
          <cell r="A15131" t="str">
            <v>R029405</v>
          </cell>
          <cell r="K15131">
            <v>1011.64</v>
          </cell>
        </row>
        <row r="15132">
          <cell r="A15132" t="str">
            <v>R029405</v>
          </cell>
          <cell r="K15132">
            <v>0</v>
          </cell>
        </row>
        <row r="15133">
          <cell r="A15133" t="str">
            <v>R029405</v>
          </cell>
          <cell r="K15133">
            <v>654</v>
          </cell>
        </row>
        <row r="15134">
          <cell r="A15134" t="str">
            <v>R029405</v>
          </cell>
          <cell r="K15134">
            <v>260.35000000000002</v>
          </cell>
        </row>
        <row r="15135">
          <cell r="A15135" t="str">
            <v>R029405</v>
          </cell>
          <cell r="K15135">
            <v>11223.92</v>
          </cell>
        </row>
        <row r="15136">
          <cell r="A15136" t="str">
            <v>R029405</v>
          </cell>
          <cell r="K15136">
            <v>4860.7</v>
          </cell>
        </row>
        <row r="15137">
          <cell r="A15137" t="str">
            <v>R029405</v>
          </cell>
          <cell r="K15137">
            <v>213.8</v>
          </cell>
        </row>
        <row r="15138">
          <cell r="A15138" t="str">
            <v>R029405</v>
          </cell>
          <cell r="K15138">
            <v>0</v>
          </cell>
        </row>
        <row r="15139">
          <cell r="A15139" t="str">
            <v>R029405</v>
          </cell>
          <cell r="K15139">
            <v>21.69</v>
          </cell>
        </row>
        <row r="15140">
          <cell r="A15140" t="str">
            <v>R029405</v>
          </cell>
          <cell r="K15140">
            <v>4130.9799999999996</v>
          </cell>
        </row>
        <row r="15141">
          <cell r="A15141" t="str">
            <v>R029405</v>
          </cell>
          <cell r="K15141">
            <v>4489.84</v>
          </cell>
        </row>
        <row r="15142">
          <cell r="A15142" t="str">
            <v>R029405</v>
          </cell>
          <cell r="K15142">
            <v>105.03</v>
          </cell>
        </row>
        <row r="15143">
          <cell r="A15143" t="str">
            <v>R029405</v>
          </cell>
          <cell r="K15143">
            <v>3416.05</v>
          </cell>
        </row>
        <row r="15144">
          <cell r="A15144" t="str">
            <v>R029405</v>
          </cell>
          <cell r="K15144">
            <v>1388.37</v>
          </cell>
        </row>
        <row r="15145">
          <cell r="A15145" t="str">
            <v>R029405</v>
          </cell>
          <cell r="K15145">
            <v>0</v>
          </cell>
        </row>
        <row r="15146">
          <cell r="A15146" t="str">
            <v>R029405</v>
          </cell>
          <cell r="K15146">
            <v>2558.67</v>
          </cell>
        </row>
        <row r="15147">
          <cell r="A15147" t="str">
            <v>R029405</v>
          </cell>
          <cell r="K15147">
            <v>410.69</v>
          </cell>
        </row>
        <row r="15148">
          <cell r="A15148" t="str">
            <v>R029405</v>
          </cell>
          <cell r="K15148">
            <v>0</v>
          </cell>
        </row>
        <row r="15149">
          <cell r="A15149" t="str">
            <v>R029405</v>
          </cell>
          <cell r="K15149">
            <v>6286.66</v>
          </cell>
        </row>
        <row r="15150">
          <cell r="A15150" t="str">
            <v>R029405</v>
          </cell>
          <cell r="K15150">
            <v>1013.03</v>
          </cell>
        </row>
        <row r="15151">
          <cell r="A15151" t="str">
            <v>R029405</v>
          </cell>
          <cell r="K15151">
            <v>0</v>
          </cell>
        </row>
        <row r="15152">
          <cell r="A15152" t="str">
            <v>R02DIVERS</v>
          </cell>
          <cell r="K15152">
            <v>0</v>
          </cell>
        </row>
        <row r="15153">
          <cell r="A15153" t="str">
            <v>R02DIVERS</v>
          </cell>
          <cell r="K15153">
            <v>0</v>
          </cell>
        </row>
        <row r="15154">
          <cell r="A15154" t="str">
            <v>R02DIVERS</v>
          </cell>
          <cell r="K15154">
            <v>0</v>
          </cell>
        </row>
        <row r="15155">
          <cell r="A15155" t="str">
            <v>R02DIVERS</v>
          </cell>
          <cell r="K15155">
            <v>0</v>
          </cell>
        </row>
        <row r="15156">
          <cell r="A15156" t="str">
            <v>R02DIVERS</v>
          </cell>
          <cell r="K15156">
            <v>0</v>
          </cell>
        </row>
        <row r="15157">
          <cell r="A15157" t="str">
            <v>R02DIVERS</v>
          </cell>
          <cell r="K15157">
            <v>0</v>
          </cell>
        </row>
        <row r="15158">
          <cell r="A15158" t="str">
            <v>R02DIVERS</v>
          </cell>
          <cell r="K15158">
            <v>0</v>
          </cell>
        </row>
        <row r="15159">
          <cell r="A15159" t="str">
            <v>R02DIVERS</v>
          </cell>
          <cell r="K15159">
            <v>0</v>
          </cell>
        </row>
        <row r="15160">
          <cell r="A15160" t="str">
            <v>R02DIVERS</v>
          </cell>
          <cell r="K15160">
            <v>0</v>
          </cell>
        </row>
        <row r="15161">
          <cell r="A15161" t="str">
            <v>R033738</v>
          </cell>
          <cell r="K15161">
            <v>-333.38</v>
          </cell>
        </row>
        <row r="15162">
          <cell r="A15162" t="str">
            <v>R033738</v>
          </cell>
          <cell r="K15162">
            <v>0</v>
          </cell>
        </row>
        <row r="15163">
          <cell r="A15163" t="str">
            <v>R033738</v>
          </cell>
          <cell r="K15163">
            <v>25288.1</v>
          </cell>
        </row>
        <row r="15164">
          <cell r="A15164" t="str">
            <v>R033738</v>
          </cell>
          <cell r="K15164">
            <v>0</v>
          </cell>
        </row>
        <row r="15165">
          <cell r="A15165" t="str">
            <v>R033738</v>
          </cell>
          <cell r="K15165">
            <v>14711.9</v>
          </cell>
        </row>
        <row r="15166">
          <cell r="A15166" t="str">
            <v>R033738</v>
          </cell>
          <cell r="K15166">
            <v>147.30000000000001</v>
          </cell>
        </row>
        <row r="15167">
          <cell r="A15167" t="str">
            <v>R033738</v>
          </cell>
          <cell r="K15167">
            <v>0</v>
          </cell>
        </row>
        <row r="15168">
          <cell r="A15168" t="str">
            <v>R033738</v>
          </cell>
          <cell r="K15168">
            <v>37.5</v>
          </cell>
        </row>
        <row r="15169">
          <cell r="A15169" t="str">
            <v>R033738</v>
          </cell>
          <cell r="K15169">
            <v>1936</v>
          </cell>
        </row>
        <row r="15170">
          <cell r="A15170" t="str">
            <v>R035239</v>
          </cell>
          <cell r="K15170">
            <v>-24.36</v>
          </cell>
        </row>
        <row r="15171">
          <cell r="A15171" t="str">
            <v>R035239</v>
          </cell>
          <cell r="K15171">
            <v>0</v>
          </cell>
        </row>
        <row r="15172">
          <cell r="A15172" t="str">
            <v>R035239</v>
          </cell>
          <cell r="K15172">
            <v>1429.64</v>
          </cell>
        </row>
        <row r="15173">
          <cell r="A15173" t="str">
            <v>R035239</v>
          </cell>
          <cell r="K15173">
            <v>0</v>
          </cell>
        </row>
        <row r="15174">
          <cell r="A15174" t="str">
            <v>R035239</v>
          </cell>
          <cell r="K15174">
            <v>0</v>
          </cell>
        </row>
        <row r="15175">
          <cell r="A15175" t="str">
            <v>R035239</v>
          </cell>
          <cell r="K15175">
            <v>22500</v>
          </cell>
        </row>
        <row r="15176">
          <cell r="A15176" t="str">
            <v>R035239</v>
          </cell>
          <cell r="K15176">
            <v>0</v>
          </cell>
        </row>
        <row r="15177">
          <cell r="A15177" t="str">
            <v>R03CARMOVI</v>
          </cell>
          <cell r="K15177">
            <v>16500</v>
          </cell>
        </row>
        <row r="15178">
          <cell r="A15178" t="str">
            <v>R03CARMOVI</v>
          </cell>
          <cell r="K15178">
            <v>26892.36</v>
          </cell>
        </row>
        <row r="15179">
          <cell r="A15179" t="str">
            <v>R03CARMOVI</v>
          </cell>
          <cell r="K15179">
            <v>0</v>
          </cell>
        </row>
        <row r="15180">
          <cell r="A15180" t="str">
            <v>R03CARMOVI</v>
          </cell>
          <cell r="K15180">
            <v>9486.48</v>
          </cell>
        </row>
        <row r="15181">
          <cell r="A15181" t="str">
            <v>R03CARMOVI</v>
          </cell>
          <cell r="K15181">
            <v>0</v>
          </cell>
        </row>
        <row r="15182">
          <cell r="A15182" t="str">
            <v>R03CARMOVI</v>
          </cell>
          <cell r="K15182">
            <v>23308.16</v>
          </cell>
        </row>
        <row r="15183">
          <cell r="A15183" t="str">
            <v>R03CARMOVI</v>
          </cell>
          <cell r="K15183">
            <v>0</v>
          </cell>
        </row>
        <row r="15184">
          <cell r="A15184" t="str">
            <v>R03CARMOVI</v>
          </cell>
          <cell r="K15184">
            <v>738.31</v>
          </cell>
        </row>
        <row r="15185">
          <cell r="A15185" t="str">
            <v>R03CARMOVI</v>
          </cell>
          <cell r="K15185">
            <v>583</v>
          </cell>
        </row>
        <row r="15186">
          <cell r="A15186" t="str">
            <v>R03CARMOVI</v>
          </cell>
          <cell r="K15186">
            <v>26626.1</v>
          </cell>
        </row>
        <row r="15187">
          <cell r="A15187" t="str">
            <v>R03CARMOVI</v>
          </cell>
          <cell r="K15187">
            <v>111400.2</v>
          </cell>
        </row>
        <row r="15188">
          <cell r="A15188" t="str">
            <v>R03CARMOVI</v>
          </cell>
          <cell r="K15188">
            <v>0</v>
          </cell>
        </row>
        <row r="15189">
          <cell r="A15189" t="str">
            <v>R03CARMOVI</v>
          </cell>
          <cell r="K15189">
            <v>1573.31</v>
          </cell>
        </row>
        <row r="15190">
          <cell r="A15190" t="str">
            <v>R03CARMOVI</v>
          </cell>
          <cell r="K15190">
            <v>0</v>
          </cell>
        </row>
        <row r="15191">
          <cell r="A15191" t="str">
            <v>R03CARMOVI</v>
          </cell>
          <cell r="K15191">
            <v>14089.43</v>
          </cell>
        </row>
        <row r="15192">
          <cell r="A15192" t="str">
            <v>R03CARMOVI</v>
          </cell>
          <cell r="K15192">
            <v>5913.15</v>
          </cell>
        </row>
        <row r="15193">
          <cell r="A15193" t="str">
            <v>R03CARMOVI</v>
          </cell>
          <cell r="K15193">
            <v>0</v>
          </cell>
        </row>
        <row r="15194">
          <cell r="A15194" t="str">
            <v>R03CARMOVI</v>
          </cell>
          <cell r="K15194">
            <v>35627.47</v>
          </cell>
        </row>
        <row r="15195">
          <cell r="A15195" t="str">
            <v>R03CARMOVI</v>
          </cell>
          <cell r="K15195">
            <v>14932.65</v>
          </cell>
        </row>
        <row r="15196">
          <cell r="A15196" t="str">
            <v>R03CARMOVI</v>
          </cell>
          <cell r="K15196">
            <v>0</v>
          </cell>
        </row>
        <row r="15197">
          <cell r="A15197" t="str">
            <v>R03CARMOVI</v>
          </cell>
          <cell r="K15197">
            <v>2300</v>
          </cell>
        </row>
        <row r="15198">
          <cell r="A15198" t="str">
            <v>R03CARMOVI</v>
          </cell>
          <cell r="K15198">
            <v>14471.83</v>
          </cell>
        </row>
        <row r="15199">
          <cell r="A15199" t="str">
            <v>R03CARMOVI</v>
          </cell>
          <cell r="K15199">
            <v>0</v>
          </cell>
        </row>
        <row r="15200">
          <cell r="A15200" t="str">
            <v>R03CARMOVI</v>
          </cell>
          <cell r="K15200">
            <v>1404.74</v>
          </cell>
        </row>
        <row r="15201">
          <cell r="A15201" t="str">
            <v>R03CARMOVI</v>
          </cell>
          <cell r="K15201">
            <v>0</v>
          </cell>
        </row>
        <row r="15202">
          <cell r="A15202" t="str">
            <v>R03CARMOVI</v>
          </cell>
          <cell r="K15202">
            <v>43364.55</v>
          </cell>
        </row>
        <row r="15203">
          <cell r="A15203" t="str">
            <v>R03CARMOVI</v>
          </cell>
          <cell r="K15203">
            <v>2826.05</v>
          </cell>
        </row>
        <row r="15204">
          <cell r="A15204" t="str">
            <v>R03CARMOVI</v>
          </cell>
          <cell r="K15204">
            <v>60586.52</v>
          </cell>
        </row>
        <row r="15205">
          <cell r="A15205" t="str">
            <v>R03CARMOVI</v>
          </cell>
          <cell r="K15205">
            <v>0</v>
          </cell>
        </row>
        <row r="15206">
          <cell r="A15206" t="str">
            <v>R03CARMOVI</v>
          </cell>
          <cell r="K15206">
            <v>13532.32</v>
          </cell>
        </row>
        <row r="15207">
          <cell r="A15207" t="str">
            <v>R03CARMOVI</v>
          </cell>
          <cell r="K15207">
            <v>4173.49</v>
          </cell>
        </row>
        <row r="15208">
          <cell r="A15208" t="str">
            <v>R03CARMOVI</v>
          </cell>
          <cell r="K15208">
            <v>0</v>
          </cell>
        </row>
        <row r="15209">
          <cell r="A15209" t="str">
            <v>R03CARMOVI</v>
          </cell>
          <cell r="K15209">
            <v>33396.199999999997</v>
          </cell>
        </row>
        <row r="15210">
          <cell r="A15210" t="str">
            <v>R03CARMOVI</v>
          </cell>
          <cell r="K15210">
            <v>10254.4</v>
          </cell>
        </row>
        <row r="15211">
          <cell r="A15211" t="str">
            <v>R03CARMOVI</v>
          </cell>
          <cell r="K15211">
            <v>0</v>
          </cell>
        </row>
        <row r="15212">
          <cell r="A15212" t="str">
            <v>R03CARMOVI</v>
          </cell>
          <cell r="K15212">
            <v>0</v>
          </cell>
        </row>
        <row r="15213">
          <cell r="A15213" t="str">
            <v>R03CARMVID</v>
          </cell>
          <cell r="K15213">
            <v>-6080</v>
          </cell>
        </row>
        <row r="15214">
          <cell r="A15214" t="str">
            <v>R03CARMVID</v>
          </cell>
          <cell r="K15214">
            <v>651</v>
          </cell>
        </row>
        <row r="15215">
          <cell r="A15215" t="str">
            <v>R03CARMVID</v>
          </cell>
          <cell r="K15215">
            <v>15799.32</v>
          </cell>
        </row>
        <row r="15216">
          <cell r="A15216" t="str">
            <v>R03CARMVID</v>
          </cell>
          <cell r="K15216">
            <v>0</v>
          </cell>
        </row>
        <row r="15217">
          <cell r="A15217" t="str">
            <v>R03CARMVID</v>
          </cell>
          <cell r="K15217">
            <v>10672.53</v>
          </cell>
        </row>
        <row r="15218">
          <cell r="A15218" t="str">
            <v>R03CARMVID</v>
          </cell>
          <cell r="K15218">
            <v>0</v>
          </cell>
        </row>
        <row r="15219">
          <cell r="A15219" t="str">
            <v>R03CARMVID</v>
          </cell>
          <cell r="K15219">
            <v>26796.41</v>
          </cell>
        </row>
        <row r="15220">
          <cell r="A15220" t="str">
            <v>R03CARMVID</v>
          </cell>
          <cell r="K15220">
            <v>0</v>
          </cell>
        </row>
        <row r="15221">
          <cell r="A15221" t="str">
            <v>R03CARMVID</v>
          </cell>
          <cell r="K15221">
            <v>6080</v>
          </cell>
        </row>
        <row r="15222">
          <cell r="A15222" t="str">
            <v>R03CARMVID</v>
          </cell>
          <cell r="K15222">
            <v>205.73</v>
          </cell>
        </row>
        <row r="15223">
          <cell r="A15223" t="str">
            <v>R03CARMVID</v>
          </cell>
          <cell r="K15223">
            <v>384.25</v>
          </cell>
        </row>
        <row r="15224">
          <cell r="A15224" t="str">
            <v>R03CARMVID</v>
          </cell>
          <cell r="K15224">
            <v>0</v>
          </cell>
        </row>
        <row r="15225">
          <cell r="A15225" t="str">
            <v>R03CARMVID</v>
          </cell>
          <cell r="K15225">
            <v>0</v>
          </cell>
        </row>
        <row r="15226">
          <cell r="A15226" t="str">
            <v>R03CARMVID</v>
          </cell>
          <cell r="K15226">
            <v>9872.2900000000009</v>
          </cell>
        </row>
        <row r="15227">
          <cell r="A15227" t="str">
            <v>R03CARMVID</v>
          </cell>
          <cell r="K15227">
            <v>44684.49</v>
          </cell>
        </row>
        <row r="15228">
          <cell r="A15228" t="str">
            <v>R03CARMVID</v>
          </cell>
          <cell r="K15228">
            <v>0</v>
          </cell>
        </row>
        <row r="15229">
          <cell r="A15229" t="str">
            <v>R03CARMVID</v>
          </cell>
          <cell r="K15229">
            <v>28230.959999999999</v>
          </cell>
        </row>
        <row r="15230">
          <cell r="A15230" t="str">
            <v>R03CARMVID</v>
          </cell>
          <cell r="K15230">
            <v>0</v>
          </cell>
        </row>
        <row r="15231">
          <cell r="A15231" t="str">
            <v>R03CARMVID</v>
          </cell>
          <cell r="K15231">
            <v>0</v>
          </cell>
        </row>
        <row r="15232">
          <cell r="A15232" t="str">
            <v>R03CARMVID</v>
          </cell>
          <cell r="K15232">
            <v>0</v>
          </cell>
        </row>
        <row r="15233">
          <cell r="A15233" t="str">
            <v>R03CARMVID</v>
          </cell>
          <cell r="K15233">
            <v>0</v>
          </cell>
        </row>
        <row r="15234">
          <cell r="A15234" t="str">
            <v>R03CARMVID</v>
          </cell>
          <cell r="K15234">
            <v>7185.75</v>
          </cell>
        </row>
        <row r="15235">
          <cell r="A15235" t="str">
            <v>R03CARMVID</v>
          </cell>
          <cell r="K15235">
            <v>0</v>
          </cell>
        </row>
        <row r="15236">
          <cell r="A15236" t="str">
            <v>R03CARMVID</v>
          </cell>
          <cell r="K15236">
            <v>17655.71</v>
          </cell>
        </row>
        <row r="15237">
          <cell r="A15237" t="str">
            <v>R03CARMVID</v>
          </cell>
          <cell r="K15237">
            <v>0</v>
          </cell>
        </row>
        <row r="15238">
          <cell r="A15238" t="str">
            <v>R03CARMVID</v>
          </cell>
          <cell r="K15238">
            <v>358</v>
          </cell>
        </row>
        <row r="15239">
          <cell r="A15239" t="str">
            <v>R03CARMVID</v>
          </cell>
          <cell r="K15239">
            <v>10515.9</v>
          </cell>
        </row>
        <row r="15240">
          <cell r="A15240" t="str">
            <v>R03CARMVID</v>
          </cell>
          <cell r="K15240">
            <v>0</v>
          </cell>
        </row>
        <row r="15241">
          <cell r="A15241" t="str">
            <v>R03CARMVID</v>
          </cell>
          <cell r="K15241">
            <v>47311.9</v>
          </cell>
        </row>
        <row r="15242">
          <cell r="A15242" t="str">
            <v>R03CARMVID</v>
          </cell>
          <cell r="K15242">
            <v>177537.52</v>
          </cell>
        </row>
        <row r="15243">
          <cell r="A15243" t="str">
            <v>R03CARMVID</v>
          </cell>
          <cell r="K15243">
            <v>0</v>
          </cell>
        </row>
        <row r="15244">
          <cell r="A15244" t="str">
            <v>R03CARMVID</v>
          </cell>
          <cell r="K15244">
            <v>39957.65</v>
          </cell>
        </row>
        <row r="15245">
          <cell r="A15245" t="str">
            <v>R03CARMVID</v>
          </cell>
          <cell r="K15245">
            <v>41884.449999999997</v>
          </cell>
        </row>
        <row r="15246">
          <cell r="A15246" t="str">
            <v>R03CARMVID</v>
          </cell>
          <cell r="K15246">
            <v>0</v>
          </cell>
        </row>
        <row r="15247">
          <cell r="A15247" t="str">
            <v>R03CARMVID</v>
          </cell>
          <cell r="K15247">
            <v>100324.56</v>
          </cell>
        </row>
        <row r="15248">
          <cell r="A15248" t="str">
            <v>R03CARMVID</v>
          </cell>
          <cell r="K15248">
            <v>114076.86</v>
          </cell>
        </row>
        <row r="15249">
          <cell r="A15249" t="str">
            <v>R03CARMVID</v>
          </cell>
          <cell r="K15249">
            <v>0</v>
          </cell>
        </row>
        <row r="15250">
          <cell r="A15250" t="str">
            <v>R03CARMVID</v>
          </cell>
          <cell r="K15250">
            <v>155.72999999999999</v>
          </cell>
        </row>
        <row r="15251">
          <cell r="A15251" t="str">
            <v>R03CARMVID</v>
          </cell>
          <cell r="K15251">
            <v>796.54</v>
          </cell>
        </row>
        <row r="15252">
          <cell r="A15252" t="str">
            <v>R03CARMVID</v>
          </cell>
          <cell r="K15252">
            <v>3246.5</v>
          </cell>
        </row>
        <row r="15253">
          <cell r="A15253" t="str">
            <v>R03CARMVID</v>
          </cell>
          <cell r="K15253">
            <v>1013.7</v>
          </cell>
        </row>
        <row r="15254">
          <cell r="A15254" t="str">
            <v>R03CARMVID</v>
          </cell>
          <cell r="K15254">
            <v>59028.85</v>
          </cell>
        </row>
        <row r="15255">
          <cell r="A15255" t="str">
            <v>R03CARMVID</v>
          </cell>
          <cell r="K15255">
            <v>0</v>
          </cell>
        </row>
        <row r="15256">
          <cell r="A15256" t="str">
            <v>R03CARMVID</v>
          </cell>
          <cell r="K15256">
            <v>-393.76</v>
          </cell>
        </row>
        <row r="15257">
          <cell r="A15257" t="str">
            <v>R03CARMVID</v>
          </cell>
          <cell r="K15257">
            <v>4887.97</v>
          </cell>
        </row>
        <row r="15258">
          <cell r="A15258" t="str">
            <v>R03CARMVID</v>
          </cell>
          <cell r="K15258">
            <v>4515.51</v>
          </cell>
        </row>
        <row r="15259">
          <cell r="A15259" t="str">
            <v>R03CARMVID</v>
          </cell>
          <cell r="K15259">
            <v>0</v>
          </cell>
        </row>
        <row r="15260">
          <cell r="A15260" t="str">
            <v>R03CARMVID</v>
          </cell>
          <cell r="K15260">
            <v>18379.88</v>
          </cell>
        </row>
        <row r="15261">
          <cell r="A15261" t="str">
            <v>R03CARMVID</v>
          </cell>
          <cell r="K15261">
            <v>0</v>
          </cell>
        </row>
        <row r="15262">
          <cell r="A15262" t="str">
            <v>R03CARMVID</v>
          </cell>
          <cell r="K15262">
            <v>46444.06</v>
          </cell>
        </row>
        <row r="15263">
          <cell r="A15263" t="str">
            <v>R03CARMVID</v>
          </cell>
          <cell r="K15263">
            <v>0</v>
          </cell>
        </row>
        <row r="15264">
          <cell r="A15264" t="str">
            <v>R03CARMVID</v>
          </cell>
          <cell r="K15264">
            <v>8039.2</v>
          </cell>
        </row>
        <row r="15265">
          <cell r="A15265" t="str">
            <v>R03CARMVID</v>
          </cell>
          <cell r="K15265">
            <v>2800</v>
          </cell>
        </row>
        <row r="15266">
          <cell r="A15266" t="str">
            <v>R03CARMVID</v>
          </cell>
          <cell r="K15266">
            <v>1048.69</v>
          </cell>
        </row>
        <row r="15267">
          <cell r="A15267" t="str">
            <v>R03CARMVID</v>
          </cell>
          <cell r="K15267">
            <v>0</v>
          </cell>
        </row>
        <row r="15268">
          <cell r="A15268" t="str">
            <v>R03CARMVID</v>
          </cell>
          <cell r="K15268">
            <v>2101.02</v>
          </cell>
        </row>
        <row r="15269">
          <cell r="A15269" t="str">
            <v>R03CARMVID</v>
          </cell>
          <cell r="K15269">
            <v>0</v>
          </cell>
        </row>
        <row r="15270">
          <cell r="A15270" t="str">
            <v>R03CARMVID</v>
          </cell>
          <cell r="K15270">
            <v>5305.65</v>
          </cell>
        </row>
        <row r="15271">
          <cell r="A15271" t="str">
            <v>R03CARMVID</v>
          </cell>
          <cell r="K15271">
            <v>0</v>
          </cell>
        </row>
        <row r="15272">
          <cell r="A15272" t="str">
            <v>R03CARMVID</v>
          </cell>
          <cell r="K15272">
            <v>1707.41</v>
          </cell>
        </row>
        <row r="15273">
          <cell r="A15273" t="str">
            <v>R03CARMVID</v>
          </cell>
          <cell r="K15273">
            <v>0</v>
          </cell>
        </row>
        <row r="15274">
          <cell r="A15274" t="str">
            <v>R03CARMVID</v>
          </cell>
          <cell r="K15274">
            <v>4685.4799999999996</v>
          </cell>
        </row>
        <row r="15275">
          <cell r="A15275" t="str">
            <v>R03CARMVID</v>
          </cell>
          <cell r="K15275">
            <v>0</v>
          </cell>
        </row>
        <row r="15276">
          <cell r="A15276" t="str">
            <v>R03CARMVID</v>
          </cell>
          <cell r="K15276">
            <v>11832</v>
          </cell>
        </row>
        <row r="15277">
          <cell r="A15277" t="str">
            <v>R03CARMVID</v>
          </cell>
          <cell r="K15277">
            <v>0</v>
          </cell>
        </row>
        <row r="15278">
          <cell r="A15278" t="str">
            <v>R03CARMVID</v>
          </cell>
          <cell r="K15278">
            <v>15840</v>
          </cell>
        </row>
        <row r="15279">
          <cell r="A15279" t="str">
            <v>R03CARMVID</v>
          </cell>
          <cell r="K15279">
            <v>15683.02</v>
          </cell>
        </row>
        <row r="15280">
          <cell r="A15280" t="str">
            <v>R03CARMVID</v>
          </cell>
          <cell r="K15280">
            <v>803.6</v>
          </cell>
        </row>
        <row r="15281">
          <cell r="A15281" t="str">
            <v>R03CARMVID</v>
          </cell>
          <cell r="K15281">
            <v>0</v>
          </cell>
        </row>
        <row r="15282">
          <cell r="A15282" t="str">
            <v>R03CARMVID</v>
          </cell>
          <cell r="K15282">
            <v>5967.2</v>
          </cell>
        </row>
        <row r="15283">
          <cell r="A15283" t="str">
            <v>R03CARMVID</v>
          </cell>
          <cell r="K15283">
            <v>0</v>
          </cell>
        </row>
        <row r="15284">
          <cell r="A15284" t="str">
            <v>R03CARMVID</v>
          </cell>
          <cell r="K15284">
            <v>15068.9</v>
          </cell>
        </row>
        <row r="15285">
          <cell r="A15285" t="str">
            <v>R03CARMVID</v>
          </cell>
          <cell r="K15285">
            <v>0</v>
          </cell>
        </row>
        <row r="15286">
          <cell r="A15286" t="str">
            <v>R03CARMVID</v>
          </cell>
          <cell r="K15286">
            <v>106.93</v>
          </cell>
        </row>
        <row r="15287">
          <cell r="A15287" t="str">
            <v>R03CARMVID</v>
          </cell>
          <cell r="K15287">
            <v>0</v>
          </cell>
        </row>
        <row r="15288">
          <cell r="A15288" t="str">
            <v>R03CARMVID</v>
          </cell>
          <cell r="K15288">
            <v>0</v>
          </cell>
        </row>
        <row r="15289">
          <cell r="A15289" t="str">
            <v>R03CARMVID</v>
          </cell>
          <cell r="K15289">
            <v>3000</v>
          </cell>
        </row>
        <row r="15290">
          <cell r="A15290" t="str">
            <v>R03CARMVID</v>
          </cell>
          <cell r="K15290">
            <v>6500</v>
          </cell>
        </row>
        <row r="15291">
          <cell r="A15291" t="str">
            <v>R03CARMVID</v>
          </cell>
          <cell r="K15291">
            <v>6122.59</v>
          </cell>
        </row>
        <row r="15292">
          <cell r="A15292" t="str">
            <v>R03CARMVID</v>
          </cell>
          <cell r="K15292">
            <v>6000</v>
          </cell>
        </row>
        <row r="15293">
          <cell r="A15293" t="str">
            <v>R03CARMVID</v>
          </cell>
          <cell r="K15293">
            <v>0</v>
          </cell>
        </row>
        <row r="15294">
          <cell r="A15294" t="str">
            <v>R03CARMVID</v>
          </cell>
          <cell r="K15294">
            <v>6803.53</v>
          </cell>
        </row>
        <row r="15295">
          <cell r="A15295" t="str">
            <v>R03CARMVID</v>
          </cell>
          <cell r="K15295">
            <v>0</v>
          </cell>
        </row>
        <row r="15296">
          <cell r="A15296" t="str">
            <v>R03CARMVID</v>
          </cell>
          <cell r="K15296">
            <v>17180.61</v>
          </cell>
        </row>
        <row r="15297">
          <cell r="A15297" t="str">
            <v>R03CARMVID</v>
          </cell>
          <cell r="K15297">
            <v>0</v>
          </cell>
        </row>
        <row r="15298">
          <cell r="A15298" t="str">
            <v>R03CARMVID</v>
          </cell>
          <cell r="K15298">
            <v>52.27</v>
          </cell>
        </row>
        <row r="15299">
          <cell r="A15299" t="str">
            <v>R03CARMVID</v>
          </cell>
          <cell r="K15299">
            <v>8333.34</v>
          </cell>
        </row>
        <row r="15300">
          <cell r="A15300" t="str">
            <v>R03CARMVID</v>
          </cell>
          <cell r="K15300">
            <v>0</v>
          </cell>
        </row>
        <row r="15301">
          <cell r="A15301" t="str">
            <v>R03CARMVID</v>
          </cell>
          <cell r="K15301">
            <v>2651.64</v>
          </cell>
        </row>
        <row r="15302">
          <cell r="A15302" t="str">
            <v>R03CARMVID</v>
          </cell>
          <cell r="K15302">
            <v>35258.21</v>
          </cell>
        </row>
        <row r="15303">
          <cell r="A15303" t="str">
            <v>R03CARMVID</v>
          </cell>
          <cell r="K15303">
            <v>1098.2</v>
          </cell>
        </row>
        <row r="15304">
          <cell r="A15304" t="str">
            <v>R03CARMVID</v>
          </cell>
          <cell r="K15304">
            <v>1885.7</v>
          </cell>
        </row>
        <row r="15305">
          <cell r="A15305" t="str">
            <v>R03CARMVID</v>
          </cell>
          <cell r="K15305">
            <v>1590.94</v>
          </cell>
        </row>
        <row r="15306">
          <cell r="A15306" t="str">
            <v>R03CARMVID</v>
          </cell>
          <cell r="K15306">
            <v>0</v>
          </cell>
        </row>
        <row r="15307">
          <cell r="A15307" t="str">
            <v>R03CARMVID</v>
          </cell>
          <cell r="K15307">
            <v>450</v>
          </cell>
        </row>
        <row r="15308">
          <cell r="A15308" t="str">
            <v>R03CARMVID</v>
          </cell>
          <cell r="K15308">
            <v>17764.68</v>
          </cell>
        </row>
        <row r="15309">
          <cell r="A15309" t="str">
            <v>R03CARMVID</v>
          </cell>
          <cell r="K15309">
            <v>57447</v>
          </cell>
        </row>
        <row r="15310">
          <cell r="A15310" t="str">
            <v>R03CARMVID</v>
          </cell>
          <cell r="K15310">
            <v>0</v>
          </cell>
        </row>
        <row r="15311">
          <cell r="A15311" t="str">
            <v>R03CARMVID</v>
          </cell>
          <cell r="K15311">
            <v>31949.79</v>
          </cell>
        </row>
        <row r="15312">
          <cell r="A15312" t="str">
            <v>R03CARMVID</v>
          </cell>
          <cell r="K15312">
            <v>1907.31</v>
          </cell>
        </row>
        <row r="15313">
          <cell r="A15313" t="str">
            <v>R03CARMVID</v>
          </cell>
          <cell r="K15313">
            <v>0</v>
          </cell>
        </row>
        <row r="15314">
          <cell r="A15314" t="str">
            <v>R03RESSP</v>
          </cell>
          <cell r="K15314">
            <v>0</v>
          </cell>
        </row>
        <row r="15315">
          <cell r="A15315" t="str">
            <v>R03RESSP</v>
          </cell>
          <cell r="K15315">
            <v>-1.66</v>
          </cell>
        </row>
        <row r="15316">
          <cell r="A15316" t="str">
            <v>R03RESSP</v>
          </cell>
          <cell r="K15316">
            <v>-6161.26</v>
          </cell>
        </row>
        <row r="15317">
          <cell r="A15317" t="str">
            <v>R03RESSP</v>
          </cell>
          <cell r="K15317">
            <v>48518.080000000002</v>
          </cell>
        </row>
        <row r="15318">
          <cell r="A15318" t="str">
            <v>R03RESSP</v>
          </cell>
          <cell r="K15318">
            <v>92</v>
          </cell>
        </row>
        <row r="15319">
          <cell r="A15319" t="str">
            <v>R03RESSP</v>
          </cell>
          <cell r="K15319">
            <v>-43717.46</v>
          </cell>
        </row>
        <row r="15320">
          <cell r="A15320" t="str">
            <v>R03RESSP</v>
          </cell>
          <cell r="K15320">
            <v>2805.5</v>
          </cell>
        </row>
        <row r="15321">
          <cell r="A15321" t="str">
            <v>R03RESSP</v>
          </cell>
          <cell r="K15321">
            <v>0</v>
          </cell>
        </row>
        <row r="15322">
          <cell r="A15322" t="str">
            <v>R03RESSP</v>
          </cell>
          <cell r="K15322">
            <v>4232</v>
          </cell>
        </row>
        <row r="15323">
          <cell r="A15323" t="str">
            <v>R03RESSP</v>
          </cell>
          <cell r="K15323">
            <v>0</v>
          </cell>
        </row>
        <row r="15324">
          <cell r="A15324" t="str">
            <v>R03RESSP</v>
          </cell>
          <cell r="K15324">
            <v>0</v>
          </cell>
        </row>
        <row r="15325">
          <cell r="A15325" t="str">
            <v>R03RESSP</v>
          </cell>
          <cell r="K15325">
            <v>2019</v>
          </cell>
        </row>
        <row r="15326">
          <cell r="A15326" t="str">
            <v>R03RESSP</v>
          </cell>
          <cell r="K15326">
            <v>0</v>
          </cell>
        </row>
        <row r="15327">
          <cell r="A15327" t="str">
            <v>R03RESSP</v>
          </cell>
          <cell r="K15327">
            <v>8000</v>
          </cell>
        </row>
        <row r="15328">
          <cell r="A15328" t="str">
            <v>R03RESSP</v>
          </cell>
          <cell r="K15328">
            <v>0</v>
          </cell>
        </row>
        <row r="15329">
          <cell r="A15329" t="str">
            <v>R03RESSP</v>
          </cell>
          <cell r="K15329">
            <v>5990</v>
          </cell>
        </row>
        <row r="15330">
          <cell r="A15330" t="str">
            <v>R03RESSP</v>
          </cell>
          <cell r="K15330">
            <v>0</v>
          </cell>
        </row>
        <row r="15331">
          <cell r="A15331" t="str">
            <v>R03RESSP</v>
          </cell>
          <cell r="K15331">
            <v>5197.6899999999996</v>
          </cell>
        </row>
        <row r="15332">
          <cell r="A15332" t="str">
            <v>R03RESSP</v>
          </cell>
          <cell r="K15332">
            <v>0</v>
          </cell>
        </row>
        <row r="15333">
          <cell r="A15333" t="str">
            <v>R03RESSP</v>
          </cell>
          <cell r="K15333">
            <v>7667</v>
          </cell>
        </row>
        <row r="15334">
          <cell r="A15334" t="str">
            <v>R03RESSP</v>
          </cell>
          <cell r="K15334">
            <v>0</v>
          </cell>
        </row>
        <row r="15335">
          <cell r="A15335" t="str">
            <v>R03RESSP</v>
          </cell>
          <cell r="K15335">
            <v>1894.84</v>
          </cell>
        </row>
        <row r="15336">
          <cell r="A15336" t="str">
            <v>R03RESSP</v>
          </cell>
          <cell r="K15336">
            <v>0</v>
          </cell>
        </row>
        <row r="15337">
          <cell r="A15337" t="str">
            <v>R03RESSP</v>
          </cell>
          <cell r="K15337">
            <v>14616</v>
          </cell>
        </row>
        <row r="15338">
          <cell r="A15338" t="str">
            <v>R03RESSP</v>
          </cell>
          <cell r="K15338">
            <v>0</v>
          </cell>
        </row>
        <row r="15339">
          <cell r="A15339" t="str">
            <v>R05CONTRAT</v>
          </cell>
          <cell r="K15339">
            <v>0</v>
          </cell>
        </row>
        <row r="15340">
          <cell r="A15340" t="str">
            <v>R05CONTRAT</v>
          </cell>
          <cell r="K15340">
            <v>0</v>
          </cell>
        </row>
        <row r="15341">
          <cell r="A15341" t="str">
            <v>R05CONTRAT</v>
          </cell>
          <cell r="K15341">
            <v>0</v>
          </cell>
        </row>
        <row r="15342">
          <cell r="A15342" t="str">
            <v>R05CONTRAT</v>
          </cell>
          <cell r="K15342">
            <v>0</v>
          </cell>
        </row>
        <row r="15343">
          <cell r="A15343" t="str">
            <v>R05CONTRAT</v>
          </cell>
          <cell r="K15343">
            <v>0</v>
          </cell>
        </row>
        <row r="15344">
          <cell r="A15344" t="str">
            <v>R05CONTRAT</v>
          </cell>
          <cell r="K15344">
            <v>0</v>
          </cell>
        </row>
        <row r="15345">
          <cell r="A15345" t="str">
            <v>R05CONTRAT</v>
          </cell>
          <cell r="K15345">
            <v>0</v>
          </cell>
        </row>
        <row r="15346">
          <cell r="A15346" t="str">
            <v>R05CONTRAT</v>
          </cell>
          <cell r="K15346">
            <v>0</v>
          </cell>
        </row>
        <row r="15347">
          <cell r="A15347" t="str">
            <v>R05CONTRAT</v>
          </cell>
          <cell r="K15347">
            <v>0</v>
          </cell>
        </row>
        <row r="15348">
          <cell r="A15348" t="str">
            <v>R05CONTRAT</v>
          </cell>
          <cell r="K15348">
            <v>0</v>
          </cell>
        </row>
        <row r="15349">
          <cell r="A15349" t="str">
            <v>R05CONTRAT</v>
          </cell>
          <cell r="K15349">
            <v>0</v>
          </cell>
        </row>
        <row r="15350">
          <cell r="A15350" t="str">
            <v>R05CONTRAT</v>
          </cell>
          <cell r="K15350">
            <v>0</v>
          </cell>
        </row>
        <row r="15351">
          <cell r="A15351" t="str">
            <v>R05CONTRAT</v>
          </cell>
          <cell r="K15351">
            <v>0</v>
          </cell>
        </row>
        <row r="15352">
          <cell r="A15352" t="str">
            <v>R05CONTRAT</v>
          </cell>
          <cell r="K15352">
            <v>0</v>
          </cell>
        </row>
        <row r="15353">
          <cell r="A15353" t="str">
            <v>R05CONTRAT</v>
          </cell>
          <cell r="K15353">
            <v>0</v>
          </cell>
        </row>
        <row r="15354">
          <cell r="A15354" t="str">
            <v>R05CONTRAT</v>
          </cell>
          <cell r="K15354">
            <v>0</v>
          </cell>
        </row>
        <row r="15355">
          <cell r="A15355" t="str">
            <v>R05CONTRAT</v>
          </cell>
          <cell r="K15355">
            <v>0</v>
          </cell>
        </row>
        <row r="15356">
          <cell r="A15356" t="str">
            <v>R05CONTRAT</v>
          </cell>
          <cell r="K15356">
            <v>0</v>
          </cell>
        </row>
        <row r="15357">
          <cell r="A15357" t="str">
            <v>R05CONTRAT</v>
          </cell>
          <cell r="K15357">
            <v>0</v>
          </cell>
        </row>
        <row r="15358">
          <cell r="A15358" t="str">
            <v>R05CONTRAT</v>
          </cell>
          <cell r="K15358">
            <v>0</v>
          </cell>
        </row>
        <row r="15359">
          <cell r="A15359" t="str">
            <v>R05CONTRAT</v>
          </cell>
          <cell r="K15359">
            <v>0</v>
          </cell>
        </row>
        <row r="15360">
          <cell r="A15360" t="str">
            <v>R05CONTRAT</v>
          </cell>
          <cell r="K15360">
            <v>0</v>
          </cell>
        </row>
        <row r="15361">
          <cell r="A15361" t="str">
            <v>R05CONTRAT</v>
          </cell>
          <cell r="K15361">
            <v>0</v>
          </cell>
        </row>
        <row r="15362">
          <cell r="A15362" t="str">
            <v>R05CONTRAT</v>
          </cell>
          <cell r="K15362">
            <v>0</v>
          </cell>
        </row>
        <row r="15363">
          <cell r="A15363" t="str">
            <v>R05CONTRAT</v>
          </cell>
          <cell r="K15363">
            <v>0</v>
          </cell>
        </row>
        <row r="15364">
          <cell r="A15364" t="str">
            <v>R05CONTRAT</v>
          </cell>
          <cell r="K15364">
            <v>0</v>
          </cell>
        </row>
        <row r="15365">
          <cell r="A15365" t="str">
            <v>R05CONTRAT</v>
          </cell>
          <cell r="K15365">
            <v>0</v>
          </cell>
        </row>
        <row r="15366">
          <cell r="A15366" t="str">
            <v>R05CONTRAT</v>
          </cell>
          <cell r="K15366">
            <v>0</v>
          </cell>
        </row>
        <row r="15367">
          <cell r="A15367" t="str">
            <v>R05CONTRAT</v>
          </cell>
          <cell r="K15367">
            <v>0</v>
          </cell>
        </row>
        <row r="15368">
          <cell r="A15368" t="str">
            <v>R05CONTRAT</v>
          </cell>
          <cell r="K15368">
            <v>0</v>
          </cell>
        </row>
        <row r="15369">
          <cell r="A15369" t="str">
            <v>R05CONTRAT</v>
          </cell>
          <cell r="K15369">
            <v>0</v>
          </cell>
        </row>
        <row r="15370">
          <cell r="A15370" t="str">
            <v>R05CONTRAT</v>
          </cell>
          <cell r="K15370">
            <v>0</v>
          </cell>
        </row>
        <row r="15371">
          <cell r="A15371" t="str">
            <v>R05CONTRAT</v>
          </cell>
          <cell r="K15371">
            <v>0</v>
          </cell>
        </row>
        <row r="15372">
          <cell r="A15372" t="str">
            <v>R05CONTRAT</v>
          </cell>
          <cell r="K15372">
            <v>0</v>
          </cell>
        </row>
        <row r="15373">
          <cell r="A15373" t="str">
            <v>R05CONTRAT</v>
          </cell>
          <cell r="K15373">
            <v>0</v>
          </cell>
        </row>
        <row r="15374">
          <cell r="A15374" t="str">
            <v>R05CONTRAT</v>
          </cell>
          <cell r="K15374">
            <v>0</v>
          </cell>
        </row>
        <row r="15375">
          <cell r="A15375" t="str">
            <v>R05CONTRAT</v>
          </cell>
          <cell r="K15375">
            <v>0</v>
          </cell>
        </row>
        <row r="15376">
          <cell r="A15376" t="str">
            <v>R05CONTRAT</v>
          </cell>
          <cell r="K15376">
            <v>0</v>
          </cell>
        </row>
        <row r="15377">
          <cell r="A15377" t="str">
            <v>R05CONTRAT</v>
          </cell>
          <cell r="K15377">
            <v>0</v>
          </cell>
        </row>
        <row r="15378">
          <cell r="A15378" t="str">
            <v>R05CONTRAT</v>
          </cell>
          <cell r="K15378">
            <v>0</v>
          </cell>
        </row>
        <row r="15379">
          <cell r="A15379" t="str">
            <v>R05CONTRAT</v>
          </cell>
          <cell r="K15379">
            <v>0</v>
          </cell>
        </row>
        <row r="15380">
          <cell r="A15380" t="str">
            <v>R05CONTRAT</v>
          </cell>
          <cell r="K15380">
            <v>0</v>
          </cell>
        </row>
        <row r="15381">
          <cell r="A15381" t="str">
            <v>R05CONTRAT</v>
          </cell>
          <cell r="K15381">
            <v>0</v>
          </cell>
        </row>
        <row r="15382">
          <cell r="A15382" t="str">
            <v>R05CONTRAT</v>
          </cell>
          <cell r="K15382">
            <v>0</v>
          </cell>
        </row>
        <row r="15383">
          <cell r="A15383" t="str">
            <v>R05CONTRAT</v>
          </cell>
          <cell r="K15383">
            <v>0</v>
          </cell>
        </row>
        <row r="15384">
          <cell r="A15384" t="str">
            <v>R05CONTRAT</v>
          </cell>
          <cell r="K15384">
            <v>0</v>
          </cell>
        </row>
        <row r="15385">
          <cell r="A15385" t="str">
            <v>R05CONTRAT</v>
          </cell>
          <cell r="K15385">
            <v>0</v>
          </cell>
        </row>
        <row r="15386">
          <cell r="A15386" t="str">
            <v>R05CONTRAT</v>
          </cell>
          <cell r="K15386">
            <v>0</v>
          </cell>
        </row>
        <row r="15387">
          <cell r="A15387" t="str">
            <v>R05CONTRAT</v>
          </cell>
          <cell r="K15387">
            <v>0</v>
          </cell>
        </row>
        <row r="15388">
          <cell r="A15388" t="str">
            <v>R05CONTRAT</v>
          </cell>
          <cell r="K15388">
            <v>0</v>
          </cell>
        </row>
        <row r="15389">
          <cell r="A15389" t="str">
            <v>R05CONTRAT</v>
          </cell>
          <cell r="K15389">
            <v>0</v>
          </cell>
        </row>
        <row r="15390">
          <cell r="A15390" t="str">
            <v>R05CONTRAT</v>
          </cell>
          <cell r="K15390">
            <v>0</v>
          </cell>
        </row>
        <row r="15391">
          <cell r="A15391" t="str">
            <v>R05CONTRAT</v>
          </cell>
          <cell r="K15391">
            <v>0</v>
          </cell>
        </row>
        <row r="15392">
          <cell r="A15392" t="str">
            <v>R05CONTRAT</v>
          </cell>
          <cell r="K15392">
            <v>0</v>
          </cell>
        </row>
        <row r="15393">
          <cell r="A15393" t="str">
            <v>R05CONTRAT</v>
          </cell>
          <cell r="K15393">
            <v>0</v>
          </cell>
        </row>
        <row r="15394">
          <cell r="A15394" t="str">
            <v>R05CONTRAT</v>
          </cell>
          <cell r="K15394">
            <v>0</v>
          </cell>
        </row>
        <row r="15395">
          <cell r="A15395" t="str">
            <v>R05CONTRAT</v>
          </cell>
          <cell r="K15395">
            <v>0</v>
          </cell>
        </row>
        <row r="15396">
          <cell r="A15396" t="str">
            <v>R05CONTRAT</v>
          </cell>
          <cell r="K15396">
            <v>0</v>
          </cell>
        </row>
        <row r="15397">
          <cell r="A15397" t="str">
            <v>R05CONTRAT</v>
          </cell>
          <cell r="K15397">
            <v>0</v>
          </cell>
        </row>
        <row r="15398">
          <cell r="A15398" t="str">
            <v>R05CONTRAT</v>
          </cell>
          <cell r="K15398">
            <v>0</v>
          </cell>
        </row>
        <row r="15399">
          <cell r="A15399" t="str">
            <v>R05CONTRAT</v>
          </cell>
          <cell r="K15399">
            <v>0</v>
          </cell>
        </row>
        <row r="15400">
          <cell r="A15400" t="str">
            <v>R05CONTRAT</v>
          </cell>
          <cell r="K15400">
            <v>0</v>
          </cell>
        </row>
        <row r="15401">
          <cell r="A15401" t="str">
            <v>R05CONTRAT</v>
          </cell>
          <cell r="K15401">
            <v>0</v>
          </cell>
        </row>
        <row r="15402">
          <cell r="A15402" t="str">
            <v>R05CONTRAT</v>
          </cell>
          <cell r="K15402">
            <v>0</v>
          </cell>
        </row>
        <row r="15403">
          <cell r="A15403" t="str">
            <v>R05CONTRAT</v>
          </cell>
          <cell r="K15403">
            <v>0</v>
          </cell>
        </row>
        <row r="15404">
          <cell r="A15404" t="str">
            <v>R05CONTRAT</v>
          </cell>
          <cell r="K15404">
            <v>0</v>
          </cell>
        </row>
        <row r="15405">
          <cell r="A15405" t="str">
            <v>R05CONTRAT</v>
          </cell>
          <cell r="K15405">
            <v>0</v>
          </cell>
        </row>
        <row r="15406">
          <cell r="A15406" t="str">
            <v>R05CONTRAT</v>
          </cell>
          <cell r="K15406">
            <v>0</v>
          </cell>
        </row>
        <row r="15407">
          <cell r="A15407" t="str">
            <v>R05CONTRAT</v>
          </cell>
          <cell r="K15407">
            <v>0</v>
          </cell>
        </row>
        <row r="15408">
          <cell r="A15408" t="str">
            <v>R05DIVERS</v>
          </cell>
          <cell r="K15408">
            <v>67771.25</v>
          </cell>
        </row>
        <row r="15409">
          <cell r="A15409" t="str">
            <v>R05DIVERS</v>
          </cell>
          <cell r="K15409">
            <v>0</v>
          </cell>
        </row>
        <row r="15410">
          <cell r="A15410" t="str">
            <v>R05PPI_MAT</v>
          </cell>
          <cell r="K15410">
            <v>-5587</v>
          </cell>
        </row>
        <row r="15411">
          <cell r="A15411" t="str">
            <v>R05PPI_MAT</v>
          </cell>
          <cell r="K15411">
            <v>0</v>
          </cell>
        </row>
        <row r="15412">
          <cell r="A15412" t="str">
            <v>R05PPI_MAT</v>
          </cell>
          <cell r="K15412">
            <v>-20000</v>
          </cell>
        </row>
        <row r="15413">
          <cell r="A15413" t="str">
            <v>R05PPI_MAT</v>
          </cell>
          <cell r="K15413">
            <v>370000</v>
          </cell>
        </row>
        <row r="15414">
          <cell r="A15414" t="str">
            <v>R05PPI_MAT</v>
          </cell>
          <cell r="K15414">
            <v>0</v>
          </cell>
        </row>
        <row r="15415">
          <cell r="A15415" t="str">
            <v>R07COM2019</v>
          </cell>
          <cell r="K15415">
            <v>1992.86</v>
          </cell>
        </row>
        <row r="15416">
          <cell r="A15416" t="str">
            <v>R07COM2019</v>
          </cell>
          <cell r="K15416">
            <v>121.62</v>
          </cell>
        </row>
        <row r="15417">
          <cell r="A15417" t="str">
            <v>R07COM2019</v>
          </cell>
          <cell r="K15417">
            <v>1750</v>
          </cell>
        </row>
        <row r="15418">
          <cell r="A15418" t="str">
            <v>R07COM2019</v>
          </cell>
          <cell r="K15418">
            <v>525</v>
          </cell>
        </row>
        <row r="15419">
          <cell r="A15419" t="str">
            <v>R07COM2019</v>
          </cell>
          <cell r="K15419">
            <v>6708.3</v>
          </cell>
        </row>
        <row r="15420">
          <cell r="A15420" t="str">
            <v>R07COM2019</v>
          </cell>
          <cell r="K15420">
            <v>1005.79</v>
          </cell>
        </row>
        <row r="15421">
          <cell r="A15421" t="str">
            <v>R07COM2019</v>
          </cell>
          <cell r="K15421">
            <v>823.54</v>
          </cell>
        </row>
        <row r="15422">
          <cell r="A15422" t="str">
            <v>R07COM2019</v>
          </cell>
          <cell r="K15422">
            <v>366.44</v>
          </cell>
        </row>
        <row r="15423">
          <cell r="A15423" t="str">
            <v>R07COM2019</v>
          </cell>
          <cell r="K15423">
            <v>297.92</v>
          </cell>
        </row>
        <row r="15424">
          <cell r="A15424" t="str">
            <v>R07COM2019</v>
          </cell>
          <cell r="K15424">
            <v>0</v>
          </cell>
        </row>
        <row r="15425">
          <cell r="A15425" t="str">
            <v>R08COM2019</v>
          </cell>
          <cell r="K15425">
            <v>1683.33</v>
          </cell>
        </row>
        <row r="15426">
          <cell r="A15426" t="str">
            <v>R08COM2019</v>
          </cell>
          <cell r="K15426">
            <v>0</v>
          </cell>
        </row>
        <row r="15427">
          <cell r="A15427" t="str">
            <v>R08COM2019</v>
          </cell>
          <cell r="K15427">
            <v>5500</v>
          </cell>
        </row>
        <row r="15428">
          <cell r="A15428" t="str">
            <v>R09CRIS</v>
          </cell>
          <cell r="K15428">
            <v>7121.68</v>
          </cell>
        </row>
        <row r="15429">
          <cell r="A15429" t="str">
            <v>R09CRIS</v>
          </cell>
          <cell r="K15429">
            <v>12451.64</v>
          </cell>
        </row>
        <row r="15430">
          <cell r="A15430" t="str">
            <v>R09CRIS</v>
          </cell>
          <cell r="K15430">
            <v>276.3</v>
          </cell>
        </row>
        <row r="15431">
          <cell r="A15431" t="str">
            <v>R09CRIS</v>
          </cell>
          <cell r="K15431">
            <v>0</v>
          </cell>
        </row>
        <row r="15432">
          <cell r="A15432" t="str">
            <v>R09CRIS</v>
          </cell>
          <cell r="K15432">
            <v>0</v>
          </cell>
        </row>
        <row r="15433">
          <cell r="A15433" t="str">
            <v>R09CRIS</v>
          </cell>
          <cell r="K15433">
            <v>2470.44</v>
          </cell>
        </row>
        <row r="15434">
          <cell r="A15434" t="str">
            <v>R09CRIS</v>
          </cell>
          <cell r="K15434">
            <v>0</v>
          </cell>
        </row>
        <row r="15435">
          <cell r="A15435" t="str">
            <v>R09CRIS</v>
          </cell>
          <cell r="K15435">
            <v>6069.89</v>
          </cell>
        </row>
        <row r="15436">
          <cell r="A15436" t="str">
            <v>R09CRIS</v>
          </cell>
          <cell r="K15436">
            <v>0</v>
          </cell>
        </row>
        <row r="15437">
          <cell r="A15437" t="str">
            <v>R09CRIS</v>
          </cell>
          <cell r="K15437">
            <v>0.46</v>
          </cell>
        </row>
        <row r="15438">
          <cell r="A15438" t="str">
            <v>R09CRIS</v>
          </cell>
          <cell r="K15438">
            <v>2518.77</v>
          </cell>
        </row>
        <row r="15439">
          <cell r="A15439" t="str">
            <v>R09CRIS</v>
          </cell>
          <cell r="K15439">
            <v>264.08</v>
          </cell>
        </row>
        <row r="15440">
          <cell r="A15440" t="str">
            <v>R09CRIS</v>
          </cell>
          <cell r="K15440">
            <v>1209.3900000000001</v>
          </cell>
        </row>
        <row r="15441">
          <cell r="A15441" t="str">
            <v>R09CRIS</v>
          </cell>
          <cell r="K15441">
            <v>0</v>
          </cell>
        </row>
        <row r="15442">
          <cell r="A15442" t="str">
            <v>R09CRIS</v>
          </cell>
          <cell r="K15442">
            <v>3000</v>
          </cell>
        </row>
        <row r="15443">
          <cell r="A15443" t="str">
            <v>R09CRIS</v>
          </cell>
          <cell r="K15443">
            <v>0</v>
          </cell>
        </row>
        <row r="15444">
          <cell r="A15444" t="str">
            <v>R09EACOM</v>
          </cell>
          <cell r="K15444">
            <v>476.68</v>
          </cell>
        </row>
        <row r="15445">
          <cell r="A15445" t="str">
            <v>R09EACOM</v>
          </cell>
          <cell r="K15445">
            <v>46.63</v>
          </cell>
        </row>
        <row r="15446">
          <cell r="A15446" t="str">
            <v>R09EACOM</v>
          </cell>
          <cell r="K15446">
            <v>46.75</v>
          </cell>
        </row>
        <row r="15447">
          <cell r="A15447" t="str">
            <v>R09EACOM</v>
          </cell>
          <cell r="K15447">
            <v>125</v>
          </cell>
        </row>
        <row r="15448">
          <cell r="A15448" t="str">
            <v>R09EACOM</v>
          </cell>
          <cell r="K15448">
            <v>0</v>
          </cell>
        </row>
        <row r="15449">
          <cell r="A15449" t="str">
            <v>R09EACOM</v>
          </cell>
          <cell r="K15449">
            <v>130.80000000000001</v>
          </cell>
        </row>
        <row r="15450">
          <cell r="A15450" t="str">
            <v>R09LIBM</v>
          </cell>
          <cell r="K15450">
            <v>1164.8</v>
          </cell>
        </row>
        <row r="15451">
          <cell r="A15451" t="str">
            <v>R09LIBM</v>
          </cell>
          <cell r="K15451">
            <v>879.2</v>
          </cell>
        </row>
        <row r="15452">
          <cell r="A15452" t="str">
            <v>R09LIBM</v>
          </cell>
          <cell r="K15452">
            <v>45.45</v>
          </cell>
        </row>
        <row r="15453">
          <cell r="A15453" t="str">
            <v>R09LIBM</v>
          </cell>
          <cell r="K15453">
            <v>0</v>
          </cell>
        </row>
        <row r="15454">
          <cell r="A15454" t="str">
            <v>R09LIBM</v>
          </cell>
          <cell r="K15454">
            <v>0</v>
          </cell>
        </row>
        <row r="15455">
          <cell r="A15455" t="str">
            <v>R09LIBM</v>
          </cell>
          <cell r="K15455">
            <v>0</v>
          </cell>
        </row>
        <row r="15456">
          <cell r="A15456" t="str">
            <v>R09LIBM</v>
          </cell>
          <cell r="K15456">
            <v>0</v>
          </cell>
        </row>
        <row r="15457">
          <cell r="A15457" t="str">
            <v>R09LIBM</v>
          </cell>
          <cell r="K15457">
            <v>0</v>
          </cell>
        </row>
        <row r="15458">
          <cell r="A15458" t="str">
            <v>R09LIBM</v>
          </cell>
          <cell r="K15458">
            <v>4344.1099999999997</v>
          </cell>
        </row>
        <row r="15459">
          <cell r="A15459" t="str">
            <v>R09LIBM</v>
          </cell>
          <cell r="K15459">
            <v>175.66</v>
          </cell>
        </row>
        <row r="15460">
          <cell r="A15460" t="str">
            <v>R09LIBM</v>
          </cell>
          <cell r="K15460">
            <v>12060.17</v>
          </cell>
        </row>
        <row r="15461">
          <cell r="A15461" t="str">
            <v>R09LIBM</v>
          </cell>
          <cell r="K15461">
            <v>137</v>
          </cell>
        </row>
        <row r="15462">
          <cell r="A15462" t="str">
            <v>R09LIBM</v>
          </cell>
          <cell r="K15462">
            <v>1815.2</v>
          </cell>
        </row>
        <row r="15463">
          <cell r="A15463" t="str">
            <v>R09LIBM</v>
          </cell>
          <cell r="K15463">
            <v>1114.3699999999999</v>
          </cell>
        </row>
        <row r="15464">
          <cell r="A15464" t="str">
            <v>R09LIBM</v>
          </cell>
          <cell r="K15464">
            <v>23</v>
          </cell>
        </row>
        <row r="15465">
          <cell r="A15465" t="str">
            <v>R09LIBM</v>
          </cell>
          <cell r="K15465">
            <v>0</v>
          </cell>
        </row>
        <row r="15466">
          <cell r="A15466" t="str">
            <v>R09LIBM</v>
          </cell>
          <cell r="K15466">
            <v>1035.3</v>
          </cell>
        </row>
        <row r="15467">
          <cell r="A15467" t="str">
            <v>R09LIBM</v>
          </cell>
          <cell r="K15467">
            <v>543.29999999999995</v>
          </cell>
        </row>
        <row r="15468">
          <cell r="A15468" t="str">
            <v>R09LIBM</v>
          </cell>
          <cell r="K15468">
            <v>0</v>
          </cell>
        </row>
        <row r="15469">
          <cell r="A15469" t="str">
            <v>R09LIBM</v>
          </cell>
          <cell r="K15469">
            <v>8528.89</v>
          </cell>
        </row>
        <row r="15470">
          <cell r="A15470" t="str">
            <v>R09LIBM</v>
          </cell>
          <cell r="K15470">
            <v>3644.26</v>
          </cell>
        </row>
        <row r="15471">
          <cell r="A15471" t="str">
            <v>R09LIBM</v>
          </cell>
          <cell r="K15471">
            <v>14783.52</v>
          </cell>
        </row>
        <row r="15472">
          <cell r="A15472" t="str">
            <v>R09LIBM</v>
          </cell>
          <cell r="K15472">
            <v>0</v>
          </cell>
        </row>
        <row r="15473">
          <cell r="A15473" t="str">
            <v>R09LIBM</v>
          </cell>
          <cell r="K15473">
            <v>20955.59</v>
          </cell>
        </row>
        <row r="15474">
          <cell r="A15474" t="str">
            <v>R09LIBM</v>
          </cell>
          <cell r="K15474">
            <v>9202.67</v>
          </cell>
        </row>
        <row r="15475">
          <cell r="A15475" t="str">
            <v>R09LIBM</v>
          </cell>
          <cell r="K15475">
            <v>37332</v>
          </cell>
        </row>
        <row r="15476">
          <cell r="A15476" t="str">
            <v>R09LIBM</v>
          </cell>
          <cell r="K15476">
            <v>0</v>
          </cell>
        </row>
        <row r="15477">
          <cell r="A15477" t="str">
            <v>R09LIBM</v>
          </cell>
          <cell r="K15477">
            <v>126.91</v>
          </cell>
        </row>
        <row r="15478">
          <cell r="A15478" t="str">
            <v>R09LIBM</v>
          </cell>
          <cell r="K15478">
            <v>351.96</v>
          </cell>
        </row>
        <row r="15479">
          <cell r="A15479" t="str">
            <v>R09LIBM</v>
          </cell>
          <cell r="K15479">
            <v>0</v>
          </cell>
        </row>
        <row r="15480">
          <cell r="A15480" t="str">
            <v>R09LIBM</v>
          </cell>
          <cell r="K15480">
            <v>208.44</v>
          </cell>
        </row>
        <row r="15481">
          <cell r="A15481" t="str">
            <v>R09LIBM</v>
          </cell>
          <cell r="K15481">
            <v>0</v>
          </cell>
        </row>
        <row r="15482">
          <cell r="A15482" t="str">
            <v>R09LIBM</v>
          </cell>
          <cell r="K15482">
            <v>0</v>
          </cell>
        </row>
        <row r="15483">
          <cell r="A15483" t="str">
            <v>R09LIBM</v>
          </cell>
          <cell r="K15483">
            <v>6300</v>
          </cell>
        </row>
        <row r="15484">
          <cell r="A15484" t="str">
            <v>R09LIBM</v>
          </cell>
          <cell r="K15484">
            <v>1225.55</v>
          </cell>
        </row>
        <row r="15485">
          <cell r="A15485" t="str">
            <v>R09LIBM</v>
          </cell>
          <cell r="K15485">
            <v>856.16</v>
          </cell>
        </row>
        <row r="15486">
          <cell r="A15486" t="str">
            <v>R09LIBM</v>
          </cell>
          <cell r="K15486">
            <v>0</v>
          </cell>
        </row>
        <row r="15487">
          <cell r="A15487" t="str">
            <v>R09LIBM</v>
          </cell>
          <cell r="K15487">
            <v>71402.399999999994</v>
          </cell>
        </row>
        <row r="15488">
          <cell r="A15488" t="str">
            <v>R09LIBM</v>
          </cell>
          <cell r="K15488">
            <v>11307.6</v>
          </cell>
        </row>
        <row r="15489">
          <cell r="A15489" t="str">
            <v>R09LIBM</v>
          </cell>
          <cell r="K15489">
            <v>0</v>
          </cell>
        </row>
        <row r="15490">
          <cell r="A15490" t="str">
            <v>R09LIBM</v>
          </cell>
          <cell r="K15490">
            <v>8401.94</v>
          </cell>
        </row>
        <row r="15491">
          <cell r="A15491" t="str">
            <v>R09LIBM</v>
          </cell>
          <cell r="K15491">
            <v>0</v>
          </cell>
        </row>
        <row r="15492">
          <cell r="A15492" t="str">
            <v>R09LIBM</v>
          </cell>
          <cell r="K15492">
            <v>21217.4</v>
          </cell>
        </row>
        <row r="15493">
          <cell r="A15493" t="str">
            <v>R09LIBM</v>
          </cell>
          <cell r="K15493">
            <v>0</v>
          </cell>
        </row>
        <row r="15494">
          <cell r="A15494" t="str">
            <v>R09LIBM</v>
          </cell>
          <cell r="K15494">
            <v>971.19</v>
          </cell>
        </row>
        <row r="15495">
          <cell r="A15495" t="str">
            <v>R09LIBM</v>
          </cell>
          <cell r="K15495">
            <v>0</v>
          </cell>
        </row>
        <row r="15496">
          <cell r="A15496" t="str">
            <v>R09LIBM</v>
          </cell>
          <cell r="K15496">
            <v>1680.33</v>
          </cell>
        </row>
        <row r="15497">
          <cell r="A15497" t="str">
            <v>R09LIBM</v>
          </cell>
          <cell r="K15497">
            <v>1896</v>
          </cell>
        </row>
        <row r="15498">
          <cell r="A15498" t="str">
            <v>R09LIBM</v>
          </cell>
          <cell r="K15498">
            <v>165.93</v>
          </cell>
        </row>
        <row r="15499">
          <cell r="A15499" t="str">
            <v>R09LIBM</v>
          </cell>
          <cell r="K15499">
            <v>0</v>
          </cell>
        </row>
        <row r="15500">
          <cell r="A15500" t="str">
            <v>R09LIBM</v>
          </cell>
          <cell r="K15500">
            <v>10244.17</v>
          </cell>
        </row>
        <row r="15501">
          <cell r="A15501" t="str">
            <v>R09LIBM</v>
          </cell>
          <cell r="K15501">
            <v>0</v>
          </cell>
        </row>
        <row r="15502">
          <cell r="A15502" t="str">
            <v>R09LIBM</v>
          </cell>
          <cell r="K15502">
            <v>25869.31</v>
          </cell>
        </row>
        <row r="15503">
          <cell r="A15503" t="str">
            <v>R09LIBM</v>
          </cell>
          <cell r="K15503">
            <v>0</v>
          </cell>
        </row>
        <row r="15504">
          <cell r="A15504" t="str">
            <v>R09LIBM</v>
          </cell>
          <cell r="K15504">
            <v>210</v>
          </cell>
        </row>
        <row r="15505">
          <cell r="A15505" t="str">
            <v>R09LIBM</v>
          </cell>
          <cell r="K15505">
            <v>654.12</v>
          </cell>
        </row>
        <row r="15506">
          <cell r="A15506" t="str">
            <v>R09LIBM</v>
          </cell>
          <cell r="K15506">
            <v>635.74</v>
          </cell>
        </row>
        <row r="15507">
          <cell r="A15507" t="str">
            <v>R09LIBM</v>
          </cell>
          <cell r="K15507">
            <v>1870.18</v>
          </cell>
        </row>
        <row r="15508">
          <cell r="A15508" t="str">
            <v>R09LIBM</v>
          </cell>
          <cell r="K15508">
            <v>271.39999999999998</v>
          </cell>
        </row>
        <row r="15509">
          <cell r="A15509" t="str">
            <v>R09LIBM</v>
          </cell>
          <cell r="K15509">
            <v>1198.1500000000001</v>
          </cell>
        </row>
        <row r="15510">
          <cell r="A15510" t="str">
            <v>R09LIBM</v>
          </cell>
          <cell r="K15510">
            <v>0</v>
          </cell>
        </row>
        <row r="15511">
          <cell r="A15511" t="str">
            <v>R09LIBM</v>
          </cell>
          <cell r="K15511">
            <v>93.82</v>
          </cell>
        </row>
        <row r="15512">
          <cell r="A15512" t="str">
            <v>R09LIBM</v>
          </cell>
          <cell r="K15512">
            <v>3285.58</v>
          </cell>
        </row>
        <row r="15513">
          <cell r="A15513" t="str">
            <v>R09LIBM</v>
          </cell>
          <cell r="K15513">
            <v>364.09</v>
          </cell>
        </row>
        <row r="15514">
          <cell r="A15514" t="str">
            <v>R09LIBM</v>
          </cell>
          <cell r="K15514">
            <v>201.01</v>
          </cell>
        </row>
        <row r="15515">
          <cell r="A15515" t="str">
            <v>R09LIBM</v>
          </cell>
          <cell r="K15515">
            <v>873.3</v>
          </cell>
        </row>
        <row r="15516">
          <cell r="A15516" t="str">
            <v>R09LIBM</v>
          </cell>
          <cell r="K15516">
            <v>0</v>
          </cell>
        </row>
        <row r="15517">
          <cell r="A15517" t="str">
            <v>R09LIBM</v>
          </cell>
          <cell r="K15517">
            <v>10000</v>
          </cell>
        </row>
        <row r="15518">
          <cell r="A15518" t="str">
            <v>R09LIBM</v>
          </cell>
          <cell r="K15518">
            <v>0</v>
          </cell>
        </row>
        <row r="15519">
          <cell r="A15519" t="str">
            <v>R09LIBM</v>
          </cell>
          <cell r="K15519">
            <v>0</v>
          </cell>
        </row>
        <row r="15520">
          <cell r="A15520" t="str">
            <v>R09LIBM</v>
          </cell>
          <cell r="K15520">
            <v>-432.62</v>
          </cell>
        </row>
        <row r="15521">
          <cell r="A15521" t="str">
            <v>R09LIBM</v>
          </cell>
          <cell r="K15521">
            <v>-104.31</v>
          </cell>
        </row>
        <row r="15522">
          <cell r="A15522" t="str">
            <v>R09LIBM</v>
          </cell>
          <cell r="K15522">
            <v>0</v>
          </cell>
        </row>
        <row r="15523">
          <cell r="A15523" t="str">
            <v>R09LIBM</v>
          </cell>
          <cell r="K15523">
            <v>3370.4</v>
          </cell>
        </row>
        <row r="15524">
          <cell r="A15524" t="str">
            <v>R09LIBM</v>
          </cell>
          <cell r="K15524">
            <v>752.22</v>
          </cell>
        </row>
        <row r="15525">
          <cell r="A15525" t="str">
            <v>R09LIBM</v>
          </cell>
          <cell r="K15525">
            <v>2376.66</v>
          </cell>
        </row>
        <row r="15526">
          <cell r="A15526" t="str">
            <v>R09LIBM</v>
          </cell>
          <cell r="K15526">
            <v>15.45</v>
          </cell>
        </row>
        <row r="15527">
          <cell r="A15527" t="str">
            <v>R09LIBM</v>
          </cell>
          <cell r="K15527">
            <v>240</v>
          </cell>
        </row>
        <row r="15528">
          <cell r="A15528" t="str">
            <v>R09LIBM</v>
          </cell>
          <cell r="K15528">
            <v>0</v>
          </cell>
        </row>
        <row r="15529">
          <cell r="A15529" t="str">
            <v>R09LIBM</v>
          </cell>
          <cell r="K15529">
            <v>2758.03</v>
          </cell>
        </row>
        <row r="15530">
          <cell r="A15530" t="str">
            <v>R09LIBM</v>
          </cell>
          <cell r="K15530">
            <v>1611.91</v>
          </cell>
        </row>
        <row r="15531">
          <cell r="A15531" t="str">
            <v>R09LIBM</v>
          </cell>
          <cell r="K15531">
            <v>80.849999999999994</v>
          </cell>
        </row>
        <row r="15532">
          <cell r="A15532" t="str">
            <v>R09LIBM</v>
          </cell>
          <cell r="K15532">
            <v>0</v>
          </cell>
        </row>
        <row r="15533">
          <cell r="A15533" t="str">
            <v>R09LIBM</v>
          </cell>
          <cell r="K15533">
            <v>457.3</v>
          </cell>
        </row>
        <row r="15534">
          <cell r="A15534" t="str">
            <v>R09LIBM</v>
          </cell>
          <cell r="K15534">
            <v>0</v>
          </cell>
        </row>
        <row r="15535">
          <cell r="A15535" t="str">
            <v>R09LIBM</v>
          </cell>
          <cell r="K15535">
            <v>559.58000000000004</v>
          </cell>
        </row>
        <row r="15536">
          <cell r="A15536" t="str">
            <v>R09LIBM</v>
          </cell>
          <cell r="K15536">
            <v>1046.3399999999999</v>
          </cell>
        </row>
        <row r="15537">
          <cell r="A15537" t="str">
            <v>R09LIBM</v>
          </cell>
          <cell r="K15537">
            <v>1605.16</v>
          </cell>
        </row>
        <row r="15538">
          <cell r="A15538" t="str">
            <v>R09LIBM</v>
          </cell>
          <cell r="K15538">
            <v>83.28</v>
          </cell>
        </row>
        <row r="15539">
          <cell r="A15539" t="str">
            <v>R09LIBM</v>
          </cell>
          <cell r="K15539">
            <v>0</v>
          </cell>
        </row>
        <row r="15540">
          <cell r="A15540" t="str">
            <v>R09LIBM</v>
          </cell>
          <cell r="K15540">
            <v>703.85</v>
          </cell>
        </row>
        <row r="15541">
          <cell r="A15541" t="str">
            <v>R09LIBM</v>
          </cell>
          <cell r="K15541">
            <v>914.38</v>
          </cell>
        </row>
        <row r="15542">
          <cell r="A15542" t="str">
            <v>R09LIBM</v>
          </cell>
          <cell r="K15542">
            <v>872.75</v>
          </cell>
        </row>
        <row r="15543">
          <cell r="A15543" t="str">
            <v>R09LIBM</v>
          </cell>
          <cell r="K15543">
            <v>17410</v>
          </cell>
        </row>
        <row r="15544">
          <cell r="A15544" t="str">
            <v>R09LIBM</v>
          </cell>
          <cell r="K15544">
            <v>0</v>
          </cell>
        </row>
        <row r="15545">
          <cell r="A15545" t="str">
            <v>R09LIBM</v>
          </cell>
          <cell r="K15545">
            <v>2320.9299999999998</v>
          </cell>
        </row>
        <row r="15546">
          <cell r="A15546" t="str">
            <v>R09LIBM</v>
          </cell>
          <cell r="K15546">
            <v>4186.57</v>
          </cell>
        </row>
        <row r="15547">
          <cell r="A15547" t="str">
            <v>R09LIBM</v>
          </cell>
          <cell r="K15547">
            <v>5194.67</v>
          </cell>
        </row>
        <row r="15548">
          <cell r="A15548" t="str">
            <v>R09LIBM</v>
          </cell>
          <cell r="K15548">
            <v>2229.12</v>
          </cell>
        </row>
        <row r="15549">
          <cell r="A15549" t="str">
            <v>R09LIBM</v>
          </cell>
          <cell r="K15549">
            <v>0</v>
          </cell>
        </row>
        <row r="15550">
          <cell r="A15550" t="str">
            <v>R09LIBM</v>
          </cell>
          <cell r="K15550">
            <v>13.34</v>
          </cell>
        </row>
        <row r="15551">
          <cell r="A15551" t="str">
            <v>R09LIBM</v>
          </cell>
          <cell r="K15551">
            <v>7817</v>
          </cell>
        </row>
        <row r="15552">
          <cell r="A15552" t="str">
            <v>R09LIBM</v>
          </cell>
          <cell r="K15552">
            <v>1394.59</v>
          </cell>
        </row>
        <row r="15553">
          <cell r="A15553" t="str">
            <v>R09LIBM</v>
          </cell>
          <cell r="K15553">
            <v>0</v>
          </cell>
        </row>
        <row r="15554">
          <cell r="A15554" t="str">
            <v>R09LIBM</v>
          </cell>
          <cell r="K15554">
            <v>1550.15</v>
          </cell>
        </row>
        <row r="15555">
          <cell r="A15555" t="str">
            <v>R09LIBM</v>
          </cell>
          <cell r="K15555">
            <v>8425.91</v>
          </cell>
        </row>
        <row r="15556">
          <cell r="A15556" t="str">
            <v>R09LIBM</v>
          </cell>
          <cell r="K15556">
            <v>715.16</v>
          </cell>
        </row>
        <row r="15557">
          <cell r="A15557" t="str">
            <v>R09LIBM</v>
          </cell>
          <cell r="K15557">
            <v>48.9</v>
          </cell>
        </row>
        <row r="15558">
          <cell r="A15558" t="str">
            <v>R09LIBM</v>
          </cell>
          <cell r="K15558">
            <v>1773.2</v>
          </cell>
        </row>
        <row r="15559">
          <cell r="A15559" t="str">
            <v>R09LIBM</v>
          </cell>
          <cell r="K15559">
            <v>677.6</v>
          </cell>
        </row>
        <row r="15560">
          <cell r="A15560" t="str">
            <v>R09LIBM</v>
          </cell>
          <cell r="K15560">
            <v>1210</v>
          </cell>
        </row>
        <row r="15561">
          <cell r="A15561" t="str">
            <v>R09LIBM</v>
          </cell>
          <cell r="K15561">
            <v>0</v>
          </cell>
        </row>
        <row r="15562">
          <cell r="A15562" t="str">
            <v>R09LIBM</v>
          </cell>
          <cell r="K15562">
            <v>213.33</v>
          </cell>
        </row>
        <row r="15563">
          <cell r="A15563" t="str">
            <v>R09LIBM</v>
          </cell>
          <cell r="K15563">
            <v>118.95</v>
          </cell>
        </row>
        <row r="15564">
          <cell r="A15564" t="str">
            <v>R09LIBM</v>
          </cell>
          <cell r="K15564">
            <v>2468.16</v>
          </cell>
        </row>
        <row r="15565">
          <cell r="A15565" t="str">
            <v>R09LIBM</v>
          </cell>
          <cell r="K15565">
            <v>3271.47</v>
          </cell>
        </row>
        <row r="15566">
          <cell r="A15566" t="str">
            <v>R09LIBM</v>
          </cell>
          <cell r="K15566">
            <v>2643.2</v>
          </cell>
        </row>
        <row r="15567">
          <cell r="A15567" t="str">
            <v>R09LIBM</v>
          </cell>
          <cell r="K15567">
            <v>1059.5</v>
          </cell>
        </row>
        <row r="15568">
          <cell r="A15568" t="str">
            <v>R09LIBM</v>
          </cell>
          <cell r="K15568">
            <v>0</v>
          </cell>
        </row>
        <row r="15569">
          <cell r="A15569" t="str">
            <v>R09LIBM</v>
          </cell>
          <cell r="K15569">
            <v>508.84</v>
          </cell>
        </row>
        <row r="15570">
          <cell r="A15570" t="str">
            <v>R09LVIS</v>
          </cell>
          <cell r="K15570">
            <v>2054.6799999999998</v>
          </cell>
        </row>
        <row r="15571">
          <cell r="A15571" t="str">
            <v>R09LVIS</v>
          </cell>
          <cell r="K15571">
            <v>711.53</v>
          </cell>
        </row>
        <row r="15572">
          <cell r="A15572" t="str">
            <v>R09LVIS</v>
          </cell>
          <cell r="K15572">
            <v>0</v>
          </cell>
        </row>
        <row r="15573">
          <cell r="A15573" t="str">
            <v>R09LVIS</v>
          </cell>
          <cell r="K15573">
            <v>2095.7600000000002</v>
          </cell>
        </row>
        <row r="15574">
          <cell r="A15574" t="str">
            <v>R09LVIS</v>
          </cell>
          <cell r="K15574">
            <v>0</v>
          </cell>
        </row>
        <row r="15575">
          <cell r="A15575" t="str">
            <v>R09LVIS</v>
          </cell>
          <cell r="K15575">
            <v>350</v>
          </cell>
        </row>
        <row r="15576">
          <cell r="A15576" t="str">
            <v>R09LVIS</v>
          </cell>
          <cell r="K15576">
            <v>1581.32</v>
          </cell>
        </row>
        <row r="15577">
          <cell r="A15577" t="str">
            <v>R09LVIS</v>
          </cell>
          <cell r="K15577">
            <v>596.95000000000005</v>
          </cell>
        </row>
        <row r="15578">
          <cell r="A15578" t="str">
            <v>R09LVIS</v>
          </cell>
          <cell r="K15578">
            <v>15.24</v>
          </cell>
        </row>
        <row r="15579">
          <cell r="A15579" t="str">
            <v>R09LVIS</v>
          </cell>
          <cell r="K15579">
            <v>0</v>
          </cell>
        </row>
        <row r="15580">
          <cell r="A15580" t="str">
            <v>R09LVIS</v>
          </cell>
          <cell r="K15580">
            <v>170.79</v>
          </cell>
        </row>
        <row r="15581">
          <cell r="A15581" t="str">
            <v>R09LVIS</v>
          </cell>
          <cell r="K15581">
            <v>419.65</v>
          </cell>
        </row>
        <row r="15582">
          <cell r="A15582" t="str">
            <v>R09LVIS</v>
          </cell>
          <cell r="K15582">
            <v>0</v>
          </cell>
        </row>
        <row r="15583">
          <cell r="A15583" t="str">
            <v>R09LVIS</v>
          </cell>
          <cell r="K15583">
            <v>0</v>
          </cell>
        </row>
        <row r="15584">
          <cell r="A15584" t="str">
            <v>R09LVIS</v>
          </cell>
          <cell r="K15584">
            <v>0</v>
          </cell>
        </row>
        <row r="15585">
          <cell r="A15585" t="str">
            <v>R09LVIS</v>
          </cell>
          <cell r="K15585">
            <v>0</v>
          </cell>
        </row>
        <row r="15586">
          <cell r="A15586" t="str">
            <v>R09LVIS</v>
          </cell>
          <cell r="K15586">
            <v>505.55</v>
          </cell>
        </row>
        <row r="15587">
          <cell r="A15587" t="str">
            <v>R09LVIS</v>
          </cell>
          <cell r="K15587">
            <v>0</v>
          </cell>
        </row>
        <row r="15588">
          <cell r="A15588" t="str">
            <v>R09LVIS</v>
          </cell>
          <cell r="K15588">
            <v>1242.1500000000001</v>
          </cell>
        </row>
        <row r="15589">
          <cell r="A15589" t="str">
            <v>R09LVIS</v>
          </cell>
          <cell r="K15589">
            <v>0</v>
          </cell>
        </row>
        <row r="15590">
          <cell r="A15590" t="str">
            <v>R09LVIS</v>
          </cell>
          <cell r="K15590">
            <v>1976</v>
          </cell>
        </row>
        <row r="15591">
          <cell r="A15591" t="str">
            <v>R09LVIS</v>
          </cell>
          <cell r="K15591">
            <v>206.29</v>
          </cell>
        </row>
        <row r="15592">
          <cell r="A15592" t="str">
            <v>R09LVIS</v>
          </cell>
          <cell r="K15592">
            <v>365.6</v>
          </cell>
        </row>
        <row r="15593">
          <cell r="A15593" t="str">
            <v>R09LVIS</v>
          </cell>
          <cell r="K15593">
            <v>289.85000000000002</v>
          </cell>
        </row>
        <row r="15594">
          <cell r="A15594" t="str">
            <v>R09LVIS</v>
          </cell>
          <cell r="K15594">
            <v>0</v>
          </cell>
        </row>
        <row r="15595">
          <cell r="A15595" t="str">
            <v>R09LVIS</v>
          </cell>
          <cell r="K15595">
            <v>2286.25</v>
          </cell>
        </row>
        <row r="15596">
          <cell r="A15596" t="str">
            <v>R09LVIS</v>
          </cell>
          <cell r="K15596">
            <v>0</v>
          </cell>
        </row>
        <row r="15597">
          <cell r="A15597" t="str">
            <v>R09LVIS</v>
          </cell>
          <cell r="K15597">
            <v>2101.02</v>
          </cell>
        </row>
        <row r="15598">
          <cell r="A15598" t="str">
            <v>R09LVIS</v>
          </cell>
          <cell r="K15598">
            <v>0</v>
          </cell>
        </row>
        <row r="15599">
          <cell r="A15599" t="str">
            <v>R09LVIS</v>
          </cell>
          <cell r="K15599">
            <v>5305.65</v>
          </cell>
        </row>
        <row r="15600">
          <cell r="A15600" t="str">
            <v>R09LVIS</v>
          </cell>
          <cell r="K15600">
            <v>0</v>
          </cell>
        </row>
        <row r="15601">
          <cell r="A15601" t="str">
            <v>R09LVIS</v>
          </cell>
          <cell r="K15601">
            <v>224.4</v>
          </cell>
        </row>
        <row r="15602">
          <cell r="A15602" t="str">
            <v>R09LVIS</v>
          </cell>
          <cell r="K15602">
            <v>54.29</v>
          </cell>
        </row>
        <row r="15603">
          <cell r="A15603" t="str">
            <v>R09LVIS</v>
          </cell>
          <cell r="K15603">
            <v>1522.13</v>
          </cell>
        </row>
        <row r="15604">
          <cell r="A15604" t="str">
            <v>R09LVIS</v>
          </cell>
          <cell r="K15604">
            <v>74.650000000000006</v>
          </cell>
        </row>
        <row r="15605">
          <cell r="A15605" t="str">
            <v>R09LVIS</v>
          </cell>
          <cell r="K15605">
            <v>527.1</v>
          </cell>
        </row>
        <row r="15606">
          <cell r="A15606" t="str">
            <v>R09LVIS</v>
          </cell>
          <cell r="K15606">
            <v>0</v>
          </cell>
        </row>
        <row r="15607">
          <cell r="A15607" t="str">
            <v>R09LVIS</v>
          </cell>
          <cell r="K15607">
            <v>201.19</v>
          </cell>
        </row>
        <row r="15608">
          <cell r="A15608" t="str">
            <v>R09LVIS</v>
          </cell>
          <cell r="K15608">
            <v>427.07</v>
          </cell>
        </row>
        <row r="15609">
          <cell r="A15609" t="str">
            <v>R09LVIS</v>
          </cell>
          <cell r="K15609">
            <v>1038.4100000000001</v>
          </cell>
        </row>
        <row r="15610">
          <cell r="A15610" t="str">
            <v>R09LVIS</v>
          </cell>
          <cell r="K15610">
            <v>0</v>
          </cell>
        </row>
        <row r="15611">
          <cell r="A15611" t="str">
            <v>R09LVIS</v>
          </cell>
          <cell r="K15611">
            <v>544.38</v>
          </cell>
        </row>
        <row r="15612">
          <cell r="A15612" t="str">
            <v>R09LVIS</v>
          </cell>
          <cell r="K15612">
            <v>244.5</v>
          </cell>
        </row>
        <row r="15613">
          <cell r="A15613" t="str">
            <v>R09LVIS</v>
          </cell>
          <cell r="K15613">
            <v>795.62</v>
          </cell>
        </row>
        <row r="15614">
          <cell r="A15614" t="str">
            <v>R09LVIS</v>
          </cell>
          <cell r="K15614">
            <v>0</v>
          </cell>
        </row>
        <row r="15615">
          <cell r="A15615" t="str">
            <v>R09LVIS</v>
          </cell>
          <cell r="K15615">
            <v>226.22</v>
          </cell>
        </row>
        <row r="15616">
          <cell r="A15616" t="str">
            <v>R09LVIS</v>
          </cell>
          <cell r="K15616">
            <v>1029.8499999999999</v>
          </cell>
        </row>
        <row r="15617">
          <cell r="A15617" t="str">
            <v>R09LVIS</v>
          </cell>
          <cell r="K15617">
            <v>4438.58</v>
          </cell>
        </row>
        <row r="15618">
          <cell r="A15618" t="str">
            <v>R09LVIS</v>
          </cell>
          <cell r="K15618">
            <v>883.26</v>
          </cell>
        </row>
        <row r="15619">
          <cell r="A15619" t="str">
            <v>R09LVIS</v>
          </cell>
          <cell r="K15619">
            <v>2277.59</v>
          </cell>
        </row>
        <row r="15620">
          <cell r="A15620" t="str">
            <v>R09LVIS</v>
          </cell>
          <cell r="K15620">
            <v>0</v>
          </cell>
        </row>
        <row r="15621">
          <cell r="A15621" t="str">
            <v>R09LVIS</v>
          </cell>
          <cell r="K15621">
            <v>2121.5</v>
          </cell>
        </row>
        <row r="15622">
          <cell r="A15622" t="str">
            <v>R09LVIS</v>
          </cell>
          <cell r="K15622">
            <v>0</v>
          </cell>
        </row>
        <row r="15623">
          <cell r="A15623" t="str">
            <v>R09LVIS</v>
          </cell>
          <cell r="K15623">
            <v>4981.9799999999996</v>
          </cell>
        </row>
        <row r="15624">
          <cell r="A15624" t="str">
            <v>R09LVIS</v>
          </cell>
          <cell r="K15624">
            <v>0</v>
          </cell>
        </row>
        <row r="15625">
          <cell r="A15625" t="str">
            <v>R09LVIS</v>
          </cell>
          <cell r="K15625">
            <v>12240.9</v>
          </cell>
        </row>
        <row r="15626">
          <cell r="A15626" t="str">
            <v>R09LVIS</v>
          </cell>
          <cell r="K15626">
            <v>0</v>
          </cell>
        </row>
        <row r="15627">
          <cell r="A15627" t="str">
            <v>R09LVIS</v>
          </cell>
          <cell r="K15627">
            <v>97</v>
          </cell>
        </row>
        <row r="15628">
          <cell r="A15628" t="str">
            <v>R09LVIS</v>
          </cell>
          <cell r="K15628">
            <v>1112.24</v>
          </cell>
        </row>
        <row r="15629">
          <cell r="A15629" t="str">
            <v>R09LVIS</v>
          </cell>
          <cell r="K15629">
            <v>881.49</v>
          </cell>
        </row>
        <row r="15630">
          <cell r="A15630" t="str">
            <v>R09LVIS</v>
          </cell>
          <cell r="K15630">
            <v>13796.1</v>
          </cell>
        </row>
        <row r="15631">
          <cell r="A15631" t="str">
            <v>R09LVIS</v>
          </cell>
          <cell r="K15631">
            <v>0</v>
          </cell>
        </row>
        <row r="15632">
          <cell r="A15632" t="str">
            <v>R09LVIS</v>
          </cell>
          <cell r="K15632">
            <v>2347.5100000000002</v>
          </cell>
        </row>
        <row r="15633">
          <cell r="A15633" t="str">
            <v>R09LVIS</v>
          </cell>
          <cell r="K15633">
            <v>83.76</v>
          </cell>
        </row>
        <row r="15634">
          <cell r="A15634" t="str">
            <v>R09LVIS</v>
          </cell>
          <cell r="K15634">
            <v>2681.42</v>
          </cell>
        </row>
        <row r="15635">
          <cell r="A15635" t="str">
            <v>R09LVIS</v>
          </cell>
          <cell r="K15635">
            <v>0</v>
          </cell>
        </row>
        <row r="15636">
          <cell r="A15636" t="str">
            <v>R09LVIS</v>
          </cell>
          <cell r="K15636">
            <v>622.87</v>
          </cell>
        </row>
        <row r="15637">
          <cell r="A15637" t="str">
            <v>R09LVIS</v>
          </cell>
          <cell r="K15637">
            <v>1360.91</v>
          </cell>
        </row>
        <row r="15638">
          <cell r="A15638" t="str">
            <v>R09LVIS</v>
          </cell>
          <cell r="K15638">
            <v>2759.82</v>
          </cell>
        </row>
        <row r="15639">
          <cell r="A15639" t="str">
            <v>R09LVIS</v>
          </cell>
          <cell r="K15639">
            <v>0</v>
          </cell>
        </row>
        <row r="15640">
          <cell r="A15640" t="str">
            <v>R09LVIS</v>
          </cell>
          <cell r="K15640">
            <v>0</v>
          </cell>
        </row>
        <row r="15641">
          <cell r="A15641" t="str">
            <v>R09LVIS</v>
          </cell>
          <cell r="K15641">
            <v>-1820</v>
          </cell>
        </row>
        <row r="15642">
          <cell r="A15642" t="str">
            <v>R09LVIS</v>
          </cell>
          <cell r="K15642">
            <v>472.97</v>
          </cell>
        </row>
        <row r="15643">
          <cell r="A15643" t="str">
            <v>R09LVIS</v>
          </cell>
          <cell r="K15643">
            <v>3201.84</v>
          </cell>
        </row>
        <row r="15644">
          <cell r="A15644" t="str">
            <v>R09LVIS</v>
          </cell>
          <cell r="K15644">
            <v>1469.49</v>
          </cell>
        </row>
        <row r="15645">
          <cell r="A15645" t="str">
            <v>R09LVIS</v>
          </cell>
          <cell r="K15645">
            <v>482.65</v>
          </cell>
        </row>
        <row r="15646">
          <cell r="A15646" t="str">
            <v>R09LVIS</v>
          </cell>
          <cell r="K15646">
            <v>4485</v>
          </cell>
        </row>
        <row r="15647">
          <cell r="A15647" t="str">
            <v>R09LVIS</v>
          </cell>
          <cell r="K15647">
            <v>0</v>
          </cell>
        </row>
        <row r="15648">
          <cell r="A15648" t="str">
            <v>R09LVIS</v>
          </cell>
          <cell r="K15648">
            <v>468.09</v>
          </cell>
        </row>
        <row r="15649">
          <cell r="A15649" t="str">
            <v>R09LVIS</v>
          </cell>
          <cell r="K15649">
            <v>1150.0999999999999</v>
          </cell>
        </row>
        <row r="15650">
          <cell r="A15650" t="str">
            <v>R09LVIS</v>
          </cell>
          <cell r="K15650">
            <v>0</v>
          </cell>
        </row>
        <row r="15651">
          <cell r="A15651" t="str">
            <v>R09LVIS</v>
          </cell>
          <cell r="K15651">
            <v>0</v>
          </cell>
        </row>
        <row r="15652">
          <cell r="A15652" t="str">
            <v>R09LVIS</v>
          </cell>
          <cell r="K15652">
            <v>684.58</v>
          </cell>
        </row>
        <row r="15653">
          <cell r="A15653" t="str">
            <v>R09LVIS</v>
          </cell>
          <cell r="K15653">
            <v>0</v>
          </cell>
        </row>
        <row r="15654">
          <cell r="A15654" t="str">
            <v>R09LVIS</v>
          </cell>
          <cell r="K15654">
            <v>38.799999999999997</v>
          </cell>
        </row>
        <row r="15655">
          <cell r="A15655" t="str">
            <v>R09LVIS</v>
          </cell>
          <cell r="K15655">
            <v>626.12</v>
          </cell>
        </row>
        <row r="15656">
          <cell r="A15656" t="str">
            <v>R09LVIS</v>
          </cell>
          <cell r="K15656">
            <v>1701.25</v>
          </cell>
        </row>
        <row r="15657">
          <cell r="A15657" t="str">
            <v>R09LVIS</v>
          </cell>
          <cell r="K15657">
            <v>0</v>
          </cell>
        </row>
        <row r="15658">
          <cell r="A15658" t="str">
            <v>R09LVIS</v>
          </cell>
          <cell r="K15658">
            <v>-15.47</v>
          </cell>
        </row>
        <row r="15659">
          <cell r="A15659" t="str">
            <v>R09LVIS</v>
          </cell>
          <cell r="K15659">
            <v>0</v>
          </cell>
        </row>
        <row r="15660">
          <cell r="A15660" t="str">
            <v>R09LVIS</v>
          </cell>
          <cell r="K15660">
            <v>0</v>
          </cell>
        </row>
        <row r="15661">
          <cell r="A15661" t="str">
            <v>R09LVIS</v>
          </cell>
          <cell r="K15661">
            <v>-34.65</v>
          </cell>
        </row>
        <row r="15662">
          <cell r="A15662" t="str">
            <v>R09LVIS</v>
          </cell>
          <cell r="K15662">
            <v>145.22</v>
          </cell>
        </row>
        <row r="15663">
          <cell r="A15663" t="str">
            <v>R09LVIS</v>
          </cell>
          <cell r="K15663">
            <v>890.93</v>
          </cell>
        </row>
        <row r="15664">
          <cell r="A15664" t="str">
            <v>R09LVIS</v>
          </cell>
          <cell r="K15664">
            <v>4235.28</v>
          </cell>
        </row>
        <row r="15665">
          <cell r="A15665" t="str">
            <v>R09LVIS</v>
          </cell>
          <cell r="K15665">
            <v>305.39999999999998</v>
          </cell>
        </row>
        <row r="15666">
          <cell r="A15666" t="str">
            <v>R09LVIS</v>
          </cell>
          <cell r="K15666">
            <v>1789</v>
          </cell>
        </row>
        <row r="15667">
          <cell r="A15667" t="str">
            <v>R09LVIS</v>
          </cell>
          <cell r="K15667">
            <v>0</v>
          </cell>
        </row>
        <row r="15668">
          <cell r="A15668" t="str">
            <v>R09LVIS</v>
          </cell>
          <cell r="K15668">
            <v>2334.62</v>
          </cell>
        </row>
        <row r="15669">
          <cell r="A15669" t="str">
            <v>R09LVIS</v>
          </cell>
          <cell r="K15669">
            <v>0</v>
          </cell>
        </row>
        <row r="15670">
          <cell r="A15670" t="str">
            <v>R09LVIS</v>
          </cell>
          <cell r="K15670">
            <v>2170.9</v>
          </cell>
        </row>
        <row r="15671">
          <cell r="A15671" t="str">
            <v>R09LVIS</v>
          </cell>
          <cell r="K15671">
            <v>153.76</v>
          </cell>
        </row>
        <row r="15672">
          <cell r="A15672" t="str">
            <v>R09LVIS</v>
          </cell>
          <cell r="K15672">
            <v>0</v>
          </cell>
        </row>
        <row r="15673">
          <cell r="A15673" t="str">
            <v>R09LVIS</v>
          </cell>
          <cell r="K15673">
            <v>141.19999999999999</v>
          </cell>
        </row>
        <row r="15674">
          <cell r="A15674" t="str">
            <v>R09LVIS</v>
          </cell>
          <cell r="K15674">
            <v>725.41</v>
          </cell>
        </row>
        <row r="15675">
          <cell r="A15675" t="str">
            <v>R09LVIS</v>
          </cell>
          <cell r="K15675">
            <v>862.36</v>
          </cell>
        </row>
        <row r="15676">
          <cell r="A15676" t="str">
            <v>R09LVIS</v>
          </cell>
          <cell r="K15676">
            <v>289.06</v>
          </cell>
        </row>
        <row r="15677">
          <cell r="A15677" t="str">
            <v>R09LVIS</v>
          </cell>
          <cell r="K15677">
            <v>473.93</v>
          </cell>
        </row>
        <row r="15678">
          <cell r="A15678" t="str">
            <v>R09LVIS</v>
          </cell>
          <cell r="K15678">
            <v>765.79</v>
          </cell>
        </row>
        <row r="15679">
          <cell r="A15679" t="str">
            <v>R09LVIS</v>
          </cell>
          <cell r="K15679">
            <v>0</v>
          </cell>
        </row>
        <row r="15680">
          <cell r="A15680" t="str">
            <v>R09LVIS</v>
          </cell>
          <cell r="K15680">
            <v>667.5</v>
          </cell>
        </row>
        <row r="15681">
          <cell r="A15681" t="str">
            <v>R09LVIS</v>
          </cell>
          <cell r="K15681">
            <v>312.02</v>
          </cell>
        </row>
        <row r="15682">
          <cell r="A15682" t="str">
            <v>R09LVIS</v>
          </cell>
          <cell r="K15682">
            <v>211</v>
          </cell>
        </row>
        <row r="15683">
          <cell r="A15683" t="str">
            <v>R09LVIS</v>
          </cell>
          <cell r="K15683">
            <v>909.36</v>
          </cell>
        </row>
        <row r="15684">
          <cell r="A15684" t="str">
            <v>R09LVIS</v>
          </cell>
          <cell r="K15684">
            <v>2249.29</v>
          </cell>
        </row>
        <row r="15685">
          <cell r="A15685" t="str">
            <v>R09LVIS</v>
          </cell>
          <cell r="K15685">
            <v>830.19</v>
          </cell>
        </row>
        <row r="15686">
          <cell r="A15686" t="str">
            <v>R09LVIS</v>
          </cell>
          <cell r="K15686">
            <v>530.75</v>
          </cell>
        </row>
        <row r="15687">
          <cell r="A15687" t="str">
            <v>R09LVIS</v>
          </cell>
          <cell r="K15687">
            <v>1616.6</v>
          </cell>
        </row>
        <row r="15688">
          <cell r="A15688" t="str">
            <v>R09LVIS</v>
          </cell>
          <cell r="K15688">
            <v>671.52</v>
          </cell>
        </row>
        <row r="15689">
          <cell r="A15689" t="str">
            <v>R09LVIS</v>
          </cell>
          <cell r="K15689">
            <v>0</v>
          </cell>
        </row>
        <row r="15690">
          <cell r="A15690" t="str">
            <v>R09LVIS</v>
          </cell>
          <cell r="K15690">
            <v>-89.75</v>
          </cell>
        </row>
        <row r="15691">
          <cell r="A15691" t="str">
            <v>R09LVIS</v>
          </cell>
          <cell r="K15691">
            <v>0</v>
          </cell>
        </row>
        <row r="15692">
          <cell r="A15692" t="str">
            <v>R09LVIS</v>
          </cell>
          <cell r="K15692">
            <v>2313.35</v>
          </cell>
        </row>
        <row r="15693">
          <cell r="A15693" t="str">
            <v>R09LVIS</v>
          </cell>
          <cell r="K15693">
            <v>1175.3900000000001</v>
          </cell>
        </row>
        <row r="15694">
          <cell r="A15694" t="str">
            <v>R09LVIS</v>
          </cell>
          <cell r="K15694">
            <v>353.76</v>
          </cell>
        </row>
        <row r="15695">
          <cell r="A15695" t="str">
            <v>R09LVIS</v>
          </cell>
          <cell r="K15695">
            <v>308.41000000000003</v>
          </cell>
        </row>
        <row r="15696">
          <cell r="A15696" t="str">
            <v>R09LVIS</v>
          </cell>
          <cell r="K15696">
            <v>1915.44</v>
          </cell>
        </row>
        <row r="15697">
          <cell r="A15697" t="str">
            <v>R09LVIS</v>
          </cell>
          <cell r="K15697">
            <v>0</v>
          </cell>
        </row>
        <row r="15698">
          <cell r="A15698" t="str">
            <v>R09LVIS</v>
          </cell>
          <cell r="K15698">
            <v>509.91</v>
          </cell>
        </row>
        <row r="15699">
          <cell r="A15699" t="str">
            <v>R09LVIS</v>
          </cell>
          <cell r="K15699">
            <v>1268.03</v>
          </cell>
        </row>
        <row r="15700">
          <cell r="A15700" t="str">
            <v>R09LVIS</v>
          </cell>
          <cell r="K15700">
            <v>0</v>
          </cell>
        </row>
        <row r="15701">
          <cell r="A15701" t="str">
            <v>R09LVIS</v>
          </cell>
          <cell r="K15701">
            <v>60.8</v>
          </cell>
        </row>
        <row r="15702">
          <cell r="A15702" t="str">
            <v>R09LVIS</v>
          </cell>
          <cell r="K15702">
            <v>1508.7</v>
          </cell>
        </row>
        <row r="15703">
          <cell r="A15703" t="str">
            <v>R09LVIS</v>
          </cell>
          <cell r="K15703">
            <v>1533.39</v>
          </cell>
        </row>
        <row r="15704">
          <cell r="A15704" t="str">
            <v>R09LVIS</v>
          </cell>
          <cell r="K15704">
            <v>98.5</v>
          </cell>
        </row>
        <row r="15705">
          <cell r="A15705" t="str">
            <v>R09LVIS</v>
          </cell>
          <cell r="K15705">
            <v>2768.22</v>
          </cell>
        </row>
        <row r="15706">
          <cell r="A15706" t="str">
            <v>R09LVIS</v>
          </cell>
          <cell r="K15706">
            <v>735.51</v>
          </cell>
        </row>
        <row r="15707">
          <cell r="A15707" t="str">
            <v>R09LVIS</v>
          </cell>
          <cell r="K15707">
            <v>0</v>
          </cell>
        </row>
        <row r="15708">
          <cell r="A15708" t="str">
            <v>R09LVIS</v>
          </cell>
          <cell r="K15708">
            <v>383.57</v>
          </cell>
        </row>
        <row r="15709">
          <cell r="A15709" t="str">
            <v>R09LVIS</v>
          </cell>
          <cell r="K15709">
            <v>1154.18</v>
          </cell>
        </row>
        <row r="15710">
          <cell r="A15710" t="str">
            <v>R09LVIS</v>
          </cell>
          <cell r="K15710">
            <v>4898.8500000000004</v>
          </cell>
        </row>
        <row r="15711">
          <cell r="A15711" t="str">
            <v>R09LVIS</v>
          </cell>
          <cell r="K15711">
            <v>120.79</v>
          </cell>
        </row>
        <row r="15712">
          <cell r="A15712" t="str">
            <v>R09LVIS</v>
          </cell>
          <cell r="K15712">
            <v>4803.99</v>
          </cell>
        </row>
        <row r="15713">
          <cell r="A15713" t="str">
            <v>R09LVIS</v>
          </cell>
          <cell r="K15713">
            <v>1317.16</v>
          </cell>
        </row>
        <row r="15714">
          <cell r="A15714" t="str">
            <v>R09LVIS</v>
          </cell>
          <cell r="K15714">
            <v>0</v>
          </cell>
        </row>
        <row r="15715">
          <cell r="A15715" t="str">
            <v>R09LVIS</v>
          </cell>
          <cell r="K15715">
            <v>130.80000000000001</v>
          </cell>
        </row>
        <row r="15716">
          <cell r="A15716" t="str">
            <v>R09LVIS</v>
          </cell>
          <cell r="K15716">
            <v>0</v>
          </cell>
        </row>
        <row r="15717">
          <cell r="A15717" t="str">
            <v>R114446</v>
          </cell>
          <cell r="K15717">
            <v>760.1</v>
          </cell>
        </row>
        <row r="15718">
          <cell r="A15718" t="str">
            <v>R114446</v>
          </cell>
          <cell r="K15718">
            <v>0</v>
          </cell>
        </row>
        <row r="15719">
          <cell r="A15719" t="str">
            <v>R114446</v>
          </cell>
          <cell r="K15719">
            <v>11340.78</v>
          </cell>
        </row>
        <row r="15720">
          <cell r="A15720" t="str">
            <v>R114446</v>
          </cell>
          <cell r="K15720">
            <v>0</v>
          </cell>
        </row>
        <row r="15721">
          <cell r="A15721" t="str">
            <v>R114446</v>
          </cell>
          <cell r="K15721">
            <v>0</v>
          </cell>
        </row>
        <row r="15722">
          <cell r="A15722" t="str">
            <v>R114446</v>
          </cell>
          <cell r="K15722">
            <v>11721.23</v>
          </cell>
        </row>
        <row r="15723">
          <cell r="A15723" t="str">
            <v>R114446</v>
          </cell>
          <cell r="K15723">
            <v>76.5</v>
          </cell>
        </row>
        <row r="15724">
          <cell r="A15724" t="str">
            <v>R114446</v>
          </cell>
          <cell r="K15724">
            <v>0</v>
          </cell>
        </row>
        <row r="15725">
          <cell r="A15725" t="str">
            <v>R114446</v>
          </cell>
          <cell r="K15725">
            <v>1155</v>
          </cell>
        </row>
        <row r="15726">
          <cell r="A15726" t="str">
            <v>R114446</v>
          </cell>
          <cell r="K15726">
            <v>8262.7800000000007</v>
          </cell>
        </row>
        <row r="15727">
          <cell r="A15727" t="str">
            <v>R114446</v>
          </cell>
          <cell r="K15727">
            <v>209</v>
          </cell>
        </row>
        <row r="15728">
          <cell r="A15728" t="str">
            <v>R115510</v>
          </cell>
          <cell r="K15728">
            <v>16041.59</v>
          </cell>
        </row>
        <row r="15729">
          <cell r="A15729" t="str">
            <v>R115510</v>
          </cell>
          <cell r="K15729">
            <v>375.82</v>
          </cell>
        </row>
        <row r="15730">
          <cell r="A15730" t="str">
            <v>R115510</v>
          </cell>
          <cell r="K15730">
            <v>0</v>
          </cell>
        </row>
        <row r="15731">
          <cell r="A15731" t="str">
            <v>R115510</v>
          </cell>
          <cell r="K15731">
            <v>1297.2</v>
          </cell>
        </row>
        <row r="15732">
          <cell r="A15732" t="str">
            <v>R115510</v>
          </cell>
          <cell r="K15732">
            <v>0</v>
          </cell>
        </row>
        <row r="15733">
          <cell r="A15733" t="str">
            <v>R115510</v>
          </cell>
          <cell r="K15733">
            <v>557.61</v>
          </cell>
        </row>
        <row r="15734">
          <cell r="A15734" t="str">
            <v>R115510</v>
          </cell>
          <cell r="K15734">
            <v>0</v>
          </cell>
        </row>
        <row r="15735">
          <cell r="A15735" t="str">
            <v>R115510</v>
          </cell>
          <cell r="K15735">
            <v>1370.24</v>
          </cell>
        </row>
        <row r="15736">
          <cell r="A15736" t="str">
            <v>R115510</v>
          </cell>
          <cell r="K15736">
            <v>0</v>
          </cell>
        </row>
        <row r="15737">
          <cell r="A15737" t="str">
            <v>R117426</v>
          </cell>
          <cell r="K15737">
            <v>217.33</v>
          </cell>
        </row>
        <row r="15738">
          <cell r="A15738" t="str">
            <v>R117426</v>
          </cell>
          <cell r="K15738">
            <v>0</v>
          </cell>
        </row>
        <row r="15739">
          <cell r="A15739" t="str">
            <v>R117426</v>
          </cell>
          <cell r="K15739">
            <v>726.04</v>
          </cell>
        </row>
        <row r="15740">
          <cell r="A15740" t="str">
            <v>R117426</v>
          </cell>
          <cell r="K15740">
            <v>0</v>
          </cell>
        </row>
        <row r="15741">
          <cell r="A15741" t="str">
            <v>R117426</v>
          </cell>
          <cell r="K15741">
            <v>1783.9</v>
          </cell>
        </row>
        <row r="15742">
          <cell r="A15742" t="str">
            <v>R117426</v>
          </cell>
          <cell r="K15742">
            <v>0</v>
          </cell>
        </row>
        <row r="15743">
          <cell r="A15743" t="str">
            <v>R117426</v>
          </cell>
          <cell r="K15743">
            <v>-15.9</v>
          </cell>
        </row>
        <row r="15744">
          <cell r="A15744" t="str">
            <v>R117426</v>
          </cell>
          <cell r="K15744">
            <v>252.49</v>
          </cell>
        </row>
        <row r="15745">
          <cell r="A15745" t="str">
            <v>R117426</v>
          </cell>
          <cell r="K15745">
            <v>0</v>
          </cell>
        </row>
        <row r="15746">
          <cell r="A15746" t="str">
            <v>R117426</v>
          </cell>
          <cell r="K15746">
            <v>4916</v>
          </cell>
        </row>
        <row r="15747">
          <cell r="A15747" t="str">
            <v>R117426</v>
          </cell>
          <cell r="K15747">
            <v>0</v>
          </cell>
        </row>
        <row r="15748">
          <cell r="A15748" t="str">
            <v>R117426</v>
          </cell>
          <cell r="K15748">
            <v>0</v>
          </cell>
        </row>
        <row r="15749">
          <cell r="A15749" t="str">
            <v>R117426</v>
          </cell>
          <cell r="K15749">
            <v>5436.71</v>
          </cell>
        </row>
        <row r="15750">
          <cell r="A15750" t="str">
            <v>R117426</v>
          </cell>
          <cell r="K15750">
            <v>0</v>
          </cell>
        </row>
        <row r="15751">
          <cell r="A15751" t="str">
            <v>R117426</v>
          </cell>
          <cell r="K15751">
            <v>13374</v>
          </cell>
        </row>
        <row r="15752">
          <cell r="A15752" t="str">
            <v>R117426</v>
          </cell>
          <cell r="K15752">
            <v>0</v>
          </cell>
        </row>
        <row r="15753">
          <cell r="A15753" t="str">
            <v>R117426</v>
          </cell>
          <cell r="K15753">
            <v>128.80000000000001</v>
          </cell>
        </row>
        <row r="15754">
          <cell r="A15754" t="str">
            <v>R117426</v>
          </cell>
          <cell r="K15754">
            <v>17591.05</v>
          </cell>
        </row>
        <row r="15755">
          <cell r="A15755" t="str">
            <v>R117426</v>
          </cell>
          <cell r="K15755">
            <v>0</v>
          </cell>
        </row>
        <row r="15756">
          <cell r="A15756" t="str">
            <v>R117426</v>
          </cell>
          <cell r="K15756">
            <v>8298.01</v>
          </cell>
        </row>
        <row r="15757">
          <cell r="A15757" t="str">
            <v>R117426</v>
          </cell>
          <cell r="K15757">
            <v>0</v>
          </cell>
        </row>
        <row r="15758">
          <cell r="A15758" t="str">
            <v>R117426</v>
          </cell>
          <cell r="K15758">
            <v>20388.43</v>
          </cell>
        </row>
        <row r="15759">
          <cell r="A15759" t="str">
            <v>R117426</v>
          </cell>
          <cell r="K15759">
            <v>0</v>
          </cell>
        </row>
        <row r="15760">
          <cell r="A15760" t="str">
            <v>R117426</v>
          </cell>
          <cell r="K15760">
            <v>226.08</v>
          </cell>
        </row>
        <row r="15761">
          <cell r="A15761" t="str">
            <v>R117426</v>
          </cell>
          <cell r="K15761">
            <v>21961.26</v>
          </cell>
        </row>
        <row r="15762">
          <cell r="A15762" t="str">
            <v>R117426</v>
          </cell>
          <cell r="K15762">
            <v>9278.42</v>
          </cell>
        </row>
        <row r="15763">
          <cell r="A15763" t="str">
            <v>R117426</v>
          </cell>
          <cell r="K15763">
            <v>0</v>
          </cell>
        </row>
        <row r="15764">
          <cell r="A15764" t="str">
            <v>R117426</v>
          </cell>
          <cell r="K15764">
            <v>3034.2</v>
          </cell>
        </row>
        <row r="15765">
          <cell r="A15765" t="str">
            <v>R117426</v>
          </cell>
          <cell r="K15765">
            <v>0</v>
          </cell>
        </row>
        <row r="15766">
          <cell r="A15766" t="str">
            <v>R117426</v>
          </cell>
          <cell r="K15766">
            <v>7455.09</v>
          </cell>
        </row>
        <row r="15767">
          <cell r="A15767" t="str">
            <v>R117426</v>
          </cell>
          <cell r="K15767">
            <v>0</v>
          </cell>
        </row>
        <row r="15768">
          <cell r="A15768" t="str">
            <v>R117426</v>
          </cell>
          <cell r="K15768">
            <v>76.72</v>
          </cell>
        </row>
        <row r="15769">
          <cell r="A15769" t="str">
            <v>R117426</v>
          </cell>
          <cell r="K15769">
            <v>0</v>
          </cell>
        </row>
        <row r="15770">
          <cell r="A15770" t="str">
            <v>R117426</v>
          </cell>
          <cell r="K15770">
            <v>1191.32</v>
          </cell>
        </row>
        <row r="15771">
          <cell r="A15771" t="str">
            <v>R117426</v>
          </cell>
          <cell r="K15771">
            <v>0</v>
          </cell>
        </row>
        <row r="15772">
          <cell r="A15772" t="str">
            <v>R117426</v>
          </cell>
          <cell r="K15772">
            <v>393.09</v>
          </cell>
        </row>
        <row r="15773">
          <cell r="A15773" t="str">
            <v>R117426</v>
          </cell>
          <cell r="K15773">
            <v>7224.5</v>
          </cell>
        </row>
        <row r="15774">
          <cell r="A15774" t="str">
            <v>R117426</v>
          </cell>
          <cell r="K15774">
            <v>0</v>
          </cell>
        </row>
        <row r="15775">
          <cell r="A15775" t="str">
            <v>R117426</v>
          </cell>
          <cell r="K15775">
            <v>6565.96</v>
          </cell>
        </row>
        <row r="15776">
          <cell r="A15776" t="str">
            <v>R11CRCLADM</v>
          </cell>
          <cell r="K15776">
            <v>17636.8</v>
          </cell>
        </row>
        <row r="15777">
          <cell r="A15777" t="str">
            <v>R11CRCLADM</v>
          </cell>
          <cell r="K15777">
            <v>0</v>
          </cell>
        </row>
        <row r="15778">
          <cell r="A15778" t="str">
            <v>R11CRCLADM</v>
          </cell>
          <cell r="K15778">
            <v>1994.02</v>
          </cell>
        </row>
        <row r="15779">
          <cell r="A15779" t="str">
            <v>R11CRCLADM</v>
          </cell>
          <cell r="K15779">
            <v>0</v>
          </cell>
        </row>
        <row r="15780">
          <cell r="A15780" t="str">
            <v>R11CRCLADM</v>
          </cell>
          <cell r="K15780">
            <v>0</v>
          </cell>
        </row>
        <row r="15781">
          <cell r="A15781" t="str">
            <v>R11CRCLADM</v>
          </cell>
          <cell r="K15781">
            <v>417.6</v>
          </cell>
        </row>
        <row r="15782">
          <cell r="A15782" t="str">
            <v>R11CRCLADM</v>
          </cell>
          <cell r="K15782">
            <v>161481.74</v>
          </cell>
        </row>
        <row r="15783">
          <cell r="A15783" t="str">
            <v>R11CRCLADM</v>
          </cell>
          <cell r="K15783">
            <v>18978.55</v>
          </cell>
        </row>
        <row r="15784">
          <cell r="A15784" t="str">
            <v>R11CRCLADM</v>
          </cell>
          <cell r="K15784">
            <v>0</v>
          </cell>
        </row>
        <row r="15785">
          <cell r="A15785" t="str">
            <v>R11CRCLADM</v>
          </cell>
          <cell r="K15785">
            <v>45536.02</v>
          </cell>
        </row>
        <row r="15786">
          <cell r="A15786" t="str">
            <v>R11CRCLADM</v>
          </cell>
          <cell r="K15786">
            <v>39083.79</v>
          </cell>
        </row>
        <row r="15787">
          <cell r="A15787" t="str">
            <v>R11CRCLADM</v>
          </cell>
          <cell r="K15787">
            <v>8858.2000000000007</v>
          </cell>
        </row>
        <row r="15788">
          <cell r="A15788" t="str">
            <v>R11CRCLADM</v>
          </cell>
          <cell r="K15788">
            <v>0</v>
          </cell>
        </row>
        <row r="15789">
          <cell r="A15789" t="str">
            <v>R11CRCLADM</v>
          </cell>
          <cell r="K15789">
            <v>3636.92</v>
          </cell>
        </row>
        <row r="15790">
          <cell r="A15790" t="str">
            <v>R11CRCLADM</v>
          </cell>
          <cell r="K15790">
            <v>4850.24</v>
          </cell>
        </row>
        <row r="15791">
          <cell r="A15791" t="str">
            <v>R11CRCLADM</v>
          </cell>
          <cell r="K15791">
            <v>0</v>
          </cell>
        </row>
        <row r="15792">
          <cell r="A15792" t="str">
            <v>R11CRCLADM</v>
          </cell>
          <cell r="K15792">
            <v>8966.44</v>
          </cell>
        </row>
        <row r="15793">
          <cell r="A15793" t="str">
            <v>R11CRCLADM</v>
          </cell>
          <cell r="K15793">
            <v>12010.48</v>
          </cell>
        </row>
        <row r="15794">
          <cell r="A15794" t="str">
            <v>R11CRCLADM</v>
          </cell>
          <cell r="K15794">
            <v>0</v>
          </cell>
        </row>
        <row r="15795">
          <cell r="A15795" t="str">
            <v>R11CRCLADM</v>
          </cell>
          <cell r="K15795">
            <v>209.75</v>
          </cell>
        </row>
        <row r="15796">
          <cell r="A15796" t="str">
            <v>R11CRCLADM</v>
          </cell>
          <cell r="K15796">
            <v>293.3</v>
          </cell>
        </row>
        <row r="15797">
          <cell r="A15797" t="str">
            <v>R11CRCLBMP</v>
          </cell>
          <cell r="K15797">
            <v>5382.37</v>
          </cell>
        </row>
        <row r="15798">
          <cell r="A15798" t="str">
            <v>R11CRCLBMP</v>
          </cell>
          <cell r="K15798">
            <v>13601</v>
          </cell>
        </row>
        <row r="15799">
          <cell r="A15799" t="str">
            <v>R11CRCLBMP</v>
          </cell>
          <cell r="K15799">
            <v>0</v>
          </cell>
        </row>
        <row r="15800">
          <cell r="A15800" t="str">
            <v>R11CRCLCAS</v>
          </cell>
          <cell r="K15800">
            <v>23684.9</v>
          </cell>
        </row>
        <row r="15801">
          <cell r="A15801" t="str">
            <v>R11CRCLCAS</v>
          </cell>
          <cell r="K15801">
            <v>0</v>
          </cell>
        </row>
        <row r="15802">
          <cell r="A15802" t="str">
            <v>R11CRCLCAS</v>
          </cell>
          <cell r="K15802">
            <v>2925.95</v>
          </cell>
        </row>
        <row r="15803">
          <cell r="A15803" t="str">
            <v>R11CRCLCAS</v>
          </cell>
          <cell r="K15803">
            <v>0</v>
          </cell>
        </row>
        <row r="15804">
          <cell r="A15804" t="str">
            <v>R11CRCLCAS</v>
          </cell>
          <cell r="K15804">
            <v>8849.23</v>
          </cell>
        </row>
        <row r="15805">
          <cell r="A15805" t="str">
            <v>R11CRCLCAS</v>
          </cell>
          <cell r="K15805">
            <v>0</v>
          </cell>
        </row>
        <row r="15806">
          <cell r="A15806" t="str">
            <v>R11CRCLCAS</v>
          </cell>
          <cell r="K15806">
            <v>22256.28</v>
          </cell>
        </row>
        <row r="15807">
          <cell r="A15807" t="str">
            <v>R11CRCLCAS</v>
          </cell>
          <cell r="K15807">
            <v>0</v>
          </cell>
        </row>
        <row r="15808">
          <cell r="A15808" t="str">
            <v>R11CRCLCAU</v>
          </cell>
          <cell r="K15808">
            <v>-3649.79</v>
          </cell>
        </row>
        <row r="15809">
          <cell r="A15809" t="str">
            <v>R11CRCLCAU</v>
          </cell>
          <cell r="K15809">
            <v>-0.02</v>
          </cell>
        </row>
        <row r="15810">
          <cell r="A15810" t="str">
            <v>R11CRCLCAU</v>
          </cell>
          <cell r="K15810">
            <v>-15</v>
          </cell>
        </row>
        <row r="15811">
          <cell r="A15811" t="str">
            <v>R11CRCLCAU</v>
          </cell>
          <cell r="K15811">
            <v>17104.98</v>
          </cell>
        </row>
        <row r="15812">
          <cell r="A15812" t="str">
            <v>R11CRCLCAU</v>
          </cell>
          <cell r="K15812">
            <v>99.5</v>
          </cell>
        </row>
        <row r="15813">
          <cell r="A15813" t="str">
            <v>R11CRCLCAU</v>
          </cell>
          <cell r="K15813">
            <v>588.6</v>
          </cell>
        </row>
        <row r="15814">
          <cell r="A15814" t="str">
            <v>R11CRCLCAU</v>
          </cell>
          <cell r="K15814">
            <v>0</v>
          </cell>
        </row>
        <row r="15815">
          <cell r="A15815" t="str">
            <v>R11CRCLCAU</v>
          </cell>
          <cell r="K15815">
            <v>1735.18</v>
          </cell>
        </row>
        <row r="15816">
          <cell r="A15816" t="str">
            <v>R11CRCLCAU</v>
          </cell>
          <cell r="K15816">
            <v>0</v>
          </cell>
        </row>
        <row r="15817">
          <cell r="A15817" t="str">
            <v>R11CRCLCAU</v>
          </cell>
          <cell r="K15817">
            <v>4263.3500000000004</v>
          </cell>
        </row>
        <row r="15818">
          <cell r="A15818" t="str">
            <v>R11CRCLCAU</v>
          </cell>
          <cell r="K15818">
            <v>0</v>
          </cell>
        </row>
        <row r="15819">
          <cell r="A15819" t="str">
            <v>R11CRCLCAU</v>
          </cell>
          <cell r="K15819">
            <v>140</v>
          </cell>
        </row>
        <row r="15820">
          <cell r="A15820" t="str">
            <v>R11CRCLCAU</v>
          </cell>
          <cell r="K15820">
            <v>265.64</v>
          </cell>
        </row>
        <row r="15821">
          <cell r="A15821" t="str">
            <v>R11CRCLCAU</v>
          </cell>
          <cell r="K15821">
            <v>0</v>
          </cell>
        </row>
        <row r="15822">
          <cell r="A15822" t="str">
            <v>R11CRCLCAU</v>
          </cell>
          <cell r="K15822">
            <v>709.11</v>
          </cell>
        </row>
        <row r="15823">
          <cell r="A15823" t="str">
            <v>R11CRCLCAU</v>
          </cell>
          <cell r="K15823">
            <v>4254.66</v>
          </cell>
        </row>
        <row r="15824">
          <cell r="A15824" t="str">
            <v>R11CRCLCAU</v>
          </cell>
          <cell r="K15824">
            <v>0</v>
          </cell>
        </row>
        <row r="15825">
          <cell r="A15825" t="str">
            <v>R11CRCLCAU</v>
          </cell>
          <cell r="K15825">
            <v>0</v>
          </cell>
        </row>
        <row r="15826">
          <cell r="A15826" t="str">
            <v>R11CRCLCOR</v>
          </cell>
          <cell r="K15826">
            <v>-53.82</v>
          </cell>
        </row>
        <row r="15827">
          <cell r="A15827" t="str">
            <v>R11CRCLCOR</v>
          </cell>
          <cell r="K15827">
            <v>-2239.9</v>
          </cell>
        </row>
        <row r="15828">
          <cell r="A15828" t="str">
            <v>R11CRCLCOR</v>
          </cell>
          <cell r="K15828">
            <v>-33.72</v>
          </cell>
        </row>
        <row r="15829">
          <cell r="A15829" t="str">
            <v>R11CRCLCOR</v>
          </cell>
          <cell r="K15829">
            <v>-17.66</v>
          </cell>
        </row>
        <row r="15830">
          <cell r="A15830" t="str">
            <v>R11CRCLDIA</v>
          </cell>
          <cell r="K15830">
            <v>-555.11</v>
          </cell>
        </row>
        <row r="15831">
          <cell r="A15831" t="str">
            <v>R11CRCLDIA</v>
          </cell>
          <cell r="K15831">
            <v>10203.629999999999</v>
          </cell>
        </row>
        <row r="15832">
          <cell r="A15832" t="str">
            <v>R11CRCLDIA</v>
          </cell>
          <cell r="K15832">
            <v>0</v>
          </cell>
        </row>
        <row r="15833">
          <cell r="A15833" t="str">
            <v>R11CRCLDIA</v>
          </cell>
          <cell r="K15833">
            <v>7095.23</v>
          </cell>
        </row>
        <row r="15834">
          <cell r="A15834" t="str">
            <v>R11CRCLDIA</v>
          </cell>
          <cell r="K15834">
            <v>904.82</v>
          </cell>
        </row>
        <row r="15835">
          <cell r="A15835" t="str">
            <v>R11CRCLDIA</v>
          </cell>
          <cell r="K15835">
            <v>0</v>
          </cell>
        </row>
        <row r="15836">
          <cell r="A15836" t="str">
            <v>R11CRCLDIA</v>
          </cell>
          <cell r="K15836">
            <v>2436.12</v>
          </cell>
        </row>
        <row r="15837">
          <cell r="A15837" t="str">
            <v>R11CRCLDIA</v>
          </cell>
          <cell r="K15837">
            <v>0</v>
          </cell>
        </row>
        <row r="15838">
          <cell r="A15838" t="str">
            <v>R11CRCLDIA</v>
          </cell>
          <cell r="K15838">
            <v>10857.11</v>
          </cell>
        </row>
        <row r="15839">
          <cell r="A15839" t="str">
            <v>R11CRCLDIA</v>
          </cell>
          <cell r="K15839">
            <v>0</v>
          </cell>
        </row>
        <row r="15840">
          <cell r="A15840" t="str">
            <v>R11CRCLDIA</v>
          </cell>
          <cell r="K15840">
            <v>27417.26</v>
          </cell>
        </row>
        <row r="15841">
          <cell r="A15841" t="str">
            <v>R11CRCLDIA</v>
          </cell>
          <cell r="K15841">
            <v>0</v>
          </cell>
        </row>
        <row r="15842">
          <cell r="A15842" t="str">
            <v>R11CRCLDIA</v>
          </cell>
          <cell r="K15842">
            <v>322.63</v>
          </cell>
        </row>
        <row r="15843">
          <cell r="A15843" t="str">
            <v>R11CRCLDIA</v>
          </cell>
          <cell r="K15843">
            <v>2235.85</v>
          </cell>
        </row>
        <row r="15844">
          <cell r="A15844" t="str">
            <v>R11CRCLDIA</v>
          </cell>
          <cell r="K15844">
            <v>12641.29</v>
          </cell>
        </row>
        <row r="15845">
          <cell r="A15845" t="str">
            <v>R11CRCLDIA</v>
          </cell>
          <cell r="K15845">
            <v>2932.55</v>
          </cell>
        </row>
        <row r="15846">
          <cell r="A15846" t="str">
            <v>R11CRCLDIA</v>
          </cell>
          <cell r="K15846">
            <v>0</v>
          </cell>
        </row>
        <row r="15847">
          <cell r="A15847" t="str">
            <v>R11CRCLDIA</v>
          </cell>
          <cell r="K15847">
            <v>679.16</v>
          </cell>
        </row>
        <row r="15848">
          <cell r="A15848" t="str">
            <v>R11CRCLDIA</v>
          </cell>
          <cell r="K15848">
            <v>0</v>
          </cell>
        </row>
        <row r="15849">
          <cell r="A15849" t="str">
            <v>R11CRCLDIA</v>
          </cell>
          <cell r="K15849">
            <v>8454.0400000000009</v>
          </cell>
        </row>
        <row r="15850">
          <cell r="A15850" t="str">
            <v>R11CRCLDIA</v>
          </cell>
          <cell r="K15850">
            <v>8454.0400000000009</v>
          </cell>
        </row>
        <row r="15851">
          <cell r="A15851" t="str">
            <v>R11CRCLDIA</v>
          </cell>
          <cell r="K15851">
            <v>0</v>
          </cell>
        </row>
        <row r="15852">
          <cell r="A15852" t="str">
            <v>R11CRCLDIA</v>
          </cell>
          <cell r="K15852">
            <v>3059.89</v>
          </cell>
        </row>
        <row r="15853">
          <cell r="A15853" t="str">
            <v>R11CRCLDIA</v>
          </cell>
          <cell r="K15853">
            <v>5805.97</v>
          </cell>
        </row>
        <row r="15854">
          <cell r="A15854" t="str">
            <v>R11CRCLDIA</v>
          </cell>
          <cell r="K15854">
            <v>0</v>
          </cell>
        </row>
        <row r="15855">
          <cell r="A15855" t="str">
            <v>R11CRCLDTC</v>
          </cell>
          <cell r="K15855">
            <v>-13.55</v>
          </cell>
        </row>
        <row r="15856">
          <cell r="A15856" t="str">
            <v>R11CRCLDTC</v>
          </cell>
          <cell r="K15856">
            <v>31876.09</v>
          </cell>
        </row>
        <row r="15857">
          <cell r="A15857" t="str">
            <v>R11CRCLDTC</v>
          </cell>
          <cell r="K15857">
            <v>7067.37</v>
          </cell>
        </row>
        <row r="15858">
          <cell r="A15858" t="str">
            <v>R11CRCLDTC</v>
          </cell>
          <cell r="K15858">
            <v>0</v>
          </cell>
        </row>
        <row r="15859">
          <cell r="A15859" t="str">
            <v>R11CRCLDTC</v>
          </cell>
          <cell r="K15859">
            <v>7940</v>
          </cell>
        </row>
        <row r="15860">
          <cell r="A15860" t="str">
            <v>R11CRCLDTC</v>
          </cell>
          <cell r="K15860">
            <v>0</v>
          </cell>
        </row>
        <row r="15861">
          <cell r="A15861" t="str">
            <v>R11CRCLDTC</v>
          </cell>
          <cell r="K15861">
            <v>18243.47</v>
          </cell>
        </row>
        <row r="15862">
          <cell r="A15862" t="str">
            <v>R11CRCLDTC</v>
          </cell>
          <cell r="K15862">
            <v>0</v>
          </cell>
        </row>
        <row r="15863">
          <cell r="A15863" t="str">
            <v>R11CRCLDTC</v>
          </cell>
          <cell r="K15863">
            <v>45682.6</v>
          </cell>
        </row>
        <row r="15864">
          <cell r="A15864" t="str">
            <v>R11CRCLDTC</v>
          </cell>
          <cell r="K15864">
            <v>0</v>
          </cell>
        </row>
        <row r="15865">
          <cell r="A15865" t="str">
            <v>R11CRCLDTC</v>
          </cell>
          <cell r="K15865">
            <v>364.76</v>
          </cell>
        </row>
        <row r="15866">
          <cell r="A15866" t="str">
            <v>R11CRCLDUM</v>
          </cell>
          <cell r="K15866">
            <v>-7415.44</v>
          </cell>
        </row>
        <row r="15867">
          <cell r="A15867" t="str">
            <v>R11CRCLDUM</v>
          </cell>
          <cell r="K15867">
            <v>0</v>
          </cell>
        </row>
        <row r="15868">
          <cell r="A15868" t="str">
            <v>R11CRCLDUM</v>
          </cell>
          <cell r="K15868">
            <v>0</v>
          </cell>
        </row>
        <row r="15869">
          <cell r="A15869" t="str">
            <v>R11CRCLDUM</v>
          </cell>
          <cell r="K15869">
            <v>5591.92</v>
          </cell>
        </row>
        <row r="15870">
          <cell r="A15870" t="str">
            <v>R11CRCLDUM</v>
          </cell>
          <cell r="K15870">
            <v>14120.72</v>
          </cell>
        </row>
        <row r="15871">
          <cell r="A15871" t="str">
            <v>R11CRCLDUM</v>
          </cell>
          <cell r="K15871">
            <v>0</v>
          </cell>
        </row>
        <row r="15872">
          <cell r="A15872" t="str">
            <v>R11CRCLDUM</v>
          </cell>
          <cell r="K15872">
            <v>111.7</v>
          </cell>
        </row>
        <row r="15873">
          <cell r="A15873" t="str">
            <v>R11CRCLDUM</v>
          </cell>
          <cell r="K15873">
            <v>853</v>
          </cell>
        </row>
        <row r="15874">
          <cell r="A15874" t="str">
            <v>R11CRCLDUM</v>
          </cell>
          <cell r="K15874">
            <v>18366.41</v>
          </cell>
        </row>
        <row r="15875">
          <cell r="A15875" t="str">
            <v>R11CRCLDUM</v>
          </cell>
          <cell r="K15875">
            <v>0</v>
          </cell>
        </row>
        <row r="15876">
          <cell r="A15876" t="str">
            <v>R11CRCLDUM</v>
          </cell>
          <cell r="K15876">
            <v>29642.3</v>
          </cell>
        </row>
        <row r="15877">
          <cell r="A15877" t="str">
            <v>R11CRCLDUM</v>
          </cell>
          <cell r="K15877">
            <v>42777.760000000002</v>
          </cell>
        </row>
        <row r="15878">
          <cell r="A15878" t="str">
            <v>R11CRCLDUM</v>
          </cell>
          <cell r="K15878">
            <v>0</v>
          </cell>
        </row>
        <row r="15879">
          <cell r="A15879" t="str">
            <v>R11CRCLDUM</v>
          </cell>
          <cell r="K15879">
            <v>9060.48</v>
          </cell>
        </row>
        <row r="15880">
          <cell r="A15880" t="str">
            <v>R11CRCLDUM</v>
          </cell>
          <cell r="K15880">
            <v>0</v>
          </cell>
        </row>
        <row r="15881">
          <cell r="A15881" t="str">
            <v>R11CRCLDUM</v>
          </cell>
          <cell r="K15881">
            <v>22880</v>
          </cell>
        </row>
        <row r="15882">
          <cell r="A15882" t="str">
            <v>R11CRCLDUM</v>
          </cell>
          <cell r="K15882">
            <v>0</v>
          </cell>
        </row>
        <row r="15883">
          <cell r="A15883" t="str">
            <v>R11CRCLDUM</v>
          </cell>
          <cell r="K15883">
            <v>12038.31</v>
          </cell>
        </row>
        <row r="15884">
          <cell r="A15884" t="str">
            <v>R11CRCLDUM</v>
          </cell>
          <cell r="K15884">
            <v>1528.57</v>
          </cell>
        </row>
        <row r="15885">
          <cell r="A15885" t="str">
            <v>R11CRCLDUM</v>
          </cell>
          <cell r="K15885">
            <v>0</v>
          </cell>
        </row>
        <row r="15886">
          <cell r="A15886" t="str">
            <v>R11CRCLDUM</v>
          </cell>
          <cell r="K15886">
            <v>1815.26</v>
          </cell>
        </row>
        <row r="15887">
          <cell r="A15887" t="str">
            <v>R11CRCLDUM</v>
          </cell>
          <cell r="K15887">
            <v>6346.87</v>
          </cell>
        </row>
        <row r="15888">
          <cell r="A15888" t="str">
            <v>R11CRCLDUM</v>
          </cell>
          <cell r="K15888">
            <v>0</v>
          </cell>
        </row>
        <row r="15889">
          <cell r="A15889" t="str">
            <v>R11CRCLDUM</v>
          </cell>
          <cell r="K15889">
            <v>2279.9</v>
          </cell>
        </row>
        <row r="15890">
          <cell r="A15890" t="str">
            <v>R11CRCLDUM</v>
          </cell>
          <cell r="K15890">
            <v>19211.18</v>
          </cell>
        </row>
        <row r="15891">
          <cell r="A15891" t="str">
            <v>R11CRCLDUM</v>
          </cell>
          <cell r="K15891">
            <v>0</v>
          </cell>
        </row>
        <row r="15892">
          <cell r="A15892" t="str">
            <v>R11CRCLDUM</v>
          </cell>
          <cell r="K15892">
            <v>3496.48</v>
          </cell>
        </row>
        <row r="15893">
          <cell r="A15893" t="str">
            <v>R11CRCLDUM</v>
          </cell>
          <cell r="K15893">
            <v>54124.38</v>
          </cell>
        </row>
        <row r="15894">
          <cell r="A15894" t="str">
            <v>R11CRCLDUM</v>
          </cell>
          <cell r="K15894">
            <v>0</v>
          </cell>
        </row>
        <row r="15895">
          <cell r="A15895" t="str">
            <v>R11CRCLDUM</v>
          </cell>
          <cell r="K15895">
            <v>3601.36</v>
          </cell>
        </row>
        <row r="15896">
          <cell r="A15896" t="str">
            <v>R11CRCLDUM</v>
          </cell>
          <cell r="K15896">
            <v>9094.4</v>
          </cell>
        </row>
        <row r="15897">
          <cell r="A15897" t="str">
            <v>R11CRCLDUM</v>
          </cell>
          <cell r="K15897">
            <v>0</v>
          </cell>
        </row>
        <row r="15898">
          <cell r="A15898" t="str">
            <v>R11CRCLDUM</v>
          </cell>
          <cell r="K15898">
            <v>500</v>
          </cell>
        </row>
        <row r="15899">
          <cell r="A15899" t="str">
            <v>R11CRCLDUM</v>
          </cell>
          <cell r="K15899">
            <v>948.72</v>
          </cell>
        </row>
        <row r="15900">
          <cell r="A15900" t="str">
            <v>R11CRCLDUM</v>
          </cell>
          <cell r="K15900">
            <v>0</v>
          </cell>
        </row>
        <row r="15901">
          <cell r="A15901" t="str">
            <v>R11CRCLDUM</v>
          </cell>
          <cell r="K15901">
            <v>0</v>
          </cell>
        </row>
        <row r="15902">
          <cell r="A15902" t="str">
            <v>R11CRCLDUM</v>
          </cell>
          <cell r="K15902">
            <v>0</v>
          </cell>
        </row>
        <row r="15903">
          <cell r="A15903" t="str">
            <v>R11CRCLEPI</v>
          </cell>
          <cell r="K15903">
            <v>473.26</v>
          </cell>
        </row>
        <row r="15904">
          <cell r="A15904" t="str">
            <v>R11CRCLEPI</v>
          </cell>
          <cell r="K15904">
            <v>18376.939999999999</v>
          </cell>
        </row>
        <row r="15905">
          <cell r="A15905" t="str">
            <v>R11CRCLEPI</v>
          </cell>
          <cell r="K15905">
            <v>0</v>
          </cell>
        </row>
        <row r="15906">
          <cell r="A15906" t="str">
            <v>R11CRCLEPI</v>
          </cell>
          <cell r="K15906">
            <v>5185.1499999999996</v>
          </cell>
        </row>
        <row r="15907">
          <cell r="A15907" t="str">
            <v>R11CRCLEPI</v>
          </cell>
          <cell r="K15907">
            <v>0</v>
          </cell>
        </row>
        <row r="15908">
          <cell r="A15908" t="str">
            <v>R11CRCLEPI</v>
          </cell>
          <cell r="K15908">
            <v>7116.96</v>
          </cell>
        </row>
        <row r="15909">
          <cell r="A15909" t="str">
            <v>R11CRCLEPI</v>
          </cell>
          <cell r="K15909">
            <v>0</v>
          </cell>
        </row>
        <row r="15910">
          <cell r="A15910" t="str">
            <v>R11CRCLEPI</v>
          </cell>
          <cell r="K15910">
            <v>17486.64</v>
          </cell>
        </row>
        <row r="15911">
          <cell r="A15911" t="str">
            <v>R11CRCLEPI</v>
          </cell>
          <cell r="K15911">
            <v>0</v>
          </cell>
        </row>
        <row r="15912">
          <cell r="A15912" t="str">
            <v>R11CRCLEPI</v>
          </cell>
          <cell r="K15912">
            <v>192</v>
          </cell>
        </row>
        <row r="15913">
          <cell r="A15913" t="str">
            <v>R11CRCLICH</v>
          </cell>
          <cell r="K15913">
            <v>17358.71</v>
          </cell>
        </row>
        <row r="15914">
          <cell r="A15914" t="str">
            <v>R11CRCLICH</v>
          </cell>
          <cell r="K15914">
            <v>0</v>
          </cell>
        </row>
        <row r="15915">
          <cell r="A15915" t="str">
            <v>R11CRCLICH</v>
          </cell>
          <cell r="K15915">
            <v>62773.7</v>
          </cell>
        </row>
        <row r="15916">
          <cell r="A15916" t="str">
            <v>R11CRCLICH</v>
          </cell>
          <cell r="K15916">
            <v>0</v>
          </cell>
        </row>
        <row r="15917">
          <cell r="A15917" t="str">
            <v>R11CRCLICH</v>
          </cell>
          <cell r="K15917">
            <v>11016.77</v>
          </cell>
        </row>
        <row r="15918">
          <cell r="A15918" t="str">
            <v>R11CRCLICH</v>
          </cell>
          <cell r="K15918">
            <v>0</v>
          </cell>
        </row>
        <row r="15919">
          <cell r="A15919" t="str">
            <v>R11CRCLICH</v>
          </cell>
          <cell r="K15919">
            <v>27820</v>
          </cell>
        </row>
        <row r="15920">
          <cell r="A15920" t="str">
            <v>R11CRCLICH</v>
          </cell>
          <cell r="K15920">
            <v>0</v>
          </cell>
        </row>
        <row r="15921">
          <cell r="A15921" t="str">
            <v>R11CRCLICH</v>
          </cell>
          <cell r="K15921">
            <v>320</v>
          </cell>
        </row>
        <row r="15922">
          <cell r="A15922" t="str">
            <v>R11CRCLLAV</v>
          </cell>
          <cell r="K15922">
            <v>2490.8000000000002</v>
          </cell>
        </row>
        <row r="15923">
          <cell r="A15923" t="str">
            <v>R11CRCLLAV</v>
          </cell>
          <cell r="K15923">
            <v>4726.13</v>
          </cell>
        </row>
        <row r="15924">
          <cell r="A15924" t="str">
            <v>R11CRCLLAV</v>
          </cell>
          <cell r="K15924">
            <v>0</v>
          </cell>
        </row>
        <row r="15925">
          <cell r="A15925" t="str">
            <v>R11CRCLLEV</v>
          </cell>
          <cell r="K15925">
            <v>69528.84</v>
          </cell>
        </row>
        <row r="15926">
          <cell r="A15926" t="str">
            <v>R11CRCLLEV</v>
          </cell>
          <cell r="K15926">
            <v>21818.85</v>
          </cell>
        </row>
        <row r="15927">
          <cell r="A15927" t="str">
            <v>R11CRCLLEV</v>
          </cell>
          <cell r="K15927">
            <v>0</v>
          </cell>
        </row>
        <row r="15928">
          <cell r="A15928" t="str">
            <v>R11CRCLLEV</v>
          </cell>
          <cell r="K15928">
            <v>2697.12</v>
          </cell>
        </row>
        <row r="15929">
          <cell r="A15929" t="str">
            <v>R11CRCLLEV</v>
          </cell>
          <cell r="K15929">
            <v>0</v>
          </cell>
        </row>
        <row r="15930">
          <cell r="A15930" t="str">
            <v>R11CRCLLEV</v>
          </cell>
          <cell r="K15930">
            <v>19380.59</v>
          </cell>
        </row>
        <row r="15931">
          <cell r="A15931" t="str">
            <v>R11CRCLLEV</v>
          </cell>
          <cell r="K15931">
            <v>0</v>
          </cell>
        </row>
        <row r="15932">
          <cell r="A15932" t="str">
            <v>R11CRCLLEV</v>
          </cell>
          <cell r="K15932">
            <v>48318.14</v>
          </cell>
        </row>
        <row r="15933">
          <cell r="A15933" t="str">
            <v>R11CRCLLEV</v>
          </cell>
          <cell r="K15933">
            <v>0</v>
          </cell>
        </row>
        <row r="15934">
          <cell r="A15934" t="str">
            <v>R11CRCLLEV</v>
          </cell>
          <cell r="K15934">
            <v>1245.02</v>
          </cell>
        </row>
        <row r="15935">
          <cell r="A15935" t="str">
            <v>R11CRCLLYM</v>
          </cell>
          <cell r="K15935">
            <v>9810</v>
          </cell>
        </row>
        <row r="15936">
          <cell r="A15936" t="str">
            <v>R11CRCLLYM</v>
          </cell>
          <cell r="K15936">
            <v>9810</v>
          </cell>
        </row>
        <row r="15937">
          <cell r="A15937" t="str">
            <v>R11CRCLLYM</v>
          </cell>
          <cell r="K15937">
            <v>0</v>
          </cell>
        </row>
        <row r="15938">
          <cell r="A15938" t="str">
            <v>R11CRCLLYM</v>
          </cell>
          <cell r="K15938">
            <v>22474</v>
          </cell>
        </row>
        <row r="15939">
          <cell r="A15939" t="str">
            <v>R11CRCLLYM</v>
          </cell>
          <cell r="K15939">
            <v>0</v>
          </cell>
        </row>
        <row r="15940">
          <cell r="A15940" t="str">
            <v>R11CRCLLYM</v>
          </cell>
          <cell r="K15940">
            <v>0</v>
          </cell>
        </row>
        <row r="15941">
          <cell r="A15941" t="str">
            <v>R11CRCLMAR</v>
          </cell>
          <cell r="K15941">
            <v>196.5</v>
          </cell>
        </row>
        <row r="15942">
          <cell r="A15942" t="str">
            <v>R11CRCLMAR</v>
          </cell>
          <cell r="K15942">
            <v>25257.01</v>
          </cell>
        </row>
        <row r="15943">
          <cell r="A15943" t="str">
            <v>R11CRCLMAR</v>
          </cell>
          <cell r="K15943">
            <v>0</v>
          </cell>
        </row>
        <row r="15944">
          <cell r="A15944" t="str">
            <v>R11CRCLMAR</v>
          </cell>
          <cell r="K15944">
            <v>9372</v>
          </cell>
        </row>
        <row r="15945">
          <cell r="A15945" t="str">
            <v>R11CRCLMAR</v>
          </cell>
          <cell r="K15945">
            <v>0</v>
          </cell>
        </row>
        <row r="15946">
          <cell r="A15946" t="str">
            <v>R11CRCLMAR</v>
          </cell>
          <cell r="K15946">
            <v>23666.67</v>
          </cell>
        </row>
        <row r="15947">
          <cell r="A15947" t="str">
            <v>R11CRCLMAR</v>
          </cell>
          <cell r="K15947">
            <v>0</v>
          </cell>
        </row>
        <row r="15948">
          <cell r="A15948" t="str">
            <v>R11CRCLMEH</v>
          </cell>
          <cell r="K15948">
            <v>11505.4</v>
          </cell>
        </row>
        <row r="15949">
          <cell r="A15949" t="str">
            <v>R11CRCLMEH</v>
          </cell>
          <cell r="K15949">
            <v>18324.82</v>
          </cell>
        </row>
        <row r="15950">
          <cell r="A15950" t="str">
            <v>R11CRCLMEH</v>
          </cell>
          <cell r="K15950">
            <v>0</v>
          </cell>
        </row>
        <row r="15951">
          <cell r="A15951" t="str">
            <v>R11CRCLMEH</v>
          </cell>
          <cell r="K15951">
            <v>-49.49</v>
          </cell>
        </row>
        <row r="15952">
          <cell r="A15952" t="str">
            <v>R11CRCLMEH</v>
          </cell>
          <cell r="K15952">
            <v>0</v>
          </cell>
        </row>
        <row r="15953">
          <cell r="A15953" t="str">
            <v>R11CRCLMEH</v>
          </cell>
          <cell r="K15953">
            <v>0</v>
          </cell>
        </row>
        <row r="15954">
          <cell r="A15954" t="str">
            <v>R11CRCLMEH</v>
          </cell>
          <cell r="K15954">
            <v>0</v>
          </cell>
        </row>
        <row r="15955">
          <cell r="A15955" t="str">
            <v>R11CRCLMEH</v>
          </cell>
          <cell r="K15955">
            <v>10986.18</v>
          </cell>
        </row>
        <row r="15956">
          <cell r="A15956" t="str">
            <v>R11CRCLMEH</v>
          </cell>
          <cell r="K15956">
            <v>23297.599999999999</v>
          </cell>
        </row>
        <row r="15957">
          <cell r="A15957" t="str">
            <v>R11CRCLMEH</v>
          </cell>
          <cell r="K15957">
            <v>0</v>
          </cell>
        </row>
        <row r="15958">
          <cell r="A15958" t="str">
            <v>R11CRCLMEH</v>
          </cell>
          <cell r="K15958">
            <v>843.98</v>
          </cell>
        </row>
        <row r="15959">
          <cell r="A15959" t="str">
            <v>R11CRCLMEH</v>
          </cell>
          <cell r="K15959">
            <v>0</v>
          </cell>
        </row>
        <row r="15960">
          <cell r="A15960" t="str">
            <v>R11CRCLMEH</v>
          </cell>
          <cell r="K15960">
            <v>0</v>
          </cell>
        </row>
        <row r="15961">
          <cell r="A15961" t="str">
            <v>R11CRCLMEH</v>
          </cell>
          <cell r="K15961">
            <v>3847.9</v>
          </cell>
        </row>
        <row r="15962">
          <cell r="A15962" t="str">
            <v>R11CRCLMEH</v>
          </cell>
          <cell r="K15962">
            <v>1776.55</v>
          </cell>
        </row>
        <row r="15963">
          <cell r="A15963" t="str">
            <v>R11CRCLMEH</v>
          </cell>
          <cell r="K15963">
            <v>395169.7</v>
          </cell>
        </row>
        <row r="15964">
          <cell r="A15964" t="str">
            <v>R11CRCLMEH</v>
          </cell>
          <cell r="K15964">
            <v>358</v>
          </cell>
        </row>
        <row r="15965">
          <cell r="A15965" t="str">
            <v>R11CRCLMEH</v>
          </cell>
          <cell r="K15965">
            <v>1500</v>
          </cell>
        </row>
        <row r="15966">
          <cell r="A15966" t="str">
            <v>R11CRCLMEH</v>
          </cell>
          <cell r="K15966">
            <v>586.95000000000005</v>
          </cell>
        </row>
        <row r="15967">
          <cell r="A15967" t="str">
            <v>R11CRCLMEH</v>
          </cell>
          <cell r="K15967">
            <v>35000</v>
          </cell>
        </row>
        <row r="15968">
          <cell r="A15968" t="str">
            <v>R11CRCLMEH</v>
          </cell>
          <cell r="K15968">
            <v>0</v>
          </cell>
        </row>
        <row r="15969">
          <cell r="A15969" t="str">
            <v>R11CRCLMEH</v>
          </cell>
          <cell r="K15969">
            <v>64787.74</v>
          </cell>
        </row>
        <row r="15970">
          <cell r="A15970" t="str">
            <v>R11CRCLMEH</v>
          </cell>
          <cell r="K15970">
            <v>2795.88</v>
          </cell>
        </row>
        <row r="15971">
          <cell r="A15971" t="str">
            <v>R11CRCLMEH</v>
          </cell>
          <cell r="K15971">
            <v>0</v>
          </cell>
        </row>
        <row r="15972">
          <cell r="A15972" t="str">
            <v>R11CRCLMEH</v>
          </cell>
          <cell r="K15972">
            <v>161784.79</v>
          </cell>
        </row>
        <row r="15973">
          <cell r="A15973" t="str">
            <v>R11CRCLMEH</v>
          </cell>
          <cell r="K15973">
            <v>7060.36</v>
          </cell>
        </row>
        <row r="15974">
          <cell r="A15974" t="str">
            <v>R11CRCLMEH</v>
          </cell>
          <cell r="K15974">
            <v>0</v>
          </cell>
        </row>
        <row r="15975">
          <cell r="A15975" t="str">
            <v>R11CRCLMEH</v>
          </cell>
          <cell r="K15975">
            <v>704</v>
          </cell>
        </row>
        <row r="15976">
          <cell r="A15976" t="str">
            <v>R11CRCLMEH</v>
          </cell>
          <cell r="K15976">
            <v>63.6</v>
          </cell>
        </row>
        <row r="15977">
          <cell r="A15977" t="str">
            <v>R11CRCLMEH</v>
          </cell>
          <cell r="K15977">
            <v>179.29</v>
          </cell>
        </row>
        <row r="15978">
          <cell r="A15978" t="str">
            <v>R11CRCLMEH</v>
          </cell>
          <cell r="K15978">
            <v>828.37</v>
          </cell>
        </row>
        <row r="15979">
          <cell r="A15979" t="str">
            <v>R11CRCLMEH</v>
          </cell>
          <cell r="K15979">
            <v>0</v>
          </cell>
        </row>
        <row r="15980">
          <cell r="A15980" t="str">
            <v>R11CRCLMEH</v>
          </cell>
          <cell r="K15980">
            <v>90</v>
          </cell>
        </row>
        <row r="15981">
          <cell r="A15981" t="str">
            <v>R11CRCLMEH</v>
          </cell>
          <cell r="K15981">
            <v>170.66</v>
          </cell>
        </row>
        <row r="15982">
          <cell r="A15982" t="str">
            <v>R11CRCLMEH</v>
          </cell>
          <cell r="K15982">
            <v>0</v>
          </cell>
        </row>
        <row r="15983">
          <cell r="A15983" t="str">
            <v>R11CRCLPET</v>
          </cell>
          <cell r="K15983">
            <v>1925</v>
          </cell>
        </row>
        <row r="15984">
          <cell r="A15984" t="str">
            <v>R11CRCLPET</v>
          </cell>
          <cell r="K15984">
            <v>55244.78</v>
          </cell>
        </row>
        <row r="15985">
          <cell r="A15985" t="str">
            <v>R11CRCLPET</v>
          </cell>
          <cell r="K15985">
            <v>10998.28</v>
          </cell>
        </row>
        <row r="15986">
          <cell r="A15986" t="str">
            <v>R11CRCLPET</v>
          </cell>
          <cell r="K15986">
            <v>157.30000000000001</v>
          </cell>
        </row>
        <row r="15987">
          <cell r="A15987" t="str">
            <v>R11CRCLPET</v>
          </cell>
          <cell r="K15987">
            <v>0</v>
          </cell>
        </row>
        <row r="15988">
          <cell r="A15988" t="str">
            <v>R11CRCLPET</v>
          </cell>
          <cell r="K15988">
            <v>0</v>
          </cell>
        </row>
        <row r="15989">
          <cell r="A15989" t="str">
            <v>R11CRCLPET</v>
          </cell>
          <cell r="K15989">
            <v>0</v>
          </cell>
        </row>
        <row r="15990">
          <cell r="A15990" t="str">
            <v>R11CRCLPET</v>
          </cell>
          <cell r="K15990">
            <v>12142.16</v>
          </cell>
        </row>
        <row r="15991">
          <cell r="A15991" t="str">
            <v>R11CRCLPET</v>
          </cell>
          <cell r="K15991">
            <v>10385.82</v>
          </cell>
        </row>
        <row r="15992">
          <cell r="A15992" t="str">
            <v>R11CRCLPET</v>
          </cell>
          <cell r="K15992">
            <v>0</v>
          </cell>
        </row>
        <row r="15993">
          <cell r="A15993" t="str">
            <v>R11CRCLPET</v>
          </cell>
          <cell r="K15993">
            <v>29833.33</v>
          </cell>
        </row>
        <row r="15994">
          <cell r="A15994" t="str">
            <v>R11CRCLPET</v>
          </cell>
          <cell r="K15994">
            <v>26221.22</v>
          </cell>
        </row>
        <row r="15995">
          <cell r="A15995" t="str">
            <v>R11CRCLPET</v>
          </cell>
          <cell r="K15995">
            <v>0</v>
          </cell>
        </row>
        <row r="15996">
          <cell r="A15996" t="str">
            <v>R11CRCLPET</v>
          </cell>
          <cell r="K15996">
            <v>352.48</v>
          </cell>
        </row>
        <row r="15997">
          <cell r="A15997" t="str">
            <v>R11CRCLREN</v>
          </cell>
          <cell r="K15997">
            <v>-6658.34</v>
          </cell>
        </row>
        <row r="15998">
          <cell r="A15998" t="str">
            <v>R11CRCLREN</v>
          </cell>
          <cell r="K15998">
            <v>6658.34</v>
          </cell>
        </row>
        <row r="15999">
          <cell r="A15999" t="str">
            <v>R11CRCLREN</v>
          </cell>
          <cell r="K15999">
            <v>1190.8699999999999</v>
          </cell>
        </row>
        <row r="16000">
          <cell r="A16000" t="str">
            <v>R11CRCLREN</v>
          </cell>
          <cell r="K16000">
            <v>0</v>
          </cell>
        </row>
        <row r="16001">
          <cell r="A16001" t="str">
            <v>R11CRCLREN</v>
          </cell>
          <cell r="K16001">
            <v>-879.35</v>
          </cell>
        </row>
        <row r="16002">
          <cell r="A16002" t="str">
            <v>R11CRCLREN</v>
          </cell>
          <cell r="K16002">
            <v>0</v>
          </cell>
        </row>
        <row r="16003">
          <cell r="A16003" t="str">
            <v>R11CRCLREN</v>
          </cell>
          <cell r="K16003">
            <v>45.75</v>
          </cell>
        </row>
        <row r="16004">
          <cell r="A16004" t="str">
            <v>R11CRCLRIM</v>
          </cell>
          <cell r="K16004">
            <v>0</v>
          </cell>
        </row>
        <row r="16005">
          <cell r="A16005" t="str">
            <v>R11CRCLRIM</v>
          </cell>
          <cell r="K16005">
            <v>-129.94</v>
          </cell>
        </row>
        <row r="16006">
          <cell r="A16006" t="str">
            <v>R11CRCLRIM</v>
          </cell>
          <cell r="K16006">
            <v>11844.25</v>
          </cell>
        </row>
        <row r="16007">
          <cell r="A16007" t="str">
            <v>R11CRCLRIM</v>
          </cell>
          <cell r="K16007">
            <v>0</v>
          </cell>
        </row>
        <row r="16008">
          <cell r="A16008" t="str">
            <v>R11CRCLRIM</v>
          </cell>
          <cell r="K16008">
            <v>7970.82</v>
          </cell>
        </row>
        <row r="16009">
          <cell r="A16009" t="str">
            <v>R11CRCLRIM</v>
          </cell>
          <cell r="K16009">
            <v>38901.46</v>
          </cell>
        </row>
        <row r="16010">
          <cell r="A16010" t="str">
            <v>R11CRCLRIM</v>
          </cell>
          <cell r="K16010">
            <v>3716.5</v>
          </cell>
        </row>
        <row r="16011">
          <cell r="A16011" t="str">
            <v>R11CRCLRIM</v>
          </cell>
          <cell r="K16011">
            <v>0</v>
          </cell>
        </row>
        <row r="16012">
          <cell r="A16012" t="str">
            <v>R11CRCLRIM</v>
          </cell>
          <cell r="K16012">
            <v>2292.2600000000002</v>
          </cell>
        </row>
        <row r="16013">
          <cell r="A16013" t="str">
            <v>R11CRCLRIM</v>
          </cell>
          <cell r="K16013">
            <v>2215.1999999999998</v>
          </cell>
        </row>
        <row r="16014">
          <cell r="A16014" t="str">
            <v>R11CRCLRIM</v>
          </cell>
          <cell r="K16014">
            <v>6149.14</v>
          </cell>
        </row>
        <row r="16015">
          <cell r="A16015" t="str">
            <v>R11CRCLRIM</v>
          </cell>
          <cell r="K16015">
            <v>0</v>
          </cell>
        </row>
        <row r="16016">
          <cell r="A16016" t="str">
            <v>R11CRCLRIM</v>
          </cell>
          <cell r="K16016">
            <v>2139.2800000000002</v>
          </cell>
        </row>
        <row r="16017">
          <cell r="A16017" t="str">
            <v>R11CRCLRIM</v>
          </cell>
          <cell r="K16017">
            <v>5011.75</v>
          </cell>
        </row>
        <row r="16018">
          <cell r="A16018" t="str">
            <v>R11CRCLRIM</v>
          </cell>
          <cell r="K16018">
            <v>0</v>
          </cell>
        </row>
        <row r="16019">
          <cell r="A16019" t="str">
            <v>R11CRCLRIM</v>
          </cell>
          <cell r="K16019">
            <v>0</v>
          </cell>
        </row>
        <row r="16020">
          <cell r="A16020" t="str">
            <v>R11DIVERS</v>
          </cell>
          <cell r="K16020">
            <v>4901.66</v>
          </cell>
        </row>
        <row r="16021">
          <cell r="A16021" t="str">
            <v>R11DIVERS</v>
          </cell>
          <cell r="K16021">
            <v>0</v>
          </cell>
        </row>
        <row r="16022">
          <cell r="A16022" t="str">
            <v>R11DIVERS</v>
          </cell>
          <cell r="K16022">
            <v>0</v>
          </cell>
        </row>
        <row r="16023">
          <cell r="A16023" t="str">
            <v>R11DIVERS</v>
          </cell>
          <cell r="K16023">
            <v>2249.25</v>
          </cell>
        </row>
        <row r="16024">
          <cell r="A16024" t="str">
            <v>R11DIVERS</v>
          </cell>
          <cell r="K16024">
            <v>0</v>
          </cell>
        </row>
        <row r="16025">
          <cell r="A16025" t="str">
            <v>R11DIVERS</v>
          </cell>
          <cell r="K16025">
            <v>15000</v>
          </cell>
        </row>
        <row r="16026">
          <cell r="A16026" t="str">
            <v>R11DIVERS</v>
          </cell>
          <cell r="K16026">
            <v>15300</v>
          </cell>
        </row>
        <row r="16027">
          <cell r="A16027" t="str">
            <v>R11DIVERS</v>
          </cell>
          <cell r="K16027">
            <v>0</v>
          </cell>
        </row>
        <row r="16028">
          <cell r="A16028" t="str">
            <v>R11DIVERS</v>
          </cell>
          <cell r="K16028">
            <v>34612</v>
          </cell>
        </row>
        <row r="16029">
          <cell r="A16029" t="str">
            <v>R11DIVERS</v>
          </cell>
          <cell r="K16029">
            <v>0</v>
          </cell>
        </row>
        <row r="16030">
          <cell r="A16030" t="str">
            <v>R11DIVERS</v>
          </cell>
          <cell r="K16030">
            <v>41815.879999999997</v>
          </cell>
        </row>
        <row r="16031">
          <cell r="A16031" t="str">
            <v>R11DIVERS</v>
          </cell>
          <cell r="K16031">
            <v>0</v>
          </cell>
        </row>
        <row r="16032">
          <cell r="A16032" t="str">
            <v>R11DIVERS</v>
          </cell>
          <cell r="K16032">
            <v>104444.88</v>
          </cell>
        </row>
        <row r="16033">
          <cell r="A16033" t="str">
            <v>R11DIVERS</v>
          </cell>
          <cell r="K16033">
            <v>0</v>
          </cell>
        </row>
        <row r="16034">
          <cell r="A16034" t="str">
            <v>R11DIVERS</v>
          </cell>
          <cell r="K16034">
            <v>613.05999999999995</v>
          </cell>
        </row>
        <row r="16035">
          <cell r="A16035" t="str">
            <v>R11DIVERS</v>
          </cell>
          <cell r="K16035">
            <v>0</v>
          </cell>
        </row>
        <row r="16036">
          <cell r="A16036" t="str">
            <v>R11DIVERS</v>
          </cell>
          <cell r="K16036">
            <v>0</v>
          </cell>
        </row>
        <row r="16037">
          <cell r="A16037" t="str">
            <v>R11DIVERS</v>
          </cell>
          <cell r="K16037">
            <v>0</v>
          </cell>
        </row>
        <row r="16038">
          <cell r="A16038" t="str">
            <v>R11DIVERS</v>
          </cell>
          <cell r="K16038">
            <v>-2652.74</v>
          </cell>
        </row>
        <row r="16039">
          <cell r="A16039" t="str">
            <v>R11DIVERS</v>
          </cell>
          <cell r="K16039">
            <v>1746.61</v>
          </cell>
        </row>
        <row r="16040">
          <cell r="A16040" t="str">
            <v>R11DIVERS</v>
          </cell>
          <cell r="K16040">
            <v>3698</v>
          </cell>
        </row>
        <row r="16041">
          <cell r="A16041" t="str">
            <v>R11DIVERS</v>
          </cell>
          <cell r="K16041">
            <v>0</v>
          </cell>
        </row>
        <row r="16042">
          <cell r="A16042" t="str">
            <v>R11DIVERS</v>
          </cell>
          <cell r="K16042">
            <v>0</v>
          </cell>
        </row>
        <row r="16043">
          <cell r="A16043" t="str">
            <v>R11DIVERS</v>
          </cell>
          <cell r="K16043">
            <v>944.61</v>
          </cell>
        </row>
        <row r="16044">
          <cell r="A16044" t="str">
            <v>R11DIVERS</v>
          </cell>
          <cell r="K16044">
            <v>1792.34</v>
          </cell>
        </row>
        <row r="16045">
          <cell r="A16045" t="str">
            <v>R11DIVERS</v>
          </cell>
          <cell r="K16045">
            <v>0</v>
          </cell>
        </row>
        <row r="16046">
          <cell r="A16046" t="str">
            <v>R11DIVERS</v>
          </cell>
          <cell r="K16046">
            <v>3222</v>
          </cell>
        </row>
        <row r="16047">
          <cell r="A16047" t="str">
            <v>R11DIVERS</v>
          </cell>
          <cell r="K16047">
            <v>0</v>
          </cell>
        </row>
        <row r="16048">
          <cell r="A16048" t="str">
            <v>R11DIVERS</v>
          </cell>
          <cell r="K16048">
            <v>10025.73</v>
          </cell>
        </row>
        <row r="16049">
          <cell r="A16049" t="str">
            <v>R11DIVERS</v>
          </cell>
          <cell r="K16049">
            <v>0</v>
          </cell>
        </row>
        <row r="16050">
          <cell r="A16050" t="str">
            <v>R11DIVERS</v>
          </cell>
          <cell r="K16050">
            <v>95.4</v>
          </cell>
        </row>
        <row r="16051">
          <cell r="A16051" t="str">
            <v>R11DIVERS</v>
          </cell>
          <cell r="K16051">
            <v>205.92</v>
          </cell>
        </row>
        <row r="16052">
          <cell r="A16052" t="str">
            <v>R11DIVERS</v>
          </cell>
          <cell r="K16052">
            <v>390.72</v>
          </cell>
        </row>
        <row r="16053">
          <cell r="A16053" t="str">
            <v>R11DIVERS</v>
          </cell>
          <cell r="K16053">
            <v>0</v>
          </cell>
        </row>
        <row r="16054">
          <cell r="A16054" t="str">
            <v>R11DIVERS</v>
          </cell>
          <cell r="K16054">
            <v>205.92</v>
          </cell>
        </row>
        <row r="16055">
          <cell r="A16055" t="str">
            <v>R11DIVERS</v>
          </cell>
          <cell r="K16055">
            <v>10301.65</v>
          </cell>
        </row>
        <row r="16056">
          <cell r="A16056" t="str">
            <v>R11DIVERS</v>
          </cell>
          <cell r="K16056">
            <v>0</v>
          </cell>
        </row>
        <row r="16057">
          <cell r="A16057" t="str">
            <v>R251032</v>
          </cell>
          <cell r="K16057">
            <v>52850.42</v>
          </cell>
        </row>
        <row r="16058">
          <cell r="A16058" t="str">
            <v>R251032</v>
          </cell>
          <cell r="K16058">
            <v>0</v>
          </cell>
        </row>
        <row r="16059">
          <cell r="A16059" t="str">
            <v>R251032</v>
          </cell>
          <cell r="K16059">
            <v>410555.64</v>
          </cell>
        </row>
        <row r="16060">
          <cell r="A16060" t="str">
            <v>R251032</v>
          </cell>
          <cell r="K16060">
            <v>0</v>
          </cell>
        </row>
        <row r="16061">
          <cell r="A16061" t="str">
            <v>R251032</v>
          </cell>
          <cell r="K16061">
            <v>62718.32</v>
          </cell>
        </row>
        <row r="16062">
          <cell r="A16062" t="str">
            <v>R251032</v>
          </cell>
          <cell r="K16062">
            <v>0</v>
          </cell>
        </row>
        <row r="16063">
          <cell r="A16063" t="str">
            <v>R251032</v>
          </cell>
          <cell r="K16063">
            <v>157074.89000000001</v>
          </cell>
        </row>
        <row r="16064">
          <cell r="A16064" t="str">
            <v>R251032</v>
          </cell>
          <cell r="K16064">
            <v>0</v>
          </cell>
        </row>
        <row r="16065">
          <cell r="A16065" t="str">
            <v>R251032</v>
          </cell>
          <cell r="K16065">
            <v>948.19</v>
          </cell>
        </row>
        <row r="16066">
          <cell r="A16066" t="str">
            <v>R251111</v>
          </cell>
          <cell r="K16066">
            <v>-9.36</v>
          </cell>
        </row>
        <row r="16067">
          <cell r="A16067" t="str">
            <v>R251111ADM</v>
          </cell>
          <cell r="K16067">
            <v>377</v>
          </cell>
        </row>
        <row r="16068">
          <cell r="A16068" t="str">
            <v>R251111ADM</v>
          </cell>
          <cell r="K16068">
            <v>8822.5</v>
          </cell>
        </row>
        <row r="16069">
          <cell r="A16069" t="str">
            <v>R251111ADM</v>
          </cell>
          <cell r="K16069">
            <v>0</v>
          </cell>
        </row>
        <row r="16070">
          <cell r="A16070" t="str">
            <v>R251111ADM</v>
          </cell>
          <cell r="K16070">
            <v>495.5</v>
          </cell>
        </row>
        <row r="16071">
          <cell r="A16071" t="str">
            <v>R251111ADM</v>
          </cell>
          <cell r="K16071">
            <v>0</v>
          </cell>
        </row>
        <row r="16072">
          <cell r="A16072" t="str">
            <v>R251111ADM</v>
          </cell>
          <cell r="K16072">
            <v>255.65</v>
          </cell>
        </row>
        <row r="16073">
          <cell r="A16073" t="str">
            <v>R251111ADM</v>
          </cell>
          <cell r="K16073">
            <v>0</v>
          </cell>
        </row>
        <row r="16074">
          <cell r="A16074" t="str">
            <v>R251111ADM</v>
          </cell>
          <cell r="K16074">
            <v>628.09</v>
          </cell>
        </row>
        <row r="16075">
          <cell r="A16075" t="str">
            <v>R251111ADM</v>
          </cell>
          <cell r="K16075">
            <v>0</v>
          </cell>
        </row>
        <row r="16076">
          <cell r="A16076" t="str">
            <v>R251111ADM</v>
          </cell>
          <cell r="K16076">
            <v>10.76</v>
          </cell>
        </row>
        <row r="16077">
          <cell r="A16077" t="str">
            <v>R251111ADM</v>
          </cell>
          <cell r="K16077">
            <v>3655.72</v>
          </cell>
        </row>
        <row r="16078">
          <cell r="A16078" t="str">
            <v>R251111ADM</v>
          </cell>
          <cell r="K16078">
            <v>52633.91</v>
          </cell>
        </row>
        <row r="16079">
          <cell r="A16079" t="str">
            <v>R251111ADM</v>
          </cell>
          <cell r="K16079">
            <v>0</v>
          </cell>
        </row>
        <row r="16080">
          <cell r="A16080" t="str">
            <v>R251111ADM</v>
          </cell>
          <cell r="K16080">
            <v>11468.94</v>
          </cell>
        </row>
        <row r="16081">
          <cell r="A16081" t="str">
            <v>R251111ADM</v>
          </cell>
          <cell r="K16081">
            <v>5822.5</v>
          </cell>
        </row>
        <row r="16082">
          <cell r="A16082" t="str">
            <v>R251111ADM</v>
          </cell>
          <cell r="K16082">
            <v>16937.07</v>
          </cell>
        </row>
        <row r="16083">
          <cell r="A16083" t="str">
            <v>R251111ADM</v>
          </cell>
          <cell r="K16083">
            <v>0</v>
          </cell>
        </row>
        <row r="16084">
          <cell r="A16084" t="str">
            <v>R251111ADM</v>
          </cell>
          <cell r="K16084">
            <v>1141.03</v>
          </cell>
        </row>
        <row r="16085">
          <cell r="A16085" t="str">
            <v>R251111ADM</v>
          </cell>
          <cell r="K16085">
            <v>0</v>
          </cell>
        </row>
        <row r="16086">
          <cell r="A16086" t="str">
            <v>R251111ADM</v>
          </cell>
          <cell r="K16086">
            <v>2803.55</v>
          </cell>
        </row>
        <row r="16087">
          <cell r="A16087" t="str">
            <v>R251111ADM</v>
          </cell>
          <cell r="K16087">
            <v>4316.3999999999996</v>
          </cell>
        </row>
        <row r="16088">
          <cell r="A16088" t="str">
            <v>R251111ADM</v>
          </cell>
          <cell r="K16088">
            <v>0</v>
          </cell>
        </row>
        <row r="16089">
          <cell r="A16089" t="str">
            <v>R251111ADM</v>
          </cell>
          <cell r="K16089">
            <v>82.95</v>
          </cell>
        </row>
        <row r="16090">
          <cell r="A16090" t="str">
            <v>R251111ADM</v>
          </cell>
          <cell r="K16090">
            <v>148.84</v>
          </cell>
        </row>
        <row r="16091">
          <cell r="A16091" t="str">
            <v>R251111ADM</v>
          </cell>
          <cell r="K16091">
            <v>2848.84</v>
          </cell>
        </row>
        <row r="16092">
          <cell r="A16092" t="str">
            <v>R251111ADM</v>
          </cell>
          <cell r="K16092">
            <v>0</v>
          </cell>
        </row>
        <row r="16093">
          <cell r="A16093" t="str">
            <v>R251111ADM</v>
          </cell>
          <cell r="K16093">
            <v>5767.92</v>
          </cell>
        </row>
        <row r="16094">
          <cell r="A16094" t="str">
            <v>R251111ADM</v>
          </cell>
          <cell r="K16094">
            <v>0</v>
          </cell>
        </row>
        <row r="16095">
          <cell r="A16095" t="str">
            <v>R251111ADM</v>
          </cell>
          <cell r="K16095">
            <v>232.08</v>
          </cell>
        </row>
        <row r="16096">
          <cell r="A16096" t="str">
            <v>R251111ADM</v>
          </cell>
          <cell r="K16096">
            <v>0</v>
          </cell>
        </row>
        <row r="16097">
          <cell r="A16097" t="str">
            <v>R251111ADM</v>
          </cell>
          <cell r="K16097">
            <v>3039.18</v>
          </cell>
        </row>
        <row r="16098">
          <cell r="A16098" t="str">
            <v>R251111ADM</v>
          </cell>
          <cell r="K16098">
            <v>2958.21</v>
          </cell>
        </row>
        <row r="16099">
          <cell r="A16099" t="str">
            <v>R251111ADM</v>
          </cell>
          <cell r="K16099">
            <v>0</v>
          </cell>
        </row>
        <row r="16100">
          <cell r="A16100" t="str">
            <v>R251111ADM</v>
          </cell>
          <cell r="K16100">
            <v>2823.22</v>
          </cell>
        </row>
        <row r="16101">
          <cell r="A16101" t="str">
            <v>R251111ADM</v>
          </cell>
          <cell r="K16101">
            <v>0</v>
          </cell>
        </row>
        <row r="16102">
          <cell r="A16102" t="str">
            <v>R251111ADM</v>
          </cell>
          <cell r="K16102">
            <v>176.5</v>
          </cell>
        </row>
        <row r="16103">
          <cell r="A16103" t="str">
            <v>R251111ADM</v>
          </cell>
          <cell r="K16103">
            <v>0</v>
          </cell>
        </row>
        <row r="16104">
          <cell r="A16104" t="str">
            <v>R251111ADM</v>
          </cell>
          <cell r="K16104">
            <v>2762.94</v>
          </cell>
        </row>
        <row r="16105">
          <cell r="A16105" t="str">
            <v>R251111ADM</v>
          </cell>
          <cell r="K16105">
            <v>0</v>
          </cell>
        </row>
        <row r="16106">
          <cell r="A16106" t="str">
            <v>R251111ADM</v>
          </cell>
          <cell r="K16106">
            <v>235.06</v>
          </cell>
        </row>
        <row r="16107">
          <cell r="A16107" t="str">
            <v>R251111ADM</v>
          </cell>
          <cell r="K16107">
            <v>3575.83</v>
          </cell>
        </row>
        <row r="16108">
          <cell r="A16108" t="str">
            <v>R251111ADM</v>
          </cell>
          <cell r="K16108">
            <v>0</v>
          </cell>
        </row>
        <row r="16109">
          <cell r="A16109" t="str">
            <v>R251111ADM</v>
          </cell>
          <cell r="K16109">
            <v>2424.17</v>
          </cell>
        </row>
        <row r="16110">
          <cell r="A16110" t="str">
            <v>R251111ADM</v>
          </cell>
          <cell r="K16110">
            <v>0</v>
          </cell>
        </row>
        <row r="16111">
          <cell r="A16111" t="str">
            <v>R251111ADM</v>
          </cell>
          <cell r="K16111">
            <v>5095.75</v>
          </cell>
        </row>
        <row r="16112">
          <cell r="A16112" t="str">
            <v>R251111ADM</v>
          </cell>
          <cell r="K16112">
            <v>0</v>
          </cell>
        </row>
        <row r="16113">
          <cell r="A16113" t="str">
            <v>R251111ADM</v>
          </cell>
          <cell r="K16113">
            <v>750.8</v>
          </cell>
        </row>
        <row r="16114">
          <cell r="A16114" t="str">
            <v>R251111ADM</v>
          </cell>
          <cell r="K16114">
            <v>283.33</v>
          </cell>
        </row>
        <row r="16115">
          <cell r="A16115" t="str">
            <v>R251111ADM</v>
          </cell>
          <cell r="K16115">
            <v>1949.96</v>
          </cell>
        </row>
        <row r="16116">
          <cell r="A16116" t="str">
            <v>R251111ADM</v>
          </cell>
          <cell r="K16116">
            <v>0</v>
          </cell>
        </row>
        <row r="16117">
          <cell r="A16117" t="str">
            <v>R251111ADM</v>
          </cell>
          <cell r="K16117">
            <v>4034.13</v>
          </cell>
        </row>
        <row r="16118">
          <cell r="A16118" t="str">
            <v>R251111ADM</v>
          </cell>
          <cell r="K16118">
            <v>5708.9</v>
          </cell>
        </row>
        <row r="16119">
          <cell r="A16119" t="str">
            <v>R251111ADM</v>
          </cell>
          <cell r="K16119">
            <v>0</v>
          </cell>
        </row>
        <row r="16120">
          <cell r="A16120" t="str">
            <v>R251111ADM</v>
          </cell>
          <cell r="K16120">
            <v>52.99</v>
          </cell>
        </row>
        <row r="16121">
          <cell r="A16121" t="str">
            <v>R251111ADM</v>
          </cell>
          <cell r="K16121">
            <v>235.06</v>
          </cell>
        </row>
        <row r="16122">
          <cell r="A16122" t="str">
            <v>R251111ADM</v>
          </cell>
          <cell r="K16122">
            <v>5764.94</v>
          </cell>
        </row>
        <row r="16123">
          <cell r="A16123" t="str">
            <v>R251111ADM</v>
          </cell>
          <cell r="K16123">
            <v>0</v>
          </cell>
        </row>
        <row r="16124">
          <cell r="A16124" t="str">
            <v>R251111ADM</v>
          </cell>
          <cell r="K16124">
            <v>235.06</v>
          </cell>
        </row>
        <row r="16125">
          <cell r="A16125" t="str">
            <v>R251111ADM</v>
          </cell>
          <cell r="K16125">
            <v>3000</v>
          </cell>
        </row>
        <row r="16126">
          <cell r="A16126" t="str">
            <v>R251111ADM</v>
          </cell>
          <cell r="K16126">
            <v>0</v>
          </cell>
        </row>
        <row r="16127">
          <cell r="A16127" t="str">
            <v>R251111ADM</v>
          </cell>
          <cell r="K16127">
            <v>1224.99</v>
          </cell>
        </row>
        <row r="16128">
          <cell r="A16128" t="str">
            <v>R251111ADM</v>
          </cell>
          <cell r="K16128">
            <v>2009.82</v>
          </cell>
        </row>
        <row r="16129">
          <cell r="A16129" t="str">
            <v>R251111ADM</v>
          </cell>
          <cell r="K16129">
            <v>0</v>
          </cell>
        </row>
        <row r="16130">
          <cell r="A16130" t="str">
            <v>R251111ADM</v>
          </cell>
          <cell r="K16130">
            <v>818</v>
          </cell>
        </row>
        <row r="16131">
          <cell r="A16131" t="str">
            <v>R251111ADM</v>
          </cell>
          <cell r="K16131">
            <v>1926.48</v>
          </cell>
        </row>
        <row r="16132">
          <cell r="A16132" t="str">
            <v>R251111ADM</v>
          </cell>
          <cell r="K16132">
            <v>1281.24</v>
          </cell>
        </row>
        <row r="16133">
          <cell r="A16133" t="str">
            <v>R251111ADM</v>
          </cell>
          <cell r="K16133">
            <v>0</v>
          </cell>
        </row>
        <row r="16134">
          <cell r="A16134" t="str">
            <v>R251111ADM</v>
          </cell>
          <cell r="K16134">
            <v>0</v>
          </cell>
        </row>
        <row r="16135">
          <cell r="A16135" t="str">
            <v>R251111ADM</v>
          </cell>
          <cell r="K16135">
            <v>1640</v>
          </cell>
        </row>
        <row r="16136">
          <cell r="A16136" t="str">
            <v>R251111ADM</v>
          </cell>
          <cell r="K16136">
            <v>0</v>
          </cell>
        </row>
        <row r="16137">
          <cell r="A16137" t="str">
            <v>R251111ADM</v>
          </cell>
          <cell r="K16137">
            <v>0</v>
          </cell>
        </row>
        <row r="16138">
          <cell r="A16138" t="str">
            <v>R251111ADM</v>
          </cell>
          <cell r="K16138">
            <v>999.56</v>
          </cell>
        </row>
        <row r="16139">
          <cell r="A16139" t="str">
            <v>R251111ADM</v>
          </cell>
          <cell r="K16139">
            <v>0</v>
          </cell>
        </row>
        <row r="16140">
          <cell r="A16140" t="str">
            <v>R251111CHA</v>
          </cell>
          <cell r="K16140">
            <v>-320.60000000000002</v>
          </cell>
        </row>
        <row r="16141">
          <cell r="A16141" t="str">
            <v>R251111CHA</v>
          </cell>
          <cell r="K16141">
            <v>14500.39</v>
          </cell>
        </row>
        <row r="16142">
          <cell r="A16142" t="str">
            <v>R251111CHA</v>
          </cell>
          <cell r="K16142">
            <v>0</v>
          </cell>
        </row>
        <row r="16143">
          <cell r="A16143" t="str">
            <v>R251111CHA</v>
          </cell>
          <cell r="K16143">
            <v>8404.08</v>
          </cell>
        </row>
        <row r="16144">
          <cell r="A16144" t="str">
            <v>R251111CHA</v>
          </cell>
          <cell r="K16144">
            <v>0</v>
          </cell>
        </row>
        <row r="16145">
          <cell r="A16145" t="str">
            <v>R251111CHA</v>
          </cell>
          <cell r="K16145">
            <v>21222.6</v>
          </cell>
        </row>
        <row r="16146">
          <cell r="A16146" t="str">
            <v>R251111CHA</v>
          </cell>
          <cell r="K16146">
            <v>0</v>
          </cell>
        </row>
        <row r="16147">
          <cell r="A16147" t="str">
            <v>R251111CHA</v>
          </cell>
          <cell r="K16147">
            <v>413.08</v>
          </cell>
        </row>
        <row r="16148">
          <cell r="A16148" t="str">
            <v>R251111DOU</v>
          </cell>
          <cell r="K16148">
            <v>0</v>
          </cell>
        </row>
        <row r="16149">
          <cell r="A16149" t="str">
            <v>R251111FAU</v>
          </cell>
          <cell r="K16149">
            <v>-24.15</v>
          </cell>
        </row>
        <row r="16150">
          <cell r="A16150" t="str">
            <v>R251111FAU</v>
          </cell>
          <cell r="K16150">
            <v>0</v>
          </cell>
        </row>
        <row r="16151">
          <cell r="A16151" t="str">
            <v>R251111FAU</v>
          </cell>
          <cell r="K16151">
            <v>0</v>
          </cell>
        </row>
        <row r="16152">
          <cell r="A16152" t="str">
            <v>R251111HAS</v>
          </cell>
          <cell r="K16152">
            <v>-89.45</v>
          </cell>
        </row>
        <row r="16153">
          <cell r="A16153" t="str">
            <v>R251111HAS</v>
          </cell>
          <cell r="K16153">
            <v>0</v>
          </cell>
        </row>
        <row r="16154">
          <cell r="A16154" t="str">
            <v>R251111LOT</v>
          </cell>
          <cell r="K16154">
            <v>10171.5</v>
          </cell>
        </row>
        <row r="16155">
          <cell r="A16155" t="str">
            <v>R251111LOT</v>
          </cell>
          <cell r="K16155">
            <v>8529</v>
          </cell>
        </row>
        <row r="16156">
          <cell r="A16156" t="str">
            <v>R251111LOT</v>
          </cell>
          <cell r="K16156">
            <v>59625.82</v>
          </cell>
        </row>
        <row r="16157">
          <cell r="A16157" t="str">
            <v>R251111LOT</v>
          </cell>
          <cell r="K16157">
            <v>0</v>
          </cell>
        </row>
        <row r="16158">
          <cell r="A16158" t="str">
            <v>R251111LOT</v>
          </cell>
          <cell r="K16158">
            <v>484.06</v>
          </cell>
        </row>
        <row r="16159">
          <cell r="A16159" t="str">
            <v>R251111LOT</v>
          </cell>
          <cell r="K16159">
            <v>0</v>
          </cell>
        </row>
        <row r="16160">
          <cell r="A16160" t="str">
            <v>R251111MAR</v>
          </cell>
          <cell r="K16160">
            <v>1991.11</v>
          </cell>
        </row>
        <row r="16161">
          <cell r="A16161" t="str">
            <v>R251111MAR</v>
          </cell>
          <cell r="K16161">
            <v>0</v>
          </cell>
        </row>
        <row r="16162">
          <cell r="A16162" t="str">
            <v>R251111MAR</v>
          </cell>
          <cell r="K16162">
            <v>0</v>
          </cell>
        </row>
        <row r="16163">
          <cell r="A16163" t="str">
            <v>R251111MAR</v>
          </cell>
          <cell r="K16163">
            <v>4202.04</v>
          </cell>
        </row>
        <row r="16164">
          <cell r="A16164" t="str">
            <v>R251111MAR</v>
          </cell>
          <cell r="K16164">
            <v>0</v>
          </cell>
        </row>
        <row r="16165">
          <cell r="A16165" t="str">
            <v>R251111MAR</v>
          </cell>
          <cell r="K16165">
            <v>10611.3</v>
          </cell>
        </row>
        <row r="16166">
          <cell r="A16166" t="str">
            <v>R251111MAR</v>
          </cell>
          <cell r="K16166">
            <v>0</v>
          </cell>
        </row>
        <row r="16167">
          <cell r="A16167" t="str">
            <v>R251111MAR</v>
          </cell>
          <cell r="K16167">
            <v>79.739999999999995</v>
          </cell>
        </row>
        <row r="16168">
          <cell r="A16168" t="str">
            <v>R251111VAN</v>
          </cell>
          <cell r="K16168">
            <v>0</v>
          </cell>
        </row>
        <row r="16169">
          <cell r="A16169" t="str">
            <v>R251111VAN</v>
          </cell>
          <cell r="K16169">
            <v>30092.94</v>
          </cell>
        </row>
        <row r="16170">
          <cell r="A16170" t="str">
            <v>R251111VAN</v>
          </cell>
          <cell r="K16170">
            <v>26489.279999999999</v>
          </cell>
        </row>
        <row r="16171">
          <cell r="A16171" t="str">
            <v>R251111VAN</v>
          </cell>
          <cell r="K16171">
            <v>0</v>
          </cell>
        </row>
        <row r="16172">
          <cell r="A16172" t="str">
            <v>R251111VAN</v>
          </cell>
          <cell r="K16172">
            <v>661.35</v>
          </cell>
        </row>
        <row r="16173">
          <cell r="A16173" t="str">
            <v>R251111VAN</v>
          </cell>
          <cell r="K16173">
            <v>0</v>
          </cell>
        </row>
        <row r="16174">
          <cell r="A16174" t="str">
            <v>R251111VAN</v>
          </cell>
          <cell r="K16174">
            <v>8755.3799999999992</v>
          </cell>
        </row>
        <row r="16175">
          <cell r="A16175" t="str">
            <v>R251111VAN</v>
          </cell>
          <cell r="K16175">
            <v>0</v>
          </cell>
        </row>
        <row r="16176">
          <cell r="A16176" t="str">
            <v>R251111VAN</v>
          </cell>
          <cell r="K16176">
            <v>22109.9</v>
          </cell>
        </row>
        <row r="16177">
          <cell r="A16177" t="str">
            <v>R251111VAN</v>
          </cell>
          <cell r="K16177">
            <v>0</v>
          </cell>
        </row>
        <row r="16178">
          <cell r="A16178" t="str">
            <v>R251111VAN</v>
          </cell>
          <cell r="K16178">
            <v>48</v>
          </cell>
        </row>
        <row r="16179">
          <cell r="A16179" t="str">
            <v>R251111VAN</v>
          </cell>
          <cell r="K16179">
            <v>-159</v>
          </cell>
        </row>
        <row r="16180">
          <cell r="A16180" t="str">
            <v>R251111VAN</v>
          </cell>
          <cell r="K16180">
            <v>-167.78</v>
          </cell>
        </row>
        <row r="16181">
          <cell r="A16181" t="str">
            <v>R251111VAN</v>
          </cell>
          <cell r="K16181">
            <v>-56.86</v>
          </cell>
        </row>
        <row r="16182">
          <cell r="A16182" t="str">
            <v>R251111VAN</v>
          </cell>
          <cell r="K16182">
            <v>0</v>
          </cell>
        </row>
        <row r="16183">
          <cell r="A16183" t="str">
            <v>R251111VAN</v>
          </cell>
          <cell r="K16183">
            <v>0</v>
          </cell>
        </row>
        <row r="16184">
          <cell r="A16184" t="str">
            <v>R251111VAN</v>
          </cell>
          <cell r="K16184">
            <v>0</v>
          </cell>
        </row>
        <row r="16185">
          <cell r="A16185" t="str">
            <v>R251111VAN</v>
          </cell>
          <cell r="K16185">
            <v>1958.34</v>
          </cell>
        </row>
        <row r="16186">
          <cell r="A16186" t="str">
            <v>R251111VAN</v>
          </cell>
          <cell r="K16186">
            <v>3357.93</v>
          </cell>
        </row>
        <row r="16187">
          <cell r="A16187" t="str">
            <v>R251111VAN</v>
          </cell>
          <cell r="K16187">
            <v>56.86</v>
          </cell>
        </row>
        <row r="16188">
          <cell r="A16188" t="str">
            <v>R251111VAN</v>
          </cell>
          <cell r="K16188">
            <v>0</v>
          </cell>
        </row>
        <row r="16189">
          <cell r="A16189" t="str">
            <v>R251111VAN</v>
          </cell>
          <cell r="K16189">
            <v>8324.41</v>
          </cell>
        </row>
        <row r="16190">
          <cell r="A16190" t="str">
            <v>R251111VAN</v>
          </cell>
          <cell r="K16190">
            <v>0</v>
          </cell>
        </row>
        <row r="16191">
          <cell r="A16191" t="str">
            <v>R251111VAN</v>
          </cell>
          <cell r="K16191">
            <v>21025.38</v>
          </cell>
        </row>
        <row r="16192">
          <cell r="A16192" t="str">
            <v>R251111VAN</v>
          </cell>
          <cell r="K16192">
            <v>0</v>
          </cell>
        </row>
        <row r="16193">
          <cell r="A16193" t="str">
            <v>R251111VAN</v>
          </cell>
          <cell r="K16193">
            <v>5739.24</v>
          </cell>
        </row>
        <row r="16194">
          <cell r="A16194" t="str">
            <v>R251111VAN</v>
          </cell>
          <cell r="K16194">
            <v>5739.24</v>
          </cell>
        </row>
        <row r="16195">
          <cell r="A16195" t="str">
            <v>R251111VAN</v>
          </cell>
          <cell r="K16195">
            <v>0</v>
          </cell>
        </row>
        <row r="16196">
          <cell r="A16196" t="str">
            <v>R251111VIR</v>
          </cell>
          <cell r="K16196">
            <v>26756.26</v>
          </cell>
        </row>
        <row r="16197">
          <cell r="A16197" t="str">
            <v>R251111VIR</v>
          </cell>
          <cell r="K16197">
            <v>0</v>
          </cell>
        </row>
        <row r="16198">
          <cell r="A16198" t="str">
            <v>R251111VIR</v>
          </cell>
          <cell r="K16198">
            <v>-157.9</v>
          </cell>
        </row>
        <row r="16199">
          <cell r="A16199" t="str">
            <v>R251111VIR</v>
          </cell>
          <cell r="K16199">
            <v>-4.78</v>
          </cell>
        </row>
        <row r="16200">
          <cell r="A16200" t="str">
            <v>R251111VIR</v>
          </cell>
          <cell r="K16200">
            <v>4416.22</v>
          </cell>
        </row>
        <row r="16201">
          <cell r="A16201" t="str">
            <v>R251111VIR</v>
          </cell>
          <cell r="K16201">
            <v>0</v>
          </cell>
        </row>
        <row r="16202">
          <cell r="A16202" t="str">
            <v>R251111VIR</v>
          </cell>
          <cell r="K16202">
            <v>2562.5500000000002</v>
          </cell>
        </row>
        <row r="16203">
          <cell r="A16203" t="str">
            <v>R251111VIR</v>
          </cell>
          <cell r="K16203">
            <v>2122.34</v>
          </cell>
        </row>
        <row r="16204">
          <cell r="A16204" t="str">
            <v>R251111VIR</v>
          </cell>
          <cell r="K16204">
            <v>0</v>
          </cell>
        </row>
        <row r="16205">
          <cell r="A16205" t="str">
            <v>R251111VIR</v>
          </cell>
          <cell r="K16205">
            <v>0</v>
          </cell>
        </row>
        <row r="16206">
          <cell r="A16206" t="str">
            <v>R251111VIR</v>
          </cell>
          <cell r="K16206">
            <v>0</v>
          </cell>
        </row>
        <row r="16207">
          <cell r="A16207" t="str">
            <v>R251111VIR</v>
          </cell>
          <cell r="K16207">
            <v>0</v>
          </cell>
        </row>
        <row r="16208">
          <cell r="A16208" t="str">
            <v>R251111VIR</v>
          </cell>
          <cell r="K16208">
            <v>10</v>
          </cell>
        </row>
        <row r="16209">
          <cell r="A16209" t="str">
            <v>R251111VIR</v>
          </cell>
          <cell r="K16209">
            <v>20635.259999999998</v>
          </cell>
        </row>
        <row r="16210">
          <cell r="A16210" t="str">
            <v>R251111VIR</v>
          </cell>
          <cell r="K16210">
            <v>0</v>
          </cell>
        </row>
        <row r="16211">
          <cell r="A16211" t="str">
            <v>R251111VIR</v>
          </cell>
          <cell r="K16211">
            <v>9960.36</v>
          </cell>
        </row>
        <row r="16212">
          <cell r="A16212" t="str">
            <v>R251111VIR</v>
          </cell>
          <cell r="K16212">
            <v>9960.36</v>
          </cell>
        </row>
        <row r="16213">
          <cell r="A16213" t="str">
            <v>R251111VIR</v>
          </cell>
          <cell r="K16213">
            <v>0</v>
          </cell>
        </row>
        <row r="16214">
          <cell r="A16214" t="str">
            <v>R251111VIR</v>
          </cell>
          <cell r="K16214">
            <v>0</v>
          </cell>
        </row>
        <row r="16215">
          <cell r="A16215" t="str">
            <v>R251111VIR</v>
          </cell>
          <cell r="K16215">
            <v>936.6</v>
          </cell>
        </row>
        <row r="16216">
          <cell r="A16216" t="str">
            <v>R251111VIR</v>
          </cell>
          <cell r="K16216">
            <v>5619.6</v>
          </cell>
        </row>
        <row r="16217">
          <cell r="A16217" t="str">
            <v>R251111VIR</v>
          </cell>
          <cell r="K16217">
            <v>50492.97</v>
          </cell>
        </row>
        <row r="16218">
          <cell r="A16218" t="str">
            <v>R251111VIR</v>
          </cell>
          <cell r="K16218">
            <v>0</v>
          </cell>
        </row>
        <row r="16219">
          <cell r="A16219" t="str">
            <v>R251111VIR</v>
          </cell>
          <cell r="K16219">
            <v>470</v>
          </cell>
        </row>
        <row r="16220">
          <cell r="A16220" t="str">
            <v>R251111VIR</v>
          </cell>
          <cell r="K16220">
            <v>892</v>
          </cell>
        </row>
        <row r="16221">
          <cell r="A16221" t="str">
            <v>R251111VIR</v>
          </cell>
          <cell r="K16221">
            <v>0</v>
          </cell>
        </row>
        <row r="16222">
          <cell r="A16222" t="str">
            <v>R251111VIR</v>
          </cell>
          <cell r="K16222">
            <v>2148.1999999999998</v>
          </cell>
        </row>
        <row r="16223">
          <cell r="A16223" t="str">
            <v>R251111VIR</v>
          </cell>
          <cell r="K16223">
            <v>7634.54</v>
          </cell>
        </row>
        <row r="16224">
          <cell r="A16224" t="str">
            <v>R251111VIR</v>
          </cell>
          <cell r="K16224">
            <v>0</v>
          </cell>
        </row>
        <row r="16225">
          <cell r="A16225" t="str">
            <v>R251111VIR</v>
          </cell>
          <cell r="K16225">
            <v>1157</v>
          </cell>
        </row>
        <row r="16226">
          <cell r="A16226" t="str">
            <v>R251111VIR</v>
          </cell>
          <cell r="K16226">
            <v>6942.2</v>
          </cell>
        </row>
        <row r="16227">
          <cell r="A16227" t="str">
            <v>R251111VIR</v>
          </cell>
          <cell r="K16227">
            <v>79519.11</v>
          </cell>
        </row>
        <row r="16228">
          <cell r="A16228" t="str">
            <v>R251111VIR</v>
          </cell>
          <cell r="K16228">
            <v>150</v>
          </cell>
        </row>
        <row r="16229">
          <cell r="A16229" t="str">
            <v>R251111VIR</v>
          </cell>
          <cell r="K16229">
            <v>0</v>
          </cell>
        </row>
        <row r="16230">
          <cell r="A16230" t="str">
            <v>R251111VIR</v>
          </cell>
          <cell r="K16230">
            <v>654.12</v>
          </cell>
        </row>
        <row r="16231">
          <cell r="A16231" t="str">
            <v>R251111VIR</v>
          </cell>
          <cell r="K16231">
            <v>0</v>
          </cell>
        </row>
        <row r="16232">
          <cell r="A16232" t="str">
            <v>R253444</v>
          </cell>
          <cell r="K16232">
            <v>35006.43</v>
          </cell>
        </row>
        <row r="16233">
          <cell r="A16233" t="str">
            <v>R253444</v>
          </cell>
          <cell r="K16233">
            <v>0</v>
          </cell>
        </row>
        <row r="16234">
          <cell r="A16234" t="str">
            <v>R253444</v>
          </cell>
          <cell r="K16234">
            <v>1257.2</v>
          </cell>
        </row>
        <row r="16235">
          <cell r="A16235" t="str">
            <v>R253444</v>
          </cell>
          <cell r="K16235">
            <v>0</v>
          </cell>
        </row>
        <row r="16236">
          <cell r="A16236" t="str">
            <v>R253444</v>
          </cell>
          <cell r="K16236">
            <v>0</v>
          </cell>
        </row>
        <row r="16237">
          <cell r="A16237" t="str">
            <v>R253444</v>
          </cell>
          <cell r="K16237">
            <v>12032.24</v>
          </cell>
        </row>
        <row r="16238">
          <cell r="A16238" t="str">
            <v>R253444</v>
          </cell>
          <cell r="K16238">
            <v>2333.96</v>
          </cell>
        </row>
        <row r="16239">
          <cell r="A16239" t="str">
            <v>R253444</v>
          </cell>
          <cell r="K16239">
            <v>0</v>
          </cell>
        </row>
        <row r="16240">
          <cell r="A16240" t="str">
            <v>R253444</v>
          </cell>
          <cell r="K16240">
            <v>29563.599999999999</v>
          </cell>
        </row>
        <row r="16241">
          <cell r="A16241" t="str">
            <v>R253444</v>
          </cell>
          <cell r="K16241">
            <v>5734.56</v>
          </cell>
        </row>
        <row r="16242">
          <cell r="A16242" t="str">
            <v>R253444</v>
          </cell>
          <cell r="K16242">
            <v>0</v>
          </cell>
        </row>
        <row r="16243">
          <cell r="A16243" t="str">
            <v>R253444</v>
          </cell>
          <cell r="K16243">
            <v>135</v>
          </cell>
        </row>
        <row r="16244">
          <cell r="A16244" t="str">
            <v>R253444</v>
          </cell>
          <cell r="K16244">
            <v>121.8</v>
          </cell>
        </row>
        <row r="16245">
          <cell r="A16245" t="str">
            <v>R253453</v>
          </cell>
          <cell r="K16245">
            <v>0</v>
          </cell>
        </row>
        <row r="16246">
          <cell r="A16246" t="str">
            <v>R253453</v>
          </cell>
          <cell r="K16246">
            <v>0</v>
          </cell>
        </row>
        <row r="16247">
          <cell r="A16247" t="str">
            <v>R253453</v>
          </cell>
          <cell r="K16247">
            <v>0</v>
          </cell>
        </row>
        <row r="16248">
          <cell r="A16248" t="str">
            <v>R253453</v>
          </cell>
          <cell r="K16248">
            <v>0</v>
          </cell>
        </row>
        <row r="16249">
          <cell r="A16249" t="str">
            <v>R253453</v>
          </cell>
          <cell r="K16249">
            <v>0</v>
          </cell>
        </row>
        <row r="16250">
          <cell r="A16250" t="str">
            <v>R253453</v>
          </cell>
          <cell r="K16250">
            <v>450</v>
          </cell>
        </row>
        <row r="16251">
          <cell r="A16251" t="str">
            <v>R253453</v>
          </cell>
          <cell r="K16251">
            <v>-1750</v>
          </cell>
        </row>
        <row r="16252">
          <cell r="A16252" t="str">
            <v>R253453</v>
          </cell>
          <cell r="K16252">
            <v>22783.200000000001</v>
          </cell>
        </row>
        <row r="16253">
          <cell r="A16253" t="str">
            <v>R253453</v>
          </cell>
          <cell r="K16253">
            <v>98.17</v>
          </cell>
        </row>
        <row r="16254">
          <cell r="A16254" t="str">
            <v>R253453</v>
          </cell>
          <cell r="K16254">
            <v>0</v>
          </cell>
        </row>
        <row r="16255">
          <cell r="A16255" t="str">
            <v>R253453</v>
          </cell>
          <cell r="K16255">
            <v>-48315.15</v>
          </cell>
        </row>
        <row r="16256">
          <cell r="A16256" t="str">
            <v>R253453</v>
          </cell>
          <cell r="K16256">
            <v>29183.78</v>
          </cell>
        </row>
        <row r="16257">
          <cell r="A16257" t="str">
            <v>R253453</v>
          </cell>
          <cell r="K16257">
            <v>0</v>
          </cell>
        </row>
        <row r="16258">
          <cell r="A16258" t="str">
            <v>R253453</v>
          </cell>
          <cell r="K16258">
            <v>-50.79</v>
          </cell>
        </row>
        <row r="16259">
          <cell r="A16259" t="str">
            <v>R253453</v>
          </cell>
          <cell r="K16259">
            <v>50.79</v>
          </cell>
        </row>
        <row r="16260">
          <cell r="A16260" t="str">
            <v>R253453</v>
          </cell>
          <cell r="K16260">
            <v>10810.06</v>
          </cell>
        </row>
        <row r="16261">
          <cell r="A16261" t="str">
            <v>R253453</v>
          </cell>
          <cell r="K16261">
            <v>0</v>
          </cell>
        </row>
        <row r="16262">
          <cell r="A16262" t="str">
            <v>R253453</v>
          </cell>
          <cell r="K16262">
            <v>55575.86</v>
          </cell>
        </row>
        <row r="16263">
          <cell r="A16263" t="str">
            <v>R253453</v>
          </cell>
          <cell r="K16263">
            <v>0</v>
          </cell>
        </row>
        <row r="16264">
          <cell r="A16264" t="str">
            <v>R253453</v>
          </cell>
          <cell r="K16264">
            <v>2569.4699999999998</v>
          </cell>
        </row>
        <row r="16265">
          <cell r="A16265" t="str">
            <v>R253453</v>
          </cell>
          <cell r="K16265">
            <v>63232.05</v>
          </cell>
        </row>
        <row r="16266">
          <cell r="A16266" t="str">
            <v>R253453</v>
          </cell>
          <cell r="K16266">
            <v>0</v>
          </cell>
        </row>
        <row r="16267">
          <cell r="A16267" t="str">
            <v>R253453</v>
          </cell>
          <cell r="K16267">
            <v>3931.85</v>
          </cell>
        </row>
        <row r="16268">
          <cell r="A16268" t="str">
            <v>R253453</v>
          </cell>
          <cell r="K16268">
            <v>0</v>
          </cell>
        </row>
        <row r="16269">
          <cell r="A16269" t="str">
            <v>R253453</v>
          </cell>
          <cell r="K16269">
            <v>9674.49</v>
          </cell>
        </row>
        <row r="16270">
          <cell r="A16270" t="str">
            <v>R253453</v>
          </cell>
          <cell r="K16270">
            <v>0</v>
          </cell>
        </row>
        <row r="16271">
          <cell r="A16271" t="str">
            <v>R253453</v>
          </cell>
          <cell r="K16271">
            <v>16.28</v>
          </cell>
        </row>
        <row r="16272">
          <cell r="A16272" t="str">
            <v>R253453</v>
          </cell>
          <cell r="K16272">
            <v>17500</v>
          </cell>
        </row>
        <row r="16273">
          <cell r="A16273" t="str">
            <v>R253453</v>
          </cell>
          <cell r="K16273">
            <v>0</v>
          </cell>
        </row>
        <row r="16274">
          <cell r="A16274" t="str">
            <v>R253453</v>
          </cell>
          <cell r="K16274">
            <v>10000</v>
          </cell>
        </row>
        <row r="16275">
          <cell r="A16275" t="str">
            <v>R253453</v>
          </cell>
          <cell r="K16275">
            <v>0</v>
          </cell>
        </row>
        <row r="16276">
          <cell r="A16276" t="str">
            <v>R254129</v>
          </cell>
          <cell r="K16276">
            <v>1602.78</v>
          </cell>
        </row>
        <row r="16277">
          <cell r="A16277" t="str">
            <v>R254129</v>
          </cell>
          <cell r="K16277">
            <v>232.49</v>
          </cell>
        </row>
        <row r="16278">
          <cell r="A16278" t="str">
            <v>R254129</v>
          </cell>
          <cell r="K16278">
            <v>0</v>
          </cell>
        </row>
        <row r="16279">
          <cell r="A16279" t="str">
            <v>R254129</v>
          </cell>
          <cell r="K16279">
            <v>305.3</v>
          </cell>
        </row>
        <row r="16280">
          <cell r="A16280" t="str">
            <v>R254129</v>
          </cell>
          <cell r="K16280">
            <v>333.3</v>
          </cell>
        </row>
        <row r="16281">
          <cell r="A16281" t="str">
            <v>R254129</v>
          </cell>
          <cell r="K16281">
            <v>5055.29</v>
          </cell>
        </row>
        <row r="16282">
          <cell r="A16282" t="str">
            <v>R254129</v>
          </cell>
          <cell r="K16282">
            <v>0</v>
          </cell>
        </row>
        <row r="16283">
          <cell r="A16283" t="str">
            <v>R254129</v>
          </cell>
          <cell r="K16283">
            <v>12420.3</v>
          </cell>
        </row>
        <row r="16284">
          <cell r="A16284" t="str">
            <v>R254129</v>
          </cell>
          <cell r="K16284">
            <v>0</v>
          </cell>
        </row>
        <row r="16285">
          <cell r="A16285" t="str">
            <v>R254129</v>
          </cell>
          <cell r="K16285">
            <v>550.6</v>
          </cell>
        </row>
        <row r="16286">
          <cell r="A16286" t="str">
            <v>R254129</v>
          </cell>
          <cell r="K16286">
            <v>3202.5</v>
          </cell>
        </row>
        <row r="16287">
          <cell r="A16287" t="str">
            <v>R254129</v>
          </cell>
          <cell r="K16287">
            <v>0</v>
          </cell>
        </row>
        <row r="16288">
          <cell r="A16288" t="str">
            <v>R254129</v>
          </cell>
          <cell r="K16288">
            <v>300</v>
          </cell>
        </row>
        <row r="16289">
          <cell r="A16289" t="str">
            <v>R254129</v>
          </cell>
          <cell r="K16289">
            <v>2568.62</v>
          </cell>
        </row>
        <row r="16290">
          <cell r="A16290" t="str">
            <v>R254129</v>
          </cell>
          <cell r="K16290">
            <v>0</v>
          </cell>
        </row>
        <row r="16291">
          <cell r="A16291" t="str">
            <v>R254129</v>
          </cell>
          <cell r="K16291">
            <v>1091.54</v>
          </cell>
        </row>
        <row r="16292">
          <cell r="A16292" t="str">
            <v>R255304</v>
          </cell>
          <cell r="K16292">
            <v>1343.15</v>
          </cell>
        </row>
        <row r="16293">
          <cell r="A16293" t="str">
            <v>R255304</v>
          </cell>
          <cell r="K16293">
            <v>8596.7199999999993</v>
          </cell>
        </row>
        <row r="16294">
          <cell r="A16294" t="str">
            <v>R255304</v>
          </cell>
          <cell r="K16294">
            <v>2042.43</v>
          </cell>
        </row>
        <row r="16295">
          <cell r="A16295" t="str">
            <v>R255304</v>
          </cell>
          <cell r="K16295">
            <v>0</v>
          </cell>
        </row>
        <row r="16296">
          <cell r="A16296" t="str">
            <v>R255304</v>
          </cell>
          <cell r="K16296">
            <v>5415.37</v>
          </cell>
        </row>
        <row r="16297">
          <cell r="A16297" t="str">
            <v>R255304</v>
          </cell>
          <cell r="K16297">
            <v>5302.78</v>
          </cell>
        </row>
        <row r="16298">
          <cell r="A16298" t="str">
            <v>R255304</v>
          </cell>
          <cell r="K16298">
            <v>0</v>
          </cell>
        </row>
        <row r="16299">
          <cell r="A16299" t="str">
            <v>R25A754</v>
          </cell>
          <cell r="K16299">
            <v>196</v>
          </cell>
        </row>
        <row r="16300">
          <cell r="A16300" t="str">
            <v>R25A754</v>
          </cell>
          <cell r="K16300">
            <v>0</v>
          </cell>
        </row>
        <row r="16301">
          <cell r="A16301" t="str">
            <v>R25A754</v>
          </cell>
          <cell r="K16301">
            <v>1105</v>
          </cell>
        </row>
        <row r="16302">
          <cell r="A16302" t="str">
            <v>R25A754</v>
          </cell>
          <cell r="K16302">
            <v>1699.03</v>
          </cell>
        </row>
        <row r="16303">
          <cell r="A16303" t="str">
            <v>R25A754</v>
          </cell>
          <cell r="K16303">
            <v>0</v>
          </cell>
        </row>
        <row r="16304">
          <cell r="A16304" t="str">
            <v>R25A754</v>
          </cell>
          <cell r="K16304">
            <v>0</v>
          </cell>
        </row>
        <row r="16305">
          <cell r="A16305" t="str">
            <v>R25A754</v>
          </cell>
          <cell r="K16305">
            <v>26</v>
          </cell>
        </row>
        <row r="16306">
          <cell r="A16306" t="str">
            <v>R25A754</v>
          </cell>
          <cell r="K16306">
            <v>696.18</v>
          </cell>
        </row>
        <row r="16307">
          <cell r="A16307" t="str">
            <v>R25A754</v>
          </cell>
          <cell r="K16307">
            <v>14243.64</v>
          </cell>
        </row>
        <row r="16308">
          <cell r="A16308" t="str">
            <v>R25A754</v>
          </cell>
          <cell r="K16308">
            <v>0</v>
          </cell>
        </row>
        <row r="16309">
          <cell r="A16309" t="str">
            <v>R25A754</v>
          </cell>
          <cell r="K16309">
            <v>478.12</v>
          </cell>
        </row>
        <row r="16310">
          <cell r="A16310" t="str">
            <v>R25A754</v>
          </cell>
          <cell r="K16310">
            <v>1556.06</v>
          </cell>
        </row>
        <row r="16311">
          <cell r="A16311" t="str">
            <v>R25A754</v>
          </cell>
          <cell r="K16311">
            <v>0</v>
          </cell>
        </row>
        <row r="16312">
          <cell r="A16312" t="str">
            <v>R25ALECS</v>
          </cell>
          <cell r="K16312">
            <v>-14379.92</v>
          </cell>
        </row>
        <row r="16313">
          <cell r="A16313" t="str">
            <v>R25ALECS</v>
          </cell>
          <cell r="K16313">
            <v>0</v>
          </cell>
        </row>
        <row r="16314">
          <cell r="A16314" t="str">
            <v>R25ALECS</v>
          </cell>
          <cell r="K16314">
            <v>-2829.84</v>
          </cell>
        </row>
        <row r="16315">
          <cell r="A16315" t="str">
            <v>R25ALECS</v>
          </cell>
          <cell r="K16315">
            <v>8139.86</v>
          </cell>
        </row>
        <row r="16316">
          <cell r="A16316" t="str">
            <v>R25ALECS</v>
          </cell>
          <cell r="K16316">
            <v>0</v>
          </cell>
        </row>
        <row r="16317">
          <cell r="A16317" t="str">
            <v>R25ALECS</v>
          </cell>
          <cell r="K16317">
            <v>20555.490000000002</v>
          </cell>
        </row>
        <row r="16318">
          <cell r="A16318" t="str">
            <v>R25ALECS</v>
          </cell>
          <cell r="K16318">
            <v>0</v>
          </cell>
        </row>
        <row r="16319">
          <cell r="A16319" t="str">
            <v>R25ALECS</v>
          </cell>
          <cell r="K16319">
            <v>150.38999999999999</v>
          </cell>
        </row>
        <row r="16320">
          <cell r="A16320" t="str">
            <v>R25ALECS</v>
          </cell>
          <cell r="K16320">
            <v>-77477.210000000006</v>
          </cell>
        </row>
        <row r="16321">
          <cell r="A16321" t="str">
            <v>R25ALECS</v>
          </cell>
          <cell r="K16321">
            <v>39572.79</v>
          </cell>
        </row>
        <row r="16322">
          <cell r="A16322" t="str">
            <v>R25ALECS</v>
          </cell>
          <cell r="K16322">
            <v>100.5</v>
          </cell>
        </row>
        <row r="16323">
          <cell r="A16323" t="str">
            <v>R25ALECS</v>
          </cell>
          <cell r="K16323">
            <v>0</v>
          </cell>
        </row>
        <row r="16324">
          <cell r="A16324" t="str">
            <v>R25ALECS</v>
          </cell>
          <cell r="K16324">
            <v>-8750.65</v>
          </cell>
        </row>
        <row r="16325">
          <cell r="A16325" t="str">
            <v>R25ALECS</v>
          </cell>
          <cell r="K16325">
            <v>6224.72</v>
          </cell>
        </row>
        <row r="16326">
          <cell r="A16326" t="str">
            <v>R25ALECS</v>
          </cell>
          <cell r="K16326">
            <v>11469.4</v>
          </cell>
        </row>
        <row r="16327">
          <cell r="A16327" t="str">
            <v>R25ALECS</v>
          </cell>
          <cell r="K16327">
            <v>0</v>
          </cell>
        </row>
        <row r="16328">
          <cell r="A16328" t="str">
            <v>R25ALECS</v>
          </cell>
          <cell r="K16328">
            <v>29638.38</v>
          </cell>
        </row>
        <row r="16329">
          <cell r="A16329" t="str">
            <v>R25ALECS</v>
          </cell>
          <cell r="K16329">
            <v>0</v>
          </cell>
        </row>
        <row r="16330">
          <cell r="A16330" t="str">
            <v>R25ALECS</v>
          </cell>
          <cell r="K16330">
            <v>229.33</v>
          </cell>
        </row>
        <row r="16331">
          <cell r="A16331" t="str">
            <v>R25ANICAN</v>
          </cell>
          <cell r="K16331">
            <v>-124.5</v>
          </cell>
        </row>
        <row r="16332">
          <cell r="A16332" t="str">
            <v>R25ANICAN</v>
          </cell>
          <cell r="K16332">
            <v>674.94</v>
          </cell>
        </row>
        <row r="16333">
          <cell r="A16333" t="str">
            <v>R25ANICAN</v>
          </cell>
          <cell r="K16333">
            <v>-550.44000000000005</v>
          </cell>
        </row>
        <row r="16334">
          <cell r="A16334" t="str">
            <v>R25ANIPHY</v>
          </cell>
          <cell r="K16334">
            <v>-5284.86</v>
          </cell>
        </row>
        <row r="16335">
          <cell r="A16335" t="str">
            <v>R25ANIPHY</v>
          </cell>
          <cell r="K16335">
            <v>3541.05</v>
          </cell>
        </row>
        <row r="16336">
          <cell r="A16336" t="str">
            <v>R25ANIPHY</v>
          </cell>
          <cell r="K16336">
            <v>193.61</v>
          </cell>
        </row>
        <row r="16337">
          <cell r="A16337" t="str">
            <v>R25ANIPHY</v>
          </cell>
          <cell r="K16337">
            <v>618.20000000000005</v>
          </cell>
        </row>
        <row r="16338">
          <cell r="A16338" t="str">
            <v>R25ANIPHY</v>
          </cell>
          <cell r="K16338">
            <v>932</v>
          </cell>
        </row>
        <row r="16339">
          <cell r="A16339" t="str">
            <v>R25ANIPHY</v>
          </cell>
          <cell r="K16339">
            <v>0</v>
          </cell>
        </row>
        <row r="16340">
          <cell r="A16340" t="str">
            <v>R25CIQLE</v>
          </cell>
          <cell r="K16340">
            <v>-59609</v>
          </cell>
        </row>
        <row r="16341">
          <cell r="A16341" t="str">
            <v>R25CIQLE</v>
          </cell>
          <cell r="K16341">
            <v>31581.439999999999</v>
          </cell>
        </row>
        <row r="16342">
          <cell r="A16342" t="str">
            <v>R25CIQLE</v>
          </cell>
          <cell r="K16342">
            <v>0</v>
          </cell>
        </row>
        <row r="16343">
          <cell r="A16343" t="str">
            <v>R25CIQLE</v>
          </cell>
          <cell r="K16343">
            <v>-8236.91</v>
          </cell>
        </row>
        <row r="16344">
          <cell r="A16344" t="str">
            <v>R25CIQLE</v>
          </cell>
          <cell r="K16344">
            <v>36317.14</v>
          </cell>
        </row>
        <row r="16345">
          <cell r="A16345" t="str">
            <v>R25CIQLE</v>
          </cell>
          <cell r="K16345">
            <v>0</v>
          </cell>
        </row>
        <row r="16346">
          <cell r="A16346" t="str">
            <v>R25CIQLE</v>
          </cell>
          <cell r="K16346">
            <v>0</v>
          </cell>
        </row>
        <row r="16347">
          <cell r="A16347" t="str">
            <v>R25CIQLE</v>
          </cell>
          <cell r="K16347">
            <v>0</v>
          </cell>
        </row>
        <row r="16348">
          <cell r="A16348" t="str">
            <v>R25CIQLE</v>
          </cell>
          <cell r="K16348">
            <v>-29.01</v>
          </cell>
        </row>
        <row r="16349">
          <cell r="A16349" t="str">
            <v>R25CIQLE</v>
          </cell>
          <cell r="K16349">
            <v>0</v>
          </cell>
        </row>
        <row r="16350">
          <cell r="A16350" t="str">
            <v>R25CIQLE</v>
          </cell>
          <cell r="K16350">
            <v>0</v>
          </cell>
        </row>
        <row r="16351">
          <cell r="A16351" t="str">
            <v>R25CRNL</v>
          </cell>
          <cell r="K16351">
            <v>1020</v>
          </cell>
        </row>
        <row r="16352">
          <cell r="A16352" t="str">
            <v>R25CRNL</v>
          </cell>
          <cell r="K16352">
            <v>377520.86</v>
          </cell>
        </row>
        <row r="16353">
          <cell r="A16353" t="str">
            <v>R25CRNL</v>
          </cell>
          <cell r="K16353">
            <v>39257</v>
          </cell>
        </row>
        <row r="16354">
          <cell r="A16354" t="str">
            <v>R25CRNL</v>
          </cell>
          <cell r="K16354">
            <v>0</v>
          </cell>
        </row>
        <row r="16355">
          <cell r="A16355" t="str">
            <v>R25CRNL</v>
          </cell>
          <cell r="K16355">
            <v>0</v>
          </cell>
        </row>
        <row r="16356">
          <cell r="A16356" t="str">
            <v>R25CRNL</v>
          </cell>
          <cell r="K16356">
            <v>14189.94</v>
          </cell>
        </row>
        <row r="16357">
          <cell r="A16357" t="str">
            <v>R25CRNL</v>
          </cell>
          <cell r="K16357">
            <v>0</v>
          </cell>
        </row>
        <row r="16358">
          <cell r="A16358" t="str">
            <v>R25CRNL</v>
          </cell>
          <cell r="K16358">
            <v>35428.51</v>
          </cell>
        </row>
        <row r="16359">
          <cell r="A16359" t="str">
            <v>R25CRNL</v>
          </cell>
          <cell r="K16359">
            <v>0</v>
          </cell>
        </row>
        <row r="16360">
          <cell r="A16360" t="str">
            <v>R25CRNL</v>
          </cell>
          <cell r="K16360">
            <v>458.84</v>
          </cell>
        </row>
        <row r="16361">
          <cell r="A16361" t="str">
            <v>R25CRNL</v>
          </cell>
          <cell r="K16361">
            <v>-1848.31</v>
          </cell>
        </row>
        <row r="16362">
          <cell r="A16362" t="str">
            <v>R25CRNL</v>
          </cell>
          <cell r="K16362">
            <v>0</v>
          </cell>
        </row>
        <row r="16363">
          <cell r="A16363" t="str">
            <v>R25CRNL</v>
          </cell>
          <cell r="K16363">
            <v>-2326</v>
          </cell>
        </row>
        <row r="16364">
          <cell r="A16364" t="str">
            <v>R25CRNL</v>
          </cell>
          <cell r="K16364">
            <v>5035.76</v>
          </cell>
        </row>
        <row r="16365">
          <cell r="A16365" t="str">
            <v>R25CRNL</v>
          </cell>
          <cell r="K16365">
            <v>0</v>
          </cell>
        </row>
        <row r="16366">
          <cell r="A16366" t="str">
            <v>R25CRNL</v>
          </cell>
          <cell r="K16366">
            <v>12443.23</v>
          </cell>
        </row>
        <row r="16367">
          <cell r="A16367" t="str">
            <v>R25CRNL</v>
          </cell>
          <cell r="K16367">
            <v>0</v>
          </cell>
        </row>
        <row r="16368">
          <cell r="A16368" t="str">
            <v>R25CRNL</v>
          </cell>
          <cell r="K16368">
            <v>415.99</v>
          </cell>
        </row>
        <row r="16369">
          <cell r="A16369" t="str">
            <v>R25CRNL</v>
          </cell>
          <cell r="K16369">
            <v>1124.22</v>
          </cell>
        </row>
        <row r="16370">
          <cell r="A16370" t="str">
            <v>R25CRNL</v>
          </cell>
          <cell r="K16370">
            <v>0</v>
          </cell>
        </row>
        <row r="16371">
          <cell r="A16371" t="str">
            <v>R25CRNL</v>
          </cell>
          <cell r="K16371">
            <v>2832.59</v>
          </cell>
        </row>
        <row r="16372">
          <cell r="A16372" t="str">
            <v>R25CRNL</v>
          </cell>
          <cell r="K16372">
            <v>0</v>
          </cell>
        </row>
        <row r="16373">
          <cell r="A16373" t="str">
            <v>R25CRNL</v>
          </cell>
          <cell r="K16373">
            <v>87.72</v>
          </cell>
        </row>
        <row r="16374">
          <cell r="A16374" t="str">
            <v>R25CRNL</v>
          </cell>
          <cell r="K16374">
            <v>112.48</v>
          </cell>
        </row>
        <row r="16375">
          <cell r="A16375" t="str">
            <v>R25CRNL</v>
          </cell>
          <cell r="K16375">
            <v>0</v>
          </cell>
        </row>
        <row r="16376">
          <cell r="A16376" t="str">
            <v>R25CRNL</v>
          </cell>
          <cell r="K16376">
            <v>283.27</v>
          </cell>
        </row>
        <row r="16377">
          <cell r="A16377" t="str">
            <v>R25CRNL</v>
          </cell>
          <cell r="K16377">
            <v>0</v>
          </cell>
        </row>
        <row r="16378">
          <cell r="A16378" t="str">
            <v>R25CRNL</v>
          </cell>
          <cell r="K16378">
            <v>8.7799999999999994</v>
          </cell>
        </row>
        <row r="16379">
          <cell r="A16379" t="str">
            <v>R25CRNL</v>
          </cell>
          <cell r="K16379">
            <v>0</v>
          </cell>
        </row>
        <row r="16380">
          <cell r="A16380" t="str">
            <v>R25CRNL</v>
          </cell>
          <cell r="K16380">
            <v>562.13</v>
          </cell>
        </row>
        <row r="16381">
          <cell r="A16381" t="str">
            <v>R25CRNL</v>
          </cell>
          <cell r="K16381">
            <v>0</v>
          </cell>
        </row>
        <row r="16382">
          <cell r="A16382" t="str">
            <v>R25CRNL</v>
          </cell>
          <cell r="K16382">
            <v>1416.3</v>
          </cell>
        </row>
        <row r="16383">
          <cell r="A16383" t="str">
            <v>R25CRNL</v>
          </cell>
          <cell r="K16383">
            <v>0</v>
          </cell>
        </row>
        <row r="16384">
          <cell r="A16384" t="str">
            <v>R25CRNL</v>
          </cell>
          <cell r="K16384">
            <v>43.86</v>
          </cell>
        </row>
        <row r="16385">
          <cell r="A16385" t="str">
            <v>R25CRNL</v>
          </cell>
          <cell r="K16385">
            <v>0</v>
          </cell>
        </row>
        <row r="16386">
          <cell r="A16386" t="str">
            <v>R25CRNL</v>
          </cell>
          <cell r="K16386">
            <v>0</v>
          </cell>
        </row>
        <row r="16387">
          <cell r="A16387" t="str">
            <v>R25CRNL</v>
          </cell>
          <cell r="K16387">
            <v>150.51</v>
          </cell>
        </row>
        <row r="16388">
          <cell r="A16388" t="str">
            <v>R25CRNL</v>
          </cell>
          <cell r="K16388">
            <v>285.58</v>
          </cell>
        </row>
        <row r="16389">
          <cell r="A16389" t="str">
            <v>R25CRNL</v>
          </cell>
          <cell r="K16389">
            <v>0</v>
          </cell>
        </row>
        <row r="16390">
          <cell r="A16390" t="str">
            <v>R25CRNLADM</v>
          </cell>
          <cell r="K16390">
            <v>4938.33</v>
          </cell>
        </row>
        <row r="16391">
          <cell r="A16391" t="str">
            <v>R25CRNLADM</v>
          </cell>
          <cell r="K16391">
            <v>0</v>
          </cell>
        </row>
        <row r="16392">
          <cell r="A16392" t="str">
            <v>R25CRNLADM</v>
          </cell>
          <cell r="K16392">
            <v>1353.69</v>
          </cell>
        </row>
        <row r="16393">
          <cell r="A16393" t="str">
            <v>R25CRNLADM</v>
          </cell>
          <cell r="K16393">
            <v>0</v>
          </cell>
        </row>
        <row r="16394">
          <cell r="A16394" t="str">
            <v>R25CRNLADM</v>
          </cell>
          <cell r="K16394">
            <v>15433.08</v>
          </cell>
        </row>
        <row r="16395">
          <cell r="A16395" t="str">
            <v>R25CRNLADM</v>
          </cell>
          <cell r="K16395">
            <v>0</v>
          </cell>
        </row>
        <row r="16396">
          <cell r="A16396" t="str">
            <v>R25CRNLADM</v>
          </cell>
          <cell r="K16396">
            <v>38492.89</v>
          </cell>
        </row>
        <row r="16397">
          <cell r="A16397" t="str">
            <v>R25CRNLADM</v>
          </cell>
          <cell r="K16397">
            <v>0</v>
          </cell>
        </row>
        <row r="16398">
          <cell r="A16398" t="str">
            <v>R25CRNLADM</v>
          </cell>
          <cell r="K16398">
            <v>88970.4</v>
          </cell>
        </row>
        <row r="16399">
          <cell r="A16399" t="str">
            <v>R25CRNLADM</v>
          </cell>
          <cell r="K16399">
            <v>24025.31</v>
          </cell>
        </row>
        <row r="16400">
          <cell r="A16400" t="str">
            <v>R25CRNLADM</v>
          </cell>
          <cell r="K16400">
            <v>0</v>
          </cell>
        </row>
        <row r="16401">
          <cell r="A16401" t="str">
            <v>R25CRNLADM</v>
          </cell>
          <cell r="K16401">
            <v>79652.679999999993</v>
          </cell>
        </row>
        <row r="16402">
          <cell r="A16402" t="str">
            <v>R25CRNLADM</v>
          </cell>
          <cell r="K16402">
            <v>0</v>
          </cell>
        </row>
        <row r="16403">
          <cell r="A16403" t="str">
            <v>R25CRNLADM</v>
          </cell>
          <cell r="K16403">
            <v>56044.41</v>
          </cell>
        </row>
        <row r="16404">
          <cell r="A16404" t="str">
            <v>R25CRNLADM</v>
          </cell>
          <cell r="K16404">
            <v>0</v>
          </cell>
        </row>
        <row r="16405">
          <cell r="A16405" t="str">
            <v>R25CRNLADM</v>
          </cell>
          <cell r="K16405">
            <v>140854.71</v>
          </cell>
        </row>
        <row r="16406">
          <cell r="A16406" t="str">
            <v>R25CRNLADM</v>
          </cell>
          <cell r="K16406">
            <v>0</v>
          </cell>
        </row>
        <row r="16407">
          <cell r="A16407" t="str">
            <v>R25CRNLADM</v>
          </cell>
          <cell r="K16407">
            <v>546.61</v>
          </cell>
        </row>
        <row r="16408">
          <cell r="A16408" t="str">
            <v>R25CRNLADM</v>
          </cell>
          <cell r="K16408">
            <v>8591.24</v>
          </cell>
        </row>
        <row r="16409">
          <cell r="A16409" t="str">
            <v>R25CRNLADM</v>
          </cell>
          <cell r="K16409">
            <v>-8591.24</v>
          </cell>
        </row>
        <row r="16410">
          <cell r="A16410" t="str">
            <v>R25CRNLADM</v>
          </cell>
          <cell r="K16410">
            <v>162.56</v>
          </cell>
        </row>
        <row r="16411">
          <cell r="A16411" t="str">
            <v>R25CRNLADM</v>
          </cell>
          <cell r="K16411">
            <v>4450.72</v>
          </cell>
        </row>
        <row r="16412">
          <cell r="A16412" t="str">
            <v>R25CRNLADM</v>
          </cell>
          <cell r="K16412">
            <v>0</v>
          </cell>
        </row>
        <row r="16413">
          <cell r="A16413" t="str">
            <v>R25CRNLADM</v>
          </cell>
          <cell r="K16413">
            <v>15271.21</v>
          </cell>
        </row>
        <row r="16414">
          <cell r="A16414" t="str">
            <v>R25CRNLADM</v>
          </cell>
          <cell r="K16414">
            <v>0</v>
          </cell>
        </row>
        <row r="16415">
          <cell r="A16415" t="str">
            <v>R25CRNLADM</v>
          </cell>
          <cell r="K16415">
            <v>4953.72</v>
          </cell>
        </row>
        <row r="16416">
          <cell r="A16416" t="str">
            <v>R25CRNLADM</v>
          </cell>
          <cell r="K16416">
            <v>0</v>
          </cell>
        </row>
        <row r="16417">
          <cell r="A16417" t="str">
            <v>R25CRNLADM</v>
          </cell>
          <cell r="K16417">
            <v>115.27</v>
          </cell>
        </row>
        <row r="16418">
          <cell r="A16418" t="str">
            <v>R25CRNLADM</v>
          </cell>
          <cell r="K16418">
            <v>-2016</v>
          </cell>
        </row>
        <row r="16419">
          <cell r="A16419" t="str">
            <v>R25CRNLADM</v>
          </cell>
          <cell r="K16419">
            <v>1900</v>
          </cell>
        </row>
        <row r="16420">
          <cell r="A16420" t="str">
            <v>R25CRNLADM</v>
          </cell>
          <cell r="K16420">
            <v>112143.84</v>
          </cell>
        </row>
        <row r="16421">
          <cell r="A16421" t="str">
            <v>R25CRNLADM</v>
          </cell>
          <cell r="K16421">
            <v>25.01</v>
          </cell>
        </row>
        <row r="16422">
          <cell r="A16422" t="str">
            <v>R25CRNLADM</v>
          </cell>
          <cell r="K16422">
            <v>1533.76</v>
          </cell>
        </row>
        <row r="16423">
          <cell r="A16423" t="str">
            <v>R25CRNLADM</v>
          </cell>
          <cell r="K16423">
            <v>16640.97</v>
          </cell>
        </row>
        <row r="16424">
          <cell r="A16424" t="str">
            <v>R25CRNLADM</v>
          </cell>
          <cell r="K16424">
            <v>6996.25</v>
          </cell>
        </row>
        <row r="16425">
          <cell r="A16425" t="str">
            <v>R25CRNLADM</v>
          </cell>
          <cell r="K16425">
            <v>0</v>
          </cell>
        </row>
        <row r="16426">
          <cell r="A16426" t="str">
            <v>R25CRNLADM</v>
          </cell>
          <cell r="K16426">
            <v>6005.08</v>
          </cell>
        </row>
        <row r="16427">
          <cell r="A16427" t="str">
            <v>R25CRNLADM</v>
          </cell>
          <cell r="K16427">
            <v>10944.33</v>
          </cell>
        </row>
        <row r="16428">
          <cell r="A16428" t="str">
            <v>R25CRNLADM</v>
          </cell>
          <cell r="K16428">
            <v>0</v>
          </cell>
        </row>
        <row r="16429">
          <cell r="A16429" t="str">
            <v>R25CRNLADM</v>
          </cell>
          <cell r="K16429">
            <v>15363.01</v>
          </cell>
        </row>
        <row r="16430">
          <cell r="A16430" t="str">
            <v>R25CRNLADM</v>
          </cell>
          <cell r="K16430">
            <v>27303.94</v>
          </cell>
        </row>
        <row r="16431">
          <cell r="A16431" t="str">
            <v>R25CRNLADM</v>
          </cell>
          <cell r="K16431">
            <v>0</v>
          </cell>
        </row>
        <row r="16432">
          <cell r="A16432" t="str">
            <v>R25CRNLADM</v>
          </cell>
          <cell r="K16432">
            <v>248.52</v>
          </cell>
        </row>
        <row r="16433">
          <cell r="A16433" t="str">
            <v>R25CRNLADM</v>
          </cell>
          <cell r="K16433">
            <v>151.44999999999999</v>
          </cell>
        </row>
        <row r="16434">
          <cell r="A16434" t="str">
            <v>R25CRNLBER</v>
          </cell>
          <cell r="K16434">
            <v>-81.739999999999995</v>
          </cell>
        </row>
        <row r="16435">
          <cell r="A16435" t="str">
            <v>R25CRNLBER</v>
          </cell>
          <cell r="K16435">
            <v>1185.42</v>
          </cell>
        </row>
        <row r="16436">
          <cell r="A16436" t="str">
            <v>R25CRNLBER</v>
          </cell>
          <cell r="K16436">
            <v>0</v>
          </cell>
        </row>
        <row r="16437">
          <cell r="A16437" t="str">
            <v>R25CRNLBER</v>
          </cell>
          <cell r="K16437">
            <v>-111.62</v>
          </cell>
        </row>
        <row r="16438">
          <cell r="A16438" t="str">
            <v>R25CRNLBER</v>
          </cell>
          <cell r="K16438">
            <v>247.92</v>
          </cell>
        </row>
        <row r="16439">
          <cell r="A16439" t="str">
            <v>R25CRNLBER</v>
          </cell>
          <cell r="K16439">
            <v>0</v>
          </cell>
        </row>
        <row r="16440">
          <cell r="A16440" t="str">
            <v>R25CRNLBER</v>
          </cell>
          <cell r="K16440">
            <v>12541.34</v>
          </cell>
        </row>
        <row r="16441">
          <cell r="A16441" t="str">
            <v>R25CRNLBER</v>
          </cell>
          <cell r="K16441">
            <v>234</v>
          </cell>
        </row>
        <row r="16442">
          <cell r="A16442" t="str">
            <v>R25CRNLBER</v>
          </cell>
          <cell r="K16442">
            <v>0</v>
          </cell>
        </row>
        <row r="16443">
          <cell r="A16443" t="str">
            <v>R25CRNLBER</v>
          </cell>
          <cell r="K16443">
            <v>8086.25</v>
          </cell>
        </row>
        <row r="16444">
          <cell r="A16444" t="str">
            <v>R25CRNLBER</v>
          </cell>
          <cell r="K16444">
            <v>0</v>
          </cell>
        </row>
        <row r="16445">
          <cell r="A16445" t="str">
            <v>R25CRNLBER</v>
          </cell>
          <cell r="K16445">
            <v>20343.02</v>
          </cell>
        </row>
        <row r="16446">
          <cell r="A16446" t="str">
            <v>R25CRNLBER</v>
          </cell>
          <cell r="K16446">
            <v>0</v>
          </cell>
        </row>
        <row r="16447">
          <cell r="A16447" t="str">
            <v>R25CRNLBER</v>
          </cell>
          <cell r="K16447">
            <v>172.78</v>
          </cell>
        </row>
        <row r="16448">
          <cell r="A16448" t="str">
            <v>R25CRNLBER</v>
          </cell>
          <cell r="K16448">
            <v>1607.65</v>
          </cell>
        </row>
        <row r="16449">
          <cell r="A16449" t="str">
            <v>R25CRNLBER</v>
          </cell>
          <cell r="K16449">
            <v>0</v>
          </cell>
        </row>
        <row r="16450">
          <cell r="A16450" t="str">
            <v>R25CRNLBER</v>
          </cell>
          <cell r="K16450">
            <v>0</v>
          </cell>
        </row>
        <row r="16451">
          <cell r="A16451" t="str">
            <v>R25CRNLBER</v>
          </cell>
          <cell r="K16451">
            <v>8404.08</v>
          </cell>
        </row>
        <row r="16452">
          <cell r="A16452" t="str">
            <v>R25CRNLBER</v>
          </cell>
          <cell r="K16452">
            <v>0</v>
          </cell>
        </row>
        <row r="16453">
          <cell r="A16453" t="str">
            <v>R25CRNLBER</v>
          </cell>
          <cell r="K16453">
            <v>21222.6</v>
          </cell>
        </row>
        <row r="16454">
          <cell r="A16454" t="str">
            <v>R25CRNLBER</v>
          </cell>
          <cell r="K16454">
            <v>0</v>
          </cell>
        </row>
        <row r="16455">
          <cell r="A16455" t="str">
            <v>R25CRNLBER</v>
          </cell>
          <cell r="K16455">
            <v>223</v>
          </cell>
        </row>
        <row r="16456">
          <cell r="A16456" t="str">
            <v>R25CRNLBER</v>
          </cell>
          <cell r="K16456">
            <v>686.26</v>
          </cell>
        </row>
        <row r="16457">
          <cell r="A16457" t="str">
            <v>R25CRNLBER</v>
          </cell>
          <cell r="K16457">
            <v>2598.6799999999998</v>
          </cell>
        </row>
        <row r="16458">
          <cell r="A16458" t="str">
            <v>R25CRNLBER</v>
          </cell>
          <cell r="K16458">
            <v>0</v>
          </cell>
        </row>
        <row r="16459">
          <cell r="A16459" t="str">
            <v>R25CRNLBER</v>
          </cell>
          <cell r="K16459">
            <v>4141.82</v>
          </cell>
        </row>
        <row r="16460">
          <cell r="A16460" t="str">
            <v>R25CRNLBER</v>
          </cell>
          <cell r="K16460">
            <v>34694.17</v>
          </cell>
        </row>
        <row r="16461">
          <cell r="A16461" t="str">
            <v>R25CRNLBER</v>
          </cell>
          <cell r="K16461">
            <v>0</v>
          </cell>
        </row>
        <row r="16462">
          <cell r="A16462" t="str">
            <v>R25CRNLBER</v>
          </cell>
          <cell r="K16462">
            <v>86720.44</v>
          </cell>
        </row>
        <row r="16463">
          <cell r="A16463" t="str">
            <v>R25CRNLBER</v>
          </cell>
          <cell r="K16463">
            <v>0</v>
          </cell>
        </row>
        <row r="16464">
          <cell r="A16464" t="str">
            <v>R25CRNLBER</v>
          </cell>
          <cell r="K16464">
            <v>12037.36</v>
          </cell>
        </row>
        <row r="16465">
          <cell r="A16465" t="str">
            <v>R25CRNLBER</v>
          </cell>
          <cell r="K16465">
            <v>0</v>
          </cell>
        </row>
        <row r="16466">
          <cell r="A16466" t="str">
            <v>R25CRNLBER</v>
          </cell>
          <cell r="K16466">
            <v>500</v>
          </cell>
        </row>
        <row r="16467">
          <cell r="A16467" t="str">
            <v>R25CRNLBER</v>
          </cell>
          <cell r="K16467">
            <v>1846.67</v>
          </cell>
        </row>
        <row r="16468">
          <cell r="A16468" t="str">
            <v>R25CRNLBER</v>
          </cell>
          <cell r="K16468">
            <v>0</v>
          </cell>
        </row>
        <row r="16469">
          <cell r="A16469" t="str">
            <v>R25CRNLBER</v>
          </cell>
          <cell r="K16469">
            <v>0</v>
          </cell>
        </row>
        <row r="16470">
          <cell r="A16470" t="str">
            <v>R25CRNLBER</v>
          </cell>
          <cell r="K16470">
            <v>-50.13</v>
          </cell>
        </row>
        <row r="16471">
          <cell r="A16471" t="str">
            <v>R25CRNLBER</v>
          </cell>
          <cell r="K16471">
            <v>1211.81</v>
          </cell>
        </row>
        <row r="16472">
          <cell r="A16472" t="str">
            <v>R25CRNLBER</v>
          </cell>
          <cell r="K16472">
            <v>0</v>
          </cell>
        </row>
        <row r="16473">
          <cell r="A16473" t="str">
            <v>R25CRNLBER</v>
          </cell>
          <cell r="K16473">
            <v>4335.6400000000003</v>
          </cell>
        </row>
        <row r="16474">
          <cell r="A16474" t="str">
            <v>R25CRNLBER</v>
          </cell>
          <cell r="K16474">
            <v>0</v>
          </cell>
        </row>
        <row r="16475">
          <cell r="A16475" t="str">
            <v>R25CRNLCMO</v>
          </cell>
          <cell r="K16475">
            <v>8407.33</v>
          </cell>
        </row>
        <row r="16476">
          <cell r="A16476" t="str">
            <v>R25CRNLCMO</v>
          </cell>
          <cell r="K16476">
            <v>0</v>
          </cell>
        </row>
        <row r="16477">
          <cell r="A16477" t="str">
            <v>R25CRNLCMO</v>
          </cell>
          <cell r="K16477">
            <v>21230.639999999999</v>
          </cell>
        </row>
        <row r="16478">
          <cell r="A16478" t="str">
            <v>R25CRNLCMO</v>
          </cell>
          <cell r="K16478">
            <v>0</v>
          </cell>
        </row>
        <row r="16479">
          <cell r="A16479" t="str">
            <v>R25CRNLCMO</v>
          </cell>
          <cell r="K16479">
            <v>32</v>
          </cell>
        </row>
        <row r="16480">
          <cell r="A16480" t="str">
            <v>R25CRNLCMO</v>
          </cell>
          <cell r="K16480">
            <v>0</v>
          </cell>
        </row>
        <row r="16481">
          <cell r="A16481" t="str">
            <v>R25CRNLCMO</v>
          </cell>
          <cell r="K16481">
            <v>8459.17</v>
          </cell>
        </row>
        <row r="16482">
          <cell r="A16482" t="str">
            <v>R25CRNLCMO</v>
          </cell>
          <cell r="K16482">
            <v>0</v>
          </cell>
        </row>
        <row r="16483">
          <cell r="A16483" t="str">
            <v>R25CRNLCMO</v>
          </cell>
          <cell r="K16483">
            <v>21361.919999999998</v>
          </cell>
        </row>
        <row r="16484">
          <cell r="A16484" t="str">
            <v>R25CRNLCMO</v>
          </cell>
          <cell r="K16484">
            <v>0</v>
          </cell>
        </row>
        <row r="16485">
          <cell r="A16485" t="str">
            <v>R25CRNLCMO</v>
          </cell>
          <cell r="K16485">
            <v>159.26</v>
          </cell>
        </row>
        <row r="16486">
          <cell r="A16486" t="str">
            <v>R25CRNLCMO</v>
          </cell>
          <cell r="K16486">
            <v>4902.2700000000004</v>
          </cell>
        </row>
        <row r="16487">
          <cell r="A16487" t="str">
            <v>R25CRNLCMO</v>
          </cell>
          <cell r="K16487">
            <v>-9.7799999999999994</v>
          </cell>
        </row>
        <row r="16488">
          <cell r="A16488" t="str">
            <v>R25CRNLDID</v>
          </cell>
          <cell r="K16488">
            <v>5267.05</v>
          </cell>
        </row>
        <row r="16489">
          <cell r="A16489" t="str">
            <v>R25CRNLDID</v>
          </cell>
          <cell r="K16489">
            <v>0</v>
          </cell>
        </row>
        <row r="16490">
          <cell r="A16490" t="str">
            <v>R25CRNLDID</v>
          </cell>
          <cell r="K16490">
            <v>4183.88</v>
          </cell>
        </row>
        <row r="16491">
          <cell r="A16491" t="str">
            <v>R25CRNLDID</v>
          </cell>
          <cell r="K16491">
            <v>0</v>
          </cell>
        </row>
        <row r="16492">
          <cell r="A16492" t="str">
            <v>R25CRNLDID</v>
          </cell>
          <cell r="K16492">
            <v>8036.37</v>
          </cell>
        </row>
        <row r="16493">
          <cell r="A16493" t="str">
            <v>R25CRNLDID</v>
          </cell>
          <cell r="K16493">
            <v>0</v>
          </cell>
        </row>
        <row r="16494">
          <cell r="A16494" t="str">
            <v>R25CRNLDID</v>
          </cell>
          <cell r="K16494">
            <v>20293.900000000001</v>
          </cell>
        </row>
        <row r="16495">
          <cell r="A16495" t="str">
            <v>R25CRNLDID</v>
          </cell>
          <cell r="K16495">
            <v>0</v>
          </cell>
        </row>
        <row r="16496">
          <cell r="A16496" t="str">
            <v>R25CRNLDID</v>
          </cell>
          <cell r="K16496">
            <v>775.44</v>
          </cell>
        </row>
        <row r="16497">
          <cell r="A16497" t="str">
            <v>R25CRNLDID</v>
          </cell>
          <cell r="K16497">
            <v>1500</v>
          </cell>
        </row>
        <row r="16498">
          <cell r="A16498" t="str">
            <v>R25CRNLDID</v>
          </cell>
          <cell r="K16498">
            <v>0</v>
          </cell>
        </row>
        <row r="16499">
          <cell r="A16499" t="str">
            <v>R25CRNLDID</v>
          </cell>
          <cell r="K16499">
            <v>8404.32</v>
          </cell>
        </row>
        <row r="16500">
          <cell r="A16500" t="str">
            <v>R25CRNLDID</v>
          </cell>
          <cell r="K16500">
            <v>0</v>
          </cell>
        </row>
        <row r="16501">
          <cell r="A16501" t="str">
            <v>R25CRNLDID</v>
          </cell>
          <cell r="K16501">
            <v>21222.6</v>
          </cell>
        </row>
        <row r="16502">
          <cell r="A16502" t="str">
            <v>R25CRNLDID</v>
          </cell>
          <cell r="K16502">
            <v>0</v>
          </cell>
        </row>
        <row r="16503">
          <cell r="A16503" t="str">
            <v>R25CRNLDID</v>
          </cell>
          <cell r="K16503">
            <v>159</v>
          </cell>
        </row>
        <row r="16504">
          <cell r="A16504" t="str">
            <v>R25CRNLDID</v>
          </cell>
          <cell r="K16504">
            <v>2798.4</v>
          </cell>
        </row>
        <row r="16505">
          <cell r="A16505" t="str">
            <v>R25CRNLDID</v>
          </cell>
          <cell r="K16505">
            <v>-7.5</v>
          </cell>
        </row>
        <row r="16506">
          <cell r="A16506" t="str">
            <v>R25CRNLFLU</v>
          </cell>
          <cell r="K16506">
            <v>0</v>
          </cell>
        </row>
        <row r="16507">
          <cell r="A16507" t="str">
            <v>R25CRNLFOR</v>
          </cell>
          <cell r="K16507">
            <v>13326.7</v>
          </cell>
        </row>
        <row r="16508">
          <cell r="A16508" t="str">
            <v>R25CRNLFOR</v>
          </cell>
          <cell r="K16508">
            <v>0</v>
          </cell>
        </row>
        <row r="16509">
          <cell r="A16509" t="str">
            <v>R25CRNLFOR</v>
          </cell>
          <cell r="K16509">
            <v>8615.52</v>
          </cell>
        </row>
        <row r="16510">
          <cell r="A16510" t="str">
            <v>R25CRNLFOR</v>
          </cell>
          <cell r="K16510">
            <v>0</v>
          </cell>
        </row>
        <row r="16511">
          <cell r="A16511" t="str">
            <v>R25CRNLFOR</v>
          </cell>
          <cell r="K16511">
            <v>3314.46</v>
          </cell>
        </row>
        <row r="16512">
          <cell r="A16512" t="str">
            <v>R25CRNLFOR</v>
          </cell>
          <cell r="K16512">
            <v>0</v>
          </cell>
        </row>
        <row r="16513">
          <cell r="A16513" t="str">
            <v>R25CRNLGAR</v>
          </cell>
          <cell r="K16513">
            <v>6725.87</v>
          </cell>
        </row>
        <row r="16514">
          <cell r="A16514" t="str">
            <v>R25CRNLGAR</v>
          </cell>
          <cell r="K16514">
            <v>557.94000000000005</v>
          </cell>
        </row>
        <row r="16515">
          <cell r="A16515" t="str">
            <v>R25CRNLGAR</v>
          </cell>
          <cell r="K16515">
            <v>0</v>
          </cell>
        </row>
        <row r="16516">
          <cell r="A16516" t="str">
            <v>R25CRNLGAR</v>
          </cell>
          <cell r="K16516">
            <v>8079.23</v>
          </cell>
        </row>
        <row r="16517">
          <cell r="A16517" t="str">
            <v>R25CRNLGAR</v>
          </cell>
          <cell r="K16517">
            <v>0</v>
          </cell>
        </row>
        <row r="16518">
          <cell r="A16518" t="str">
            <v>R25CRNLGEN</v>
          </cell>
          <cell r="K16518">
            <v>3875.16</v>
          </cell>
        </row>
        <row r="16519">
          <cell r="A16519" t="str">
            <v>R25CRNLGEN</v>
          </cell>
          <cell r="K16519">
            <v>0</v>
          </cell>
        </row>
        <row r="16520">
          <cell r="A16520" t="str">
            <v>R25CRNLGEN</v>
          </cell>
          <cell r="K16520">
            <v>-892.26</v>
          </cell>
        </row>
        <row r="16521">
          <cell r="A16521" t="str">
            <v>R25CRNLLIN</v>
          </cell>
          <cell r="K16521">
            <v>0</v>
          </cell>
        </row>
        <row r="16522">
          <cell r="A16522" t="str">
            <v>R25CRNLLIN</v>
          </cell>
          <cell r="K16522">
            <v>0</v>
          </cell>
        </row>
        <row r="16523">
          <cell r="A16523" t="str">
            <v>R25CRNLLIN</v>
          </cell>
          <cell r="K16523">
            <v>0</v>
          </cell>
        </row>
        <row r="16524">
          <cell r="A16524" t="str">
            <v>R25CRNLLIN</v>
          </cell>
          <cell r="K16524">
            <v>0</v>
          </cell>
        </row>
        <row r="16525">
          <cell r="A16525" t="str">
            <v>R25CRNLLIN</v>
          </cell>
          <cell r="K16525">
            <v>261.7</v>
          </cell>
        </row>
        <row r="16526">
          <cell r="A16526" t="str">
            <v>R25CRNLLIN</v>
          </cell>
          <cell r="K16526">
            <v>3166.68</v>
          </cell>
        </row>
        <row r="16527">
          <cell r="A16527" t="str">
            <v>R25CRNLLIN</v>
          </cell>
          <cell r="K16527">
            <v>0</v>
          </cell>
        </row>
        <row r="16528">
          <cell r="A16528" t="str">
            <v>R25CRNLLUP</v>
          </cell>
          <cell r="K16528">
            <v>-6633.26</v>
          </cell>
        </row>
        <row r="16529">
          <cell r="A16529" t="str">
            <v>R25CRNLLUP</v>
          </cell>
          <cell r="K16529">
            <v>6633.26</v>
          </cell>
        </row>
        <row r="16530">
          <cell r="A16530" t="str">
            <v>R25CRNLLUP</v>
          </cell>
          <cell r="K16530">
            <v>2895.12</v>
          </cell>
        </row>
        <row r="16531">
          <cell r="A16531" t="str">
            <v>R25CRNLLUP</v>
          </cell>
          <cell r="K16531">
            <v>16745.759999999998</v>
          </cell>
        </row>
        <row r="16532">
          <cell r="A16532" t="str">
            <v>R25CRNLLUP</v>
          </cell>
          <cell r="K16532">
            <v>0</v>
          </cell>
        </row>
        <row r="16533">
          <cell r="A16533" t="str">
            <v>R25CRNLLUP</v>
          </cell>
          <cell r="K16533">
            <v>2910.18</v>
          </cell>
        </row>
        <row r="16534">
          <cell r="A16534" t="str">
            <v>R25CRNLLUP</v>
          </cell>
          <cell r="K16534">
            <v>0</v>
          </cell>
        </row>
        <row r="16535">
          <cell r="A16535" t="str">
            <v>R25CRNLLUP</v>
          </cell>
          <cell r="K16535">
            <v>7322.16</v>
          </cell>
        </row>
        <row r="16536">
          <cell r="A16536" t="str">
            <v>R25CRNLLUP</v>
          </cell>
          <cell r="K16536">
            <v>0</v>
          </cell>
        </row>
        <row r="16537">
          <cell r="A16537" t="str">
            <v>R25CRNLLUP</v>
          </cell>
          <cell r="K16537">
            <v>18544.53</v>
          </cell>
        </row>
        <row r="16538">
          <cell r="A16538" t="str">
            <v>R25CRNLLUP</v>
          </cell>
          <cell r="K16538">
            <v>0</v>
          </cell>
        </row>
        <row r="16539">
          <cell r="A16539" t="str">
            <v>R25CRNLLUP</v>
          </cell>
          <cell r="K16539">
            <v>238.2</v>
          </cell>
        </row>
        <row r="16540">
          <cell r="A16540" t="str">
            <v>R25CRNLLUP</v>
          </cell>
          <cell r="K16540">
            <v>1740.13</v>
          </cell>
        </row>
        <row r="16541">
          <cell r="A16541" t="str">
            <v>R25CRNLLUP</v>
          </cell>
          <cell r="K16541">
            <v>0</v>
          </cell>
        </row>
        <row r="16542">
          <cell r="A16542" t="str">
            <v>R25CRNLLUP</v>
          </cell>
          <cell r="K16542">
            <v>1857.61</v>
          </cell>
        </row>
        <row r="16543">
          <cell r="A16543" t="str">
            <v>R25CRNLPEL</v>
          </cell>
          <cell r="K16543">
            <v>286</v>
          </cell>
        </row>
        <row r="16544">
          <cell r="A16544" t="str">
            <v>R25CRNLPEL</v>
          </cell>
          <cell r="K16544">
            <v>28136.91</v>
          </cell>
        </row>
        <row r="16545">
          <cell r="A16545" t="str">
            <v>R25CRNLPEL</v>
          </cell>
          <cell r="K16545">
            <v>-1424</v>
          </cell>
        </row>
        <row r="16546">
          <cell r="A16546" t="str">
            <v>R25CRNLPEL</v>
          </cell>
          <cell r="K16546">
            <v>11484.36</v>
          </cell>
        </row>
        <row r="16547">
          <cell r="A16547" t="str">
            <v>R25CRNLPEL</v>
          </cell>
          <cell r="K16547">
            <v>0</v>
          </cell>
        </row>
        <row r="16548">
          <cell r="A16548" t="str">
            <v>R25CRNLPEL</v>
          </cell>
          <cell r="K16548">
            <v>8021.43</v>
          </cell>
        </row>
        <row r="16549">
          <cell r="A16549" t="str">
            <v>R25CRNLPEL</v>
          </cell>
          <cell r="K16549">
            <v>0</v>
          </cell>
        </row>
        <row r="16550">
          <cell r="A16550" t="str">
            <v>R25CRNLPEL</v>
          </cell>
          <cell r="K16550">
            <v>19708.650000000001</v>
          </cell>
        </row>
        <row r="16551">
          <cell r="A16551" t="str">
            <v>R25CRNLPEL</v>
          </cell>
          <cell r="K16551">
            <v>0</v>
          </cell>
        </row>
        <row r="16552">
          <cell r="A16552" t="str">
            <v>R25CRNLPEL</v>
          </cell>
          <cell r="K16552">
            <v>36530</v>
          </cell>
        </row>
        <row r="16553">
          <cell r="A16553" t="str">
            <v>R25CRNLPEL</v>
          </cell>
          <cell r="K16553">
            <v>0</v>
          </cell>
        </row>
        <row r="16554">
          <cell r="A16554" t="str">
            <v>R25CRNLPEL</v>
          </cell>
          <cell r="K16554">
            <v>41398.42</v>
          </cell>
        </row>
        <row r="16555">
          <cell r="A16555" t="str">
            <v>R25CRNLPEL</v>
          </cell>
          <cell r="K16555">
            <v>0</v>
          </cell>
        </row>
        <row r="16556">
          <cell r="A16556" t="str">
            <v>R25CRNLPEL</v>
          </cell>
          <cell r="K16556">
            <v>6406.01</v>
          </cell>
        </row>
        <row r="16557">
          <cell r="A16557" t="str">
            <v>R25CRNLPEL</v>
          </cell>
          <cell r="K16557">
            <v>0</v>
          </cell>
        </row>
        <row r="16558">
          <cell r="A16558" t="str">
            <v>R25CRNLPEL</v>
          </cell>
          <cell r="K16558">
            <v>30391.15</v>
          </cell>
        </row>
        <row r="16559">
          <cell r="A16559" t="str">
            <v>R25CRNLPEL</v>
          </cell>
          <cell r="K16559">
            <v>0</v>
          </cell>
        </row>
        <row r="16560">
          <cell r="A16560" t="str">
            <v>R25CRNLPEL</v>
          </cell>
          <cell r="K16560">
            <v>76129.8</v>
          </cell>
        </row>
        <row r="16561">
          <cell r="A16561" t="str">
            <v>R25CRNLPEL</v>
          </cell>
          <cell r="K16561">
            <v>0</v>
          </cell>
        </row>
        <row r="16562">
          <cell r="A16562" t="str">
            <v>R25CRNLPEL</v>
          </cell>
          <cell r="K16562">
            <v>575.96</v>
          </cell>
        </row>
        <row r="16563">
          <cell r="A16563" t="str">
            <v>R25CRNLPEL</v>
          </cell>
          <cell r="K16563">
            <v>2696.82</v>
          </cell>
        </row>
        <row r="16564">
          <cell r="A16564" t="str">
            <v>R25CRNLPEL</v>
          </cell>
          <cell r="K16564">
            <v>0</v>
          </cell>
        </row>
        <row r="16565">
          <cell r="A16565" t="str">
            <v>R25CRNLPEL</v>
          </cell>
          <cell r="K16565">
            <v>1682.37</v>
          </cell>
        </row>
        <row r="16566">
          <cell r="A16566" t="str">
            <v>R25CRNLPEL</v>
          </cell>
          <cell r="K16566">
            <v>0</v>
          </cell>
        </row>
        <row r="16567">
          <cell r="A16567" t="str">
            <v>R25CRNLPEL</v>
          </cell>
          <cell r="K16567">
            <v>4217.59</v>
          </cell>
        </row>
        <row r="16568">
          <cell r="A16568" t="str">
            <v>R25CRNLPEL</v>
          </cell>
          <cell r="K16568">
            <v>3776.95</v>
          </cell>
        </row>
        <row r="16569">
          <cell r="A16569" t="str">
            <v>R25CRNLPEL</v>
          </cell>
          <cell r="K16569">
            <v>0</v>
          </cell>
        </row>
        <row r="16570">
          <cell r="A16570" t="str">
            <v>R25CRNLPEL</v>
          </cell>
          <cell r="K16570">
            <v>10362.67</v>
          </cell>
        </row>
        <row r="16571">
          <cell r="A16571" t="str">
            <v>R25CRNLPEL</v>
          </cell>
          <cell r="K16571">
            <v>9280</v>
          </cell>
        </row>
        <row r="16572">
          <cell r="A16572" t="str">
            <v>R25CRNLPEL</v>
          </cell>
          <cell r="K16572">
            <v>0</v>
          </cell>
        </row>
        <row r="16573">
          <cell r="A16573" t="str">
            <v>R25CRNLPEL</v>
          </cell>
          <cell r="K16573">
            <v>7626.96</v>
          </cell>
        </row>
        <row r="16574">
          <cell r="A16574" t="str">
            <v>R25CRNLPEL</v>
          </cell>
          <cell r="K16574">
            <v>19260</v>
          </cell>
        </row>
        <row r="16575">
          <cell r="A16575" t="str">
            <v>R25CRNLPEL</v>
          </cell>
          <cell r="K16575">
            <v>0</v>
          </cell>
        </row>
        <row r="16576">
          <cell r="A16576" t="str">
            <v>R25CRNLPEL</v>
          </cell>
          <cell r="K16576">
            <v>9028.5499999999993</v>
          </cell>
        </row>
        <row r="16577">
          <cell r="A16577" t="str">
            <v>R25CRNLPEL</v>
          </cell>
          <cell r="K16577">
            <v>0</v>
          </cell>
        </row>
        <row r="16578">
          <cell r="A16578" t="str">
            <v>R25CRNLPEL</v>
          </cell>
          <cell r="K16578">
            <v>2766.73</v>
          </cell>
        </row>
        <row r="16579">
          <cell r="A16579" t="str">
            <v>R25CRNLPEL</v>
          </cell>
          <cell r="K16579">
            <v>2170.33</v>
          </cell>
        </row>
        <row r="16580">
          <cell r="A16580" t="str">
            <v>R25CRNLPEL</v>
          </cell>
          <cell r="K16580">
            <v>0</v>
          </cell>
        </row>
        <row r="16581">
          <cell r="A16581" t="str">
            <v>R25CRNLPEL</v>
          </cell>
          <cell r="K16581">
            <v>5332.8</v>
          </cell>
        </row>
        <row r="16582">
          <cell r="A16582" t="str">
            <v>R25CRNLPEL</v>
          </cell>
          <cell r="K16582">
            <v>0</v>
          </cell>
        </row>
        <row r="16583">
          <cell r="A16583" t="str">
            <v>R25CRNLPSY</v>
          </cell>
          <cell r="K16583">
            <v>8074.21</v>
          </cell>
        </row>
        <row r="16584">
          <cell r="A16584" t="str">
            <v>R25CRNLPSY</v>
          </cell>
          <cell r="K16584">
            <v>8074.21</v>
          </cell>
        </row>
        <row r="16585">
          <cell r="A16585" t="str">
            <v>R25CRNLPSY</v>
          </cell>
          <cell r="K16585">
            <v>0</v>
          </cell>
        </row>
        <row r="16586">
          <cell r="A16586" t="str">
            <v>R25CRNLPSY</v>
          </cell>
          <cell r="K16586">
            <v>-25.26</v>
          </cell>
        </row>
        <row r="16587">
          <cell r="A16587" t="str">
            <v>R25CRNLPSY</v>
          </cell>
          <cell r="K16587">
            <v>3656.16</v>
          </cell>
        </row>
        <row r="16588">
          <cell r="A16588" t="str">
            <v>R25CRNLPSY</v>
          </cell>
          <cell r="K16588">
            <v>0</v>
          </cell>
        </row>
        <row r="16589">
          <cell r="A16589" t="str">
            <v>R25CRNLTIG</v>
          </cell>
          <cell r="K16589">
            <v>2330.04</v>
          </cell>
        </row>
        <row r="16590">
          <cell r="A16590" t="str">
            <v>R25CRNLTIG</v>
          </cell>
          <cell r="K16590">
            <v>62181.25</v>
          </cell>
        </row>
        <row r="16591">
          <cell r="A16591" t="str">
            <v>R25CRNLTIG</v>
          </cell>
          <cell r="K16591">
            <v>0</v>
          </cell>
        </row>
        <row r="16592">
          <cell r="A16592" t="str">
            <v>R25CRNLTIG</v>
          </cell>
          <cell r="K16592">
            <v>48505</v>
          </cell>
        </row>
        <row r="16593">
          <cell r="A16593" t="str">
            <v>R25CRNLTIG</v>
          </cell>
          <cell r="K16593">
            <v>0</v>
          </cell>
        </row>
        <row r="16594">
          <cell r="A16594" t="str">
            <v>R25CRNLTIG</v>
          </cell>
          <cell r="K16594">
            <v>3589.11</v>
          </cell>
        </row>
        <row r="16595">
          <cell r="A16595" t="str">
            <v>R25CRNLTIG</v>
          </cell>
          <cell r="K16595">
            <v>0</v>
          </cell>
        </row>
        <row r="16596">
          <cell r="A16596" t="str">
            <v>R25CRNLTIL</v>
          </cell>
          <cell r="K16596">
            <v>5362.95</v>
          </cell>
        </row>
        <row r="16597">
          <cell r="A16597" t="str">
            <v>R25CRNLTIL</v>
          </cell>
          <cell r="K16597">
            <v>0</v>
          </cell>
        </row>
        <row r="16598">
          <cell r="A16598" t="str">
            <v>R25CRNLTIL</v>
          </cell>
          <cell r="K16598">
            <v>7484.93</v>
          </cell>
        </row>
        <row r="16599">
          <cell r="A16599" t="str">
            <v>R25CRNLTIL</v>
          </cell>
          <cell r="K16599">
            <v>0</v>
          </cell>
        </row>
        <row r="16600">
          <cell r="A16600" t="str">
            <v>R25CRNLTIL</v>
          </cell>
          <cell r="K16600">
            <v>5073.29</v>
          </cell>
        </row>
        <row r="16601">
          <cell r="A16601" t="str">
            <v>R25CRNLTIL</v>
          </cell>
          <cell r="K16601">
            <v>-113</v>
          </cell>
        </row>
        <row r="16602">
          <cell r="A16602" t="str">
            <v>R25CRNLTIL</v>
          </cell>
          <cell r="K16602">
            <v>1526</v>
          </cell>
        </row>
        <row r="16603">
          <cell r="A16603" t="str">
            <v>R25CRNLTIL</v>
          </cell>
          <cell r="K16603">
            <v>13.45</v>
          </cell>
        </row>
        <row r="16604">
          <cell r="A16604" t="str">
            <v>R25CRNLZIM</v>
          </cell>
          <cell r="K16604">
            <v>607.16999999999996</v>
          </cell>
        </row>
        <row r="16605">
          <cell r="A16605" t="str">
            <v>R25CRNLZIM</v>
          </cell>
          <cell r="K16605">
            <v>0</v>
          </cell>
        </row>
        <row r="16606">
          <cell r="A16606" t="str">
            <v>R25CRNLZIM</v>
          </cell>
          <cell r="K16606">
            <v>0</v>
          </cell>
        </row>
        <row r="16607">
          <cell r="A16607" t="str">
            <v>R25CRNLZIM</v>
          </cell>
          <cell r="K16607">
            <v>28222.39</v>
          </cell>
        </row>
        <row r="16608">
          <cell r="A16608" t="str">
            <v>R25CRNLZIM</v>
          </cell>
          <cell r="K16608">
            <v>0</v>
          </cell>
        </row>
        <row r="16609">
          <cell r="A16609" t="str">
            <v>R25CRNLZIM</v>
          </cell>
          <cell r="K16609">
            <v>1063.57</v>
          </cell>
        </row>
        <row r="16610">
          <cell r="A16610" t="str">
            <v>R25CRNLZIM</v>
          </cell>
          <cell r="K16610">
            <v>1799.76</v>
          </cell>
        </row>
        <row r="16611">
          <cell r="A16611" t="str">
            <v>R25CRNLZIM</v>
          </cell>
          <cell r="K16611">
            <v>0</v>
          </cell>
        </row>
        <row r="16612">
          <cell r="A16612" t="str">
            <v>R25HESPER</v>
          </cell>
          <cell r="K16612">
            <v>1156.47</v>
          </cell>
        </row>
        <row r="16613">
          <cell r="A16613" t="str">
            <v>R25HESPER</v>
          </cell>
          <cell r="K16613">
            <v>0</v>
          </cell>
        </row>
        <row r="16614">
          <cell r="A16614" t="str">
            <v>R25HESPER</v>
          </cell>
          <cell r="K16614">
            <v>2038.76</v>
          </cell>
        </row>
        <row r="16615">
          <cell r="A16615" t="str">
            <v>R25HESPER</v>
          </cell>
          <cell r="K16615">
            <v>0</v>
          </cell>
        </row>
        <row r="16616">
          <cell r="A16616" t="str">
            <v>R25HESPER</v>
          </cell>
          <cell r="K16616">
            <v>5009.33</v>
          </cell>
        </row>
        <row r="16617">
          <cell r="A16617" t="str">
            <v>R25HESPER</v>
          </cell>
          <cell r="K16617">
            <v>0</v>
          </cell>
        </row>
        <row r="16618">
          <cell r="A16618" t="str">
            <v>R25HESPER</v>
          </cell>
          <cell r="K16618">
            <v>90.65</v>
          </cell>
        </row>
        <row r="16619">
          <cell r="A16619" t="str">
            <v>R25HESPER</v>
          </cell>
          <cell r="K16619">
            <v>6534.17</v>
          </cell>
        </row>
        <row r="16620">
          <cell r="A16620" t="str">
            <v>R25HESPER</v>
          </cell>
          <cell r="K16620">
            <v>0</v>
          </cell>
        </row>
        <row r="16621">
          <cell r="A16621" t="str">
            <v>R25HESPER</v>
          </cell>
          <cell r="K16621">
            <v>5207</v>
          </cell>
        </row>
        <row r="16622">
          <cell r="A16622" t="str">
            <v>R25HESPER</v>
          </cell>
          <cell r="K16622">
            <v>0</v>
          </cell>
        </row>
        <row r="16623">
          <cell r="A16623" t="str">
            <v>R25HESPER</v>
          </cell>
          <cell r="K16623">
            <v>13164.45</v>
          </cell>
        </row>
        <row r="16624">
          <cell r="A16624" t="str">
            <v>R25HESPER</v>
          </cell>
          <cell r="K16624">
            <v>0</v>
          </cell>
        </row>
        <row r="16625">
          <cell r="A16625" t="str">
            <v>R25HESPER</v>
          </cell>
          <cell r="K16625">
            <v>85</v>
          </cell>
        </row>
        <row r="16626">
          <cell r="A16626" t="str">
            <v>R25HESPER</v>
          </cell>
          <cell r="K16626">
            <v>8521.57</v>
          </cell>
        </row>
        <row r="16627">
          <cell r="A16627" t="str">
            <v>R25HESPER</v>
          </cell>
          <cell r="K16627">
            <v>103.75</v>
          </cell>
        </row>
        <row r="16628">
          <cell r="A16628" t="str">
            <v>R25HESPER</v>
          </cell>
          <cell r="K16628">
            <v>0</v>
          </cell>
        </row>
        <row r="16629">
          <cell r="A16629" t="str">
            <v>R25HESPER</v>
          </cell>
          <cell r="K16629">
            <v>25011.94</v>
          </cell>
        </row>
        <row r="16630">
          <cell r="A16630" t="str">
            <v>R25HESPER</v>
          </cell>
          <cell r="K16630">
            <v>0</v>
          </cell>
        </row>
        <row r="16631">
          <cell r="A16631" t="str">
            <v>R25HESPER</v>
          </cell>
          <cell r="K16631">
            <v>62664.74</v>
          </cell>
        </row>
        <row r="16632">
          <cell r="A16632" t="str">
            <v>R25HESPER</v>
          </cell>
          <cell r="K16632">
            <v>0</v>
          </cell>
        </row>
        <row r="16633">
          <cell r="A16633" t="str">
            <v>R25HESPER</v>
          </cell>
          <cell r="K16633">
            <v>-15.9</v>
          </cell>
        </row>
        <row r="16634">
          <cell r="A16634" t="str">
            <v>R25HESPER</v>
          </cell>
          <cell r="K16634">
            <v>1263.5999999999999</v>
          </cell>
        </row>
        <row r="16635">
          <cell r="A16635" t="str">
            <v>R25HESPER</v>
          </cell>
          <cell r="K16635">
            <v>0</v>
          </cell>
        </row>
        <row r="16636">
          <cell r="A16636" t="str">
            <v>R25HESPER</v>
          </cell>
          <cell r="K16636">
            <v>882.3</v>
          </cell>
        </row>
        <row r="16637">
          <cell r="A16637" t="str">
            <v>R25HESPER</v>
          </cell>
          <cell r="K16637">
            <v>0</v>
          </cell>
        </row>
        <row r="16638">
          <cell r="A16638" t="str">
            <v>R25HESPER</v>
          </cell>
          <cell r="K16638">
            <v>2167.8200000000002</v>
          </cell>
        </row>
        <row r="16639">
          <cell r="A16639" t="str">
            <v>R25HESPER</v>
          </cell>
          <cell r="K16639">
            <v>0</v>
          </cell>
        </row>
        <row r="16640">
          <cell r="A16640" t="str">
            <v>R25HESPER</v>
          </cell>
          <cell r="K16640">
            <v>27.72</v>
          </cell>
        </row>
        <row r="16641">
          <cell r="A16641" t="str">
            <v>R25HESPER</v>
          </cell>
          <cell r="K16641">
            <v>610.78</v>
          </cell>
        </row>
        <row r="16642">
          <cell r="A16642" t="str">
            <v>R25HESPER</v>
          </cell>
          <cell r="K16642">
            <v>3267.74</v>
          </cell>
        </row>
        <row r="16643">
          <cell r="A16643" t="str">
            <v>R25HESPER</v>
          </cell>
          <cell r="K16643">
            <v>645.08000000000004</v>
          </cell>
        </row>
        <row r="16644">
          <cell r="A16644" t="str">
            <v>R25HESPER</v>
          </cell>
          <cell r="K16644">
            <v>0</v>
          </cell>
        </row>
        <row r="16645">
          <cell r="A16645" t="str">
            <v>R25HESPER</v>
          </cell>
          <cell r="K16645">
            <v>0</v>
          </cell>
        </row>
        <row r="16646">
          <cell r="A16646" t="str">
            <v>R25HESPER</v>
          </cell>
          <cell r="K16646">
            <v>9.98</v>
          </cell>
        </row>
        <row r="16647">
          <cell r="A16647" t="str">
            <v>R25HESPER</v>
          </cell>
          <cell r="K16647">
            <v>28.42</v>
          </cell>
        </row>
        <row r="16648">
          <cell r="A16648" t="str">
            <v>R25HESPER</v>
          </cell>
          <cell r="K16648">
            <v>0</v>
          </cell>
        </row>
        <row r="16649">
          <cell r="A16649" t="str">
            <v>R25HESPER</v>
          </cell>
          <cell r="K16649">
            <v>3845.34</v>
          </cell>
        </row>
        <row r="16650">
          <cell r="A16650" t="str">
            <v>R25HESPER</v>
          </cell>
          <cell r="K16650">
            <v>0</v>
          </cell>
        </row>
        <row r="16651">
          <cell r="A16651" t="str">
            <v>R25HESPER</v>
          </cell>
          <cell r="K16651">
            <v>5606.07</v>
          </cell>
        </row>
        <row r="16652">
          <cell r="A16652" t="str">
            <v>R25HESPER</v>
          </cell>
          <cell r="K16652">
            <v>0</v>
          </cell>
        </row>
        <row r="16653">
          <cell r="A16653" t="str">
            <v>R25HESPER</v>
          </cell>
          <cell r="K16653">
            <v>13898.03</v>
          </cell>
        </row>
        <row r="16654">
          <cell r="A16654" t="str">
            <v>R25HESPER</v>
          </cell>
          <cell r="K16654">
            <v>0</v>
          </cell>
        </row>
        <row r="16655">
          <cell r="A16655" t="str">
            <v>R25HESPER</v>
          </cell>
          <cell r="K16655">
            <v>209.06</v>
          </cell>
        </row>
        <row r="16656">
          <cell r="A16656" t="str">
            <v>R25HESPER</v>
          </cell>
          <cell r="K16656">
            <v>0</v>
          </cell>
        </row>
        <row r="16657">
          <cell r="A16657" t="str">
            <v>R25HESPER</v>
          </cell>
          <cell r="K16657">
            <v>0</v>
          </cell>
        </row>
        <row r="16658">
          <cell r="A16658" t="str">
            <v>R25HESPER</v>
          </cell>
          <cell r="K16658">
            <v>6295.09</v>
          </cell>
        </row>
        <row r="16659">
          <cell r="A16659" t="str">
            <v>R25HESPER</v>
          </cell>
          <cell r="K16659">
            <v>0</v>
          </cell>
        </row>
        <row r="16660">
          <cell r="A16660" t="str">
            <v>R25HESPER</v>
          </cell>
          <cell r="K16660">
            <v>0</v>
          </cell>
        </row>
        <row r="16661">
          <cell r="A16661" t="str">
            <v>R25HESPER</v>
          </cell>
          <cell r="K16661">
            <v>0</v>
          </cell>
        </row>
        <row r="16662">
          <cell r="A16662" t="str">
            <v>R25HESPER</v>
          </cell>
          <cell r="K16662">
            <v>0</v>
          </cell>
        </row>
        <row r="16663">
          <cell r="A16663" t="str">
            <v>R25HESPER</v>
          </cell>
          <cell r="K16663">
            <v>2659.61</v>
          </cell>
        </row>
        <row r="16664">
          <cell r="A16664" t="str">
            <v>R25HESPER</v>
          </cell>
          <cell r="K16664">
            <v>0</v>
          </cell>
        </row>
        <row r="16665">
          <cell r="A16665" t="str">
            <v>R25HESPER</v>
          </cell>
          <cell r="K16665">
            <v>6539.64</v>
          </cell>
        </row>
        <row r="16666">
          <cell r="A16666" t="str">
            <v>R25HESPER</v>
          </cell>
          <cell r="K16666">
            <v>0</v>
          </cell>
        </row>
        <row r="16667">
          <cell r="A16667" t="str">
            <v>R25HESPER</v>
          </cell>
          <cell r="K16667">
            <v>40895.46</v>
          </cell>
        </row>
        <row r="16668">
          <cell r="A16668" t="str">
            <v>R25HESPER</v>
          </cell>
          <cell r="K16668">
            <v>7194.98</v>
          </cell>
        </row>
        <row r="16669">
          <cell r="A16669" t="str">
            <v>R25HESPER</v>
          </cell>
          <cell r="K16669">
            <v>0</v>
          </cell>
        </row>
        <row r="16670">
          <cell r="A16670" t="str">
            <v>R25HESPER</v>
          </cell>
          <cell r="K16670">
            <v>2039.61</v>
          </cell>
        </row>
        <row r="16671">
          <cell r="A16671" t="str">
            <v>R25HESPER</v>
          </cell>
          <cell r="K16671">
            <v>0</v>
          </cell>
        </row>
        <row r="16672">
          <cell r="A16672" t="str">
            <v>R25HESPER</v>
          </cell>
          <cell r="K16672">
            <v>34010.410000000003</v>
          </cell>
        </row>
        <row r="16673">
          <cell r="A16673" t="str">
            <v>R25HESPER</v>
          </cell>
          <cell r="K16673">
            <v>0</v>
          </cell>
        </row>
        <row r="16674">
          <cell r="A16674" t="str">
            <v>R25HESPER</v>
          </cell>
          <cell r="K16674">
            <v>85392.73</v>
          </cell>
        </row>
        <row r="16675">
          <cell r="A16675" t="str">
            <v>R25HESPER</v>
          </cell>
          <cell r="K16675">
            <v>0</v>
          </cell>
        </row>
        <row r="16676">
          <cell r="A16676" t="str">
            <v>R25HESPER</v>
          </cell>
          <cell r="K16676">
            <v>400</v>
          </cell>
        </row>
        <row r="16677">
          <cell r="A16677" t="str">
            <v>R25HESPER</v>
          </cell>
          <cell r="K16677">
            <v>3695.72</v>
          </cell>
        </row>
        <row r="16678">
          <cell r="A16678" t="str">
            <v>R25HESPER</v>
          </cell>
          <cell r="K16678">
            <v>0</v>
          </cell>
        </row>
        <row r="16679">
          <cell r="A16679" t="str">
            <v>R25HESPER</v>
          </cell>
          <cell r="K16679">
            <v>9602.1200000000008</v>
          </cell>
        </row>
        <row r="16680">
          <cell r="A16680" t="str">
            <v>R25HESPER</v>
          </cell>
          <cell r="K16680">
            <v>90995.58</v>
          </cell>
        </row>
        <row r="16681">
          <cell r="A16681" t="str">
            <v>R25HESPER</v>
          </cell>
          <cell r="K16681">
            <v>0</v>
          </cell>
        </row>
        <row r="16682">
          <cell r="A16682" t="str">
            <v>R25HESPER</v>
          </cell>
          <cell r="K16682">
            <v>0</v>
          </cell>
        </row>
        <row r="16683">
          <cell r="A16683" t="str">
            <v>R25HESPER</v>
          </cell>
          <cell r="K16683">
            <v>6296.88</v>
          </cell>
        </row>
        <row r="16684">
          <cell r="A16684" t="str">
            <v>R25HESPER</v>
          </cell>
          <cell r="K16684">
            <v>0</v>
          </cell>
        </row>
        <row r="16685">
          <cell r="A16685" t="str">
            <v>R25HESPER</v>
          </cell>
          <cell r="K16685">
            <v>15608.27</v>
          </cell>
        </row>
        <row r="16686">
          <cell r="A16686" t="str">
            <v>R25HESPER</v>
          </cell>
          <cell r="K16686">
            <v>0</v>
          </cell>
        </row>
        <row r="16687">
          <cell r="A16687" t="str">
            <v>R25HESPER</v>
          </cell>
          <cell r="K16687">
            <v>212.76</v>
          </cell>
        </row>
        <row r="16688">
          <cell r="A16688" t="str">
            <v>R25HESPER</v>
          </cell>
          <cell r="K16688">
            <v>0</v>
          </cell>
        </row>
        <row r="16689">
          <cell r="A16689" t="str">
            <v>R25HESPER</v>
          </cell>
          <cell r="K16689">
            <v>0</v>
          </cell>
        </row>
        <row r="16690">
          <cell r="A16690" t="str">
            <v>R25HESPER</v>
          </cell>
          <cell r="K16690">
            <v>0</v>
          </cell>
        </row>
        <row r="16691">
          <cell r="A16691" t="str">
            <v>R25HESPER</v>
          </cell>
          <cell r="K16691">
            <v>0</v>
          </cell>
        </row>
        <row r="16692">
          <cell r="A16692" t="str">
            <v>R25HESPER</v>
          </cell>
          <cell r="K16692">
            <v>0</v>
          </cell>
        </row>
        <row r="16693">
          <cell r="A16693" t="str">
            <v>R25HESPER</v>
          </cell>
          <cell r="K16693">
            <v>-4855.46</v>
          </cell>
        </row>
        <row r="16694">
          <cell r="A16694" t="str">
            <v>R25HESPER</v>
          </cell>
          <cell r="K16694">
            <v>231.11</v>
          </cell>
        </row>
        <row r="16695">
          <cell r="A16695" t="str">
            <v>R25HESPER</v>
          </cell>
          <cell r="K16695">
            <v>0</v>
          </cell>
        </row>
        <row r="16696">
          <cell r="A16696" t="str">
            <v>R25HESPER</v>
          </cell>
          <cell r="K16696">
            <v>0</v>
          </cell>
        </row>
        <row r="16697">
          <cell r="A16697" t="str">
            <v>R25HESPER</v>
          </cell>
          <cell r="K16697">
            <v>0</v>
          </cell>
        </row>
        <row r="16698">
          <cell r="A16698" t="str">
            <v>R25HESPER</v>
          </cell>
          <cell r="K16698">
            <v>139</v>
          </cell>
        </row>
        <row r="16699">
          <cell r="A16699" t="str">
            <v>R25HESPER</v>
          </cell>
          <cell r="K16699">
            <v>0</v>
          </cell>
        </row>
        <row r="16700">
          <cell r="A16700" t="str">
            <v>R25HESPER</v>
          </cell>
          <cell r="K16700">
            <v>2458.6799999999998</v>
          </cell>
        </row>
        <row r="16701">
          <cell r="A16701" t="str">
            <v>R25HESPER</v>
          </cell>
          <cell r="K16701">
            <v>0</v>
          </cell>
        </row>
        <row r="16702">
          <cell r="A16702" t="str">
            <v>R25HESPER</v>
          </cell>
          <cell r="K16702">
            <v>6041.09</v>
          </cell>
        </row>
        <row r="16703">
          <cell r="A16703" t="str">
            <v>R25HESPER</v>
          </cell>
          <cell r="K16703">
            <v>0</v>
          </cell>
        </row>
        <row r="16704">
          <cell r="A16704" t="str">
            <v>R25HESPER</v>
          </cell>
          <cell r="K16704">
            <v>0.01</v>
          </cell>
        </row>
        <row r="16705">
          <cell r="A16705" t="str">
            <v>R25HESPER</v>
          </cell>
          <cell r="K16705">
            <v>0</v>
          </cell>
        </row>
        <row r="16706">
          <cell r="A16706" t="str">
            <v>R25HESPER</v>
          </cell>
          <cell r="K16706">
            <v>6623.98</v>
          </cell>
        </row>
        <row r="16707">
          <cell r="A16707" t="str">
            <v>R25HESPER</v>
          </cell>
          <cell r="K16707">
            <v>0</v>
          </cell>
        </row>
        <row r="16708">
          <cell r="A16708" t="str">
            <v>R25HESPER</v>
          </cell>
          <cell r="K16708">
            <v>1017.09</v>
          </cell>
        </row>
        <row r="16709">
          <cell r="A16709" t="str">
            <v>R25HESPER</v>
          </cell>
          <cell r="K16709">
            <v>1609.12</v>
          </cell>
        </row>
        <row r="16710">
          <cell r="A16710" t="str">
            <v>R25HESPER</v>
          </cell>
          <cell r="K16710">
            <v>5525.11</v>
          </cell>
        </row>
        <row r="16711">
          <cell r="A16711" t="str">
            <v>R25HESPER</v>
          </cell>
          <cell r="K16711">
            <v>0</v>
          </cell>
        </row>
        <row r="16712">
          <cell r="A16712" t="str">
            <v>R25HESPER</v>
          </cell>
          <cell r="K16712">
            <v>3953.65</v>
          </cell>
        </row>
        <row r="16713">
          <cell r="A16713" t="str">
            <v>R25HESPER</v>
          </cell>
          <cell r="K16713">
            <v>14379.88</v>
          </cell>
        </row>
        <row r="16714">
          <cell r="A16714" t="str">
            <v>R25HESPER</v>
          </cell>
          <cell r="K16714">
            <v>0</v>
          </cell>
        </row>
        <row r="16715">
          <cell r="A16715" t="str">
            <v>R25HESPER</v>
          </cell>
          <cell r="K16715">
            <v>71.52</v>
          </cell>
        </row>
        <row r="16716">
          <cell r="A16716" t="str">
            <v>R25HESPER</v>
          </cell>
          <cell r="K16716">
            <v>555</v>
          </cell>
        </row>
        <row r="16717">
          <cell r="A16717" t="str">
            <v>R25HESPER</v>
          </cell>
          <cell r="K16717">
            <v>0</v>
          </cell>
        </row>
        <row r="16718">
          <cell r="A16718" t="str">
            <v>R25HESPER</v>
          </cell>
          <cell r="K16718">
            <v>0</v>
          </cell>
        </row>
        <row r="16719">
          <cell r="A16719" t="str">
            <v>R25HESPER</v>
          </cell>
          <cell r="K16719">
            <v>0</v>
          </cell>
        </row>
        <row r="16720">
          <cell r="A16720" t="str">
            <v>R25HESPER</v>
          </cell>
          <cell r="K16720">
            <v>-220.25</v>
          </cell>
        </row>
        <row r="16721">
          <cell r="A16721" t="str">
            <v>R25HESPER</v>
          </cell>
          <cell r="K16721">
            <v>0</v>
          </cell>
        </row>
        <row r="16722">
          <cell r="A16722" t="str">
            <v>R25HESPER</v>
          </cell>
          <cell r="K16722">
            <v>0</v>
          </cell>
        </row>
        <row r="16723">
          <cell r="A16723" t="str">
            <v>R25HESPER</v>
          </cell>
          <cell r="K16723">
            <v>0</v>
          </cell>
        </row>
        <row r="16724">
          <cell r="A16724" t="str">
            <v>R25PIASEI</v>
          </cell>
          <cell r="K16724">
            <v>-5</v>
          </cell>
        </row>
        <row r="16725">
          <cell r="A16725" t="str">
            <v>R25PIASEI</v>
          </cell>
          <cell r="K16725">
            <v>-35.36</v>
          </cell>
        </row>
        <row r="16726">
          <cell r="A16726" t="str">
            <v>R25PROFILE</v>
          </cell>
          <cell r="K16726">
            <v>-42508.05</v>
          </cell>
        </row>
        <row r="16727">
          <cell r="A16727" t="str">
            <v>R25PROFILE</v>
          </cell>
          <cell r="K16727">
            <v>20430.5</v>
          </cell>
        </row>
        <row r="16728">
          <cell r="A16728" t="str">
            <v>R25PROFILE</v>
          </cell>
          <cell r="K16728">
            <v>329.84</v>
          </cell>
        </row>
        <row r="16729">
          <cell r="A16729" t="str">
            <v>R25PROFILE</v>
          </cell>
          <cell r="K16729">
            <v>0</v>
          </cell>
        </row>
        <row r="16730">
          <cell r="A16730" t="str">
            <v>R25PROFILE</v>
          </cell>
          <cell r="K16730">
            <v>654</v>
          </cell>
        </row>
        <row r="16731">
          <cell r="A16731" t="str">
            <v>R25PROFILE</v>
          </cell>
          <cell r="K16731">
            <v>2593.27</v>
          </cell>
        </row>
        <row r="16732">
          <cell r="A16732" t="str">
            <v>R25PROFILE</v>
          </cell>
          <cell r="K16732">
            <v>0</v>
          </cell>
        </row>
        <row r="16733">
          <cell r="A16733" t="str">
            <v>R25PROFILE</v>
          </cell>
          <cell r="K16733">
            <v>6371.7</v>
          </cell>
        </row>
        <row r="16734">
          <cell r="A16734" t="str">
            <v>R25PROFILE</v>
          </cell>
          <cell r="K16734">
            <v>0</v>
          </cell>
        </row>
        <row r="16735">
          <cell r="A16735" t="str">
            <v>R25PROFILE</v>
          </cell>
          <cell r="K16735">
            <v>1428.62</v>
          </cell>
        </row>
        <row r="16736">
          <cell r="A16736" t="str">
            <v>R25PROFILE</v>
          </cell>
          <cell r="K16736">
            <v>4423.55</v>
          </cell>
        </row>
        <row r="16737">
          <cell r="A16737" t="str">
            <v>R25PROFILE</v>
          </cell>
          <cell r="K16737">
            <v>0</v>
          </cell>
        </row>
        <row r="16738">
          <cell r="A16738" t="str">
            <v>R25PROFILE</v>
          </cell>
          <cell r="K16738">
            <v>3967.41</v>
          </cell>
        </row>
        <row r="16739">
          <cell r="A16739" t="str">
            <v>R25PROFILE</v>
          </cell>
          <cell r="K16739">
            <v>0</v>
          </cell>
        </row>
        <row r="16740">
          <cell r="A16740" t="str">
            <v>R25PROFILE</v>
          </cell>
          <cell r="K16740">
            <v>9753.33</v>
          </cell>
        </row>
        <row r="16741">
          <cell r="A16741" t="str">
            <v>R25PROFILE</v>
          </cell>
          <cell r="K16741">
            <v>0</v>
          </cell>
        </row>
        <row r="16742">
          <cell r="A16742" t="str">
            <v>R25PROFILE</v>
          </cell>
          <cell r="K16742">
            <v>0</v>
          </cell>
        </row>
        <row r="16743">
          <cell r="A16743" t="str">
            <v>R25SCAR</v>
          </cell>
          <cell r="K16743">
            <v>-40141.86</v>
          </cell>
        </row>
        <row r="16744">
          <cell r="A16744" t="str">
            <v>R25SCAR</v>
          </cell>
          <cell r="K16744">
            <v>9597.9500000000007</v>
          </cell>
        </row>
        <row r="16745">
          <cell r="A16745" t="str">
            <v>R25SCAR</v>
          </cell>
          <cell r="K16745">
            <v>53880.94</v>
          </cell>
        </row>
        <row r="16746">
          <cell r="A16746" t="str">
            <v>R25SCAR</v>
          </cell>
          <cell r="K16746">
            <v>0</v>
          </cell>
        </row>
        <row r="16747">
          <cell r="A16747" t="str">
            <v>R25SCAR</v>
          </cell>
          <cell r="K16747">
            <v>-11261.93</v>
          </cell>
        </row>
        <row r="16748">
          <cell r="A16748" t="str">
            <v>R25SCAR</v>
          </cell>
          <cell r="K16748">
            <v>0</v>
          </cell>
        </row>
        <row r="16749">
          <cell r="A16749" t="str">
            <v>R25SCAR</v>
          </cell>
          <cell r="K16749">
            <v>-1732.06</v>
          </cell>
        </row>
        <row r="16750">
          <cell r="A16750" t="str">
            <v>R25SCAR</v>
          </cell>
          <cell r="K16750">
            <v>-50.58</v>
          </cell>
        </row>
        <row r="16751">
          <cell r="A16751" t="str">
            <v>R25SCAR</v>
          </cell>
          <cell r="K16751">
            <v>-805.34</v>
          </cell>
        </row>
        <row r="16752">
          <cell r="A16752" t="str">
            <v>R25SFRLE</v>
          </cell>
          <cell r="K16752">
            <v>0</v>
          </cell>
        </row>
        <row r="16753">
          <cell r="A16753" t="str">
            <v>R25ZEBRA</v>
          </cell>
          <cell r="K16753">
            <v>130.80000000000001</v>
          </cell>
        </row>
        <row r="16754">
          <cell r="A16754" t="str">
            <v>R25ZEBRA</v>
          </cell>
          <cell r="K16754">
            <v>0</v>
          </cell>
        </row>
        <row r="16755">
          <cell r="A16755" t="str">
            <v>R273721</v>
          </cell>
          <cell r="K16755">
            <v>3350.76</v>
          </cell>
        </row>
        <row r="16756">
          <cell r="A16756" t="str">
            <v>R273721</v>
          </cell>
          <cell r="K16756">
            <v>1975.73</v>
          </cell>
        </row>
        <row r="16757">
          <cell r="A16757" t="str">
            <v>R273721</v>
          </cell>
          <cell r="K16757">
            <v>4631.8100000000004</v>
          </cell>
        </row>
        <row r="16758">
          <cell r="A16758" t="str">
            <v>R273721</v>
          </cell>
          <cell r="K16758">
            <v>0</v>
          </cell>
        </row>
        <row r="16759">
          <cell r="A16759" t="str">
            <v>R273721</v>
          </cell>
          <cell r="K16759">
            <v>445</v>
          </cell>
        </row>
        <row r="16760">
          <cell r="A16760" t="str">
            <v>R273721</v>
          </cell>
          <cell r="K16760">
            <v>1000</v>
          </cell>
        </row>
        <row r="16761">
          <cell r="A16761" t="str">
            <v>R273721</v>
          </cell>
          <cell r="K16761">
            <v>9356.2800000000007</v>
          </cell>
        </row>
        <row r="16762">
          <cell r="A16762" t="str">
            <v>R273721</v>
          </cell>
          <cell r="K16762">
            <v>82.41</v>
          </cell>
        </row>
        <row r="16763">
          <cell r="A16763" t="str">
            <v>R273721</v>
          </cell>
          <cell r="K16763">
            <v>391.91</v>
          </cell>
        </row>
        <row r="16764">
          <cell r="A16764" t="str">
            <v>R273721</v>
          </cell>
          <cell r="K16764">
            <v>632.91</v>
          </cell>
        </row>
        <row r="16765">
          <cell r="A16765" t="str">
            <v>R273721</v>
          </cell>
          <cell r="K16765">
            <v>266.82</v>
          </cell>
        </row>
        <row r="16766">
          <cell r="A16766" t="str">
            <v>R273721</v>
          </cell>
          <cell r="K16766">
            <v>4898.17</v>
          </cell>
        </row>
        <row r="16767">
          <cell r="A16767" t="str">
            <v>R273721</v>
          </cell>
          <cell r="K16767">
            <v>-872.28</v>
          </cell>
        </row>
        <row r="16768">
          <cell r="A16768" t="str">
            <v>R273721</v>
          </cell>
          <cell r="K16768">
            <v>5515</v>
          </cell>
        </row>
        <row r="16769">
          <cell r="A16769" t="str">
            <v>R273721</v>
          </cell>
          <cell r="K16769">
            <v>0</v>
          </cell>
        </row>
        <row r="16770">
          <cell r="A16770" t="str">
            <v>R273721</v>
          </cell>
          <cell r="K16770">
            <v>4252.26</v>
          </cell>
        </row>
        <row r="16771">
          <cell r="A16771" t="str">
            <v>R273721</v>
          </cell>
          <cell r="K16771">
            <v>3000</v>
          </cell>
        </row>
        <row r="16772">
          <cell r="A16772" t="str">
            <v>R273721</v>
          </cell>
          <cell r="K16772">
            <v>869.28</v>
          </cell>
        </row>
        <row r="16773">
          <cell r="A16773" t="str">
            <v>R273721</v>
          </cell>
          <cell r="K16773">
            <v>0</v>
          </cell>
        </row>
        <row r="16774">
          <cell r="A16774" t="str">
            <v>R273721</v>
          </cell>
          <cell r="K16774">
            <v>-702.77</v>
          </cell>
        </row>
        <row r="16775">
          <cell r="A16775" t="str">
            <v>R273721</v>
          </cell>
          <cell r="K16775">
            <v>12960.99</v>
          </cell>
        </row>
        <row r="16776">
          <cell r="A16776" t="str">
            <v>R273721</v>
          </cell>
          <cell r="K16776">
            <v>2698.24</v>
          </cell>
        </row>
        <row r="16777">
          <cell r="A16777" t="str">
            <v>R273721</v>
          </cell>
          <cell r="K16777">
            <v>-16799.650000000001</v>
          </cell>
        </row>
        <row r="16778">
          <cell r="A16778" t="str">
            <v>R273721</v>
          </cell>
          <cell r="K16778">
            <v>1842.75</v>
          </cell>
        </row>
        <row r="16779">
          <cell r="A16779" t="str">
            <v>R273721</v>
          </cell>
          <cell r="K16779">
            <v>12.74</v>
          </cell>
        </row>
        <row r="16780">
          <cell r="A16780" t="str">
            <v>R273721</v>
          </cell>
          <cell r="K16780">
            <v>187</v>
          </cell>
        </row>
        <row r="16781">
          <cell r="A16781" t="str">
            <v>R273721</v>
          </cell>
          <cell r="K16781">
            <v>798.13</v>
          </cell>
        </row>
        <row r="16782">
          <cell r="A16782" t="str">
            <v>R273721</v>
          </cell>
          <cell r="K16782">
            <v>0</v>
          </cell>
        </row>
        <row r="16783">
          <cell r="A16783" t="str">
            <v>R275276</v>
          </cell>
          <cell r="K16783">
            <v>14.31</v>
          </cell>
        </row>
        <row r="16784">
          <cell r="A16784" t="str">
            <v>R275276</v>
          </cell>
          <cell r="K16784">
            <v>500</v>
          </cell>
        </row>
        <row r="16785">
          <cell r="A16785" t="str">
            <v>R275276</v>
          </cell>
          <cell r="K16785">
            <v>0</v>
          </cell>
        </row>
        <row r="16786">
          <cell r="A16786" t="str">
            <v>R275276</v>
          </cell>
          <cell r="K16786">
            <v>-1428.73</v>
          </cell>
        </row>
        <row r="16787">
          <cell r="A16787" t="str">
            <v>R275276</v>
          </cell>
          <cell r="K16787">
            <v>5578.32</v>
          </cell>
        </row>
        <row r="16788">
          <cell r="A16788" t="str">
            <v>R275276</v>
          </cell>
          <cell r="K16788">
            <v>0</v>
          </cell>
        </row>
        <row r="16789">
          <cell r="A16789" t="str">
            <v>R275276</v>
          </cell>
          <cell r="K16789">
            <v>11172.48</v>
          </cell>
        </row>
        <row r="16790">
          <cell r="A16790" t="str">
            <v>R275276</v>
          </cell>
          <cell r="K16790">
            <v>0</v>
          </cell>
        </row>
        <row r="16791">
          <cell r="A16791" t="str">
            <v>R275276</v>
          </cell>
          <cell r="K16791">
            <v>32187.93</v>
          </cell>
        </row>
        <row r="16792">
          <cell r="A16792" t="str">
            <v>R275276</v>
          </cell>
          <cell r="K16792">
            <v>0</v>
          </cell>
        </row>
        <row r="16793">
          <cell r="A16793" t="str">
            <v>R275276</v>
          </cell>
          <cell r="K16793">
            <v>21313.040000000001</v>
          </cell>
        </row>
        <row r="16794">
          <cell r="A16794" t="str">
            <v>R275276</v>
          </cell>
          <cell r="K16794">
            <v>0</v>
          </cell>
        </row>
        <row r="16795">
          <cell r="A16795" t="str">
            <v>R275276</v>
          </cell>
          <cell r="K16795">
            <v>0</v>
          </cell>
        </row>
        <row r="16796">
          <cell r="A16796" t="str">
            <v>R275276</v>
          </cell>
          <cell r="K16796">
            <v>0</v>
          </cell>
        </row>
        <row r="16797">
          <cell r="A16797" t="str">
            <v>R275276</v>
          </cell>
          <cell r="K16797">
            <v>31.8</v>
          </cell>
        </row>
        <row r="16798">
          <cell r="A16798" t="str">
            <v>R275276</v>
          </cell>
          <cell r="K16798">
            <v>559.83000000000004</v>
          </cell>
        </row>
        <row r="16799">
          <cell r="A16799" t="str">
            <v>R275276</v>
          </cell>
          <cell r="K16799">
            <v>0</v>
          </cell>
        </row>
        <row r="16800">
          <cell r="A16800" t="str">
            <v>R275276</v>
          </cell>
          <cell r="K16800">
            <v>0</v>
          </cell>
        </row>
        <row r="16801">
          <cell r="A16801" t="str">
            <v>R275276</v>
          </cell>
          <cell r="K16801">
            <v>747.24</v>
          </cell>
        </row>
        <row r="16802">
          <cell r="A16802" t="str">
            <v>R275276</v>
          </cell>
          <cell r="K16802">
            <v>342.29</v>
          </cell>
        </row>
        <row r="16803">
          <cell r="A16803" t="str">
            <v>R275276</v>
          </cell>
          <cell r="K16803">
            <v>0</v>
          </cell>
        </row>
        <row r="16804">
          <cell r="A16804" t="str">
            <v>R275276</v>
          </cell>
          <cell r="K16804">
            <v>4406.74</v>
          </cell>
        </row>
        <row r="16805">
          <cell r="A16805" t="str">
            <v>R275276</v>
          </cell>
          <cell r="K16805">
            <v>550</v>
          </cell>
        </row>
        <row r="16806">
          <cell r="A16806" t="str">
            <v>R275276</v>
          </cell>
          <cell r="K16806">
            <v>0</v>
          </cell>
        </row>
        <row r="16807">
          <cell r="A16807" t="str">
            <v>R275276</v>
          </cell>
          <cell r="K16807">
            <v>2363.4</v>
          </cell>
        </row>
        <row r="16808">
          <cell r="A16808" t="str">
            <v>R275276</v>
          </cell>
          <cell r="K16808">
            <v>0</v>
          </cell>
        </row>
        <row r="16809">
          <cell r="A16809" t="str">
            <v>R275276</v>
          </cell>
          <cell r="K16809">
            <v>12481.33</v>
          </cell>
        </row>
        <row r="16810">
          <cell r="A16810" t="str">
            <v>R275276</v>
          </cell>
          <cell r="K16810">
            <v>0</v>
          </cell>
        </row>
        <row r="16811">
          <cell r="A16811" t="str">
            <v>R275276</v>
          </cell>
          <cell r="K16811">
            <v>12573.58</v>
          </cell>
        </row>
        <row r="16812">
          <cell r="A16812" t="str">
            <v>R275276</v>
          </cell>
          <cell r="K16812">
            <v>0</v>
          </cell>
        </row>
        <row r="16813">
          <cell r="A16813" t="str">
            <v>R275276</v>
          </cell>
          <cell r="K16813">
            <v>28160.48</v>
          </cell>
        </row>
        <row r="16814">
          <cell r="A16814" t="str">
            <v>R275276</v>
          </cell>
          <cell r="K16814">
            <v>0</v>
          </cell>
        </row>
        <row r="16815">
          <cell r="A16815" t="str">
            <v>R275276</v>
          </cell>
          <cell r="K16815">
            <v>17449.330000000002</v>
          </cell>
        </row>
        <row r="16816">
          <cell r="A16816" t="str">
            <v>R275276</v>
          </cell>
          <cell r="K16816">
            <v>82.21</v>
          </cell>
        </row>
        <row r="16817">
          <cell r="A16817" t="str">
            <v>R275276</v>
          </cell>
          <cell r="K16817">
            <v>0</v>
          </cell>
        </row>
        <row r="16818">
          <cell r="A16818" t="str">
            <v>R275276</v>
          </cell>
          <cell r="K16818">
            <v>2131.1999999999998</v>
          </cell>
        </row>
        <row r="16819">
          <cell r="A16819" t="str">
            <v>R275276</v>
          </cell>
          <cell r="K16819">
            <v>0</v>
          </cell>
        </row>
        <row r="16820">
          <cell r="A16820" t="str">
            <v>R275276</v>
          </cell>
          <cell r="K16820">
            <v>12256.29</v>
          </cell>
        </row>
        <row r="16821">
          <cell r="A16821" t="str">
            <v>R275276</v>
          </cell>
          <cell r="K16821">
            <v>0</v>
          </cell>
        </row>
        <row r="16822">
          <cell r="A16822" t="str">
            <v>R275276</v>
          </cell>
          <cell r="K16822">
            <v>30113.599999999999</v>
          </cell>
        </row>
        <row r="16823">
          <cell r="A16823" t="str">
            <v>R275276</v>
          </cell>
          <cell r="K16823">
            <v>0</v>
          </cell>
        </row>
        <row r="16824">
          <cell r="A16824" t="str">
            <v>R275276</v>
          </cell>
          <cell r="K16824">
            <v>377.58</v>
          </cell>
        </row>
        <row r="16825">
          <cell r="A16825" t="str">
            <v>R275276</v>
          </cell>
          <cell r="K16825">
            <v>72.5</v>
          </cell>
        </row>
        <row r="16826">
          <cell r="A16826" t="str">
            <v>R275276</v>
          </cell>
          <cell r="K16826">
            <v>18276.14</v>
          </cell>
        </row>
        <row r="16827">
          <cell r="A16827" t="str">
            <v>R275276</v>
          </cell>
          <cell r="K16827">
            <v>0</v>
          </cell>
        </row>
        <row r="16828">
          <cell r="A16828" t="str">
            <v>R275276</v>
          </cell>
          <cell r="K16828">
            <v>2318.84</v>
          </cell>
        </row>
        <row r="16829">
          <cell r="A16829" t="str">
            <v>R275276</v>
          </cell>
          <cell r="K16829">
            <v>0</v>
          </cell>
        </row>
        <row r="16830">
          <cell r="A16830" t="str">
            <v>R275276</v>
          </cell>
          <cell r="K16830">
            <v>7273.69</v>
          </cell>
        </row>
        <row r="16831">
          <cell r="A16831" t="str">
            <v>R275276</v>
          </cell>
          <cell r="K16831">
            <v>6874.94</v>
          </cell>
        </row>
        <row r="16832">
          <cell r="A16832" t="str">
            <v>R275276</v>
          </cell>
          <cell r="K16832">
            <v>0</v>
          </cell>
        </row>
        <row r="16833">
          <cell r="A16833" t="str">
            <v>R275276</v>
          </cell>
          <cell r="K16833">
            <v>18367.8</v>
          </cell>
        </row>
        <row r="16834">
          <cell r="A16834" t="str">
            <v>R275276</v>
          </cell>
          <cell r="K16834">
            <v>17373.689999999999</v>
          </cell>
        </row>
        <row r="16835">
          <cell r="A16835" t="str">
            <v>R275276</v>
          </cell>
          <cell r="K16835">
            <v>0</v>
          </cell>
        </row>
        <row r="16836">
          <cell r="A16836" t="str">
            <v>R275276</v>
          </cell>
          <cell r="K16836">
            <v>9225.4599999999991</v>
          </cell>
        </row>
        <row r="16837">
          <cell r="A16837" t="str">
            <v>R275276</v>
          </cell>
          <cell r="K16837">
            <v>0</v>
          </cell>
        </row>
        <row r="16838">
          <cell r="A16838" t="str">
            <v>R275276</v>
          </cell>
          <cell r="K16838">
            <v>0</v>
          </cell>
        </row>
        <row r="16839">
          <cell r="A16839" t="str">
            <v>R275276</v>
          </cell>
          <cell r="K16839">
            <v>41268.04</v>
          </cell>
        </row>
        <row r="16840">
          <cell r="A16840" t="str">
            <v>R275276</v>
          </cell>
          <cell r="K16840">
            <v>0</v>
          </cell>
        </row>
        <row r="16841">
          <cell r="A16841" t="str">
            <v>R275276</v>
          </cell>
          <cell r="K16841">
            <v>292.27</v>
          </cell>
        </row>
        <row r="16842">
          <cell r="A16842" t="str">
            <v>R275276</v>
          </cell>
          <cell r="K16842">
            <v>29969.97</v>
          </cell>
        </row>
        <row r="16843">
          <cell r="A16843" t="str">
            <v>R275276</v>
          </cell>
          <cell r="K16843">
            <v>0</v>
          </cell>
        </row>
        <row r="16844">
          <cell r="A16844" t="str">
            <v>R275276</v>
          </cell>
          <cell r="K16844">
            <v>14555.16</v>
          </cell>
        </row>
        <row r="16845">
          <cell r="A16845" t="str">
            <v>R275276</v>
          </cell>
          <cell r="K16845">
            <v>0</v>
          </cell>
        </row>
        <row r="16846">
          <cell r="A16846" t="str">
            <v>R275276</v>
          </cell>
          <cell r="K16846">
            <v>36483.449999999997</v>
          </cell>
        </row>
        <row r="16847">
          <cell r="A16847" t="str">
            <v>R275276</v>
          </cell>
          <cell r="K16847">
            <v>0</v>
          </cell>
        </row>
        <row r="16848">
          <cell r="A16848" t="str">
            <v>R275276</v>
          </cell>
          <cell r="K16848">
            <v>6861.54</v>
          </cell>
        </row>
        <row r="16849">
          <cell r="A16849" t="str">
            <v>R275276</v>
          </cell>
          <cell r="K16849">
            <v>0</v>
          </cell>
        </row>
        <row r="16850">
          <cell r="A16850" t="str">
            <v>R275276</v>
          </cell>
          <cell r="K16850">
            <v>2101.02</v>
          </cell>
        </row>
        <row r="16851">
          <cell r="A16851" t="str">
            <v>R275276</v>
          </cell>
          <cell r="K16851">
            <v>0</v>
          </cell>
        </row>
        <row r="16852">
          <cell r="A16852" t="str">
            <v>R275276</v>
          </cell>
          <cell r="K16852">
            <v>5305.65</v>
          </cell>
        </row>
        <row r="16853">
          <cell r="A16853" t="str">
            <v>R275276</v>
          </cell>
          <cell r="K16853">
            <v>0</v>
          </cell>
        </row>
        <row r="16854">
          <cell r="A16854" t="str">
            <v>R275276</v>
          </cell>
          <cell r="K16854">
            <v>0</v>
          </cell>
        </row>
        <row r="16855">
          <cell r="A16855" t="str">
            <v>R275276</v>
          </cell>
          <cell r="K16855">
            <v>3447.05</v>
          </cell>
        </row>
        <row r="16856">
          <cell r="A16856" t="str">
            <v>R275276</v>
          </cell>
          <cell r="K16856">
            <v>0</v>
          </cell>
        </row>
        <row r="16857">
          <cell r="A16857" t="str">
            <v>R275276</v>
          </cell>
          <cell r="K16857">
            <v>31733.64</v>
          </cell>
        </row>
        <row r="16858">
          <cell r="A16858" t="str">
            <v>R275276</v>
          </cell>
          <cell r="K16858">
            <v>0</v>
          </cell>
        </row>
        <row r="16859">
          <cell r="A16859" t="str">
            <v>R275276</v>
          </cell>
          <cell r="K16859">
            <v>1234</v>
          </cell>
        </row>
        <row r="16860">
          <cell r="A16860" t="str">
            <v>R275276</v>
          </cell>
          <cell r="K16860">
            <v>0</v>
          </cell>
        </row>
        <row r="16861">
          <cell r="A16861" t="str">
            <v>R275276</v>
          </cell>
          <cell r="K16861">
            <v>0</v>
          </cell>
        </row>
        <row r="16862">
          <cell r="A16862" t="str">
            <v>R275276</v>
          </cell>
          <cell r="K16862">
            <v>0</v>
          </cell>
        </row>
        <row r="16863">
          <cell r="A16863" t="str">
            <v>R275276</v>
          </cell>
          <cell r="K16863">
            <v>3141</v>
          </cell>
        </row>
        <row r="16864">
          <cell r="A16864" t="str">
            <v>R275276</v>
          </cell>
          <cell r="K16864">
            <v>0</v>
          </cell>
        </row>
        <row r="16865">
          <cell r="A16865" t="str">
            <v>R275276</v>
          </cell>
          <cell r="K16865">
            <v>0</v>
          </cell>
        </row>
        <row r="16866">
          <cell r="A16866" t="str">
            <v>R275276</v>
          </cell>
          <cell r="K16866">
            <v>296.58999999999997</v>
          </cell>
        </row>
        <row r="16867">
          <cell r="A16867" t="str">
            <v>R275276</v>
          </cell>
          <cell r="K16867">
            <v>4374.76</v>
          </cell>
        </row>
        <row r="16868">
          <cell r="A16868" t="str">
            <v>R275276</v>
          </cell>
          <cell r="K16868">
            <v>11</v>
          </cell>
        </row>
        <row r="16869">
          <cell r="A16869" t="str">
            <v>R275276</v>
          </cell>
          <cell r="K16869">
            <v>100</v>
          </cell>
        </row>
        <row r="16870">
          <cell r="A16870" t="str">
            <v>R275276</v>
          </cell>
          <cell r="K16870">
            <v>0</v>
          </cell>
        </row>
        <row r="16871">
          <cell r="A16871" t="str">
            <v>R275276</v>
          </cell>
          <cell r="K16871">
            <v>845.24</v>
          </cell>
        </row>
        <row r="16872">
          <cell r="A16872" t="str">
            <v>R275276</v>
          </cell>
          <cell r="K16872">
            <v>0</v>
          </cell>
        </row>
        <row r="16873">
          <cell r="A16873" t="str">
            <v>R275276</v>
          </cell>
          <cell r="K16873">
            <v>2076.8000000000002</v>
          </cell>
        </row>
        <row r="16874">
          <cell r="A16874" t="str">
            <v>R275276</v>
          </cell>
          <cell r="K16874">
            <v>0</v>
          </cell>
        </row>
        <row r="16875">
          <cell r="A16875" t="str">
            <v>R275276</v>
          </cell>
          <cell r="K16875">
            <v>2587.61</v>
          </cell>
        </row>
        <row r="16876">
          <cell r="A16876" t="str">
            <v>R275276</v>
          </cell>
          <cell r="K16876">
            <v>0</v>
          </cell>
        </row>
        <row r="16877">
          <cell r="A16877" t="str">
            <v>R275276</v>
          </cell>
          <cell r="K16877">
            <v>5662.39</v>
          </cell>
        </row>
        <row r="16878">
          <cell r="A16878" t="str">
            <v>R275276</v>
          </cell>
          <cell r="K16878">
            <v>0</v>
          </cell>
        </row>
        <row r="16879">
          <cell r="A16879" t="str">
            <v>R275276</v>
          </cell>
          <cell r="K16879">
            <v>13912.59</v>
          </cell>
        </row>
        <row r="16880">
          <cell r="A16880" t="str">
            <v>R275276</v>
          </cell>
          <cell r="K16880">
            <v>0</v>
          </cell>
        </row>
        <row r="16881">
          <cell r="A16881" t="str">
            <v>R275276</v>
          </cell>
          <cell r="K16881">
            <v>4215.12</v>
          </cell>
        </row>
        <row r="16882">
          <cell r="A16882" t="str">
            <v>R275276</v>
          </cell>
          <cell r="K16882">
            <v>0</v>
          </cell>
        </row>
        <row r="16883">
          <cell r="A16883" t="str">
            <v>R275276</v>
          </cell>
          <cell r="K16883">
            <v>-1234</v>
          </cell>
        </row>
        <row r="16884">
          <cell r="A16884" t="str">
            <v>R275276</v>
          </cell>
          <cell r="K16884">
            <v>16.5</v>
          </cell>
        </row>
        <row r="16885">
          <cell r="A16885" t="str">
            <v>R275276</v>
          </cell>
          <cell r="K16885">
            <v>59369.95</v>
          </cell>
        </row>
        <row r="16886">
          <cell r="A16886" t="str">
            <v>R275276</v>
          </cell>
          <cell r="K16886">
            <v>11703.15</v>
          </cell>
        </row>
        <row r="16887">
          <cell r="A16887" t="str">
            <v>R275276</v>
          </cell>
          <cell r="K16887">
            <v>1025.22</v>
          </cell>
        </row>
        <row r="16888">
          <cell r="A16888" t="str">
            <v>R275276</v>
          </cell>
          <cell r="K16888">
            <v>300</v>
          </cell>
        </row>
        <row r="16889">
          <cell r="A16889" t="str">
            <v>R275276</v>
          </cell>
          <cell r="K16889">
            <v>4882.5200000000004</v>
          </cell>
        </row>
        <row r="16890">
          <cell r="A16890" t="str">
            <v>R275276</v>
          </cell>
          <cell r="K16890">
            <v>382.79</v>
          </cell>
        </row>
        <row r="16891">
          <cell r="A16891" t="str">
            <v>R275276</v>
          </cell>
          <cell r="K16891">
            <v>0</v>
          </cell>
        </row>
        <row r="16892">
          <cell r="A16892" t="str">
            <v>R275276</v>
          </cell>
          <cell r="K16892">
            <v>13477.36</v>
          </cell>
        </row>
        <row r="16893">
          <cell r="A16893" t="str">
            <v>R275276</v>
          </cell>
          <cell r="K16893">
            <v>909.59</v>
          </cell>
        </row>
        <row r="16894">
          <cell r="A16894" t="str">
            <v>R275276</v>
          </cell>
          <cell r="K16894">
            <v>625</v>
          </cell>
        </row>
        <row r="16895">
          <cell r="A16895" t="str">
            <v>R275276</v>
          </cell>
          <cell r="K16895">
            <v>0</v>
          </cell>
        </row>
        <row r="16896">
          <cell r="A16896" t="str">
            <v>R275276</v>
          </cell>
          <cell r="K16896">
            <v>16032.62</v>
          </cell>
        </row>
        <row r="16897">
          <cell r="A16897" t="str">
            <v>R275276</v>
          </cell>
          <cell r="K16897">
            <v>24452.43</v>
          </cell>
        </row>
        <row r="16898">
          <cell r="A16898" t="str">
            <v>R275276</v>
          </cell>
          <cell r="K16898">
            <v>10313.700000000001</v>
          </cell>
        </row>
        <row r="16899">
          <cell r="A16899" t="str">
            <v>R275276</v>
          </cell>
          <cell r="K16899">
            <v>1738.53</v>
          </cell>
        </row>
        <row r="16900">
          <cell r="A16900" t="str">
            <v>R275276</v>
          </cell>
          <cell r="K16900">
            <v>0</v>
          </cell>
        </row>
        <row r="16901">
          <cell r="A16901" t="str">
            <v>R275276</v>
          </cell>
          <cell r="K16901">
            <v>616</v>
          </cell>
        </row>
        <row r="16902">
          <cell r="A16902" t="str">
            <v>R275276</v>
          </cell>
          <cell r="K16902">
            <v>3963.51</v>
          </cell>
        </row>
        <row r="16903">
          <cell r="A16903" t="str">
            <v>R275276</v>
          </cell>
          <cell r="K16903">
            <v>2941.2</v>
          </cell>
        </row>
        <row r="16904">
          <cell r="A16904" t="str">
            <v>R275276</v>
          </cell>
          <cell r="K16904">
            <v>2782.5</v>
          </cell>
        </row>
        <row r="16905">
          <cell r="A16905" t="str">
            <v>R275276</v>
          </cell>
          <cell r="K16905">
            <v>0</v>
          </cell>
        </row>
        <row r="16906">
          <cell r="A16906" t="str">
            <v>R275276</v>
          </cell>
          <cell r="K16906">
            <v>0</v>
          </cell>
        </row>
        <row r="16907">
          <cell r="A16907" t="str">
            <v>R275574</v>
          </cell>
          <cell r="K16907">
            <v>120</v>
          </cell>
        </row>
        <row r="16908">
          <cell r="A16908" t="str">
            <v>R275574</v>
          </cell>
          <cell r="K16908">
            <v>6472.41</v>
          </cell>
        </row>
        <row r="16909">
          <cell r="A16909" t="str">
            <v>R275574</v>
          </cell>
          <cell r="K16909">
            <v>16240.78</v>
          </cell>
        </row>
        <row r="16910">
          <cell r="A16910" t="str">
            <v>R275574</v>
          </cell>
          <cell r="K16910">
            <v>0</v>
          </cell>
        </row>
        <row r="16911">
          <cell r="A16911" t="str">
            <v>R275574</v>
          </cell>
          <cell r="K16911">
            <v>0</v>
          </cell>
        </row>
        <row r="16912">
          <cell r="A16912" t="str">
            <v>R275574</v>
          </cell>
          <cell r="K16912">
            <v>1887.13</v>
          </cell>
        </row>
        <row r="16913">
          <cell r="A16913" t="str">
            <v>R275574</v>
          </cell>
          <cell r="K16913">
            <v>0</v>
          </cell>
        </row>
        <row r="16914">
          <cell r="A16914" t="str">
            <v>R275574</v>
          </cell>
          <cell r="K16914">
            <v>0</v>
          </cell>
        </row>
        <row r="16915">
          <cell r="A16915" t="str">
            <v>R275574</v>
          </cell>
          <cell r="K16915">
            <v>8813.44</v>
          </cell>
        </row>
        <row r="16916">
          <cell r="A16916" t="str">
            <v>R275574</v>
          </cell>
          <cell r="K16916">
            <v>14053.77</v>
          </cell>
        </row>
        <row r="16917">
          <cell r="A16917" t="str">
            <v>R275574</v>
          </cell>
          <cell r="K16917">
            <v>0</v>
          </cell>
        </row>
        <row r="16918">
          <cell r="A16918" t="str">
            <v>R275574</v>
          </cell>
          <cell r="K16918">
            <v>22256</v>
          </cell>
        </row>
        <row r="16919">
          <cell r="A16919" t="str">
            <v>R275574</v>
          </cell>
          <cell r="K16919">
            <v>46098.75</v>
          </cell>
        </row>
        <row r="16920">
          <cell r="A16920" t="str">
            <v>R275574</v>
          </cell>
          <cell r="K16920">
            <v>0</v>
          </cell>
        </row>
        <row r="16921">
          <cell r="A16921" t="str">
            <v>R275574</v>
          </cell>
          <cell r="K16921">
            <v>25600</v>
          </cell>
        </row>
        <row r="16922">
          <cell r="A16922" t="str">
            <v>R275574</v>
          </cell>
          <cell r="K16922">
            <v>8176.22</v>
          </cell>
        </row>
        <row r="16923">
          <cell r="A16923" t="str">
            <v>R275574</v>
          </cell>
          <cell r="K16923">
            <v>45104.5</v>
          </cell>
        </row>
        <row r="16924">
          <cell r="A16924" t="str">
            <v>R275574</v>
          </cell>
          <cell r="K16924">
            <v>0</v>
          </cell>
        </row>
        <row r="16925">
          <cell r="A16925" t="str">
            <v>R275574</v>
          </cell>
          <cell r="K16925">
            <v>10803.88</v>
          </cell>
        </row>
        <row r="16926">
          <cell r="A16926" t="str">
            <v>R275574</v>
          </cell>
          <cell r="K16926">
            <v>0</v>
          </cell>
        </row>
        <row r="16927">
          <cell r="A16927" t="str">
            <v>R275574</v>
          </cell>
          <cell r="K16927">
            <v>12999.8</v>
          </cell>
        </row>
        <row r="16928">
          <cell r="A16928" t="str">
            <v>R275574</v>
          </cell>
          <cell r="K16928">
            <v>32131.17</v>
          </cell>
        </row>
        <row r="16929">
          <cell r="A16929" t="str">
            <v>R275574</v>
          </cell>
          <cell r="K16929">
            <v>0</v>
          </cell>
        </row>
        <row r="16930">
          <cell r="A16930" t="str">
            <v>R275574</v>
          </cell>
          <cell r="K16930">
            <v>32827.599999999999</v>
          </cell>
        </row>
        <row r="16931">
          <cell r="A16931" t="str">
            <v>R275574</v>
          </cell>
          <cell r="K16931">
            <v>110151.88</v>
          </cell>
        </row>
        <row r="16932">
          <cell r="A16932" t="str">
            <v>R275574</v>
          </cell>
          <cell r="K16932">
            <v>0</v>
          </cell>
        </row>
        <row r="16933">
          <cell r="A16933" t="str">
            <v>R275574</v>
          </cell>
          <cell r="K16933">
            <v>339.8</v>
          </cell>
        </row>
        <row r="16934">
          <cell r="A16934" t="str">
            <v>R275574</v>
          </cell>
          <cell r="K16934">
            <v>1600</v>
          </cell>
        </row>
        <row r="16935">
          <cell r="A16935" t="str">
            <v>R275574</v>
          </cell>
          <cell r="K16935">
            <v>16121.33</v>
          </cell>
        </row>
        <row r="16936">
          <cell r="A16936" t="str">
            <v>R275574</v>
          </cell>
          <cell r="K16936">
            <v>0</v>
          </cell>
        </row>
        <row r="16937">
          <cell r="A16937" t="str">
            <v>R275574</v>
          </cell>
          <cell r="K16937">
            <v>2278.67</v>
          </cell>
        </row>
        <row r="16938">
          <cell r="A16938" t="str">
            <v>R275574</v>
          </cell>
          <cell r="K16938">
            <v>0</v>
          </cell>
        </row>
        <row r="16939">
          <cell r="A16939" t="str">
            <v>R275574</v>
          </cell>
          <cell r="K16939">
            <v>490.52</v>
          </cell>
        </row>
        <row r="16940">
          <cell r="A16940" t="str">
            <v>R275574</v>
          </cell>
          <cell r="K16940">
            <v>7402.68</v>
          </cell>
        </row>
        <row r="16941">
          <cell r="A16941" t="str">
            <v>R275574</v>
          </cell>
          <cell r="K16941">
            <v>0</v>
          </cell>
        </row>
        <row r="16942">
          <cell r="A16942" t="str">
            <v>R275574</v>
          </cell>
          <cell r="K16942">
            <v>5491.43</v>
          </cell>
        </row>
        <row r="16943">
          <cell r="A16943" t="str">
            <v>R275574</v>
          </cell>
          <cell r="K16943">
            <v>8442.49</v>
          </cell>
        </row>
        <row r="16944">
          <cell r="A16944" t="str">
            <v>R275574</v>
          </cell>
          <cell r="K16944">
            <v>3315.4</v>
          </cell>
        </row>
        <row r="16945">
          <cell r="A16945" t="str">
            <v>R275574</v>
          </cell>
          <cell r="K16945">
            <v>0</v>
          </cell>
        </row>
        <row r="16946">
          <cell r="A16946" t="str">
            <v>R275574</v>
          </cell>
          <cell r="K16946">
            <v>0</v>
          </cell>
        </row>
        <row r="16947">
          <cell r="A16947" t="str">
            <v>R275574</v>
          </cell>
          <cell r="K16947">
            <v>0</v>
          </cell>
        </row>
        <row r="16948">
          <cell r="A16948" t="str">
            <v>R275574</v>
          </cell>
          <cell r="K16948">
            <v>8175</v>
          </cell>
        </row>
        <row r="16949">
          <cell r="A16949" t="str">
            <v>R275574</v>
          </cell>
          <cell r="K16949">
            <v>6455.65</v>
          </cell>
        </row>
        <row r="16950">
          <cell r="A16950" t="str">
            <v>R275574</v>
          </cell>
          <cell r="K16950">
            <v>0</v>
          </cell>
        </row>
        <row r="16951">
          <cell r="A16951" t="str">
            <v>R275574</v>
          </cell>
          <cell r="K16951">
            <v>201.47</v>
          </cell>
        </row>
        <row r="16952">
          <cell r="A16952" t="str">
            <v>R275574</v>
          </cell>
          <cell r="K16952">
            <v>3801.53</v>
          </cell>
        </row>
        <row r="16953">
          <cell r="A16953" t="str">
            <v>R275574</v>
          </cell>
          <cell r="K16953">
            <v>167.9</v>
          </cell>
        </row>
        <row r="16954">
          <cell r="A16954" t="str">
            <v>R275574</v>
          </cell>
          <cell r="K16954">
            <v>3723.97</v>
          </cell>
        </row>
        <row r="16955">
          <cell r="A16955" t="str">
            <v>R275574</v>
          </cell>
          <cell r="K16955">
            <v>0</v>
          </cell>
        </row>
        <row r="16956">
          <cell r="A16956" t="str">
            <v>R275574</v>
          </cell>
          <cell r="K16956">
            <v>1908.13</v>
          </cell>
        </row>
        <row r="16957">
          <cell r="A16957" t="str">
            <v>R275574</v>
          </cell>
          <cell r="K16957">
            <v>897.92</v>
          </cell>
        </row>
        <row r="16958">
          <cell r="A16958" t="str">
            <v>R275574</v>
          </cell>
          <cell r="K16958">
            <v>5623.54</v>
          </cell>
        </row>
        <row r="16959">
          <cell r="A16959" t="str">
            <v>R275574</v>
          </cell>
          <cell r="K16959">
            <v>0</v>
          </cell>
        </row>
        <row r="16960">
          <cell r="A16960" t="str">
            <v>R275574</v>
          </cell>
          <cell r="K16960">
            <v>663.8</v>
          </cell>
        </row>
        <row r="16961">
          <cell r="A16961" t="str">
            <v>R275574</v>
          </cell>
          <cell r="K16961">
            <v>0</v>
          </cell>
        </row>
        <row r="16962">
          <cell r="A16962" t="str">
            <v>R275574</v>
          </cell>
          <cell r="K16962">
            <v>1134.4000000000001</v>
          </cell>
        </row>
        <row r="16963">
          <cell r="A16963" t="str">
            <v>R275574</v>
          </cell>
          <cell r="K16963">
            <v>693.34</v>
          </cell>
        </row>
        <row r="16964">
          <cell r="A16964" t="str">
            <v>R275574</v>
          </cell>
          <cell r="K16964">
            <v>0</v>
          </cell>
        </row>
        <row r="16965">
          <cell r="A16965" t="str">
            <v>R275574</v>
          </cell>
          <cell r="K16965">
            <v>0</v>
          </cell>
        </row>
        <row r="16966">
          <cell r="A16966" t="str">
            <v>R275574</v>
          </cell>
          <cell r="K16966">
            <v>-1100.77</v>
          </cell>
        </row>
        <row r="16967">
          <cell r="A16967" t="str">
            <v>R275574</v>
          </cell>
          <cell r="K16967">
            <v>189.28</v>
          </cell>
        </row>
        <row r="16968">
          <cell r="A16968" t="str">
            <v>R275574</v>
          </cell>
          <cell r="K16968">
            <v>0</v>
          </cell>
        </row>
        <row r="16969">
          <cell r="A16969" t="str">
            <v>R275574</v>
          </cell>
          <cell r="K16969">
            <v>0</v>
          </cell>
        </row>
        <row r="16970">
          <cell r="A16970" t="str">
            <v>R275574</v>
          </cell>
          <cell r="K16970">
            <v>-130.44999999999999</v>
          </cell>
        </row>
        <row r="16971">
          <cell r="A16971" t="str">
            <v>R275574</v>
          </cell>
          <cell r="K16971">
            <v>383.84</v>
          </cell>
        </row>
        <row r="16972">
          <cell r="A16972" t="str">
            <v>R275574</v>
          </cell>
          <cell r="K16972">
            <v>292.38</v>
          </cell>
        </row>
        <row r="16973">
          <cell r="A16973" t="str">
            <v>R275574</v>
          </cell>
          <cell r="K16973">
            <v>0</v>
          </cell>
        </row>
        <row r="16974">
          <cell r="A16974" t="str">
            <v>R275574</v>
          </cell>
          <cell r="K16974">
            <v>4071</v>
          </cell>
        </row>
        <row r="16975">
          <cell r="A16975" t="str">
            <v>R275574</v>
          </cell>
          <cell r="K16975">
            <v>5120.53</v>
          </cell>
        </row>
        <row r="16976">
          <cell r="A16976" t="str">
            <v>R275574</v>
          </cell>
          <cell r="K16976">
            <v>894.03</v>
          </cell>
        </row>
        <row r="16977">
          <cell r="A16977" t="str">
            <v>R275574</v>
          </cell>
          <cell r="K16977">
            <v>0</v>
          </cell>
        </row>
        <row r="16978">
          <cell r="A16978" t="str">
            <v>R275574</v>
          </cell>
          <cell r="K16978">
            <v>3842.72</v>
          </cell>
        </row>
        <row r="16979">
          <cell r="A16979" t="str">
            <v>R275574</v>
          </cell>
          <cell r="K16979">
            <v>115.69</v>
          </cell>
        </row>
        <row r="16980">
          <cell r="A16980" t="str">
            <v>R275574</v>
          </cell>
          <cell r="K16980">
            <v>16767.12</v>
          </cell>
        </row>
        <row r="16981">
          <cell r="A16981" t="str">
            <v>R275574</v>
          </cell>
          <cell r="K16981">
            <v>2440</v>
          </cell>
        </row>
        <row r="16982">
          <cell r="A16982" t="str">
            <v>R275574</v>
          </cell>
          <cell r="K16982">
            <v>192.5</v>
          </cell>
        </row>
        <row r="16983">
          <cell r="A16983" t="str">
            <v>R275574</v>
          </cell>
          <cell r="K16983">
            <v>599.28</v>
          </cell>
        </row>
        <row r="16984">
          <cell r="A16984" t="str">
            <v>R275574</v>
          </cell>
          <cell r="K16984">
            <v>0</v>
          </cell>
        </row>
        <row r="16985">
          <cell r="A16985" t="str">
            <v>R275574</v>
          </cell>
          <cell r="K16985">
            <v>0</v>
          </cell>
        </row>
        <row r="16986">
          <cell r="A16986" t="str">
            <v>R422429</v>
          </cell>
          <cell r="K16986">
            <v>-150</v>
          </cell>
        </row>
        <row r="16987">
          <cell r="A16987" t="str">
            <v>R422429</v>
          </cell>
          <cell r="K16987">
            <v>0</v>
          </cell>
        </row>
        <row r="16988">
          <cell r="A16988" t="str">
            <v>R422429</v>
          </cell>
          <cell r="K16988">
            <v>5000</v>
          </cell>
        </row>
        <row r="16989">
          <cell r="A16989" t="str">
            <v>R422429</v>
          </cell>
          <cell r="K16989">
            <v>450</v>
          </cell>
        </row>
        <row r="16990">
          <cell r="A16990" t="str">
            <v>R422429</v>
          </cell>
          <cell r="K16990">
            <v>900</v>
          </cell>
        </row>
        <row r="16991">
          <cell r="A16991" t="str">
            <v>R422429</v>
          </cell>
          <cell r="K16991">
            <v>0</v>
          </cell>
        </row>
        <row r="16992">
          <cell r="A16992" t="str">
            <v>R422429</v>
          </cell>
          <cell r="K16992">
            <v>8268.48</v>
          </cell>
        </row>
        <row r="16993">
          <cell r="A16993" t="str">
            <v>R422429</v>
          </cell>
          <cell r="K16993">
            <v>0</v>
          </cell>
        </row>
        <row r="16994">
          <cell r="A16994" t="str">
            <v>R422429</v>
          </cell>
          <cell r="K16994">
            <v>20880</v>
          </cell>
        </row>
        <row r="16995">
          <cell r="A16995" t="str">
            <v>R422429</v>
          </cell>
          <cell r="K16995">
            <v>0</v>
          </cell>
        </row>
        <row r="16996">
          <cell r="A16996" t="str">
            <v>R422429</v>
          </cell>
          <cell r="K16996">
            <v>806.09</v>
          </cell>
        </row>
        <row r="16997">
          <cell r="A16997" t="str">
            <v>R422429</v>
          </cell>
          <cell r="K16997">
            <v>259.8</v>
          </cell>
        </row>
        <row r="16998">
          <cell r="A16998" t="str">
            <v>R422429</v>
          </cell>
          <cell r="K16998">
            <v>1155.82</v>
          </cell>
        </row>
        <row r="16999">
          <cell r="A16999" t="str">
            <v>R422429</v>
          </cell>
          <cell r="K16999">
            <v>2590.36</v>
          </cell>
        </row>
        <row r="17000">
          <cell r="A17000" t="str">
            <v>R422429</v>
          </cell>
          <cell r="K17000">
            <v>1256.28</v>
          </cell>
        </row>
        <row r="17001">
          <cell r="A17001" t="str">
            <v>R422429</v>
          </cell>
          <cell r="K17001">
            <v>2730</v>
          </cell>
        </row>
        <row r="17002">
          <cell r="A17002" t="str">
            <v>R422429</v>
          </cell>
          <cell r="K17002">
            <v>0</v>
          </cell>
        </row>
        <row r="17003">
          <cell r="A17003" t="str">
            <v>R422429</v>
          </cell>
          <cell r="K17003">
            <v>846.79</v>
          </cell>
        </row>
        <row r="17004">
          <cell r="A17004" t="str">
            <v>R422429</v>
          </cell>
          <cell r="K17004">
            <v>0</v>
          </cell>
        </row>
        <row r="17005">
          <cell r="A17005" t="str">
            <v>R422429</v>
          </cell>
          <cell r="K17005">
            <v>15000</v>
          </cell>
        </row>
        <row r="17006">
          <cell r="A17006" t="str">
            <v>R422429</v>
          </cell>
          <cell r="K17006">
            <v>11444.88</v>
          </cell>
        </row>
        <row r="17007">
          <cell r="A17007" t="str">
            <v>R422429</v>
          </cell>
          <cell r="K17007">
            <v>2188.81</v>
          </cell>
        </row>
        <row r="17008">
          <cell r="A17008" t="str">
            <v>R422429</v>
          </cell>
          <cell r="K17008">
            <v>0</v>
          </cell>
        </row>
        <row r="17009">
          <cell r="A17009" t="str">
            <v>R422429</v>
          </cell>
          <cell r="K17009">
            <v>7851.05</v>
          </cell>
        </row>
        <row r="17010">
          <cell r="A17010" t="str">
            <v>R422429</v>
          </cell>
          <cell r="K17010">
            <v>0</v>
          </cell>
        </row>
        <row r="17011">
          <cell r="A17011" t="str">
            <v>R422429</v>
          </cell>
          <cell r="K17011">
            <v>19290.09</v>
          </cell>
        </row>
        <row r="17012">
          <cell r="A17012" t="str">
            <v>R422429</v>
          </cell>
          <cell r="K17012">
            <v>0</v>
          </cell>
        </row>
        <row r="17013">
          <cell r="A17013" t="str">
            <v>R422429</v>
          </cell>
          <cell r="K17013">
            <v>2120.94</v>
          </cell>
        </row>
        <row r="17014">
          <cell r="A17014" t="str">
            <v>R422429</v>
          </cell>
          <cell r="K17014">
            <v>0</v>
          </cell>
        </row>
        <row r="17015">
          <cell r="A17015" t="str">
            <v>R422429</v>
          </cell>
          <cell r="K17015">
            <v>300</v>
          </cell>
        </row>
        <row r="17016">
          <cell r="A17016" t="str">
            <v>R422429</v>
          </cell>
          <cell r="K17016">
            <v>1079.2</v>
          </cell>
        </row>
        <row r="17017">
          <cell r="A17017" t="str">
            <v>R422429</v>
          </cell>
          <cell r="K17017">
            <v>468.4</v>
          </cell>
        </row>
        <row r="17018">
          <cell r="A17018" t="str">
            <v>R422429</v>
          </cell>
          <cell r="K17018">
            <v>7424.26</v>
          </cell>
        </row>
        <row r="17019">
          <cell r="A17019" t="str">
            <v>R422429</v>
          </cell>
          <cell r="K17019">
            <v>0</v>
          </cell>
        </row>
        <row r="17020">
          <cell r="A17020" t="str">
            <v>R422429</v>
          </cell>
          <cell r="K17020">
            <v>0</v>
          </cell>
        </row>
        <row r="17021">
          <cell r="A17021" t="str">
            <v>R422429</v>
          </cell>
          <cell r="K17021">
            <v>5330.41</v>
          </cell>
        </row>
        <row r="17022">
          <cell r="A17022" t="str">
            <v>R422429</v>
          </cell>
          <cell r="K17022">
            <v>5330.87</v>
          </cell>
        </row>
        <row r="17023">
          <cell r="A17023" t="str">
            <v>R422429</v>
          </cell>
          <cell r="K17023">
            <v>0</v>
          </cell>
        </row>
        <row r="17024">
          <cell r="A17024" t="str">
            <v>R422429</v>
          </cell>
          <cell r="K17024">
            <v>13461.24</v>
          </cell>
        </row>
        <row r="17025">
          <cell r="A17025" t="str">
            <v>R422429</v>
          </cell>
          <cell r="K17025">
            <v>13461.36</v>
          </cell>
        </row>
        <row r="17026">
          <cell r="A17026" t="str">
            <v>R422429</v>
          </cell>
          <cell r="K17026">
            <v>0</v>
          </cell>
        </row>
        <row r="17027">
          <cell r="A17027" t="str">
            <v>R422429</v>
          </cell>
          <cell r="K17027">
            <v>3.75</v>
          </cell>
        </row>
        <row r="17028">
          <cell r="A17028" t="str">
            <v>R422429</v>
          </cell>
          <cell r="K17028">
            <v>3.75</v>
          </cell>
        </row>
        <row r="17029">
          <cell r="A17029" t="str">
            <v>R422429</v>
          </cell>
          <cell r="K17029">
            <v>0</v>
          </cell>
        </row>
        <row r="17030">
          <cell r="A17030" t="str">
            <v>R422429</v>
          </cell>
          <cell r="K17030">
            <v>6631.44</v>
          </cell>
        </row>
        <row r="17031">
          <cell r="A17031" t="str">
            <v>R422429</v>
          </cell>
          <cell r="K17031">
            <v>93.23</v>
          </cell>
        </row>
        <row r="17032">
          <cell r="A17032" t="str">
            <v>R422429</v>
          </cell>
          <cell r="K17032">
            <v>300</v>
          </cell>
        </row>
        <row r="17033">
          <cell r="A17033" t="str">
            <v>R422429</v>
          </cell>
          <cell r="K17033">
            <v>1767.45</v>
          </cell>
        </row>
        <row r="17034">
          <cell r="A17034" t="str">
            <v>R422429</v>
          </cell>
          <cell r="K17034">
            <v>6268.98</v>
          </cell>
        </row>
        <row r="17035">
          <cell r="A17035" t="str">
            <v>R422429</v>
          </cell>
          <cell r="K17035">
            <v>14592.75</v>
          </cell>
        </row>
        <row r="17036">
          <cell r="A17036" t="str">
            <v>R422429</v>
          </cell>
          <cell r="K17036">
            <v>361.71</v>
          </cell>
        </row>
        <row r="17037">
          <cell r="A17037" t="str">
            <v>R422429</v>
          </cell>
          <cell r="K17037">
            <v>0</v>
          </cell>
        </row>
        <row r="17038">
          <cell r="A17038" t="str">
            <v>R422429</v>
          </cell>
          <cell r="K17038">
            <v>1177.2</v>
          </cell>
        </row>
        <row r="17039">
          <cell r="A17039" t="str">
            <v>R422429</v>
          </cell>
          <cell r="K17039">
            <v>598.32000000000005</v>
          </cell>
        </row>
        <row r="17040">
          <cell r="A17040" t="str">
            <v>R422429</v>
          </cell>
          <cell r="K17040">
            <v>1175.71</v>
          </cell>
        </row>
        <row r="17041">
          <cell r="A17041" t="str">
            <v>R422429</v>
          </cell>
          <cell r="K17041">
            <v>0</v>
          </cell>
        </row>
        <row r="17042">
          <cell r="A17042" t="str">
            <v>R422429</v>
          </cell>
          <cell r="K17042">
            <v>4942.8500000000004</v>
          </cell>
        </row>
        <row r="17043">
          <cell r="A17043" t="str">
            <v>R422429</v>
          </cell>
          <cell r="K17043">
            <v>0</v>
          </cell>
        </row>
        <row r="17044">
          <cell r="A17044" t="str">
            <v>R422429</v>
          </cell>
          <cell r="K17044">
            <v>786.32</v>
          </cell>
        </row>
        <row r="17045">
          <cell r="A17045" t="str">
            <v>R422429</v>
          </cell>
          <cell r="K17045">
            <v>0</v>
          </cell>
        </row>
        <row r="17046">
          <cell r="A17046" t="str">
            <v>R422429</v>
          </cell>
          <cell r="K17046">
            <v>858.88</v>
          </cell>
        </row>
        <row r="17047">
          <cell r="A17047" t="str">
            <v>R422429</v>
          </cell>
          <cell r="K17047">
            <v>0</v>
          </cell>
        </row>
        <row r="17048">
          <cell r="A17048" t="str">
            <v>R425824</v>
          </cell>
          <cell r="K17048">
            <v>2178.35</v>
          </cell>
        </row>
        <row r="17049">
          <cell r="A17049" t="str">
            <v>R425824</v>
          </cell>
          <cell r="K17049">
            <v>0</v>
          </cell>
        </row>
        <row r="17050">
          <cell r="A17050" t="str">
            <v>R614161</v>
          </cell>
          <cell r="K17050">
            <v>8500</v>
          </cell>
        </row>
        <row r="17051">
          <cell r="A17051" t="str">
            <v>R614161</v>
          </cell>
          <cell r="K17051">
            <v>8500</v>
          </cell>
        </row>
        <row r="17052">
          <cell r="A17052" t="str">
            <v>R614161</v>
          </cell>
          <cell r="K17052">
            <v>0</v>
          </cell>
        </row>
        <row r="17053">
          <cell r="A17053" t="str">
            <v>R615023BEL</v>
          </cell>
          <cell r="K17053">
            <v>0.01</v>
          </cell>
        </row>
        <row r="17054">
          <cell r="A17054" t="str">
            <v>R615023BEL</v>
          </cell>
          <cell r="K17054">
            <v>0</v>
          </cell>
        </row>
        <row r="17055">
          <cell r="A17055" t="str">
            <v>R615023BEL</v>
          </cell>
          <cell r="K17055">
            <v>0</v>
          </cell>
        </row>
        <row r="17056">
          <cell r="A17056" t="str">
            <v>R615023BEL</v>
          </cell>
          <cell r="K17056">
            <v>0</v>
          </cell>
        </row>
        <row r="17057">
          <cell r="A17057" t="str">
            <v>R615023BEL</v>
          </cell>
          <cell r="K17057">
            <v>255.05</v>
          </cell>
        </row>
        <row r="17058">
          <cell r="A17058" t="str">
            <v>R615023BEL</v>
          </cell>
          <cell r="K17058">
            <v>120.31</v>
          </cell>
        </row>
        <row r="17059">
          <cell r="A17059" t="str">
            <v>R615023BEL</v>
          </cell>
          <cell r="K17059">
            <v>418.46</v>
          </cell>
        </row>
        <row r="17060">
          <cell r="A17060" t="str">
            <v>R615023BEL</v>
          </cell>
          <cell r="K17060">
            <v>0</v>
          </cell>
        </row>
        <row r="17061">
          <cell r="A17061" t="str">
            <v>R615023BEL</v>
          </cell>
          <cell r="K17061">
            <v>2099.88</v>
          </cell>
        </row>
        <row r="17062">
          <cell r="A17062" t="str">
            <v>R615023BEL</v>
          </cell>
          <cell r="K17062">
            <v>0</v>
          </cell>
        </row>
        <row r="17063">
          <cell r="A17063" t="str">
            <v>R615023BEL</v>
          </cell>
          <cell r="K17063">
            <v>202.3</v>
          </cell>
        </row>
        <row r="17064">
          <cell r="A17064" t="str">
            <v>R615023BEL</v>
          </cell>
          <cell r="K17064">
            <v>0</v>
          </cell>
        </row>
        <row r="17065">
          <cell r="A17065" t="str">
            <v>R615023BMT</v>
          </cell>
          <cell r="K17065">
            <v>1267.75</v>
          </cell>
        </row>
        <row r="17066">
          <cell r="A17066" t="str">
            <v>R615023BMT</v>
          </cell>
          <cell r="K17066">
            <v>0</v>
          </cell>
        </row>
        <row r="17067">
          <cell r="A17067" t="str">
            <v>R615023COM</v>
          </cell>
          <cell r="K17067">
            <v>203.4</v>
          </cell>
        </row>
        <row r="17068">
          <cell r="A17068" t="str">
            <v>R615023COM</v>
          </cell>
          <cell r="K17068">
            <v>2309.3000000000002</v>
          </cell>
        </row>
        <row r="17069">
          <cell r="A17069" t="str">
            <v>R615023COM</v>
          </cell>
          <cell r="K17069">
            <v>-4.76</v>
          </cell>
        </row>
        <row r="17070">
          <cell r="A17070" t="str">
            <v>R615023COM</v>
          </cell>
          <cell r="K17070">
            <v>0</v>
          </cell>
        </row>
        <row r="17071">
          <cell r="A17071" t="str">
            <v>R615023COM</v>
          </cell>
          <cell r="K17071">
            <v>2641.38</v>
          </cell>
        </row>
        <row r="17072">
          <cell r="A17072" t="str">
            <v>R615023COM</v>
          </cell>
          <cell r="K17072">
            <v>2637.53</v>
          </cell>
        </row>
        <row r="17073">
          <cell r="A17073" t="str">
            <v>R615023COM</v>
          </cell>
          <cell r="K17073">
            <v>0</v>
          </cell>
        </row>
        <row r="17074">
          <cell r="A17074" t="str">
            <v>R615023COM</v>
          </cell>
          <cell r="K17074">
            <v>5639.64</v>
          </cell>
        </row>
        <row r="17075">
          <cell r="A17075" t="str">
            <v>R615023COM</v>
          </cell>
          <cell r="K17075">
            <v>4221.3100000000004</v>
          </cell>
        </row>
        <row r="17076">
          <cell r="A17076" t="str">
            <v>R615023COM</v>
          </cell>
          <cell r="K17076">
            <v>2111.73</v>
          </cell>
        </row>
        <row r="17077">
          <cell r="A17077" t="str">
            <v>R615023COM</v>
          </cell>
          <cell r="K17077">
            <v>266.64</v>
          </cell>
        </row>
        <row r="17078">
          <cell r="A17078" t="str">
            <v>R615023COM</v>
          </cell>
          <cell r="K17078">
            <v>12490.87</v>
          </cell>
        </row>
        <row r="17079">
          <cell r="A17079" t="str">
            <v>R615023COM</v>
          </cell>
          <cell r="K17079">
            <v>559</v>
          </cell>
        </row>
        <row r="17080">
          <cell r="A17080" t="str">
            <v>R615023COM</v>
          </cell>
          <cell r="K17080">
            <v>1613.29</v>
          </cell>
        </row>
        <row r="17081">
          <cell r="A17081" t="str">
            <v>R615023COM</v>
          </cell>
          <cell r="K17081">
            <v>0</v>
          </cell>
        </row>
        <row r="17082">
          <cell r="A17082" t="str">
            <v>R615023COM</v>
          </cell>
          <cell r="K17082">
            <v>19130.12</v>
          </cell>
        </row>
        <row r="17083">
          <cell r="A17083" t="str">
            <v>R615023COM</v>
          </cell>
          <cell r="K17083">
            <v>1802.47</v>
          </cell>
        </row>
        <row r="17084">
          <cell r="A17084" t="str">
            <v>R615023COM</v>
          </cell>
          <cell r="K17084">
            <v>12362.08</v>
          </cell>
        </row>
        <row r="17085">
          <cell r="A17085" t="str">
            <v>R615023COM</v>
          </cell>
          <cell r="K17085">
            <v>0</v>
          </cell>
        </row>
        <row r="17086">
          <cell r="A17086" t="str">
            <v>R615023COM</v>
          </cell>
          <cell r="K17086">
            <v>804.3</v>
          </cell>
        </row>
        <row r="17087">
          <cell r="A17087" t="str">
            <v>R615023COM</v>
          </cell>
          <cell r="K17087">
            <v>17.760000000000002</v>
          </cell>
        </row>
        <row r="17088">
          <cell r="A17088" t="str">
            <v>R615023COM</v>
          </cell>
          <cell r="K17088">
            <v>0</v>
          </cell>
        </row>
        <row r="17089">
          <cell r="A17089" t="str">
            <v>R615023COM</v>
          </cell>
          <cell r="K17089">
            <v>10284.49</v>
          </cell>
        </row>
        <row r="17090">
          <cell r="A17090" t="str">
            <v>R615023COM</v>
          </cell>
          <cell r="K17090">
            <v>0</v>
          </cell>
        </row>
        <row r="17091">
          <cell r="A17091" t="str">
            <v>R615023COM</v>
          </cell>
          <cell r="K17091">
            <v>-351.3</v>
          </cell>
        </row>
        <row r="17092">
          <cell r="A17092" t="str">
            <v>R615023COM</v>
          </cell>
          <cell r="K17092">
            <v>0.01</v>
          </cell>
        </row>
        <row r="17093">
          <cell r="A17093" t="str">
            <v>R615023E2C</v>
          </cell>
          <cell r="K17093">
            <v>-218.2</v>
          </cell>
        </row>
        <row r="17094">
          <cell r="A17094" t="str">
            <v>R615023E2C</v>
          </cell>
          <cell r="K17094">
            <v>867.53</v>
          </cell>
        </row>
        <row r="17095">
          <cell r="A17095" t="str">
            <v>R615023E2C</v>
          </cell>
          <cell r="K17095">
            <v>4008.68</v>
          </cell>
        </row>
        <row r="17096">
          <cell r="A17096" t="str">
            <v>R615023E2C</v>
          </cell>
          <cell r="K17096">
            <v>0</v>
          </cell>
        </row>
        <row r="17097">
          <cell r="A17097" t="str">
            <v>R615023E2C</v>
          </cell>
          <cell r="K17097">
            <v>-87.9</v>
          </cell>
        </row>
        <row r="17098">
          <cell r="A17098" t="str">
            <v>R615023E2C</v>
          </cell>
          <cell r="K17098">
            <v>1698.4</v>
          </cell>
        </row>
        <row r="17099">
          <cell r="A17099" t="str">
            <v>R615023E2C</v>
          </cell>
          <cell r="K17099">
            <v>0</v>
          </cell>
        </row>
        <row r="17100">
          <cell r="A17100" t="str">
            <v>R615023E2C</v>
          </cell>
          <cell r="K17100">
            <v>6044.6</v>
          </cell>
        </row>
        <row r="17101">
          <cell r="A17101" t="str">
            <v>R615023E2C</v>
          </cell>
          <cell r="K17101">
            <v>0</v>
          </cell>
        </row>
        <row r="17102">
          <cell r="A17102" t="str">
            <v>R615023E2C</v>
          </cell>
          <cell r="K17102">
            <v>14851.7</v>
          </cell>
        </row>
        <row r="17103">
          <cell r="A17103" t="str">
            <v>R615023E2C</v>
          </cell>
          <cell r="K17103">
            <v>0</v>
          </cell>
        </row>
        <row r="17104">
          <cell r="A17104" t="str">
            <v>R615023E2C</v>
          </cell>
          <cell r="K17104">
            <v>-86350</v>
          </cell>
        </row>
        <row r="17105">
          <cell r="A17105" t="str">
            <v>R615023E2C</v>
          </cell>
          <cell r="K17105">
            <v>1736.27</v>
          </cell>
        </row>
        <row r="17106">
          <cell r="A17106" t="str">
            <v>R615023E2C</v>
          </cell>
          <cell r="K17106">
            <v>666.67</v>
          </cell>
        </row>
        <row r="17107">
          <cell r="A17107" t="str">
            <v>R615023E2C</v>
          </cell>
          <cell r="K17107">
            <v>11773.95</v>
          </cell>
        </row>
        <row r="17108">
          <cell r="A17108" t="str">
            <v>R615023E2C</v>
          </cell>
          <cell r="K17108">
            <v>0</v>
          </cell>
        </row>
        <row r="17109">
          <cell r="A17109" t="str">
            <v>R615023E2C</v>
          </cell>
          <cell r="K17109">
            <v>12790</v>
          </cell>
        </row>
        <row r="17110">
          <cell r="A17110" t="str">
            <v>R615023E2C</v>
          </cell>
          <cell r="K17110">
            <v>0</v>
          </cell>
        </row>
        <row r="17111">
          <cell r="A17111" t="str">
            <v>R615023E2C</v>
          </cell>
          <cell r="K17111">
            <v>0</v>
          </cell>
        </row>
        <row r="17112">
          <cell r="A17112" t="str">
            <v>R615023E2C</v>
          </cell>
          <cell r="K17112">
            <v>0</v>
          </cell>
        </row>
        <row r="17113">
          <cell r="A17113" t="str">
            <v>R615023E2C</v>
          </cell>
          <cell r="K17113">
            <v>8519.8799999999992</v>
          </cell>
        </row>
        <row r="17114">
          <cell r="A17114" t="str">
            <v>R615023E2C</v>
          </cell>
          <cell r="K17114">
            <v>5136.21</v>
          </cell>
        </row>
        <row r="17115">
          <cell r="A17115" t="str">
            <v>R615023E2C</v>
          </cell>
          <cell r="K17115">
            <v>327.2</v>
          </cell>
        </row>
        <row r="17116">
          <cell r="A17116" t="str">
            <v>R615023E2C</v>
          </cell>
          <cell r="K17116">
            <v>0</v>
          </cell>
        </row>
        <row r="17117">
          <cell r="A17117" t="str">
            <v>R615023E2C</v>
          </cell>
          <cell r="K17117">
            <v>3243.01</v>
          </cell>
        </row>
        <row r="17118">
          <cell r="A17118" t="str">
            <v>R615023E2C</v>
          </cell>
          <cell r="K17118">
            <v>0</v>
          </cell>
        </row>
        <row r="17119">
          <cell r="A17119" t="str">
            <v>R615023E2C</v>
          </cell>
          <cell r="K17119">
            <v>1436.3</v>
          </cell>
        </row>
        <row r="17120">
          <cell r="A17120" t="str">
            <v>R615023E2C</v>
          </cell>
          <cell r="K17120">
            <v>1303.8399999999999</v>
          </cell>
        </row>
        <row r="17121">
          <cell r="A17121" t="str">
            <v>R615023E2C</v>
          </cell>
          <cell r="K17121">
            <v>54.16</v>
          </cell>
        </row>
        <row r="17122">
          <cell r="A17122" t="str">
            <v>R615023E2C</v>
          </cell>
          <cell r="K17122">
            <v>553.58000000000004</v>
          </cell>
        </row>
        <row r="17123">
          <cell r="A17123" t="str">
            <v>R615023E2C</v>
          </cell>
          <cell r="K17123">
            <v>0</v>
          </cell>
        </row>
        <row r="17124">
          <cell r="A17124" t="str">
            <v>R615023E2C</v>
          </cell>
          <cell r="K17124">
            <v>880.38</v>
          </cell>
        </row>
        <row r="17125">
          <cell r="A17125" t="str">
            <v>R615023E2C</v>
          </cell>
          <cell r="K17125">
            <v>4634.8900000000003</v>
          </cell>
        </row>
        <row r="17126">
          <cell r="A17126" t="str">
            <v>R615023E2C</v>
          </cell>
          <cell r="K17126">
            <v>283.25</v>
          </cell>
        </row>
        <row r="17127">
          <cell r="A17127" t="str">
            <v>R615023E2C</v>
          </cell>
          <cell r="K17127">
            <v>0</v>
          </cell>
        </row>
        <row r="17128">
          <cell r="A17128" t="str">
            <v>R615023E2C</v>
          </cell>
          <cell r="K17128">
            <v>4910.45</v>
          </cell>
        </row>
        <row r="17129">
          <cell r="A17129" t="str">
            <v>R615023E2C</v>
          </cell>
          <cell r="K17129">
            <v>0</v>
          </cell>
        </row>
        <row r="17130">
          <cell r="A17130" t="str">
            <v>R615023E2C</v>
          </cell>
          <cell r="K17130">
            <v>315</v>
          </cell>
        </row>
        <row r="17131">
          <cell r="A17131" t="str">
            <v>R615023E2C</v>
          </cell>
          <cell r="K17131">
            <v>1151.03</v>
          </cell>
        </row>
        <row r="17132">
          <cell r="A17132" t="str">
            <v>R615023E2C</v>
          </cell>
          <cell r="K17132">
            <v>2484.31</v>
          </cell>
        </row>
        <row r="17133">
          <cell r="A17133" t="str">
            <v>R615023E2C</v>
          </cell>
          <cell r="K17133">
            <v>2520.6799999999998</v>
          </cell>
        </row>
        <row r="17134">
          <cell r="A17134" t="str">
            <v>R615023E2C</v>
          </cell>
          <cell r="K17134">
            <v>0</v>
          </cell>
        </row>
        <row r="17135">
          <cell r="A17135" t="str">
            <v>R615023E2C</v>
          </cell>
          <cell r="K17135">
            <v>295.01</v>
          </cell>
        </row>
        <row r="17136">
          <cell r="A17136" t="str">
            <v>R615023E2C</v>
          </cell>
          <cell r="K17136">
            <v>-5300</v>
          </cell>
        </row>
        <row r="17137">
          <cell r="A17137" t="str">
            <v>R615023E3S</v>
          </cell>
          <cell r="K17137">
            <v>8610</v>
          </cell>
        </row>
        <row r="17138">
          <cell r="A17138" t="str">
            <v>R615023E3S</v>
          </cell>
          <cell r="K17138">
            <v>22305.4</v>
          </cell>
        </row>
        <row r="17139">
          <cell r="A17139" t="str">
            <v>R615023E3S</v>
          </cell>
          <cell r="K17139">
            <v>25140</v>
          </cell>
        </row>
        <row r="17140">
          <cell r="A17140" t="str">
            <v>R615023E3S</v>
          </cell>
          <cell r="K17140">
            <v>249373.19</v>
          </cell>
        </row>
        <row r="17141">
          <cell r="A17141" t="str">
            <v>R615023E3S</v>
          </cell>
          <cell r="K17141">
            <v>0</v>
          </cell>
        </row>
        <row r="17142">
          <cell r="A17142" t="str">
            <v>R615023E3S</v>
          </cell>
          <cell r="K17142">
            <v>29600</v>
          </cell>
        </row>
        <row r="17143">
          <cell r="A17143" t="str">
            <v>R615023E3S</v>
          </cell>
          <cell r="K17143">
            <v>1519.32</v>
          </cell>
        </row>
        <row r="17144">
          <cell r="A17144" t="str">
            <v>R615023E3S</v>
          </cell>
          <cell r="K17144">
            <v>18</v>
          </cell>
        </row>
        <row r="17145">
          <cell r="A17145" t="str">
            <v>R615023E3S</v>
          </cell>
          <cell r="K17145">
            <v>1976.35</v>
          </cell>
        </row>
        <row r="17146">
          <cell r="A17146" t="str">
            <v>R615023E3S</v>
          </cell>
          <cell r="K17146">
            <v>0</v>
          </cell>
        </row>
        <row r="17147">
          <cell r="A17147" t="str">
            <v>R615023E3S</v>
          </cell>
          <cell r="K17147">
            <v>3825</v>
          </cell>
        </row>
        <row r="17148">
          <cell r="A17148" t="str">
            <v>R615023E3S</v>
          </cell>
          <cell r="K17148">
            <v>1176</v>
          </cell>
        </row>
        <row r="17149">
          <cell r="A17149" t="str">
            <v>R615023E3S</v>
          </cell>
          <cell r="K17149">
            <v>0</v>
          </cell>
        </row>
        <row r="17150">
          <cell r="A17150" t="str">
            <v>R615023E3S</v>
          </cell>
          <cell r="K17150">
            <v>1400.68</v>
          </cell>
        </row>
        <row r="17151">
          <cell r="A17151" t="str">
            <v>R615023E3S</v>
          </cell>
          <cell r="K17151">
            <v>0</v>
          </cell>
        </row>
        <row r="17152">
          <cell r="A17152" t="str">
            <v>R615023E3S</v>
          </cell>
          <cell r="K17152">
            <v>3537.1</v>
          </cell>
        </row>
        <row r="17153">
          <cell r="A17153" t="str">
            <v>R615023E3S</v>
          </cell>
          <cell r="K17153">
            <v>0</v>
          </cell>
        </row>
        <row r="17154">
          <cell r="A17154" t="str">
            <v>R615023E3S</v>
          </cell>
          <cell r="K17154">
            <v>0</v>
          </cell>
        </row>
        <row r="17155">
          <cell r="A17155" t="str">
            <v>R615023E3S</v>
          </cell>
          <cell r="K17155">
            <v>2784.9</v>
          </cell>
        </row>
        <row r="17156">
          <cell r="A17156" t="str">
            <v>R615023E3S</v>
          </cell>
          <cell r="K17156">
            <v>2921.87</v>
          </cell>
        </row>
        <row r="17157">
          <cell r="A17157" t="str">
            <v>R615023E3S</v>
          </cell>
          <cell r="K17157">
            <v>459.77</v>
          </cell>
        </row>
        <row r="17158">
          <cell r="A17158" t="str">
            <v>R615023E3S</v>
          </cell>
          <cell r="K17158">
            <v>0</v>
          </cell>
        </row>
        <row r="17159">
          <cell r="A17159" t="str">
            <v>R615023E3S</v>
          </cell>
          <cell r="K17159">
            <v>2660.64</v>
          </cell>
        </row>
        <row r="17160">
          <cell r="A17160" t="str">
            <v>R615023E3S</v>
          </cell>
          <cell r="K17160">
            <v>0</v>
          </cell>
        </row>
        <row r="17161">
          <cell r="A17161" t="str">
            <v>R615023E3S</v>
          </cell>
          <cell r="K17161">
            <v>2098.3000000000002</v>
          </cell>
        </row>
        <row r="17162">
          <cell r="A17162" t="str">
            <v>R615023E3S</v>
          </cell>
          <cell r="K17162">
            <v>717.35</v>
          </cell>
        </row>
        <row r="17163">
          <cell r="A17163" t="str">
            <v>R615023E3S</v>
          </cell>
          <cell r="K17163">
            <v>1762.53</v>
          </cell>
        </row>
        <row r="17164">
          <cell r="A17164" t="str">
            <v>R615023E3S</v>
          </cell>
          <cell r="K17164">
            <v>86.52</v>
          </cell>
        </row>
        <row r="17165">
          <cell r="A17165" t="str">
            <v>R615023E3S</v>
          </cell>
          <cell r="K17165">
            <v>4894.78</v>
          </cell>
        </row>
        <row r="17166">
          <cell r="A17166" t="str">
            <v>R615023E3S</v>
          </cell>
          <cell r="K17166">
            <v>-5000</v>
          </cell>
        </row>
        <row r="17167">
          <cell r="A17167" t="str">
            <v>R615023EVZ</v>
          </cell>
          <cell r="K17167">
            <v>848.24</v>
          </cell>
        </row>
        <row r="17168">
          <cell r="A17168" t="str">
            <v>R615023EVZ</v>
          </cell>
          <cell r="K17168">
            <v>258</v>
          </cell>
        </row>
        <row r="17169">
          <cell r="A17169" t="str">
            <v>R615023EVZ</v>
          </cell>
          <cell r="K17169">
            <v>946.14</v>
          </cell>
        </row>
        <row r="17170">
          <cell r="A17170" t="str">
            <v>R615023EVZ</v>
          </cell>
          <cell r="K17170">
            <v>64.510000000000005</v>
          </cell>
        </row>
        <row r="17171">
          <cell r="A17171" t="str">
            <v>R615023EVZ</v>
          </cell>
          <cell r="K17171">
            <v>2236.11</v>
          </cell>
        </row>
        <row r="17172">
          <cell r="A17172" t="str">
            <v>R615023EVZ</v>
          </cell>
          <cell r="K17172">
            <v>0</v>
          </cell>
        </row>
        <row r="17173">
          <cell r="A17173" t="str">
            <v>R615023EVZ</v>
          </cell>
          <cell r="K17173">
            <v>1844.8</v>
          </cell>
        </row>
        <row r="17174">
          <cell r="A17174" t="str">
            <v>R615023EVZ</v>
          </cell>
          <cell r="K17174">
            <v>2581.6</v>
          </cell>
        </row>
        <row r="17175">
          <cell r="A17175" t="str">
            <v>R615023EVZ</v>
          </cell>
          <cell r="K17175">
            <v>2225.66</v>
          </cell>
        </row>
        <row r="17176">
          <cell r="A17176" t="str">
            <v>R615023EVZ</v>
          </cell>
          <cell r="K17176">
            <v>394.95</v>
          </cell>
        </row>
        <row r="17177">
          <cell r="A17177" t="str">
            <v>R615023EVZ</v>
          </cell>
          <cell r="K17177">
            <v>246.6</v>
          </cell>
        </row>
        <row r="17178">
          <cell r="A17178" t="str">
            <v>R615023EVZ</v>
          </cell>
          <cell r="K17178">
            <v>75.97</v>
          </cell>
        </row>
        <row r="17179">
          <cell r="A17179" t="str">
            <v>R615023EVZ</v>
          </cell>
          <cell r="K17179">
            <v>-2950</v>
          </cell>
        </row>
        <row r="17180">
          <cell r="A17180" t="str">
            <v>R615023H2O</v>
          </cell>
          <cell r="K17180">
            <v>21</v>
          </cell>
        </row>
        <row r="17181">
          <cell r="A17181" t="str">
            <v>R615023H2O</v>
          </cell>
          <cell r="K17181">
            <v>65041.25</v>
          </cell>
        </row>
        <row r="17182">
          <cell r="A17182" t="str">
            <v>R615023H2O</v>
          </cell>
          <cell r="K17182">
            <v>16080</v>
          </cell>
        </row>
        <row r="17183">
          <cell r="A17183" t="str">
            <v>R615023H2O</v>
          </cell>
          <cell r="K17183">
            <v>1332.1</v>
          </cell>
        </row>
        <row r="17184">
          <cell r="A17184" t="str">
            <v>R615023H2O</v>
          </cell>
          <cell r="K17184">
            <v>0</v>
          </cell>
        </row>
        <row r="17185">
          <cell r="A17185" t="str">
            <v>R615023H2O</v>
          </cell>
          <cell r="K17185">
            <v>10215.1</v>
          </cell>
        </row>
        <row r="17186">
          <cell r="A17186" t="str">
            <v>R615023H2O</v>
          </cell>
          <cell r="K17186">
            <v>0</v>
          </cell>
        </row>
        <row r="17187">
          <cell r="A17187" t="str">
            <v>R615023H2O</v>
          </cell>
          <cell r="K17187">
            <v>29577.08</v>
          </cell>
        </row>
        <row r="17188">
          <cell r="A17188" t="str">
            <v>R615023H2O</v>
          </cell>
          <cell r="K17188">
            <v>0</v>
          </cell>
        </row>
        <row r="17189">
          <cell r="A17189" t="str">
            <v>R615023H2O</v>
          </cell>
          <cell r="K17189">
            <v>377.99</v>
          </cell>
        </row>
        <row r="17190">
          <cell r="A17190" t="str">
            <v>R615023IPE</v>
          </cell>
          <cell r="K17190">
            <v>3050</v>
          </cell>
        </row>
        <row r="17191">
          <cell r="A17191" t="str">
            <v>R615023IPE</v>
          </cell>
          <cell r="K17191">
            <v>3000</v>
          </cell>
        </row>
        <row r="17192">
          <cell r="A17192" t="str">
            <v>R615023IPE</v>
          </cell>
          <cell r="K17192">
            <v>608.09</v>
          </cell>
        </row>
        <row r="17193">
          <cell r="A17193" t="str">
            <v>R615023IPE</v>
          </cell>
          <cell r="K17193">
            <v>0</v>
          </cell>
        </row>
        <row r="17194">
          <cell r="A17194" t="str">
            <v>R615023IPE</v>
          </cell>
          <cell r="K17194">
            <v>8893.1</v>
          </cell>
        </row>
        <row r="17195">
          <cell r="A17195" t="str">
            <v>R615023IPE</v>
          </cell>
          <cell r="K17195">
            <v>0</v>
          </cell>
        </row>
        <row r="17196">
          <cell r="A17196" t="str">
            <v>R615023IPE</v>
          </cell>
          <cell r="K17196">
            <v>22457.599999999999</v>
          </cell>
        </row>
        <row r="17197">
          <cell r="A17197" t="str">
            <v>R615023IPE</v>
          </cell>
          <cell r="K17197">
            <v>0</v>
          </cell>
        </row>
        <row r="17198">
          <cell r="A17198" t="str">
            <v>R615023IPE</v>
          </cell>
          <cell r="K17198">
            <v>253.48</v>
          </cell>
        </row>
        <row r="17199">
          <cell r="A17199" t="str">
            <v>R615240</v>
          </cell>
          <cell r="K17199">
            <v>183.2</v>
          </cell>
        </row>
        <row r="17200">
          <cell r="A17200" t="str">
            <v>R615240</v>
          </cell>
          <cell r="K17200">
            <v>2195.11</v>
          </cell>
        </row>
        <row r="17201">
          <cell r="A17201" t="str">
            <v>R615240</v>
          </cell>
          <cell r="K17201">
            <v>26861.75</v>
          </cell>
        </row>
        <row r="17202">
          <cell r="A17202" t="str">
            <v>R615240</v>
          </cell>
          <cell r="K17202">
            <v>2570.36</v>
          </cell>
        </row>
        <row r="17203">
          <cell r="A17203" t="str">
            <v>R615240</v>
          </cell>
          <cell r="K17203">
            <v>0</v>
          </cell>
        </row>
        <row r="17204">
          <cell r="A17204" t="str">
            <v>R615240</v>
          </cell>
          <cell r="K17204">
            <v>6372.74</v>
          </cell>
        </row>
        <row r="17205">
          <cell r="A17205" t="str">
            <v>R615240</v>
          </cell>
          <cell r="K17205">
            <v>4759.3500000000004</v>
          </cell>
        </row>
        <row r="17206">
          <cell r="A17206" t="str">
            <v>R615240</v>
          </cell>
          <cell r="K17206">
            <v>91.6</v>
          </cell>
        </row>
        <row r="17207">
          <cell r="A17207" t="str">
            <v>R615240</v>
          </cell>
          <cell r="K17207">
            <v>156.80000000000001</v>
          </cell>
        </row>
        <row r="17208">
          <cell r="A17208" t="str">
            <v>R615240</v>
          </cell>
          <cell r="K17208">
            <v>28681.759999999998</v>
          </cell>
        </row>
        <row r="17209">
          <cell r="A17209" t="str">
            <v>R615240</v>
          </cell>
          <cell r="K17209">
            <v>350</v>
          </cell>
        </row>
        <row r="17210">
          <cell r="A17210" t="str">
            <v>R615240</v>
          </cell>
          <cell r="K17210">
            <v>1017.94</v>
          </cell>
        </row>
        <row r="17211">
          <cell r="A17211" t="str">
            <v>R615240</v>
          </cell>
          <cell r="K17211">
            <v>0</v>
          </cell>
        </row>
        <row r="17212">
          <cell r="A17212" t="str">
            <v>R615240</v>
          </cell>
          <cell r="K17212">
            <v>-11300</v>
          </cell>
        </row>
        <row r="17213">
          <cell r="A17213" t="str">
            <v>R615242</v>
          </cell>
          <cell r="K17213">
            <v>12147.37</v>
          </cell>
        </row>
        <row r="17214">
          <cell r="A17214" t="str">
            <v>R615242</v>
          </cell>
          <cell r="K17214">
            <v>0</v>
          </cell>
        </row>
        <row r="17215">
          <cell r="A17215" t="str">
            <v>R615242</v>
          </cell>
          <cell r="K17215">
            <v>0</v>
          </cell>
        </row>
        <row r="17216">
          <cell r="A17216" t="str">
            <v>R615242</v>
          </cell>
          <cell r="K17216">
            <v>0</v>
          </cell>
        </row>
        <row r="17217">
          <cell r="A17217" t="str">
            <v>R615242</v>
          </cell>
          <cell r="K17217">
            <v>50000</v>
          </cell>
        </row>
        <row r="17218">
          <cell r="A17218" t="str">
            <v>R615242</v>
          </cell>
          <cell r="K17218">
            <v>0</v>
          </cell>
        </row>
        <row r="17219">
          <cell r="A17219" t="str">
            <v>R615310BES</v>
          </cell>
          <cell r="K17219">
            <v>-2.2599999999999998</v>
          </cell>
        </row>
        <row r="17220">
          <cell r="A17220" t="str">
            <v>R615310BES</v>
          </cell>
          <cell r="K17220">
            <v>0</v>
          </cell>
        </row>
        <row r="17221">
          <cell r="A17221" t="str">
            <v>R615310BOU</v>
          </cell>
          <cell r="K17221">
            <v>-884</v>
          </cell>
        </row>
        <row r="17222">
          <cell r="A17222" t="str">
            <v>R615310BOU</v>
          </cell>
          <cell r="K17222">
            <v>0</v>
          </cell>
        </row>
        <row r="17223">
          <cell r="A17223" t="str">
            <v>R615310CHA</v>
          </cell>
          <cell r="K17223">
            <v>-43.7</v>
          </cell>
        </row>
        <row r="17224">
          <cell r="A17224" t="str">
            <v>R615310CHA</v>
          </cell>
          <cell r="K17224">
            <v>-480.21</v>
          </cell>
        </row>
        <row r="17225">
          <cell r="A17225" t="str">
            <v>R615310COM</v>
          </cell>
          <cell r="K17225">
            <v>0</v>
          </cell>
        </row>
        <row r="17226">
          <cell r="A17226" t="str">
            <v>R615310GAC</v>
          </cell>
          <cell r="K17226">
            <v>-1042.42</v>
          </cell>
        </row>
        <row r="17227">
          <cell r="A17227" t="str">
            <v>R615310MAR</v>
          </cell>
          <cell r="K17227">
            <v>-1010.52</v>
          </cell>
        </row>
        <row r="17228">
          <cell r="A17228" t="str">
            <v>R615310MAR</v>
          </cell>
          <cell r="K17228">
            <v>-1928.5</v>
          </cell>
        </row>
        <row r="17229">
          <cell r="A17229" t="str">
            <v>R615310SCH</v>
          </cell>
          <cell r="K17229">
            <v>-109</v>
          </cell>
        </row>
        <row r="17230">
          <cell r="A17230" t="str">
            <v>R615557</v>
          </cell>
          <cell r="K17230">
            <v>3109.57</v>
          </cell>
        </row>
        <row r="17231">
          <cell r="A17231" t="str">
            <v>R615557</v>
          </cell>
          <cell r="K17231">
            <v>0</v>
          </cell>
        </row>
        <row r="17232">
          <cell r="A17232" t="str">
            <v>R615557</v>
          </cell>
          <cell r="K17232">
            <v>0</v>
          </cell>
        </row>
        <row r="17233">
          <cell r="A17233" t="str">
            <v>R615557</v>
          </cell>
          <cell r="K17233">
            <v>0</v>
          </cell>
        </row>
        <row r="17234">
          <cell r="A17234" t="str">
            <v>R615557</v>
          </cell>
          <cell r="K17234">
            <v>3853.07</v>
          </cell>
        </row>
        <row r="17235">
          <cell r="A17235" t="str">
            <v>R615557</v>
          </cell>
          <cell r="K17235">
            <v>0</v>
          </cell>
        </row>
        <row r="17236">
          <cell r="A17236" t="str">
            <v>R615557</v>
          </cell>
          <cell r="K17236">
            <v>30000</v>
          </cell>
        </row>
        <row r="17237">
          <cell r="A17237" t="str">
            <v>R615557</v>
          </cell>
          <cell r="K17237">
            <v>0</v>
          </cell>
        </row>
        <row r="17238">
          <cell r="A17238" t="str">
            <v>R615557</v>
          </cell>
          <cell r="K17238">
            <v>2203.36</v>
          </cell>
        </row>
        <row r="17239">
          <cell r="A17239" t="str">
            <v>R615557</v>
          </cell>
          <cell r="K17239">
            <v>0</v>
          </cell>
        </row>
        <row r="17240">
          <cell r="A17240" t="str">
            <v>R615557</v>
          </cell>
          <cell r="K17240">
            <v>5564.06</v>
          </cell>
        </row>
        <row r="17241">
          <cell r="A17241" t="str">
            <v>R615557</v>
          </cell>
          <cell r="K17241">
            <v>0</v>
          </cell>
        </row>
        <row r="17242">
          <cell r="A17242" t="str">
            <v>R615557</v>
          </cell>
          <cell r="K17242">
            <v>82.12</v>
          </cell>
        </row>
        <row r="17243">
          <cell r="A17243" t="str">
            <v>R615557</v>
          </cell>
          <cell r="K17243">
            <v>1745</v>
          </cell>
        </row>
        <row r="17244">
          <cell r="A17244" t="str">
            <v>R615557</v>
          </cell>
          <cell r="K17244">
            <v>8462.85</v>
          </cell>
        </row>
        <row r="17245">
          <cell r="A17245" t="str">
            <v>R615557</v>
          </cell>
          <cell r="K17245">
            <v>1161.9100000000001</v>
          </cell>
        </row>
        <row r="17246">
          <cell r="A17246" t="str">
            <v>R615557</v>
          </cell>
          <cell r="K17246">
            <v>0</v>
          </cell>
        </row>
        <row r="17247">
          <cell r="A17247" t="str">
            <v>R615557</v>
          </cell>
          <cell r="K17247">
            <v>0</v>
          </cell>
        </row>
        <row r="17248">
          <cell r="A17248" t="str">
            <v>R615557</v>
          </cell>
          <cell r="K17248">
            <v>11880</v>
          </cell>
        </row>
        <row r="17249">
          <cell r="A17249" t="str">
            <v>R615557</v>
          </cell>
          <cell r="K17249">
            <v>0</v>
          </cell>
        </row>
        <row r="17250">
          <cell r="A17250" t="str">
            <v>R615557</v>
          </cell>
          <cell r="K17250">
            <v>30000</v>
          </cell>
        </row>
        <row r="17251">
          <cell r="A17251" t="str">
            <v>R615557</v>
          </cell>
          <cell r="K17251">
            <v>0</v>
          </cell>
        </row>
        <row r="17252">
          <cell r="A17252" t="str">
            <v>R615557</v>
          </cell>
          <cell r="K17252">
            <v>0</v>
          </cell>
        </row>
        <row r="17253">
          <cell r="A17253" t="str">
            <v>R615557</v>
          </cell>
          <cell r="K17253">
            <v>64</v>
          </cell>
        </row>
        <row r="17254">
          <cell r="A17254" t="str">
            <v>R615557</v>
          </cell>
          <cell r="K17254">
            <v>12051.74</v>
          </cell>
        </row>
        <row r="17255">
          <cell r="A17255" t="str">
            <v>R615557</v>
          </cell>
          <cell r="K17255">
            <v>1157.03</v>
          </cell>
        </row>
        <row r="17256">
          <cell r="A17256" t="str">
            <v>R615557</v>
          </cell>
          <cell r="K17256">
            <v>0</v>
          </cell>
        </row>
        <row r="17257">
          <cell r="A17257" t="str">
            <v>R615557</v>
          </cell>
          <cell r="K17257">
            <v>8404.08</v>
          </cell>
        </row>
        <row r="17258">
          <cell r="A17258" t="str">
            <v>R615557</v>
          </cell>
          <cell r="K17258">
            <v>0</v>
          </cell>
        </row>
        <row r="17259">
          <cell r="A17259" t="str">
            <v>R615557</v>
          </cell>
          <cell r="K17259">
            <v>21222.6</v>
          </cell>
        </row>
        <row r="17260">
          <cell r="A17260" t="str">
            <v>R615557</v>
          </cell>
          <cell r="K17260">
            <v>0</v>
          </cell>
        </row>
        <row r="17261">
          <cell r="A17261" t="str">
            <v>R615557</v>
          </cell>
          <cell r="K17261">
            <v>251.15</v>
          </cell>
        </row>
        <row r="17262">
          <cell r="A17262" t="str">
            <v>R615557</v>
          </cell>
          <cell r="K17262">
            <v>4808.9399999999996</v>
          </cell>
        </row>
        <row r="17263">
          <cell r="A17263" t="str">
            <v>R615557</v>
          </cell>
          <cell r="K17263">
            <v>627.71</v>
          </cell>
        </row>
        <row r="17264">
          <cell r="A17264" t="str">
            <v>R615557</v>
          </cell>
          <cell r="K17264">
            <v>0</v>
          </cell>
        </row>
        <row r="17265">
          <cell r="A17265" t="str">
            <v>R615557</v>
          </cell>
          <cell r="K17265">
            <v>5784.21</v>
          </cell>
        </row>
        <row r="17266">
          <cell r="A17266" t="str">
            <v>R615557</v>
          </cell>
          <cell r="K17266">
            <v>0</v>
          </cell>
        </row>
        <row r="17267">
          <cell r="A17267" t="str">
            <v>R615557</v>
          </cell>
          <cell r="K17267">
            <v>14211.92</v>
          </cell>
        </row>
        <row r="17268">
          <cell r="A17268" t="str">
            <v>R615557</v>
          </cell>
          <cell r="K17268">
            <v>0</v>
          </cell>
        </row>
        <row r="17269">
          <cell r="A17269" t="str">
            <v>R615557</v>
          </cell>
          <cell r="K17269">
            <v>-15000</v>
          </cell>
        </row>
        <row r="17270">
          <cell r="A17270" t="str">
            <v>R615557</v>
          </cell>
          <cell r="K17270">
            <v>1771.68</v>
          </cell>
        </row>
        <row r="17271">
          <cell r="A17271" t="str">
            <v>R615557</v>
          </cell>
          <cell r="K17271">
            <v>114.66</v>
          </cell>
        </row>
        <row r="17272">
          <cell r="A17272" t="str">
            <v>R615557</v>
          </cell>
          <cell r="K17272">
            <v>0</v>
          </cell>
        </row>
        <row r="17273">
          <cell r="A17273" t="str">
            <v>R615557</v>
          </cell>
          <cell r="K17273">
            <v>740.74</v>
          </cell>
        </row>
        <row r="17274">
          <cell r="A17274" t="str">
            <v>R615557</v>
          </cell>
          <cell r="K17274">
            <v>6018.55</v>
          </cell>
        </row>
        <row r="17275">
          <cell r="A17275" t="str">
            <v>R615557</v>
          </cell>
          <cell r="K17275">
            <v>0</v>
          </cell>
        </row>
        <row r="17276">
          <cell r="A17276" t="str">
            <v>R615557</v>
          </cell>
          <cell r="K17276">
            <v>0</v>
          </cell>
        </row>
        <row r="17277">
          <cell r="A17277" t="str">
            <v>R615557</v>
          </cell>
          <cell r="K17277">
            <v>73.599999999999994</v>
          </cell>
        </row>
        <row r="17278">
          <cell r="A17278" t="str">
            <v>R615557</v>
          </cell>
          <cell r="K17278">
            <v>1265.03</v>
          </cell>
        </row>
        <row r="17279">
          <cell r="A17279" t="str">
            <v>R615557</v>
          </cell>
          <cell r="K17279">
            <v>0</v>
          </cell>
        </row>
        <row r="17280">
          <cell r="A17280" t="str">
            <v>R615557</v>
          </cell>
          <cell r="K17280">
            <v>2434.17</v>
          </cell>
        </row>
        <row r="17281">
          <cell r="A17281" t="str">
            <v>R615557</v>
          </cell>
          <cell r="K17281">
            <v>0</v>
          </cell>
        </row>
        <row r="17282">
          <cell r="A17282" t="str">
            <v>R615557</v>
          </cell>
          <cell r="K17282">
            <v>5724.54</v>
          </cell>
        </row>
        <row r="17283">
          <cell r="A17283" t="str">
            <v>R615557</v>
          </cell>
          <cell r="K17283">
            <v>0</v>
          </cell>
        </row>
        <row r="17284">
          <cell r="A17284" t="str">
            <v>R615557</v>
          </cell>
          <cell r="K17284">
            <v>45.8</v>
          </cell>
        </row>
        <row r="17285">
          <cell r="A17285" t="str">
            <v>R615557</v>
          </cell>
          <cell r="K17285">
            <v>8613.64</v>
          </cell>
        </row>
        <row r="17286">
          <cell r="A17286" t="str">
            <v>R615557</v>
          </cell>
          <cell r="K17286">
            <v>76982.27</v>
          </cell>
        </row>
        <row r="17287">
          <cell r="A17287" t="str">
            <v>R615557</v>
          </cell>
          <cell r="K17287">
            <v>0</v>
          </cell>
        </row>
        <row r="17288">
          <cell r="A17288" t="str">
            <v>R615557</v>
          </cell>
          <cell r="K17288">
            <v>15122.87</v>
          </cell>
        </row>
        <row r="17289">
          <cell r="A17289" t="str">
            <v>R615557</v>
          </cell>
          <cell r="K17289">
            <v>2819.4</v>
          </cell>
        </row>
        <row r="17290">
          <cell r="A17290" t="str">
            <v>R615557</v>
          </cell>
          <cell r="K17290">
            <v>4406.84</v>
          </cell>
        </row>
        <row r="17291">
          <cell r="A17291" t="str">
            <v>R615557</v>
          </cell>
          <cell r="K17291">
            <v>0</v>
          </cell>
        </row>
        <row r="17292">
          <cell r="A17292" t="str">
            <v>R615557</v>
          </cell>
          <cell r="K17292">
            <v>6570.77</v>
          </cell>
        </row>
        <row r="17293">
          <cell r="A17293" t="str">
            <v>R615557</v>
          </cell>
          <cell r="K17293">
            <v>10251.18</v>
          </cell>
        </row>
        <row r="17294">
          <cell r="A17294" t="str">
            <v>R615557</v>
          </cell>
          <cell r="K17294">
            <v>0</v>
          </cell>
        </row>
        <row r="17295">
          <cell r="A17295" t="str">
            <v>R615557</v>
          </cell>
          <cell r="K17295">
            <v>0</v>
          </cell>
        </row>
        <row r="17296">
          <cell r="A17296" t="str">
            <v>R615557</v>
          </cell>
          <cell r="K17296">
            <v>-3913</v>
          </cell>
        </row>
        <row r="17297">
          <cell r="A17297" t="str">
            <v>R615557</v>
          </cell>
          <cell r="K17297">
            <v>2790.79</v>
          </cell>
        </row>
        <row r="17298">
          <cell r="A17298" t="str">
            <v>R615557</v>
          </cell>
          <cell r="K17298">
            <v>9700.82</v>
          </cell>
        </row>
        <row r="17299">
          <cell r="A17299" t="str">
            <v>R615557</v>
          </cell>
          <cell r="K17299">
            <v>2610.2600000000002</v>
          </cell>
        </row>
        <row r="17300">
          <cell r="A17300" t="str">
            <v>R615557</v>
          </cell>
          <cell r="K17300">
            <v>0</v>
          </cell>
        </row>
        <row r="17301">
          <cell r="A17301" t="str">
            <v>R615558</v>
          </cell>
          <cell r="K17301">
            <v>-52</v>
          </cell>
        </row>
        <row r="17302">
          <cell r="A17302" t="str">
            <v>R615558</v>
          </cell>
          <cell r="K17302">
            <v>-6.07</v>
          </cell>
        </row>
        <row r="17303">
          <cell r="A17303" t="str">
            <v>R615558</v>
          </cell>
          <cell r="K17303">
            <v>1045.5899999999999</v>
          </cell>
        </row>
        <row r="17304">
          <cell r="A17304" t="str">
            <v>R615558</v>
          </cell>
          <cell r="K17304">
            <v>0</v>
          </cell>
        </row>
        <row r="17305">
          <cell r="A17305" t="str">
            <v>R615558</v>
          </cell>
          <cell r="K17305">
            <v>6593.4</v>
          </cell>
        </row>
        <row r="17306">
          <cell r="A17306" t="str">
            <v>R615558</v>
          </cell>
          <cell r="K17306">
            <v>0</v>
          </cell>
        </row>
        <row r="17307">
          <cell r="A17307" t="str">
            <v>R615558</v>
          </cell>
          <cell r="K17307">
            <v>16200</v>
          </cell>
        </row>
        <row r="17308">
          <cell r="A17308" t="str">
            <v>R615558</v>
          </cell>
          <cell r="K17308">
            <v>0</v>
          </cell>
        </row>
        <row r="17309">
          <cell r="A17309" t="str">
            <v>R615558</v>
          </cell>
          <cell r="K17309">
            <v>3625.38</v>
          </cell>
        </row>
        <row r="17310">
          <cell r="A17310" t="str">
            <v>R615558</v>
          </cell>
          <cell r="K17310">
            <v>0</v>
          </cell>
        </row>
        <row r="17311">
          <cell r="A17311" t="str">
            <v>R615558</v>
          </cell>
          <cell r="K17311">
            <v>0</v>
          </cell>
        </row>
        <row r="17312">
          <cell r="A17312" t="str">
            <v>R615558</v>
          </cell>
          <cell r="K17312">
            <v>7939.16</v>
          </cell>
        </row>
        <row r="17313">
          <cell r="A17313" t="str">
            <v>R615558</v>
          </cell>
          <cell r="K17313">
            <v>0</v>
          </cell>
        </row>
        <row r="17314">
          <cell r="A17314" t="str">
            <v>R615558</v>
          </cell>
          <cell r="K17314">
            <v>20900.599999999999</v>
          </cell>
        </row>
        <row r="17315">
          <cell r="A17315" t="str">
            <v>R615558</v>
          </cell>
          <cell r="K17315">
            <v>0</v>
          </cell>
        </row>
        <row r="17316">
          <cell r="A17316" t="str">
            <v>R615558</v>
          </cell>
          <cell r="K17316">
            <v>429.12</v>
          </cell>
        </row>
        <row r="17317">
          <cell r="A17317" t="str">
            <v>R615558</v>
          </cell>
          <cell r="K17317">
            <v>-8129.16</v>
          </cell>
        </row>
        <row r="17318">
          <cell r="A17318" t="str">
            <v>R615558</v>
          </cell>
          <cell r="K17318">
            <v>402.7</v>
          </cell>
        </row>
        <row r="17319">
          <cell r="A17319" t="str">
            <v>R615558</v>
          </cell>
          <cell r="K17319">
            <v>1833.58</v>
          </cell>
        </row>
        <row r="17320">
          <cell r="A17320" t="str">
            <v>R615558</v>
          </cell>
          <cell r="K17320">
            <v>0</v>
          </cell>
        </row>
        <row r="17321">
          <cell r="A17321" t="str">
            <v>R615558</v>
          </cell>
          <cell r="K17321">
            <v>-543.03</v>
          </cell>
        </row>
        <row r="17322">
          <cell r="A17322" t="str">
            <v>R615558</v>
          </cell>
          <cell r="K17322">
            <v>210</v>
          </cell>
        </row>
        <row r="17323">
          <cell r="A17323" t="str">
            <v>R615558</v>
          </cell>
          <cell r="K17323">
            <v>0</v>
          </cell>
        </row>
        <row r="17324">
          <cell r="A17324" t="str">
            <v>R615558</v>
          </cell>
          <cell r="K17324">
            <v>-16.91</v>
          </cell>
        </row>
        <row r="17325">
          <cell r="A17325" t="str">
            <v>R615558</v>
          </cell>
          <cell r="K17325">
            <v>2068.89</v>
          </cell>
        </row>
        <row r="17326">
          <cell r="A17326" t="str">
            <v>R615558</v>
          </cell>
          <cell r="K17326">
            <v>20943.580000000002</v>
          </cell>
        </row>
        <row r="17327">
          <cell r="A17327" t="str">
            <v>R615558</v>
          </cell>
          <cell r="K17327">
            <v>6562.62</v>
          </cell>
        </row>
        <row r="17328">
          <cell r="A17328" t="str">
            <v>R615558</v>
          </cell>
          <cell r="K17328">
            <v>10469.23</v>
          </cell>
        </row>
        <row r="17329">
          <cell r="A17329" t="str">
            <v>R615558</v>
          </cell>
          <cell r="K17329">
            <v>0</v>
          </cell>
        </row>
        <row r="17330">
          <cell r="A17330" t="str">
            <v>R615558</v>
          </cell>
          <cell r="K17330">
            <v>26437.38</v>
          </cell>
        </row>
        <row r="17331">
          <cell r="A17331" t="str">
            <v>R615558</v>
          </cell>
          <cell r="K17331">
            <v>0</v>
          </cell>
        </row>
        <row r="17332">
          <cell r="A17332" t="str">
            <v>R615558</v>
          </cell>
          <cell r="K17332">
            <v>162</v>
          </cell>
        </row>
        <row r="17333">
          <cell r="A17333" t="str">
            <v>R615558</v>
          </cell>
          <cell r="K17333">
            <v>237.66</v>
          </cell>
        </row>
        <row r="17334">
          <cell r="A17334" t="str">
            <v>R615558</v>
          </cell>
          <cell r="K17334">
            <v>22334.720000000001</v>
          </cell>
        </row>
        <row r="17335">
          <cell r="A17335" t="str">
            <v>R615558</v>
          </cell>
          <cell r="K17335">
            <v>19498.310000000001</v>
          </cell>
        </row>
        <row r="17336">
          <cell r="A17336" t="str">
            <v>R615558</v>
          </cell>
          <cell r="K17336">
            <v>924</v>
          </cell>
        </row>
        <row r="17337">
          <cell r="A17337" t="str">
            <v>R615558</v>
          </cell>
          <cell r="K17337">
            <v>0</v>
          </cell>
        </row>
        <row r="17338">
          <cell r="A17338" t="str">
            <v>R615558</v>
          </cell>
          <cell r="K17338">
            <v>1815.29</v>
          </cell>
        </row>
        <row r="17339">
          <cell r="A17339" t="str">
            <v>R615558</v>
          </cell>
          <cell r="K17339">
            <v>0</v>
          </cell>
        </row>
        <row r="17340">
          <cell r="A17340" t="str">
            <v>R615558</v>
          </cell>
          <cell r="K17340">
            <v>4460.21</v>
          </cell>
        </row>
        <row r="17341">
          <cell r="A17341" t="str">
            <v>R615558</v>
          </cell>
          <cell r="K17341">
            <v>0</v>
          </cell>
        </row>
        <row r="17342">
          <cell r="A17342" t="str">
            <v>R615558</v>
          </cell>
          <cell r="K17342">
            <v>15600</v>
          </cell>
        </row>
        <row r="17343">
          <cell r="A17343" t="str">
            <v>R615558</v>
          </cell>
          <cell r="K17343">
            <v>0</v>
          </cell>
        </row>
        <row r="17344">
          <cell r="A17344" t="str">
            <v>R615558</v>
          </cell>
          <cell r="K17344">
            <v>2553.96</v>
          </cell>
        </row>
        <row r="17345">
          <cell r="A17345" t="str">
            <v>R615558</v>
          </cell>
          <cell r="K17345">
            <v>2553.96</v>
          </cell>
        </row>
        <row r="17346">
          <cell r="A17346" t="str">
            <v>R615558</v>
          </cell>
          <cell r="K17346">
            <v>0</v>
          </cell>
        </row>
        <row r="17347">
          <cell r="A17347" t="str">
            <v>R615558</v>
          </cell>
          <cell r="K17347">
            <v>0</v>
          </cell>
        </row>
        <row r="17348">
          <cell r="A17348" t="str">
            <v>R615558</v>
          </cell>
          <cell r="K17348">
            <v>0</v>
          </cell>
        </row>
        <row r="17349">
          <cell r="A17349" t="str">
            <v>R615558</v>
          </cell>
          <cell r="K17349">
            <v>0</v>
          </cell>
        </row>
        <row r="17350">
          <cell r="A17350" t="str">
            <v>R615558</v>
          </cell>
          <cell r="K17350">
            <v>872.4</v>
          </cell>
        </row>
        <row r="17351">
          <cell r="A17351" t="str">
            <v>R615558</v>
          </cell>
          <cell r="K17351">
            <v>0</v>
          </cell>
        </row>
        <row r="17352">
          <cell r="A17352" t="str">
            <v>R615558</v>
          </cell>
          <cell r="K17352">
            <v>0</v>
          </cell>
        </row>
        <row r="17353">
          <cell r="A17353" t="str">
            <v>R615558</v>
          </cell>
          <cell r="K17353">
            <v>0</v>
          </cell>
        </row>
        <row r="17354">
          <cell r="A17354" t="str">
            <v>R615558</v>
          </cell>
          <cell r="K17354">
            <v>0</v>
          </cell>
        </row>
        <row r="17355">
          <cell r="A17355" t="str">
            <v>R615558</v>
          </cell>
          <cell r="K17355">
            <v>9200</v>
          </cell>
        </row>
        <row r="17356">
          <cell r="A17356" t="str">
            <v>R615558</v>
          </cell>
          <cell r="K17356">
            <v>15197.36</v>
          </cell>
        </row>
        <row r="17357">
          <cell r="A17357" t="str">
            <v>R615558</v>
          </cell>
          <cell r="K17357">
            <v>0</v>
          </cell>
        </row>
        <row r="17358">
          <cell r="A17358" t="str">
            <v>R615558</v>
          </cell>
          <cell r="K17358">
            <v>2101.06</v>
          </cell>
        </row>
        <row r="17359">
          <cell r="A17359" t="str">
            <v>R615558</v>
          </cell>
          <cell r="K17359">
            <v>3296.7</v>
          </cell>
        </row>
        <row r="17360">
          <cell r="A17360" t="str">
            <v>R615558</v>
          </cell>
          <cell r="K17360">
            <v>0</v>
          </cell>
        </row>
        <row r="17361">
          <cell r="A17361" t="str">
            <v>R615558</v>
          </cell>
          <cell r="K17361">
            <v>5305.65</v>
          </cell>
        </row>
        <row r="17362">
          <cell r="A17362" t="str">
            <v>R615558</v>
          </cell>
          <cell r="K17362">
            <v>8100</v>
          </cell>
        </row>
        <row r="17363">
          <cell r="A17363" t="str">
            <v>R615558</v>
          </cell>
          <cell r="K17363">
            <v>0</v>
          </cell>
        </row>
        <row r="17364">
          <cell r="A17364" t="str">
            <v>R615558</v>
          </cell>
          <cell r="K17364">
            <v>6415</v>
          </cell>
        </row>
        <row r="17365">
          <cell r="A17365" t="str">
            <v>R615558</v>
          </cell>
          <cell r="K17365">
            <v>45</v>
          </cell>
        </row>
        <row r="17366">
          <cell r="A17366" t="str">
            <v>R615558</v>
          </cell>
          <cell r="K17366">
            <v>1799.55</v>
          </cell>
        </row>
        <row r="17367">
          <cell r="A17367" t="str">
            <v>R615558</v>
          </cell>
          <cell r="K17367">
            <v>0</v>
          </cell>
        </row>
        <row r="17368">
          <cell r="A17368" t="str">
            <v>R615558</v>
          </cell>
          <cell r="K17368">
            <v>0</v>
          </cell>
        </row>
        <row r="17369">
          <cell r="A17369" t="str">
            <v>R615558</v>
          </cell>
          <cell r="K17369">
            <v>0</v>
          </cell>
        </row>
        <row r="17370">
          <cell r="A17370" t="str">
            <v>R615558</v>
          </cell>
          <cell r="K17370">
            <v>0</v>
          </cell>
        </row>
        <row r="17371">
          <cell r="A17371" t="str">
            <v>R615558</v>
          </cell>
          <cell r="K17371">
            <v>0</v>
          </cell>
        </row>
        <row r="17372">
          <cell r="A17372" t="str">
            <v>R615558</v>
          </cell>
          <cell r="K17372">
            <v>86720</v>
          </cell>
        </row>
        <row r="17373">
          <cell r="A17373" t="str">
            <v>R615558</v>
          </cell>
          <cell r="K17373">
            <v>-179.15</v>
          </cell>
        </row>
        <row r="17374">
          <cell r="A17374" t="str">
            <v>R615558</v>
          </cell>
          <cell r="K17374">
            <v>26818.19</v>
          </cell>
        </row>
        <row r="17375">
          <cell r="A17375" t="str">
            <v>R615558</v>
          </cell>
          <cell r="K17375">
            <v>4108.0600000000004</v>
          </cell>
        </row>
        <row r="17376">
          <cell r="A17376" t="str">
            <v>R615558</v>
          </cell>
          <cell r="K17376">
            <v>0</v>
          </cell>
        </row>
        <row r="17377">
          <cell r="A17377" t="str">
            <v>R615558</v>
          </cell>
          <cell r="K17377">
            <v>21178</v>
          </cell>
        </row>
        <row r="17378">
          <cell r="A17378" t="str">
            <v>R615558</v>
          </cell>
          <cell r="K17378">
            <v>1993.88</v>
          </cell>
        </row>
        <row r="17379">
          <cell r="A17379" t="str">
            <v>R615558</v>
          </cell>
          <cell r="K17379">
            <v>2873.96</v>
          </cell>
        </row>
        <row r="17380">
          <cell r="A17380" t="str">
            <v>R615558</v>
          </cell>
          <cell r="K17380">
            <v>0</v>
          </cell>
        </row>
        <row r="17381">
          <cell r="A17381" t="str">
            <v>R615558</v>
          </cell>
          <cell r="K17381">
            <v>16130.16</v>
          </cell>
        </row>
        <row r="17382">
          <cell r="A17382" t="str">
            <v>R615558</v>
          </cell>
          <cell r="K17382">
            <v>4667.8999999999996</v>
          </cell>
        </row>
        <row r="17383">
          <cell r="A17383" t="str">
            <v>R615558</v>
          </cell>
          <cell r="K17383">
            <v>11156.76</v>
          </cell>
        </row>
        <row r="17384">
          <cell r="A17384" t="str">
            <v>R615558</v>
          </cell>
          <cell r="K17384">
            <v>0</v>
          </cell>
        </row>
        <row r="17385">
          <cell r="A17385" t="str">
            <v>R615558</v>
          </cell>
          <cell r="K17385">
            <v>40732.980000000003</v>
          </cell>
        </row>
        <row r="17386">
          <cell r="A17386" t="str">
            <v>R615558</v>
          </cell>
          <cell r="K17386">
            <v>11469.12</v>
          </cell>
        </row>
        <row r="17387">
          <cell r="A17387" t="str">
            <v>R615558</v>
          </cell>
          <cell r="K17387">
            <v>28950.29</v>
          </cell>
        </row>
        <row r="17388">
          <cell r="A17388" t="str">
            <v>R615558</v>
          </cell>
          <cell r="K17388">
            <v>0</v>
          </cell>
        </row>
        <row r="17389">
          <cell r="A17389" t="str">
            <v>R615558</v>
          </cell>
          <cell r="K17389">
            <v>0</v>
          </cell>
        </row>
        <row r="17390">
          <cell r="A17390" t="str">
            <v>R615558</v>
          </cell>
          <cell r="K17390">
            <v>96</v>
          </cell>
        </row>
        <row r="17391">
          <cell r="A17391" t="str">
            <v>R615558</v>
          </cell>
          <cell r="K17391">
            <v>22933</v>
          </cell>
        </row>
        <row r="17392">
          <cell r="A17392" t="str">
            <v>R615558</v>
          </cell>
          <cell r="K17392">
            <v>0</v>
          </cell>
        </row>
        <row r="17393">
          <cell r="A17393" t="str">
            <v>R615558</v>
          </cell>
          <cell r="K17393">
            <v>0</v>
          </cell>
        </row>
        <row r="17394">
          <cell r="A17394" t="str">
            <v>R615558</v>
          </cell>
          <cell r="K17394">
            <v>7398.55</v>
          </cell>
        </row>
        <row r="17395">
          <cell r="A17395" t="str">
            <v>R615558</v>
          </cell>
          <cell r="K17395">
            <v>0</v>
          </cell>
        </row>
        <row r="17396">
          <cell r="A17396" t="str">
            <v>R615558</v>
          </cell>
          <cell r="K17396">
            <v>18350.580000000002</v>
          </cell>
        </row>
        <row r="17397">
          <cell r="A17397" t="str">
            <v>R615558</v>
          </cell>
          <cell r="K17397">
            <v>0</v>
          </cell>
        </row>
        <row r="17398">
          <cell r="A17398" t="str">
            <v>R615558</v>
          </cell>
          <cell r="K17398">
            <v>192</v>
          </cell>
        </row>
        <row r="17399">
          <cell r="A17399" t="str">
            <v>R615558</v>
          </cell>
          <cell r="K17399">
            <v>2704</v>
          </cell>
        </row>
        <row r="17400">
          <cell r="A17400" t="str">
            <v>R615558</v>
          </cell>
          <cell r="K17400">
            <v>0</v>
          </cell>
        </row>
        <row r="17401">
          <cell r="A17401" t="str">
            <v>R615558</v>
          </cell>
          <cell r="K17401">
            <v>960</v>
          </cell>
        </row>
        <row r="17402">
          <cell r="A17402" t="str">
            <v>R615558</v>
          </cell>
          <cell r="K17402">
            <v>1990.2</v>
          </cell>
        </row>
        <row r="17403">
          <cell r="A17403" t="str">
            <v>R615558</v>
          </cell>
          <cell r="K17403">
            <v>9003.5</v>
          </cell>
        </row>
        <row r="17404">
          <cell r="A17404" t="str">
            <v>R615558</v>
          </cell>
          <cell r="K17404">
            <v>0</v>
          </cell>
        </row>
        <row r="17405">
          <cell r="A17405" t="str">
            <v>R615558</v>
          </cell>
          <cell r="K17405">
            <v>4682.6000000000004</v>
          </cell>
        </row>
        <row r="17406">
          <cell r="A17406" t="str">
            <v>R615558</v>
          </cell>
          <cell r="K17406">
            <v>0</v>
          </cell>
        </row>
        <row r="17407">
          <cell r="A17407" t="str">
            <v>R615558</v>
          </cell>
          <cell r="K17407">
            <v>0</v>
          </cell>
        </row>
        <row r="17408">
          <cell r="A17408" t="str">
            <v>R615558</v>
          </cell>
          <cell r="K17408">
            <v>0</v>
          </cell>
        </row>
        <row r="17409">
          <cell r="A17409" t="str">
            <v>R615558</v>
          </cell>
          <cell r="K17409">
            <v>0</v>
          </cell>
        </row>
        <row r="17410">
          <cell r="A17410" t="str">
            <v>R615558</v>
          </cell>
          <cell r="K17410">
            <v>581.67999999999995</v>
          </cell>
        </row>
        <row r="17411">
          <cell r="A17411" t="str">
            <v>R615558</v>
          </cell>
          <cell r="K17411">
            <v>0</v>
          </cell>
        </row>
        <row r="17412">
          <cell r="A17412" t="str">
            <v>R615558</v>
          </cell>
          <cell r="K17412">
            <v>217.5</v>
          </cell>
        </row>
        <row r="17413">
          <cell r="A17413" t="str">
            <v>R615558</v>
          </cell>
          <cell r="K17413">
            <v>0</v>
          </cell>
        </row>
        <row r="17414">
          <cell r="A17414" t="str">
            <v>R615558</v>
          </cell>
          <cell r="K17414">
            <v>2649</v>
          </cell>
        </row>
        <row r="17415">
          <cell r="A17415" t="str">
            <v>R615558</v>
          </cell>
          <cell r="K17415">
            <v>1042.23</v>
          </cell>
        </row>
        <row r="17416">
          <cell r="A17416" t="str">
            <v>R615558</v>
          </cell>
          <cell r="K17416">
            <v>8535.43</v>
          </cell>
        </row>
        <row r="17417">
          <cell r="A17417" t="str">
            <v>R615558</v>
          </cell>
          <cell r="K17417">
            <v>21</v>
          </cell>
        </row>
        <row r="17418">
          <cell r="A17418" t="str">
            <v>R615558</v>
          </cell>
          <cell r="K17418">
            <v>0</v>
          </cell>
        </row>
        <row r="17419">
          <cell r="A17419" t="str">
            <v>R615558</v>
          </cell>
          <cell r="K17419">
            <v>0</v>
          </cell>
        </row>
        <row r="17420">
          <cell r="A17420" t="str">
            <v>R615558</v>
          </cell>
          <cell r="K17420">
            <v>0</v>
          </cell>
        </row>
        <row r="17421">
          <cell r="A17421" t="str">
            <v>R615558</v>
          </cell>
          <cell r="K17421">
            <v>0</v>
          </cell>
        </row>
        <row r="17422">
          <cell r="A17422" t="str">
            <v>R615558</v>
          </cell>
          <cell r="K17422">
            <v>8129.16</v>
          </cell>
        </row>
        <row r="17423">
          <cell r="A17423" t="str">
            <v>R615558</v>
          </cell>
          <cell r="K17423">
            <v>4769.04</v>
          </cell>
        </row>
        <row r="17424">
          <cell r="A17424" t="str">
            <v>R615558</v>
          </cell>
          <cell r="K17424">
            <v>784.01</v>
          </cell>
        </row>
        <row r="17425">
          <cell r="A17425" t="str">
            <v>R615558</v>
          </cell>
          <cell r="K17425">
            <v>127375.89</v>
          </cell>
        </row>
        <row r="17426">
          <cell r="A17426" t="str">
            <v>R615558</v>
          </cell>
          <cell r="K17426">
            <v>0</v>
          </cell>
        </row>
        <row r="17427">
          <cell r="A17427" t="str">
            <v>R615558</v>
          </cell>
          <cell r="K17427">
            <v>0</v>
          </cell>
        </row>
        <row r="17428">
          <cell r="A17428" t="str">
            <v>R615558</v>
          </cell>
          <cell r="K17428">
            <v>2088.66</v>
          </cell>
        </row>
        <row r="17429">
          <cell r="A17429" t="str">
            <v>R615558</v>
          </cell>
          <cell r="K17429">
            <v>22926.78</v>
          </cell>
        </row>
        <row r="17430">
          <cell r="A17430" t="str">
            <v>R615558</v>
          </cell>
          <cell r="K17430">
            <v>1557.38</v>
          </cell>
        </row>
        <row r="17431">
          <cell r="A17431" t="str">
            <v>R615558</v>
          </cell>
          <cell r="K17431">
            <v>17774.25</v>
          </cell>
        </row>
        <row r="17432">
          <cell r="A17432" t="str">
            <v>R615558</v>
          </cell>
          <cell r="K17432">
            <v>0</v>
          </cell>
        </row>
        <row r="17433">
          <cell r="A17433" t="str">
            <v>R615558</v>
          </cell>
          <cell r="K17433">
            <v>2831.6</v>
          </cell>
        </row>
        <row r="17434">
          <cell r="A17434" t="str">
            <v>R615558</v>
          </cell>
          <cell r="K17434">
            <v>977.48</v>
          </cell>
        </row>
        <row r="17435">
          <cell r="A17435" t="str">
            <v>R615558</v>
          </cell>
          <cell r="K17435">
            <v>6096.72</v>
          </cell>
        </row>
        <row r="17436">
          <cell r="A17436" t="str">
            <v>R615558</v>
          </cell>
          <cell r="K17436">
            <v>0</v>
          </cell>
        </row>
        <row r="17437">
          <cell r="A17437" t="str">
            <v>R615558</v>
          </cell>
          <cell r="K17437">
            <v>6957.3</v>
          </cell>
        </row>
        <row r="17438">
          <cell r="A17438" t="str">
            <v>R615558</v>
          </cell>
          <cell r="K17438">
            <v>2412.0500000000002</v>
          </cell>
        </row>
        <row r="17439">
          <cell r="A17439" t="str">
            <v>R615558</v>
          </cell>
          <cell r="K17439">
            <v>14979.76</v>
          </cell>
        </row>
        <row r="17440">
          <cell r="A17440" t="str">
            <v>R615558</v>
          </cell>
          <cell r="K17440">
            <v>0</v>
          </cell>
        </row>
        <row r="17441">
          <cell r="A17441" t="str">
            <v>R615558</v>
          </cell>
          <cell r="K17441">
            <v>3280.06</v>
          </cell>
        </row>
        <row r="17442">
          <cell r="A17442" t="str">
            <v>R615558</v>
          </cell>
          <cell r="K17442">
            <v>530</v>
          </cell>
        </row>
        <row r="17443">
          <cell r="A17443" t="str">
            <v>R615558</v>
          </cell>
          <cell r="K17443">
            <v>0</v>
          </cell>
        </row>
        <row r="17444">
          <cell r="A17444" t="str">
            <v>R615558</v>
          </cell>
          <cell r="K17444">
            <v>-10255</v>
          </cell>
        </row>
        <row r="17445">
          <cell r="A17445" t="str">
            <v>R615558</v>
          </cell>
          <cell r="K17445">
            <v>2239</v>
          </cell>
        </row>
        <row r="17446">
          <cell r="A17446" t="str">
            <v>R615667</v>
          </cell>
          <cell r="K17446">
            <v>25500</v>
          </cell>
        </row>
        <row r="17447">
          <cell r="A17447" t="str">
            <v>R615667</v>
          </cell>
          <cell r="K17447">
            <v>0</v>
          </cell>
        </row>
        <row r="17448">
          <cell r="A17448" t="str">
            <v>R622034</v>
          </cell>
          <cell r="K17448">
            <v>27970.28</v>
          </cell>
        </row>
        <row r="17449">
          <cell r="A17449" t="str">
            <v>R622034</v>
          </cell>
          <cell r="K17449">
            <v>106236.73</v>
          </cell>
        </row>
        <row r="17450">
          <cell r="A17450" t="str">
            <v>R622034</v>
          </cell>
          <cell r="K17450">
            <v>17025</v>
          </cell>
        </row>
        <row r="17451">
          <cell r="A17451" t="str">
            <v>R622034</v>
          </cell>
          <cell r="K17451">
            <v>568.75</v>
          </cell>
        </row>
        <row r="17452">
          <cell r="A17452" t="str">
            <v>R622034</v>
          </cell>
          <cell r="K17452">
            <v>0</v>
          </cell>
        </row>
        <row r="17453">
          <cell r="A17453" t="str">
            <v>R622034</v>
          </cell>
          <cell r="K17453">
            <v>24774.06</v>
          </cell>
        </row>
        <row r="17454">
          <cell r="A17454" t="str">
            <v>R622034</v>
          </cell>
          <cell r="K17454">
            <v>0</v>
          </cell>
        </row>
        <row r="17455">
          <cell r="A17455" t="str">
            <v>R622034</v>
          </cell>
          <cell r="K17455">
            <v>50865.16</v>
          </cell>
        </row>
        <row r="17456">
          <cell r="A17456" t="str">
            <v>R622034</v>
          </cell>
          <cell r="K17456">
            <v>14.58</v>
          </cell>
        </row>
        <row r="17457">
          <cell r="A17457" t="str">
            <v>R622034</v>
          </cell>
          <cell r="K17457">
            <v>0</v>
          </cell>
        </row>
        <row r="17458">
          <cell r="A17458" t="str">
            <v>R622034</v>
          </cell>
          <cell r="K17458">
            <v>150529.60999999999</v>
          </cell>
        </row>
        <row r="17459">
          <cell r="A17459" t="str">
            <v>R622034</v>
          </cell>
          <cell r="K17459">
            <v>1000</v>
          </cell>
        </row>
        <row r="17460">
          <cell r="A17460" t="str">
            <v>R622034</v>
          </cell>
          <cell r="K17460">
            <v>1000</v>
          </cell>
        </row>
        <row r="17461">
          <cell r="A17461" t="str">
            <v>R622034</v>
          </cell>
          <cell r="K17461">
            <v>0</v>
          </cell>
        </row>
        <row r="17462">
          <cell r="A17462" t="str">
            <v>R622034</v>
          </cell>
          <cell r="K17462">
            <v>812.94</v>
          </cell>
        </row>
        <row r="17463">
          <cell r="A17463" t="str">
            <v>R622034</v>
          </cell>
          <cell r="K17463">
            <v>4644.4399999999996</v>
          </cell>
        </row>
        <row r="17464">
          <cell r="A17464" t="str">
            <v>R622034</v>
          </cell>
          <cell r="K17464">
            <v>0</v>
          </cell>
        </row>
        <row r="17465">
          <cell r="A17465" t="str">
            <v>R622034</v>
          </cell>
          <cell r="K17465">
            <v>1260.33</v>
          </cell>
        </row>
        <row r="17466">
          <cell r="A17466" t="str">
            <v>R622034</v>
          </cell>
          <cell r="K17466">
            <v>6136.69</v>
          </cell>
        </row>
        <row r="17467">
          <cell r="A17467" t="str">
            <v>R622034</v>
          </cell>
          <cell r="K17467">
            <v>1026.3900000000001</v>
          </cell>
        </row>
        <row r="17468">
          <cell r="A17468" t="str">
            <v>R622034</v>
          </cell>
          <cell r="K17468">
            <v>0</v>
          </cell>
        </row>
        <row r="17469">
          <cell r="A17469" t="str">
            <v>R622034</v>
          </cell>
          <cell r="K17469">
            <v>7686</v>
          </cell>
        </row>
        <row r="17470">
          <cell r="A17470" t="str">
            <v>R622034</v>
          </cell>
          <cell r="K17470">
            <v>0</v>
          </cell>
        </row>
        <row r="17471">
          <cell r="A17471" t="str">
            <v>R622034</v>
          </cell>
          <cell r="K17471">
            <v>12298.3</v>
          </cell>
        </row>
        <row r="17472">
          <cell r="A17472" t="str">
            <v>R622034</v>
          </cell>
          <cell r="K17472">
            <v>0</v>
          </cell>
        </row>
        <row r="17473">
          <cell r="A17473" t="str">
            <v>R622034</v>
          </cell>
          <cell r="K17473">
            <v>33540</v>
          </cell>
        </row>
        <row r="17474">
          <cell r="A17474" t="str">
            <v>R622034</v>
          </cell>
          <cell r="K17474">
            <v>0</v>
          </cell>
        </row>
        <row r="17475">
          <cell r="A17475" t="str">
            <v>R622034</v>
          </cell>
          <cell r="K17475">
            <v>63287.82</v>
          </cell>
        </row>
        <row r="17476">
          <cell r="A17476" t="str">
            <v>R622034</v>
          </cell>
          <cell r="K17476">
            <v>0</v>
          </cell>
        </row>
        <row r="17477">
          <cell r="A17477" t="str">
            <v>R622034</v>
          </cell>
          <cell r="K17477">
            <v>2047.17</v>
          </cell>
        </row>
        <row r="17478">
          <cell r="A17478" t="str">
            <v>R622034</v>
          </cell>
          <cell r="K17478">
            <v>0</v>
          </cell>
        </row>
        <row r="17479">
          <cell r="A17479" t="str">
            <v>R623023</v>
          </cell>
          <cell r="K17479">
            <v>38653.78</v>
          </cell>
        </row>
        <row r="17480">
          <cell r="A17480" t="str">
            <v>R623023</v>
          </cell>
          <cell r="K17480">
            <v>0</v>
          </cell>
        </row>
        <row r="17481">
          <cell r="A17481" t="str">
            <v>R623023</v>
          </cell>
          <cell r="K17481">
            <v>88065.36</v>
          </cell>
        </row>
        <row r="17482">
          <cell r="A17482" t="str">
            <v>R623023</v>
          </cell>
          <cell r="K17482">
            <v>2326.5</v>
          </cell>
        </row>
        <row r="17483">
          <cell r="A17483" t="str">
            <v>R623023</v>
          </cell>
          <cell r="K17483">
            <v>0</v>
          </cell>
        </row>
        <row r="17484">
          <cell r="A17484" t="str">
            <v>R623023</v>
          </cell>
          <cell r="K17484">
            <v>84.81</v>
          </cell>
        </row>
        <row r="17485">
          <cell r="A17485" t="str">
            <v>R623023</v>
          </cell>
          <cell r="K17485">
            <v>0</v>
          </cell>
        </row>
        <row r="17486">
          <cell r="A17486" t="str">
            <v>R623023</v>
          </cell>
          <cell r="K17486">
            <v>9500</v>
          </cell>
        </row>
        <row r="17487">
          <cell r="A17487" t="str">
            <v>R623023</v>
          </cell>
          <cell r="K17487">
            <v>1815</v>
          </cell>
        </row>
        <row r="17488">
          <cell r="A17488" t="str">
            <v>R623023</v>
          </cell>
          <cell r="K17488">
            <v>0</v>
          </cell>
        </row>
        <row r="17489">
          <cell r="A17489" t="str">
            <v>R623733</v>
          </cell>
          <cell r="K17489">
            <v>13707.38</v>
          </cell>
        </row>
        <row r="17490">
          <cell r="A17490" t="str">
            <v>R623733</v>
          </cell>
          <cell r="K17490">
            <v>0</v>
          </cell>
        </row>
        <row r="17491">
          <cell r="A17491" t="str">
            <v>R623733</v>
          </cell>
          <cell r="K17491">
            <v>31048.34</v>
          </cell>
        </row>
        <row r="17492">
          <cell r="A17492" t="str">
            <v>R623733</v>
          </cell>
          <cell r="K17492">
            <v>0</v>
          </cell>
        </row>
        <row r="17493">
          <cell r="A17493" t="str">
            <v>R623733</v>
          </cell>
          <cell r="K17493">
            <v>1821.17</v>
          </cell>
        </row>
        <row r="17494">
          <cell r="A17494" t="str">
            <v>R623733</v>
          </cell>
          <cell r="K17494">
            <v>0</v>
          </cell>
        </row>
        <row r="17495">
          <cell r="A17495" t="str">
            <v>R623733</v>
          </cell>
          <cell r="K17495">
            <v>4598.87</v>
          </cell>
        </row>
        <row r="17496">
          <cell r="A17496" t="str">
            <v>R623733</v>
          </cell>
          <cell r="K17496">
            <v>0</v>
          </cell>
        </row>
        <row r="17497">
          <cell r="A17497" t="str">
            <v>R623733</v>
          </cell>
          <cell r="K17497">
            <v>78.84</v>
          </cell>
        </row>
        <row r="17498">
          <cell r="A17498" t="str">
            <v>R623733</v>
          </cell>
          <cell r="K17498">
            <v>7372.12</v>
          </cell>
        </row>
        <row r="17499">
          <cell r="A17499" t="str">
            <v>R623733</v>
          </cell>
          <cell r="K17499">
            <v>0</v>
          </cell>
        </row>
        <row r="17500">
          <cell r="A17500" t="str">
            <v>R623733</v>
          </cell>
          <cell r="K17500">
            <v>2198.25</v>
          </cell>
        </row>
        <row r="17501">
          <cell r="A17501" t="str">
            <v>R623733</v>
          </cell>
          <cell r="K17501">
            <v>0</v>
          </cell>
        </row>
        <row r="17502">
          <cell r="A17502" t="str">
            <v>R623733</v>
          </cell>
          <cell r="K17502">
            <v>10167.15</v>
          </cell>
        </row>
        <row r="17503">
          <cell r="A17503" t="str">
            <v>R623733</v>
          </cell>
          <cell r="K17503">
            <v>0</v>
          </cell>
        </row>
        <row r="17504">
          <cell r="A17504" t="str">
            <v>R623733</v>
          </cell>
          <cell r="K17504">
            <v>25674.66</v>
          </cell>
        </row>
        <row r="17505">
          <cell r="A17505" t="str">
            <v>R623733</v>
          </cell>
          <cell r="K17505">
            <v>0</v>
          </cell>
        </row>
        <row r="17506">
          <cell r="A17506" t="str">
            <v>R623733</v>
          </cell>
          <cell r="K17506">
            <v>9509.6299999999992</v>
          </cell>
        </row>
        <row r="17507">
          <cell r="A17507" t="str">
            <v>R623733</v>
          </cell>
          <cell r="K17507">
            <v>0</v>
          </cell>
        </row>
        <row r="17508">
          <cell r="A17508" t="str">
            <v>R623733</v>
          </cell>
          <cell r="K17508">
            <v>6746.83</v>
          </cell>
        </row>
        <row r="17509">
          <cell r="A17509" t="str">
            <v>R623733</v>
          </cell>
          <cell r="K17509">
            <v>0</v>
          </cell>
        </row>
        <row r="17510">
          <cell r="A17510" t="str">
            <v>R623733</v>
          </cell>
          <cell r="K17510">
            <v>18030.599999999999</v>
          </cell>
        </row>
        <row r="17511">
          <cell r="A17511" t="str">
            <v>R623733</v>
          </cell>
          <cell r="K17511">
            <v>0</v>
          </cell>
        </row>
        <row r="17512">
          <cell r="A17512" t="str">
            <v>R623733</v>
          </cell>
          <cell r="K17512">
            <v>37.840000000000003</v>
          </cell>
        </row>
        <row r="17513">
          <cell r="A17513" t="str">
            <v>R623733</v>
          </cell>
          <cell r="K17513">
            <v>394.35</v>
          </cell>
        </row>
        <row r="17514">
          <cell r="A17514" t="str">
            <v>R623733</v>
          </cell>
          <cell r="K17514">
            <v>0</v>
          </cell>
        </row>
        <row r="17515">
          <cell r="A17515" t="str">
            <v>R623733</v>
          </cell>
          <cell r="K17515">
            <v>3214.35</v>
          </cell>
        </row>
        <row r="17516">
          <cell r="A17516" t="str">
            <v>R623733</v>
          </cell>
          <cell r="K17516">
            <v>0</v>
          </cell>
        </row>
        <row r="17517">
          <cell r="A17517" t="str">
            <v>R623733</v>
          </cell>
          <cell r="K17517">
            <v>474.51</v>
          </cell>
        </row>
        <row r="17518">
          <cell r="A17518" t="str">
            <v>R623733</v>
          </cell>
          <cell r="K17518">
            <v>40805.79</v>
          </cell>
        </row>
        <row r="17519">
          <cell r="A17519" t="str">
            <v>R623733</v>
          </cell>
          <cell r="K17519">
            <v>0</v>
          </cell>
        </row>
        <row r="17520">
          <cell r="A17520" t="str">
            <v>R623733</v>
          </cell>
          <cell r="K17520">
            <v>12706.44</v>
          </cell>
        </row>
        <row r="17521">
          <cell r="A17521" t="str">
            <v>R623733</v>
          </cell>
          <cell r="K17521">
            <v>0</v>
          </cell>
        </row>
        <row r="17522">
          <cell r="A17522" t="str">
            <v>R623733</v>
          </cell>
          <cell r="K17522">
            <v>32151.88</v>
          </cell>
        </row>
        <row r="17523">
          <cell r="A17523" t="str">
            <v>R623733</v>
          </cell>
          <cell r="K17523">
            <v>0</v>
          </cell>
        </row>
        <row r="17524">
          <cell r="A17524" t="str">
            <v>R623733</v>
          </cell>
          <cell r="K17524">
            <v>267.44</v>
          </cell>
        </row>
        <row r="17525">
          <cell r="A17525" t="str">
            <v>R623733</v>
          </cell>
          <cell r="K17525">
            <v>2580.96</v>
          </cell>
        </row>
        <row r="17526">
          <cell r="A17526" t="str">
            <v>R623733</v>
          </cell>
          <cell r="K17526">
            <v>0</v>
          </cell>
        </row>
        <row r="17527">
          <cell r="A17527" t="str">
            <v>R623733</v>
          </cell>
          <cell r="K17527">
            <v>665.83</v>
          </cell>
        </row>
        <row r="17528">
          <cell r="A17528" t="str">
            <v>R623733</v>
          </cell>
          <cell r="K17528">
            <v>16537.96</v>
          </cell>
        </row>
        <row r="17529">
          <cell r="A17529" t="str">
            <v>R623733</v>
          </cell>
          <cell r="K17529">
            <v>0</v>
          </cell>
        </row>
        <row r="17530">
          <cell r="A17530" t="str">
            <v>R623733</v>
          </cell>
          <cell r="K17530">
            <v>0</v>
          </cell>
        </row>
        <row r="17531">
          <cell r="A17531" t="str">
            <v>R623733</v>
          </cell>
          <cell r="K17531">
            <v>905</v>
          </cell>
        </row>
        <row r="17532">
          <cell r="A17532" t="str">
            <v>R623733</v>
          </cell>
          <cell r="K17532">
            <v>4387.6400000000003</v>
          </cell>
        </row>
        <row r="17533">
          <cell r="A17533" t="str">
            <v>R623733</v>
          </cell>
          <cell r="K17533">
            <v>0</v>
          </cell>
        </row>
        <row r="17534">
          <cell r="A17534" t="str">
            <v>R625182</v>
          </cell>
          <cell r="K17534">
            <v>2251.31</v>
          </cell>
        </row>
        <row r="17535">
          <cell r="A17535" t="str">
            <v>R625182</v>
          </cell>
          <cell r="K17535">
            <v>0</v>
          </cell>
        </row>
        <row r="17536">
          <cell r="A17536" t="str">
            <v>R625182</v>
          </cell>
          <cell r="K17536">
            <v>6446.1</v>
          </cell>
        </row>
        <row r="17537">
          <cell r="A17537" t="str">
            <v>R625182</v>
          </cell>
          <cell r="K17537">
            <v>0</v>
          </cell>
        </row>
        <row r="17538">
          <cell r="A17538" t="str">
            <v>R625182</v>
          </cell>
          <cell r="K17538">
            <v>16277.93</v>
          </cell>
        </row>
        <row r="17539">
          <cell r="A17539" t="str">
            <v>R625182</v>
          </cell>
          <cell r="K17539">
            <v>0</v>
          </cell>
        </row>
        <row r="17540">
          <cell r="A17540" t="str">
            <v>R625182</v>
          </cell>
          <cell r="K17540">
            <v>234.64</v>
          </cell>
        </row>
        <row r="17541">
          <cell r="A17541" t="str">
            <v>R625182</v>
          </cell>
          <cell r="K17541">
            <v>-9.44</v>
          </cell>
        </row>
        <row r="17542">
          <cell r="A17542" t="str">
            <v>R625182</v>
          </cell>
          <cell r="K17542">
            <v>259.77</v>
          </cell>
        </row>
        <row r="17543">
          <cell r="A17543" t="str">
            <v>R625182</v>
          </cell>
          <cell r="K17543">
            <v>0</v>
          </cell>
        </row>
        <row r="17544">
          <cell r="A17544" t="str">
            <v>R625182</v>
          </cell>
          <cell r="K17544">
            <v>0</v>
          </cell>
        </row>
        <row r="17545">
          <cell r="A17545" t="str">
            <v>R625182</v>
          </cell>
          <cell r="K17545">
            <v>18102.59</v>
          </cell>
        </row>
        <row r="17546">
          <cell r="A17546" t="str">
            <v>R625182</v>
          </cell>
          <cell r="K17546">
            <v>0</v>
          </cell>
        </row>
        <row r="17547">
          <cell r="A17547" t="str">
            <v>R625182</v>
          </cell>
          <cell r="K17547">
            <v>4499.34</v>
          </cell>
        </row>
        <row r="17548">
          <cell r="A17548" t="str">
            <v>R625182</v>
          </cell>
          <cell r="K17548">
            <v>0</v>
          </cell>
        </row>
        <row r="17549">
          <cell r="A17549" t="str">
            <v>R625182</v>
          </cell>
          <cell r="K17549">
            <v>0</v>
          </cell>
        </row>
        <row r="17550">
          <cell r="A17550" t="str">
            <v>R625182</v>
          </cell>
          <cell r="K17550">
            <v>18284.37</v>
          </cell>
        </row>
        <row r="17551">
          <cell r="A17551" t="str">
            <v>R625182</v>
          </cell>
          <cell r="K17551">
            <v>278.64999999999998</v>
          </cell>
        </row>
        <row r="17552">
          <cell r="A17552" t="str">
            <v>R625182</v>
          </cell>
          <cell r="K17552">
            <v>0</v>
          </cell>
        </row>
        <row r="17553">
          <cell r="A17553" t="str">
            <v>R625182</v>
          </cell>
          <cell r="K17553">
            <v>62600</v>
          </cell>
        </row>
        <row r="17554">
          <cell r="A17554" t="str">
            <v>R625182</v>
          </cell>
          <cell r="K17554">
            <v>0</v>
          </cell>
        </row>
        <row r="17555">
          <cell r="A17555" t="str">
            <v>R625182</v>
          </cell>
          <cell r="K17555">
            <v>9299.52</v>
          </cell>
        </row>
        <row r="17556">
          <cell r="A17556" t="str">
            <v>R625182</v>
          </cell>
          <cell r="K17556">
            <v>0</v>
          </cell>
        </row>
        <row r="17557">
          <cell r="A17557" t="str">
            <v>R625182</v>
          </cell>
          <cell r="K17557">
            <v>23484</v>
          </cell>
        </row>
        <row r="17558">
          <cell r="A17558" t="str">
            <v>R625182</v>
          </cell>
          <cell r="K17558">
            <v>0</v>
          </cell>
        </row>
        <row r="17559">
          <cell r="A17559" t="str">
            <v>R625182</v>
          </cell>
          <cell r="K17559">
            <v>97.52</v>
          </cell>
        </row>
        <row r="17560">
          <cell r="A17560" t="str">
            <v>R625182</v>
          </cell>
          <cell r="K17560">
            <v>8456.48</v>
          </cell>
        </row>
        <row r="17561">
          <cell r="A17561" t="str">
            <v>R625182</v>
          </cell>
          <cell r="K17561">
            <v>0</v>
          </cell>
        </row>
        <row r="17562">
          <cell r="A17562" t="str">
            <v>R625182</v>
          </cell>
          <cell r="K17562">
            <v>8320.91</v>
          </cell>
        </row>
        <row r="17563">
          <cell r="A17563" t="str">
            <v>R625182</v>
          </cell>
          <cell r="K17563">
            <v>0</v>
          </cell>
        </row>
        <row r="17564">
          <cell r="A17564" t="str">
            <v>R625182</v>
          </cell>
          <cell r="K17564">
            <v>1500</v>
          </cell>
        </row>
        <row r="17565">
          <cell r="A17565" t="str">
            <v>R625182</v>
          </cell>
          <cell r="K17565">
            <v>1177.8900000000001</v>
          </cell>
        </row>
        <row r="17566">
          <cell r="A17566" t="str">
            <v>R625182</v>
          </cell>
          <cell r="K17566">
            <v>0</v>
          </cell>
        </row>
        <row r="17567">
          <cell r="A17567" t="str">
            <v>R625182</v>
          </cell>
          <cell r="K17567">
            <v>750</v>
          </cell>
        </row>
        <row r="17568">
          <cell r="A17568" t="str">
            <v>R625182</v>
          </cell>
          <cell r="K17568">
            <v>-750</v>
          </cell>
        </row>
        <row r="17569">
          <cell r="A17569" t="str">
            <v>R625223</v>
          </cell>
          <cell r="K17569">
            <v>-57</v>
          </cell>
        </row>
        <row r="17570">
          <cell r="A17570" t="str">
            <v>R625223</v>
          </cell>
          <cell r="K17570">
            <v>953.29</v>
          </cell>
        </row>
        <row r="17571">
          <cell r="A17571" t="str">
            <v>R625223</v>
          </cell>
          <cell r="K17571">
            <v>3563.2</v>
          </cell>
        </row>
        <row r="17572">
          <cell r="A17572" t="str">
            <v>R625223</v>
          </cell>
          <cell r="K17572">
            <v>0</v>
          </cell>
        </row>
        <row r="17573">
          <cell r="A17573" t="str">
            <v>R625223</v>
          </cell>
          <cell r="K17573">
            <v>134026.54999999999</v>
          </cell>
        </row>
        <row r="17574">
          <cell r="A17574" t="str">
            <v>R625223</v>
          </cell>
          <cell r="K17574">
            <v>0</v>
          </cell>
        </row>
        <row r="17575">
          <cell r="A17575" t="str">
            <v>R625223</v>
          </cell>
          <cell r="K17575">
            <v>-112.51</v>
          </cell>
        </row>
        <row r="17576">
          <cell r="A17576" t="str">
            <v>R625223</v>
          </cell>
          <cell r="K17576">
            <v>28082.83</v>
          </cell>
        </row>
        <row r="17577">
          <cell r="A17577" t="str">
            <v>R625223</v>
          </cell>
          <cell r="K17577">
            <v>0</v>
          </cell>
        </row>
        <row r="17578">
          <cell r="A17578" t="str">
            <v>R625223</v>
          </cell>
          <cell r="K17578">
            <v>2111.75</v>
          </cell>
        </row>
        <row r="17579">
          <cell r="A17579" t="str">
            <v>R625223</v>
          </cell>
          <cell r="K17579">
            <v>12696.45</v>
          </cell>
        </row>
        <row r="17580">
          <cell r="A17580" t="str">
            <v>R625223</v>
          </cell>
          <cell r="K17580">
            <v>0</v>
          </cell>
        </row>
        <row r="17581">
          <cell r="A17581" t="str">
            <v>R625223</v>
          </cell>
          <cell r="K17581">
            <v>30116.880000000001</v>
          </cell>
        </row>
        <row r="17582">
          <cell r="A17582" t="str">
            <v>R625223</v>
          </cell>
          <cell r="K17582">
            <v>0</v>
          </cell>
        </row>
        <row r="17583">
          <cell r="A17583" t="str">
            <v>R625223</v>
          </cell>
          <cell r="K17583">
            <v>5940</v>
          </cell>
        </row>
        <row r="17584">
          <cell r="A17584" t="str">
            <v>R625223</v>
          </cell>
          <cell r="K17584">
            <v>0</v>
          </cell>
        </row>
        <row r="17585">
          <cell r="A17585" t="str">
            <v>R625223</v>
          </cell>
          <cell r="K17585">
            <v>15000</v>
          </cell>
        </row>
        <row r="17586">
          <cell r="A17586" t="str">
            <v>R625223</v>
          </cell>
          <cell r="K17586">
            <v>0</v>
          </cell>
        </row>
        <row r="17587">
          <cell r="A17587" t="str">
            <v>R625223</v>
          </cell>
          <cell r="K17587">
            <v>1263.75</v>
          </cell>
        </row>
        <row r="17588">
          <cell r="A17588" t="str">
            <v>R625223</v>
          </cell>
          <cell r="K17588">
            <v>11862.76</v>
          </cell>
        </row>
        <row r="17589">
          <cell r="A17589" t="str">
            <v>R625223</v>
          </cell>
          <cell r="K17589">
            <v>0</v>
          </cell>
        </row>
        <row r="17590">
          <cell r="A17590" t="str">
            <v>R625223</v>
          </cell>
          <cell r="K17590">
            <v>8912.85</v>
          </cell>
        </row>
        <row r="17591">
          <cell r="A17591" t="str">
            <v>R625223</v>
          </cell>
          <cell r="K17591">
            <v>0</v>
          </cell>
        </row>
        <row r="17592">
          <cell r="A17592" t="str">
            <v>R625223</v>
          </cell>
          <cell r="K17592">
            <v>9028.7999999999993</v>
          </cell>
        </row>
        <row r="17593">
          <cell r="A17593" t="str">
            <v>R625223</v>
          </cell>
          <cell r="K17593">
            <v>0</v>
          </cell>
        </row>
        <row r="17594">
          <cell r="A17594" t="str">
            <v>R625223</v>
          </cell>
          <cell r="K17594">
            <v>22800</v>
          </cell>
        </row>
        <row r="17595">
          <cell r="A17595" t="str">
            <v>R625223</v>
          </cell>
          <cell r="K17595">
            <v>0</v>
          </cell>
        </row>
        <row r="17596">
          <cell r="A17596" t="str">
            <v>R625223</v>
          </cell>
          <cell r="K17596">
            <v>1263.75</v>
          </cell>
        </row>
        <row r="17597">
          <cell r="A17597" t="str">
            <v>R625223</v>
          </cell>
          <cell r="K17597">
            <v>5571.41</v>
          </cell>
        </row>
        <row r="17598">
          <cell r="A17598" t="str">
            <v>R625223</v>
          </cell>
          <cell r="K17598">
            <v>0</v>
          </cell>
        </row>
        <row r="17599">
          <cell r="A17599" t="str">
            <v>R625223</v>
          </cell>
          <cell r="K17599">
            <v>3760.82</v>
          </cell>
        </row>
        <row r="17600">
          <cell r="A17600" t="str">
            <v>R625223</v>
          </cell>
          <cell r="K17600">
            <v>0</v>
          </cell>
        </row>
        <row r="17601">
          <cell r="A17601" t="str">
            <v>R625223</v>
          </cell>
          <cell r="K17601">
            <v>10557.93</v>
          </cell>
        </row>
        <row r="17602">
          <cell r="A17602" t="str">
            <v>R625223</v>
          </cell>
          <cell r="K17602">
            <v>0</v>
          </cell>
        </row>
        <row r="17603">
          <cell r="A17603" t="str">
            <v>R625223</v>
          </cell>
          <cell r="K17603">
            <v>26660.720000000001</v>
          </cell>
        </row>
        <row r="17604">
          <cell r="A17604" t="str">
            <v>R625223</v>
          </cell>
          <cell r="K17604">
            <v>0</v>
          </cell>
        </row>
        <row r="17605">
          <cell r="A17605" t="str">
            <v>R625223</v>
          </cell>
          <cell r="K17605">
            <v>15732.43</v>
          </cell>
        </row>
        <row r="17606">
          <cell r="A17606" t="str">
            <v>R625223</v>
          </cell>
          <cell r="K17606">
            <v>0</v>
          </cell>
        </row>
        <row r="17607">
          <cell r="A17607" t="str">
            <v>R625223</v>
          </cell>
          <cell r="K17607">
            <v>0</v>
          </cell>
        </row>
        <row r="17608">
          <cell r="A17608" t="str">
            <v>R625223</v>
          </cell>
          <cell r="K17608">
            <v>9031.4699999999993</v>
          </cell>
        </row>
        <row r="17609">
          <cell r="A17609" t="str">
            <v>R625223</v>
          </cell>
          <cell r="K17609">
            <v>0</v>
          </cell>
        </row>
        <row r="17610">
          <cell r="A17610" t="str">
            <v>R625223</v>
          </cell>
          <cell r="K17610">
            <v>22807.31</v>
          </cell>
        </row>
        <row r="17611">
          <cell r="A17611" t="str">
            <v>R625223</v>
          </cell>
          <cell r="K17611">
            <v>0</v>
          </cell>
        </row>
        <row r="17612">
          <cell r="A17612" t="str">
            <v>R625223</v>
          </cell>
          <cell r="K17612">
            <v>183.25</v>
          </cell>
        </row>
        <row r="17613">
          <cell r="A17613" t="str">
            <v>R625223</v>
          </cell>
          <cell r="K17613">
            <v>10146.379999999999</v>
          </cell>
        </row>
        <row r="17614">
          <cell r="A17614" t="str">
            <v>R625223</v>
          </cell>
          <cell r="K17614">
            <v>0</v>
          </cell>
        </row>
        <row r="17615">
          <cell r="A17615" t="str">
            <v>R625223</v>
          </cell>
          <cell r="K17615">
            <v>2257.1999999999998</v>
          </cell>
        </row>
        <row r="17616">
          <cell r="A17616" t="str">
            <v>R625223</v>
          </cell>
          <cell r="K17616">
            <v>0.62</v>
          </cell>
        </row>
        <row r="17617">
          <cell r="A17617" t="str">
            <v>R625223</v>
          </cell>
          <cell r="K17617">
            <v>0</v>
          </cell>
        </row>
        <row r="17618">
          <cell r="A17618" t="str">
            <v>R625223</v>
          </cell>
          <cell r="K17618">
            <v>5700</v>
          </cell>
        </row>
        <row r="17619">
          <cell r="A17619" t="str">
            <v>R625223</v>
          </cell>
          <cell r="K17619">
            <v>2.38</v>
          </cell>
        </row>
        <row r="17620">
          <cell r="A17620" t="str">
            <v>R625223</v>
          </cell>
          <cell r="K17620">
            <v>0</v>
          </cell>
        </row>
        <row r="17621">
          <cell r="A17621" t="str">
            <v>R625223</v>
          </cell>
          <cell r="K17621">
            <v>386.78</v>
          </cell>
        </row>
        <row r="17622">
          <cell r="A17622" t="str">
            <v>R625223</v>
          </cell>
          <cell r="K17622">
            <v>0</v>
          </cell>
        </row>
        <row r="17623">
          <cell r="A17623" t="str">
            <v>R625223</v>
          </cell>
          <cell r="K17623">
            <v>4309.17</v>
          </cell>
        </row>
        <row r="17624">
          <cell r="A17624" t="str">
            <v>R625223</v>
          </cell>
          <cell r="K17624">
            <v>0</v>
          </cell>
        </row>
        <row r="17625">
          <cell r="A17625" t="str">
            <v>R625223</v>
          </cell>
          <cell r="K17625">
            <v>11253.97</v>
          </cell>
        </row>
        <row r="17626">
          <cell r="A17626" t="str">
            <v>R625223</v>
          </cell>
          <cell r="K17626">
            <v>0</v>
          </cell>
        </row>
        <row r="17627">
          <cell r="A17627" t="str">
            <v>R625223</v>
          </cell>
          <cell r="K17627">
            <v>0</v>
          </cell>
        </row>
        <row r="17628">
          <cell r="A17628" t="str">
            <v>R625223</v>
          </cell>
          <cell r="K17628">
            <v>0</v>
          </cell>
        </row>
        <row r="17629">
          <cell r="A17629" t="str">
            <v>R625223</v>
          </cell>
          <cell r="K17629">
            <v>7927.31</v>
          </cell>
        </row>
        <row r="17630">
          <cell r="A17630" t="str">
            <v>R625223</v>
          </cell>
          <cell r="K17630">
            <v>0</v>
          </cell>
        </row>
        <row r="17631">
          <cell r="A17631" t="str">
            <v>R625223</v>
          </cell>
          <cell r="K17631">
            <v>20018.43</v>
          </cell>
        </row>
        <row r="17632">
          <cell r="A17632" t="str">
            <v>R625223</v>
          </cell>
          <cell r="K17632">
            <v>0</v>
          </cell>
        </row>
        <row r="17633">
          <cell r="A17633" t="str">
            <v>R625223</v>
          </cell>
          <cell r="K17633">
            <v>1615.75</v>
          </cell>
        </row>
        <row r="17634">
          <cell r="A17634" t="str">
            <v>R625223</v>
          </cell>
          <cell r="K17634">
            <v>20021.97</v>
          </cell>
        </row>
        <row r="17635">
          <cell r="A17635" t="str">
            <v>R625223</v>
          </cell>
          <cell r="K17635">
            <v>0</v>
          </cell>
        </row>
        <row r="17636">
          <cell r="A17636" t="str">
            <v>R625223</v>
          </cell>
          <cell r="K17636">
            <v>9282.3700000000008</v>
          </cell>
        </row>
        <row r="17637">
          <cell r="A17637" t="str">
            <v>R625223</v>
          </cell>
          <cell r="K17637">
            <v>0</v>
          </cell>
        </row>
        <row r="17638">
          <cell r="A17638" t="str">
            <v>R625223</v>
          </cell>
          <cell r="K17638">
            <v>22807.31</v>
          </cell>
        </row>
        <row r="17639">
          <cell r="A17639" t="str">
            <v>R625223</v>
          </cell>
          <cell r="K17639">
            <v>0</v>
          </cell>
        </row>
        <row r="17640">
          <cell r="A17640" t="str">
            <v>R625223</v>
          </cell>
          <cell r="K17640">
            <v>-33.090000000000003</v>
          </cell>
        </row>
        <row r="17641">
          <cell r="A17641" t="str">
            <v>R625223</v>
          </cell>
          <cell r="K17641">
            <v>18.91</v>
          </cell>
        </row>
        <row r="17642">
          <cell r="A17642" t="str">
            <v>R625223</v>
          </cell>
          <cell r="K17642">
            <v>0</v>
          </cell>
        </row>
        <row r="17643">
          <cell r="A17643" t="str">
            <v>R625223</v>
          </cell>
          <cell r="K17643">
            <v>67.61</v>
          </cell>
        </row>
        <row r="17644">
          <cell r="A17644" t="str">
            <v>R625223</v>
          </cell>
          <cell r="K17644">
            <v>0</v>
          </cell>
        </row>
        <row r="17645">
          <cell r="A17645" t="str">
            <v>R625223</v>
          </cell>
          <cell r="K17645">
            <v>0</v>
          </cell>
        </row>
        <row r="17646">
          <cell r="A17646" t="str">
            <v>R625223</v>
          </cell>
          <cell r="K17646">
            <v>3323.09</v>
          </cell>
        </row>
        <row r="17647">
          <cell r="A17647" t="str">
            <v>R625223</v>
          </cell>
          <cell r="K17647">
            <v>10363.49</v>
          </cell>
        </row>
        <row r="17648">
          <cell r="A17648" t="str">
            <v>R625223</v>
          </cell>
          <cell r="K17648">
            <v>0</v>
          </cell>
        </row>
        <row r="17649">
          <cell r="A17649" t="str">
            <v>R625223</v>
          </cell>
          <cell r="K17649">
            <v>0</v>
          </cell>
        </row>
        <row r="17650">
          <cell r="A17650" t="str">
            <v>R625223</v>
          </cell>
          <cell r="K17650">
            <v>9028.75</v>
          </cell>
        </row>
        <row r="17651">
          <cell r="A17651" t="str">
            <v>R625223</v>
          </cell>
          <cell r="K17651">
            <v>0</v>
          </cell>
        </row>
        <row r="17652">
          <cell r="A17652" t="str">
            <v>R625223</v>
          </cell>
          <cell r="K17652">
            <v>22799.99</v>
          </cell>
        </row>
        <row r="17653">
          <cell r="A17653" t="str">
            <v>R625223</v>
          </cell>
          <cell r="K17653">
            <v>0</v>
          </cell>
        </row>
        <row r="17654">
          <cell r="A17654" t="str">
            <v>R625223</v>
          </cell>
          <cell r="K17654">
            <v>1292.18</v>
          </cell>
        </row>
        <row r="17655">
          <cell r="A17655" t="str">
            <v>R625223</v>
          </cell>
          <cell r="K17655">
            <v>0</v>
          </cell>
        </row>
        <row r="17656">
          <cell r="A17656" t="str">
            <v>R625223</v>
          </cell>
          <cell r="K17656">
            <v>505</v>
          </cell>
        </row>
        <row r="17657">
          <cell r="A17657" t="str">
            <v>R625223</v>
          </cell>
          <cell r="K17657">
            <v>4158.08</v>
          </cell>
        </row>
        <row r="17658">
          <cell r="A17658" t="str">
            <v>R625223</v>
          </cell>
          <cell r="K17658">
            <v>0</v>
          </cell>
        </row>
        <row r="17659">
          <cell r="A17659" t="str">
            <v>R625223</v>
          </cell>
          <cell r="K17659">
            <v>25374.14</v>
          </cell>
        </row>
        <row r="17660">
          <cell r="A17660" t="str">
            <v>R625223</v>
          </cell>
          <cell r="K17660">
            <v>0</v>
          </cell>
        </row>
        <row r="17661">
          <cell r="A17661" t="str">
            <v>R625223</v>
          </cell>
          <cell r="K17661">
            <v>8404.08</v>
          </cell>
        </row>
        <row r="17662">
          <cell r="A17662" t="str">
            <v>R625223</v>
          </cell>
          <cell r="K17662">
            <v>0</v>
          </cell>
        </row>
        <row r="17663">
          <cell r="A17663" t="str">
            <v>R625223</v>
          </cell>
          <cell r="K17663">
            <v>21222.6</v>
          </cell>
        </row>
        <row r="17664">
          <cell r="A17664" t="str">
            <v>R625223</v>
          </cell>
          <cell r="K17664">
            <v>0</v>
          </cell>
        </row>
        <row r="17665">
          <cell r="A17665" t="str">
            <v>R625223</v>
          </cell>
          <cell r="K17665">
            <v>43152.25</v>
          </cell>
        </row>
        <row r="17666">
          <cell r="A17666" t="str">
            <v>R625223</v>
          </cell>
          <cell r="K17666">
            <v>0</v>
          </cell>
        </row>
        <row r="17667">
          <cell r="A17667" t="str">
            <v>R625223</v>
          </cell>
          <cell r="K17667">
            <v>9031.4699999999993</v>
          </cell>
        </row>
        <row r="17668">
          <cell r="A17668" t="str">
            <v>R625223</v>
          </cell>
          <cell r="K17668">
            <v>0</v>
          </cell>
        </row>
        <row r="17669">
          <cell r="A17669" t="str">
            <v>R625223</v>
          </cell>
          <cell r="K17669">
            <v>22807.200000000001</v>
          </cell>
        </row>
        <row r="17670">
          <cell r="A17670" t="str">
            <v>R625223</v>
          </cell>
          <cell r="K17670">
            <v>0</v>
          </cell>
        </row>
        <row r="17671">
          <cell r="A17671" t="str">
            <v>R625223</v>
          </cell>
          <cell r="K17671">
            <v>132.5</v>
          </cell>
        </row>
        <row r="17672">
          <cell r="A17672" t="str">
            <v>R625223</v>
          </cell>
          <cell r="K17672">
            <v>8650.09</v>
          </cell>
        </row>
        <row r="17673">
          <cell r="A17673" t="str">
            <v>R625223</v>
          </cell>
          <cell r="K17673">
            <v>0</v>
          </cell>
        </row>
        <row r="17674">
          <cell r="A17674" t="str">
            <v>R625223</v>
          </cell>
          <cell r="K17674">
            <v>0</v>
          </cell>
        </row>
        <row r="17675">
          <cell r="A17675" t="str">
            <v>R625223</v>
          </cell>
          <cell r="K17675">
            <v>12310.1</v>
          </cell>
        </row>
        <row r="17676">
          <cell r="A17676" t="str">
            <v>R625223</v>
          </cell>
          <cell r="K17676">
            <v>0</v>
          </cell>
        </row>
        <row r="17677">
          <cell r="A17677" t="str">
            <v>R625223</v>
          </cell>
          <cell r="K17677">
            <v>9031.49</v>
          </cell>
        </row>
        <row r="17678">
          <cell r="A17678" t="str">
            <v>R625223</v>
          </cell>
          <cell r="K17678">
            <v>0</v>
          </cell>
        </row>
        <row r="17679">
          <cell r="A17679" t="str">
            <v>R625223</v>
          </cell>
          <cell r="K17679">
            <v>22807.31</v>
          </cell>
        </row>
        <row r="17680">
          <cell r="A17680" t="str">
            <v>R625223</v>
          </cell>
          <cell r="K17680">
            <v>0</v>
          </cell>
        </row>
        <row r="17681">
          <cell r="A17681" t="str">
            <v>R625223</v>
          </cell>
          <cell r="K17681">
            <v>195.48</v>
          </cell>
        </row>
        <row r="17682">
          <cell r="A17682" t="str">
            <v>R625223</v>
          </cell>
          <cell r="K17682">
            <v>7065.82</v>
          </cell>
        </row>
        <row r="17683">
          <cell r="A17683" t="str">
            <v>R625223</v>
          </cell>
          <cell r="K17683">
            <v>0</v>
          </cell>
        </row>
        <row r="17684">
          <cell r="A17684" t="str">
            <v>R625223</v>
          </cell>
          <cell r="K17684">
            <v>16550</v>
          </cell>
        </row>
        <row r="17685">
          <cell r="A17685" t="str">
            <v>R625223</v>
          </cell>
          <cell r="K17685">
            <v>0</v>
          </cell>
        </row>
        <row r="17686">
          <cell r="A17686" t="str">
            <v>R625223</v>
          </cell>
          <cell r="K17686">
            <v>9028.7999999999993</v>
          </cell>
        </row>
        <row r="17687">
          <cell r="A17687" t="str">
            <v>R625223</v>
          </cell>
          <cell r="K17687">
            <v>2558.15</v>
          </cell>
        </row>
        <row r="17688">
          <cell r="A17688" t="str">
            <v>R625223</v>
          </cell>
          <cell r="K17688">
            <v>0</v>
          </cell>
        </row>
        <row r="17689">
          <cell r="A17689" t="str">
            <v>R625223</v>
          </cell>
          <cell r="K17689">
            <v>22800</v>
          </cell>
        </row>
        <row r="17690">
          <cell r="A17690" t="str">
            <v>R625223</v>
          </cell>
          <cell r="K17690">
            <v>6460</v>
          </cell>
        </row>
        <row r="17691">
          <cell r="A17691" t="str">
            <v>R625223</v>
          </cell>
          <cell r="K17691">
            <v>0</v>
          </cell>
        </row>
        <row r="17692">
          <cell r="A17692" t="str">
            <v>R625223</v>
          </cell>
          <cell r="K17692">
            <v>359.07</v>
          </cell>
        </row>
        <row r="17693">
          <cell r="A17693" t="str">
            <v>R625223</v>
          </cell>
          <cell r="K17693">
            <v>0</v>
          </cell>
        </row>
        <row r="17694">
          <cell r="A17694" t="str">
            <v>R625223</v>
          </cell>
          <cell r="K17694">
            <v>0</v>
          </cell>
        </row>
        <row r="17695">
          <cell r="A17695" t="str">
            <v>R625223</v>
          </cell>
          <cell r="K17695">
            <v>9028.7900000000009</v>
          </cell>
        </row>
        <row r="17696">
          <cell r="A17696" t="str">
            <v>R625223</v>
          </cell>
          <cell r="K17696">
            <v>0</v>
          </cell>
        </row>
        <row r="17697">
          <cell r="A17697" t="str">
            <v>R625223</v>
          </cell>
          <cell r="K17697">
            <v>22800</v>
          </cell>
        </row>
        <row r="17698">
          <cell r="A17698" t="str">
            <v>R625223</v>
          </cell>
          <cell r="K17698">
            <v>0</v>
          </cell>
        </row>
        <row r="17699">
          <cell r="A17699" t="str">
            <v>R625223</v>
          </cell>
          <cell r="K17699">
            <v>1468.8</v>
          </cell>
        </row>
        <row r="17700">
          <cell r="A17700" t="str">
            <v>R625223</v>
          </cell>
          <cell r="K17700">
            <v>13631.83</v>
          </cell>
        </row>
        <row r="17701">
          <cell r="A17701" t="str">
            <v>R625223</v>
          </cell>
          <cell r="K17701">
            <v>0</v>
          </cell>
        </row>
        <row r="17702">
          <cell r="A17702" t="str">
            <v>R625223</v>
          </cell>
          <cell r="K17702">
            <v>8527.19</v>
          </cell>
        </row>
        <row r="17703">
          <cell r="A17703" t="str">
            <v>R625223</v>
          </cell>
          <cell r="K17703">
            <v>0</v>
          </cell>
        </row>
        <row r="17704">
          <cell r="A17704" t="str">
            <v>R625223</v>
          </cell>
          <cell r="K17704">
            <v>21533.33</v>
          </cell>
        </row>
        <row r="17705">
          <cell r="A17705" t="str">
            <v>R625223</v>
          </cell>
          <cell r="K17705">
            <v>0</v>
          </cell>
        </row>
        <row r="17706">
          <cell r="A17706" t="str">
            <v>R625223</v>
          </cell>
          <cell r="K17706">
            <v>39.99</v>
          </cell>
        </row>
        <row r="17707">
          <cell r="A17707" t="str">
            <v>R625223</v>
          </cell>
          <cell r="K17707">
            <v>10995.36</v>
          </cell>
        </row>
        <row r="17708">
          <cell r="A17708" t="str">
            <v>R625223</v>
          </cell>
          <cell r="K17708">
            <v>0</v>
          </cell>
        </row>
        <row r="17709">
          <cell r="A17709" t="str">
            <v>R625223</v>
          </cell>
          <cell r="K17709">
            <v>0</v>
          </cell>
        </row>
        <row r="17710">
          <cell r="A17710" t="str">
            <v>R625223</v>
          </cell>
          <cell r="K17710">
            <v>6470.63</v>
          </cell>
        </row>
        <row r="17711">
          <cell r="A17711" t="str">
            <v>R625223</v>
          </cell>
          <cell r="K17711">
            <v>0</v>
          </cell>
        </row>
        <row r="17712">
          <cell r="A17712" t="str">
            <v>R625223</v>
          </cell>
          <cell r="K17712">
            <v>16339.99</v>
          </cell>
        </row>
        <row r="17713">
          <cell r="A17713" t="str">
            <v>R625223</v>
          </cell>
          <cell r="K17713">
            <v>0</v>
          </cell>
        </row>
        <row r="17714">
          <cell r="A17714" t="str">
            <v>R625223</v>
          </cell>
          <cell r="K17714">
            <v>1740</v>
          </cell>
        </row>
        <row r="17715">
          <cell r="A17715" t="str">
            <v>R625223</v>
          </cell>
          <cell r="K17715">
            <v>1791.2</v>
          </cell>
        </row>
        <row r="17716">
          <cell r="A17716" t="str">
            <v>R625223</v>
          </cell>
          <cell r="K17716">
            <v>0</v>
          </cell>
        </row>
        <row r="17717">
          <cell r="A17717" t="str">
            <v>R625223</v>
          </cell>
          <cell r="K17717">
            <v>0</v>
          </cell>
        </row>
        <row r="17718">
          <cell r="A17718" t="str">
            <v>R625223</v>
          </cell>
          <cell r="K17718">
            <v>96</v>
          </cell>
        </row>
        <row r="17719">
          <cell r="A17719" t="str">
            <v>R625223</v>
          </cell>
          <cell r="K17719">
            <v>10620.93</v>
          </cell>
        </row>
        <row r="17720">
          <cell r="A17720" t="str">
            <v>R625223</v>
          </cell>
          <cell r="K17720">
            <v>0</v>
          </cell>
        </row>
        <row r="17721">
          <cell r="A17721" t="str">
            <v>R625223</v>
          </cell>
          <cell r="K17721">
            <v>9028.7999999999993</v>
          </cell>
        </row>
        <row r="17722">
          <cell r="A17722" t="str">
            <v>R625223</v>
          </cell>
          <cell r="K17722">
            <v>0</v>
          </cell>
        </row>
        <row r="17723">
          <cell r="A17723" t="str">
            <v>R625223</v>
          </cell>
          <cell r="K17723">
            <v>22800</v>
          </cell>
        </row>
        <row r="17724">
          <cell r="A17724" t="str">
            <v>R625223</v>
          </cell>
          <cell r="K17724">
            <v>0</v>
          </cell>
        </row>
        <row r="17725">
          <cell r="A17725" t="str">
            <v>R625223</v>
          </cell>
          <cell r="K17725">
            <v>135.25</v>
          </cell>
        </row>
        <row r="17726">
          <cell r="A17726" t="str">
            <v>R625223</v>
          </cell>
          <cell r="K17726">
            <v>1741.54</v>
          </cell>
        </row>
        <row r="17727">
          <cell r="A17727" t="str">
            <v>R625223</v>
          </cell>
          <cell r="K17727">
            <v>0</v>
          </cell>
        </row>
        <row r="17728">
          <cell r="A17728" t="str">
            <v>R625223</v>
          </cell>
          <cell r="K17728">
            <v>3962.76</v>
          </cell>
        </row>
        <row r="17729">
          <cell r="A17729" t="str">
            <v>R625223</v>
          </cell>
          <cell r="K17729">
            <v>0</v>
          </cell>
        </row>
        <row r="17730">
          <cell r="A17730" t="str">
            <v>R625223</v>
          </cell>
          <cell r="K17730">
            <v>10007</v>
          </cell>
        </row>
        <row r="17731">
          <cell r="A17731" t="str">
            <v>R625223</v>
          </cell>
          <cell r="K17731">
            <v>0</v>
          </cell>
        </row>
        <row r="17732">
          <cell r="A17732" t="str">
            <v>R625223</v>
          </cell>
          <cell r="K17732">
            <v>0</v>
          </cell>
        </row>
        <row r="17733">
          <cell r="A17733" t="str">
            <v>R625223</v>
          </cell>
          <cell r="K17733">
            <v>10712.75</v>
          </cell>
        </row>
        <row r="17734">
          <cell r="A17734" t="str">
            <v>R625223</v>
          </cell>
          <cell r="K17734">
            <v>0</v>
          </cell>
        </row>
        <row r="17735">
          <cell r="A17735" t="str">
            <v>R625223</v>
          </cell>
          <cell r="K17735">
            <v>7309.75</v>
          </cell>
        </row>
        <row r="17736">
          <cell r="A17736" t="str">
            <v>R625223</v>
          </cell>
          <cell r="K17736">
            <v>0</v>
          </cell>
        </row>
        <row r="17737">
          <cell r="A17737" t="str">
            <v>R625223</v>
          </cell>
          <cell r="K17737">
            <v>18330.57</v>
          </cell>
        </row>
        <row r="17738">
          <cell r="A17738" t="str">
            <v>R625223</v>
          </cell>
          <cell r="K17738">
            <v>0</v>
          </cell>
        </row>
        <row r="17739">
          <cell r="A17739" t="str">
            <v>R625223</v>
          </cell>
          <cell r="K17739">
            <v>0</v>
          </cell>
        </row>
        <row r="17740">
          <cell r="A17740" t="str">
            <v>R625223</v>
          </cell>
          <cell r="K17740">
            <v>8515.89</v>
          </cell>
        </row>
        <row r="17741">
          <cell r="A17741" t="str">
            <v>R625223</v>
          </cell>
          <cell r="K17741">
            <v>0</v>
          </cell>
        </row>
        <row r="17742">
          <cell r="A17742" t="str">
            <v>R625223</v>
          </cell>
          <cell r="K17742">
            <v>20923.669999999998</v>
          </cell>
        </row>
        <row r="17743">
          <cell r="A17743" t="str">
            <v>R625223</v>
          </cell>
          <cell r="K17743">
            <v>0</v>
          </cell>
        </row>
        <row r="17744">
          <cell r="A17744" t="str">
            <v>R625223</v>
          </cell>
          <cell r="K17744">
            <v>249.28</v>
          </cell>
        </row>
        <row r="17745">
          <cell r="A17745" t="str">
            <v>R625223</v>
          </cell>
          <cell r="K17745">
            <v>960</v>
          </cell>
        </row>
        <row r="17746">
          <cell r="A17746" t="str">
            <v>R625223</v>
          </cell>
          <cell r="K17746">
            <v>10397.290000000001</v>
          </cell>
        </row>
        <row r="17747">
          <cell r="A17747" t="str">
            <v>R625223</v>
          </cell>
          <cell r="K17747">
            <v>0</v>
          </cell>
        </row>
        <row r="17748">
          <cell r="A17748" t="str">
            <v>R625223</v>
          </cell>
          <cell r="K17748">
            <v>240</v>
          </cell>
        </row>
        <row r="17749">
          <cell r="A17749" t="str">
            <v>R625223</v>
          </cell>
          <cell r="K17749">
            <v>0</v>
          </cell>
        </row>
        <row r="17750">
          <cell r="A17750" t="str">
            <v>R625223</v>
          </cell>
          <cell r="K17750">
            <v>9028.7999999999993</v>
          </cell>
        </row>
        <row r="17751">
          <cell r="A17751" t="str">
            <v>R625223</v>
          </cell>
          <cell r="K17751">
            <v>0</v>
          </cell>
        </row>
        <row r="17752">
          <cell r="A17752" t="str">
            <v>R625223</v>
          </cell>
          <cell r="K17752">
            <v>22800</v>
          </cell>
        </row>
        <row r="17753">
          <cell r="A17753" t="str">
            <v>R625223</v>
          </cell>
          <cell r="K17753">
            <v>0</v>
          </cell>
        </row>
        <row r="17754">
          <cell r="A17754" t="str">
            <v>R625223</v>
          </cell>
          <cell r="K17754">
            <v>180.52</v>
          </cell>
        </row>
        <row r="17755">
          <cell r="A17755" t="str">
            <v>R625223</v>
          </cell>
          <cell r="K17755">
            <v>4629.6400000000003</v>
          </cell>
        </row>
        <row r="17756">
          <cell r="A17756" t="str">
            <v>R625223</v>
          </cell>
          <cell r="K17756">
            <v>4629.6400000000003</v>
          </cell>
        </row>
        <row r="17757">
          <cell r="A17757" t="str">
            <v>R625223</v>
          </cell>
          <cell r="K17757">
            <v>0</v>
          </cell>
        </row>
        <row r="17758">
          <cell r="A17758" t="str">
            <v>R625223</v>
          </cell>
          <cell r="K17758">
            <v>1999.72</v>
          </cell>
        </row>
        <row r="17759">
          <cell r="A17759" t="str">
            <v>R625223</v>
          </cell>
          <cell r="K17759">
            <v>11330</v>
          </cell>
        </row>
        <row r="17760">
          <cell r="A17760" t="str">
            <v>R625223</v>
          </cell>
          <cell r="K17760">
            <v>0</v>
          </cell>
        </row>
        <row r="17761">
          <cell r="A17761" t="str">
            <v>R625223</v>
          </cell>
          <cell r="K17761">
            <v>0</v>
          </cell>
        </row>
        <row r="17762">
          <cell r="A17762" t="str">
            <v>R625223</v>
          </cell>
          <cell r="K17762">
            <v>0</v>
          </cell>
        </row>
        <row r="17763">
          <cell r="A17763" t="str">
            <v>R625223</v>
          </cell>
          <cell r="K17763">
            <v>0</v>
          </cell>
        </row>
        <row r="17764">
          <cell r="A17764" t="str">
            <v>R625223</v>
          </cell>
          <cell r="K17764">
            <v>348.6</v>
          </cell>
        </row>
        <row r="17765">
          <cell r="A17765" t="str">
            <v>R625223</v>
          </cell>
          <cell r="K17765">
            <v>1045.27</v>
          </cell>
        </row>
        <row r="17766">
          <cell r="A17766" t="str">
            <v>R625223</v>
          </cell>
          <cell r="K17766">
            <v>0</v>
          </cell>
        </row>
        <row r="17767">
          <cell r="A17767" t="str">
            <v>R625223</v>
          </cell>
          <cell r="K17767">
            <v>54900</v>
          </cell>
        </row>
        <row r="17768">
          <cell r="A17768" t="str">
            <v>R625223</v>
          </cell>
          <cell r="K17768">
            <v>0</v>
          </cell>
        </row>
        <row r="17769">
          <cell r="A17769" t="str">
            <v>R625223</v>
          </cell>
          <cell r="K17769">
            <v>57.75</v>
          </cell>
        </row>
        <row r="17770">
          <cell r="A17770" t="str">
            <v>R625223</v>
          </cell>
          <cell r="K17770">
            <v>144.84</v>
          </cell>
        </row>
        <row r="17771">
          <cell r="A17771" t="str">
            <v>R625223</v>
          </cell>
          <cell r="K17771">
            <v>0</v>
          </cell>
        </row>
        <row r="17772">
          <cell r="A17772" t="str">
            <v>R625223</v>
          </cell>
          <cell r="K17772">
            <v>32176</v>
          </cell>
        </row>
        <row r="17773">
          <cell r="A17773" t="str">
            <v>R625223</v>
          </cell>
          <cell r="K17773">
            <v>0</v>
          </cell>
        </row>
        <row r="17774">
          <cell r="A17774" t="str">
            <v>R625223</v>
          </cell>
          <cell r="K17774">
            <v>1785</v>
          </cell>
        </row>
        <row r="17775">
          <cell r="A17775" t="str">
            <v>R625223</v>
          </cell>
          <cell r="K17775">
            <v>10710</v>
          </cell>
        </row>
        <row r="17776">
          <cell r="A17776" t="str">
            <v>R625223</v>
          </cell>
          <cell r="K17776">
            <v>0</v>
          </cell>
        </row>
        <row r="17777">
          <cell r="A17777" t="str">
            <v>R625223</v>
          </cell>
          <cell r="K17777">
            <v>2640.02</v>
          </cell>
        </row>
        <row r="17778">
          <cell r="A17778" t="str">
            <v>R625223</v>
          </cell>
          <cell r="K17778">
            <v>20069.02</v>
          </cell>
        </row>
        <row r="17779">
          <cell r="A17779" t="str">
            <v>R625223</v>
          </cell>
          <cell r="K17779">
            <v>0</v>
          </cell>
        </row>
        <row r="17780">
          <cell r="A17780" t="str">
            <v>R625223</v>
          </cell>
          <cell r="K17780">
            <v>1990.1</v>
          </cell>
        </row>
        <row r="17781">
          <cell r="A17781" t="str">
            <v>R625223</v>
          </cell>
          <cell r="K17781">
            <v>0</v>
          </cell>
        </row>
        <row r="17782">
          <cell r="A17782" t="str">
            <v>R625223</v>
          </cell>
          <cell r="K17782">
            <v>5814</v>
          </cell>
        </row>
        <row r="17783">
          <cell r="A17783" t="str">
            <v>R625223</v>
          </cell>
          <cell r="K17783">
            <v>0</v>
          </cell>
        </row>
        <row r="17784">
          <cell r="A17784" t="str">
            <v>R625223</v>
          </cell>
          <cell r="K17784">
            <v>12053.8</v>
          </cell>
        </row>
        <row r="17785">
          <cell r="A17785" t="str">
            <v>R625223</v>
          </cell>
          <cell r="K17785">
            <v>0</v>
          </cell>
        </row>
        <row r="17786">
          <cell r="A17786" t="str">
            <v>R625223</v>
          </cell>
          <cell r="K17786">
            <v>4032</v>
          </cell>
        </row>
        <row r="17787">
          <cell r="A17787" t="str">
            <v>R625223</v>
          </cell>
          <cell r="K17787">
            <v>3323.09</v>
          </cell>
        </row>
        <row r="17788">
          <cell r="A17788" t="str">
            <v>R625223</v>
          </cell>
          <cell r="K17788">
            <v>21116.62</v>
          </cell>
        </row>
        <row r="17789">
          <cell r="A17789" t="str">
            <v>R625223</v>
          </cell>
          <cell r="K17789">
            <v>0</v>
          </cell>
        </row>
        <row r="17790">
          <cell r="A17790" t="str">
            <v>R625223</v>
          </cell>
          <cell r="K17790">
            <v>60</v>
          </cell>
        </row>
        <row r="17791">
          <cell r="A17791" t="str">
            <v>R625223</v>
          </cell>
          <cell r="K17791">
            <v>39858.870000000003</v>
          </cell>
        </row>
        <row r="17792">
          <cell r="A17792" t="str">
            <v>R625223</v>
          </cell>
          <cell r="K17792">
            <v>1472.94</v>
          </cell>
        </row>
        <row r="17793">
          <cell r="A17793" t="str">
            <v>R625223</v>
          </cell>
          <cell r="K17793">
            <v>0</v>
          </cell>
        </row>
        <row r="17794">
          <cell r="A17794" t="str">
            <v>R625223</v>
          </cell>
          <cell r="K17794">
            <v>10157.93</v>
          </cell>
        </row>
        <row r="17795">
          <cell r="A17795" t="str">
            <v>R625223</v>
          </cell>
          <cell r="K17795">
            <v>2806</v>
          </cell>
        </row>
        <row r="17796">
          <cell r="A17796" t="str">
            <v>R625223</v>
          </cell>
          <cell r="K17796">
            <v>0</v>
          </cell>
        </row>
        <row r="17797">
          <cell r="A17797" t="str">
            <v>R625223</v>
          </cell>
          <cell r="K17797">
            <v>0</v>
          </cell>
        </row>
        <row r="17798">
          <cell r="A17798" t="str">
            <v>R625223</v>
          </cell>
          <cell r="K17798">
            <v>6778.34</v>
          </cell>
        </row>
        <row r="17799">
          <cell r="A17799" t="str">
            <v>R625223</v>
          </cell>
          <cell r="K17799">
            <v>1317</v>
          </cell>
        </row>
        <row r="17800">
          <cell r="A17800" t="str">
            <v>R625223</v>
          </cell>
          <cell r="K17800">
            <v>-7630</v>
          </cell>
        </row>
        <row r="17801">
          <cell r="A17801" t="str">
            <v>R625246ASP</v>
          </cell>
          <cell r="K17801">
            <v>5975.42</v>
          </cell>
        </row>
        <row r="17802">
          <cell r="A17802" t="str">
            <v>R625246ASP</v>
          </cell>
          <cell r="K17802">
            <v>0</v>
          </cell>
        </row>
        <row r="17803">
          <cell r="A17803" t="str">
            <v>R625246ASP</v>
          </cell>
          <cell r="K17803">
            <v>4992.92</v>
          </cell>
        </row>
        <row r="17804">
          <cell r="A17804" t="str">
            <v>R625246ASP</v>
          </cell>
          <cell r="K17804">
            <v>0</v>
          </cell>
        </row>
        <row r="17805">
          <cell r="A17805" t="str">
            <v>R625246ASP</v>
          </cell>
          <cell r="K17805">
            <v>3472</v>
          </cell>
        </row>
        <row r="17806">
          <cell r="A17806" t="str">
            <v>R625246ASP</v>
          </cell>
          <cell r="K17806">
            <v>0</v>
          </cell>
        </row>
        <row r="17807">
          <cell r="A17807" t="str">
            <v>R625246ASP</v>
          </cell>
          <cell r="K17807">
            <v>12873.02</v>
          </cell>
        </row>
        <row r="17808">
          <cell r="A17808" t="str">
            <v>R625246ASP</v>
          </cell>
          <cell r="K17808">
            <v>0</v>
          </cell>
        </row>
        <row r="17809">
          <cell r="A17809" t="str">
            <v>R625246ASP</v>
          </cell>
          <cell r="K17809">
            <v>31635</v>
          </cell>
        </row>
        <row r="17810">
          <cell r="A17810" t="str">
            <v>R625246ASP</v>
          </cell>
          <cell r="K17810">
            <v>0</v>
          </cell>
        </row>
        <row r="17811">
          <cell r="A17811" t="str">
            <v>R625246ASP</v>
          </cell>
          <cell r="K17811">
            <v>657.14</v>
          </cell>
        </row>
        <row r="17812">
          <cell r="A17812" t="str">
            <v>R625246ASP</v>
          </cell>
          <cell r="K17812">
            <v>0</v>
          </cell>
        </row>
        <row r="17813">
          <cell r="A17813" t="str">
            <v>R625246CAS</v>
          </cell>
          <cell r="K17813">
            <v>0</v>
          </cell>
        </row>
        <row r="17814">
          <cell r="A17814" t="str">
            <v>R625246CAS</v>
          </cell>
          <cell r="K17814">
            <v>5294.45</v>
          </cell>
        </row>
        <row r="17815">
          <cell r="A17815" t="str">
            <v>R625246CAS</v>
          </cell>
          <cell r="K17815">
            <v>21016.06</v>
          </cell>
        </row>
        <row r="17816">
          <cell r="A17816" t="str">
            <v>R625246CAS</v>
          </cell>
          <cell r="K17816">
            <v>0</v>
          </cell>
        </row>
        <row r="17817">
          <cell r="A17817" t="str">
            <v>R625246CAS</v>
          </cell>
          <cell r="K17817">
            <v>-4023.49</v>
          </cell>
        </row>
        <row r="17818">
          <cell r="A17818" t="str">
            <v>R625246CAS</v>
          </cell>
          <cell r="K17818">
            <v>0</v>
          </cell>
        </row>
        <row r="17819">
          <cell r="A17819" t="str">
            <v>R625246CAS</v>
          </cell>
          <cell r="K17819">
            <v>-23294.45</v>
          </cell>
        </row>
        <row r="17820">
          <cell r="A17820" t="str">
            <v>R625246CAS</v>
          </cell>
          <cell r="K17820">
            <v>-312.55</v>
          </cell>
        </row>
        <row r="17821">
          <cell r="A17821" t="str">
            <v>R625246CAS</v>
          </cell>
          <cell r="K17821">
            <v>-840</v>
          </cell>
        </row>
        <row r="17822">
          <cell r="A17822" t="str">
            <v>R625246CAS</v>
          </cell>
          <cell r="K17822">
            <v>23510.9</v>
          </cell>
        </row>
        <row r="17823">
          <cell r="A17823" t="str">
            <v>R625246CAS</v>
          </cell>
          <cell r="K17823">
            <v>599.04</v>
          </cell>
        </row>
        <row r="17824">
          <cell r="A17824" t="str">
            <v>R625246CAS</v>
          </cell>
          <cell r="K17824">
            <v>0</v>
          </cell>
        </row>
        <row r="17825">
          <cell r="A17825" t="str">
            <v>R625246CAS</v>
          </cell>
          <cell r="K17825">
            <v>1648.81</v>
          </cell>
        </row>
        <row r="17826">
          <cell r="A17826" t="str">
            <v>R625246CAS</v>
          </cell>
          <cell r="K17826">
            <v>0</v>
          </cell>
        </row>
        <row r="17827">
          <cell r="A17827" t="str">
            <v>R625246CAS</v>
          </cell>
          <cell r="K17827">
            <v>19545.849999999999</v>
          </cell>
        </row>
        <row r="17828">
          <cell r="A17828" t="str">
            <v>R625246CAS</v>
          </cell>
          <cell r="K17828">
            <v>0</v>
          </cell>
        </row>
        <row r="17829">
          <cell r="A17829" t="str">
            <v>R625246CAS</v>
          </cell>
          <cell r="K17829">
            <v>48024.23</v>
          </cell>
        </row>
        <row r="17830">
          <cell r="A17830" t="str">
            <v>R625246CAS</v>
          </cell>
          <cell r="K17830">
            <v>0</v>
          </cell>
        </row>
        <row r="17831">
          <cell r="A17831" t="str">
            <v>R625246CAS</v>
          </cell>
          <cell r="K17831">
            <v>251.74</v>
          </cell>
        </row>
        <row r="17832">
          <cell r="A17832" t="str">
            <v>R625246CAS</v>
          </cell>
          <cell r="K17832">
            <v>5634.21</v>
          </cell>
        </row>
        <row r="17833">
          <cell r="A17833" t="str">
            <v>R625246CAS</v>
          </cell>
          <cell r="K17833">
            <v>0</v>
          </cell>
        </row>
        <row r="17834">
          <cell r="A17834" t="str">
            <v>R625246CAS</v>
          </cell>
          <cell r="K17834">
            <v>428.74</v>
          </cell>
        </row>
        <row r="17835">
          <cell r="A17835" t="str">
            <v>R625246CAS</v>
          </cell>
          <cell r="K17835">
            <v>0</v>
          </cell>
        </row>
        <row r="17836">
          <cell r="A17836" t="str">
            <v>R625246CAS</v>
          </cell>
          <cell r="K17836">
            <v>1082.67</v>
          </cell>
        </row>
        <row r="17837">
          <cell r="A17837" t="str">
            <v>R625246CAS</v>
          </cell>
          <cell r="K17837">
            <v>0</v>
          </cell>
        </row>
        <row r="17838">
          <cell r="A17838" t="str">
            <v>R625246CAS</v>
          </cell>
          <cell r="K17838">
            <v>12466.31</v>
          </cell>
        </row>
        <row r="17839">
          <cell r="A17839" t="str">
            <v>R625246CAS</v>
          </cell>
          <cell r="K17839">
            <v>0</v>
          </cell>
        </row>
        <row r="17840">
          <cell r="A17840" t="str">
            <v>R625246CAS</v>
          </cell>
          <cell r="K17840">
            <v>8508.92</v>
          </cell>
        </row>
        <row r="17841">
          <cell r="A17841" t="str">
            <v>R625246CAS</v>
          </cell>
          <cell r="K17841">
            <v>0</v>
          </cell>
        </row>
        <row r="17842">
          <cell r="A17842" t="str">
            <v>R625246CAS</v>
          </cell>
          <cell r="K17842">
            <v>21487.06</v>
          </cell>
        </row>
        <row r="17843">
          <cell r="A17843" t="str">
            <v>R625246CAS</v>
          </cell>
          <cell r="K17843">
            <v>0</v>
          </cell>
        </row>
        <row r="17844">
          <cell r="A17844" t="str">
            <v>R625246CAS</v>
          </cell>
          <cell r="K17844">
            <v>30926.5</v>
          </cell>
        </row>
        <row r="17845">
          <cell r="A17845" t="str">
            <v>R625246CAS</v>
          </cell>
          <cell r="K17845">
            <v>103.74</v>
          </cell>
        </row>
        <row r="17846">
          <cell r="A17846" t="str">
            <v>R625246CAS</v>
          </cell>
          <cell r="K17846">
            <v>0</v>
          </cell>
        </row>
        <row r="17847">
          <cell r="A17847" t="str">
            <v>R625246CAS</v>
          </cell>
          <cell r="K17847">
            <v>6878.4</v>
          </cell>
        </row>
        <row r="17848">
          <cell r="A17848" t="str">
            <v>R625246CAS</v>
          </cell>
          <cell r="K17848">
            <v>0</v>
          </cell>
        </row>
        <row r="17849">
          <cell r="A17849" t="str">
            <v>R625246CAS</v>
          </cell>
          <cell r="K17849">
            <v>8489.14</v>
          </cell>
        </row>
        <row r="17850">
          <cell r="A17850" t="str">
            <v>R625246CAS</v>
          </cell>
          <cell r="K17850">
            <v>0</v>
          </cell>
        </row>
        <row r="17851">
          <cell r="A17851" t="str">
            <v>R625246CAS</v>
          </cell>
          <cell r="K17851">
            <v>21437.16</v>
          </cell>
        </row>
        <row r="17852">
          <cell r="A17852" t="str">
            <v>R625246CAS</v>
          </cell>
          <cell r="K17852">
            <v>0</v>
          </cell>
        </row>
        <row r="17853">
          <cell r="A17853" t="str">
            <v>R625246CAS</v>
          </cell>
          <cell r="K17853">
            <v>4677.58</v>
          </cell>
        </row>
        <row r="17854">
          <cell r="A17854" t="str">
            <v>R625246CAS</v>
          </cell>
          <cell r="K17854">
            <v>0</v>
          </cell>
        </row>
        <row r="17855">
          <cell r="A17855" t="str">
            <v>R625246CAS</v>
          </cell>
          <cell r="K17855">
            <v>0</v>
          </cell>
        </row>
        <row r="17856">
          <cell r="A17856" t="str">
            <v>R625246CAS</v>
          </cell>
          <cell r="K17856">
            <v>5915.19</v>
          </cell>
        </row>
        <row r="17857">
          <cell r="A17857" t="str">
            <v>R625246CAS</v>
          </cell>
          <cell r="K17857">
            <v>0</v>
          </cell>
        </row>
        <row r="17858">
          <cell r="A17858" t="str">
            <v>R625246CAS</v>
          </cell>
          <cell r="K17858">
            <v>918.72</v>
          </cell>
        </row>
        <row r="17859">
          <cell r="A17859" t="str">
            <v>R625246CAS</v>
          </cell>
          <cell r="K17859">
            <v>0</v>
          </cell>
        </row>
        <row r="17860">
          <cell r="A17860" t="str">
            <v>R625246CAS</v>
          </cell>
          <cell r="K17860">
            <v>2320</v>
          </cell>
        </row>
        <row r="17861">
          <cell r="A17861" t="str">
            <v>R625246CAS</v>
          </cell>
          <cell r="K17861">
            <v>0</v>
          </cell>
        </row>
        <row r="17862">
          <cell r="A17862" t="str">
            <v>R625246CAS</v>
          </cell>
          <cell r="K17862">
            <v>68.06</v>
          </cell>
        </row>
        <row r="17863">
          <cell r="A17863" t="str">
            <v>R625246CAS</v>
          </cell>
          <cell r="K17863">
            <v>9078.5400000000009</v>
          </cell>
        </row>
        <row r="17864">
          <cell r="A17864" t="str">
            <v>R625246CAS</v>
          </cell>
          <cell r="K17864">
            <v>0</v>
          </cell>
        </row>
        <row r="17865">
          <cell r="A17865" t="str">
            <v>R625246CAS</v>
          </cell>
          <cell r="K17865">
            <v>5115</v>
          </cell>
        </row>
        <row r="17866">
          <cell r="A17866" t="str">
            <v>R625246CAS</v>
          </cell>
          <cell r="K17866">
            <v>0</v>
          </cell>
        </row>
        <row r="17867">
          <cell r="A17867" t="str">
            <v>R625246CAS</v>
          </cell>
          <cell r="K17867">
            <v>12916.61</v>
          </cell>
        </row>
        <row r="17868">
          <cell r="A17868" t="str">
            <v>R625246CAS</v>
          </cell>
          <cell r="K17868">
            <v>0</v>
          </cell>
        </row>
        <row r="17869">
          <cell r="A17869" t="str">
            <v>R625246CAS</v>
          </cell>
          <cell r="K17869">
            <v>21468.51</v>
          </cell>
        </row>
        <row r="17870">
          <cell r="A17870" t="str">
            <v>R625246CAS</v>
          </cell>
          <cell r="K17870">
            <v>0</v>
          </cell>
        </row>
        <row r="17871">
          <cell r="A17871" t="str">
            <v>R625246CAS</v>
          </cell>
          <cell r="K17871">
            <v>9299.5499999999993</v>
          </cell>
        </row>
        <row r="17872">
          <cell r="A17872" t="str">
            <v>R625246CAS</v>
          </cell>
          <cell r="K17872">
            <v>0</v>
          </cell>
        </row>
        <row r="17873">
          <cell r="A17873" t="str">
            <v>R625246CAS</v>
          </cell>
          <cell r="K17873">
            <v>23484</v>
          </cell>
        </row>
        <row r="17874">
          <cell r="A17874" t="str">
            <v>R625246CAS</v>
          </cell>
          <cell r="K17874">
            <v>0</v>
          </cell>
        </row>
        <row r="17875">
          <cell r="A17875" t="str">
            <v>R625246CAS</v>
          </cell>
          <cell r="K17875">
            <v>192.8</v>
          </cell>
        </row>
        <row r="17876">
          <cell r="A17876" t="str">
            <v>R625246CAS</v>
          </cell>
          <cell r="K17876">
            <v>25600</v>
          </cell>
        </row>
        <row r="17877">
          <cell r="A17877" t="str">
            <v>R625246CAS</v>
          </cell>
          <cell r="K17877">
            <v>3523.38</v>
          </cell>
        </row>
        <row r="17878">
          <cell r="A17878" t="str">
            <v>R625246CAS</v>
          </cell>
          <cell r="K17878">
            <v>0</v>
          </cell>
        </row>
        <row r="17879">
          <cell r="A17879" t="str">
            <v>R625246CAS</v>
          </cell>
          <cell r="K17879">
            <v>0</v>
          </cell>
        </row>
        <row r="17880">
          <cell r="A17880" t="str">
            <v>R625246CAS</v>
          </cell>
          <cell r="K17880">
            <v>4721.09</v>
          </cell>
        </row>
        <row r="17881">
          <cell r="A17881" t="str">
            <v>R625246CAS</v>
          </cell>
          <cell r="K17881">
            <v>0</v>
          </cell>
        </row>
        <row r="17882">
          <cell r="A17882" t="str">
            <v>R625246CAS</v>
          </cell>
          <cell r="K17882">
            <v>11599.77</v>
          </cell>
        </row>
        <row r="17883">
          <cell r="A17883" t="str">
            <v>R625246CAS</v>
          </cell>
          <cell r="K17883">
            <v>0</v>
          </cell>
        </row>
        <row r="17884">
          <cell r="A17884" t="str">
            <v>R625246CAS</v>
          </cell>
          <cell r="K17884">
            <v>6700</v>
          </cell>
        </row>
        <row r="17885">
          <cell r="A17885" t="str">
            <v>R625246CAS</v>
          </cell>
          <cell r="K17885">
            <v>6911</v>
          </cell>
        </row>
        <row r="17886">
          <cell r="A17886" t="str">
            <v>R625246CAS</v>
          </cell>
          <cell r="K17886">
            <v>0</v>
          </cell>
        </row>
        <row r="17887">
          <cell r="A17887" t="str">
            <v>R625246CAS</v>
          </cell>
          <cell r="K17887">
            <v>18000</v>
          </cell>
        </row>
        <row r="17888">
          <cell r="A17888" t="str">
            <v>R625246CAS</v>
          </cell>
          <cell r="K17888">
            <v>1330.64</v>
          </cell>
        </row>
        <row r="17889">
          <cell r="A17889" t="str">
            <v>R625246CAS</v>
          </cell>
          <cell r="K17889">
            <v>0</v>
          </cell>
        </row>
        <row r="17890">
          <cell r="A17890" t="str">
            <v>R625246CAS</v>
          </cell>
          <cell r="K17890">
            <v>3360.25</v>
          </cell>
        </row>
        <row r="17891">
          <cell r="A17891" t="str">
            <v>R625246CAS</v>
          </cell>
          <cell r="K17891">
            <v>0</v>
          </cell>
        </row>
        <row r="17892">
          <cell r="A17892" t="str">
            <v>R625246CAS</v>
          </cell>
          <cell r="K17892">
            <v>-12.15</v>
          </cell>
        </row>
        <row r="17893">
          <cell r="A17893" t="str">
            <v>R625246CAS</v>
          </cell>
          <cell r="K17893">
            <v>511.98</v>
          </cell>
        </row>
        <row r="17894">
          <cell r="A17894" t="str">
            <v>R625246CAS</v>
          </cell>
          <cell r="K17894">
            <v>0</v>
          </cell>
        </row>
        <row r="17895">
          <cell r="A17895" t="str">
            <v>R625246CAS</v>
          </cell>
          <cell r="K17895">
            <v>4390.2</v>
          </cell>
        </row>
        <row r="17896">
          <cell r="A17896" t="str">
            <v>R625246CAS</v>
          </cell>
          <cell r="K17896">
            <v>5420.75</v>
          </cell>
        </row>
        <row r="17897">
          <cell r="A17897" t="str">
            <v>R625246CAS</v>
          </cell>
          <cell r="K17897">
            <v>0</v>
          </cell>
        </row>
        <row r="17898">
          <cell r="A17898" t="str">
            <v>R625246CAS</v>
          </cell>
          <cell r="K17898">
            <v>104</v>
          </cell>
        </row>
        <row r="17899">
          <cell r="A17899" t="str">
            <v>R625246CAS</v>
          </cell>
          <cell r="K17899">
            <v>-12.15</v>
          </cell>
        </row>
        <row r="17900">
          <cell r="A17900" t="str">
            <v>R625246CAS</v>
          </cell>
          <cell r="K17900">
            <v>0</v>
          </cell>
        </row>
        <row r="17901">
          <cell r="A17901" t="str">
            <v>R625246CAS</v>
          </cell>
          <cell r="K17901">
            <v>3692.41</v>
          </cell>
        </row>
        <row r="17902">
          <cell r="A17902" t="str">
            <v>R625246CAS</v>
          </cell>
          <cell r="K17902">
            <v>643.29</v>
          </cell>
        </row>
        <row r="17903">
          <cell r="A17903" t="str">
            <v>R625246CAS</v>
          </cell>
          <cell r="K17903">
            <v>0</v>
          </cell>
        </row>
        <row r="17904">
          <cell r="A17904" t="str">
            <v>R625246CO2</v>
          </cell>
          <cell r="K17904">
            <v>24337.23</v>
          </cell>
        </row>
        <row r="17905">
          <cell r="A17905" t="str">
            <v>R625246CO2</v>
          </cell>
          <cell r="K17905">
            <v>0</v>
          </cell>
        </row>
        <row r="17906">
          <cell r="A17906" t="str">
            <v>R625246CO2</v>
          </cell>
          <cell r="K17906">
            <v>0</v>
          </cell>
        </row>
        <row r="17907">
          <cell r="A17907" t="str">
            <v>R625246CO2</v>
          </cell>
          <cell r="K17907">
            <v>2190.0700000000002</v>
          </cell>
        </row>
        <row r="17908">
          <cell r="A17908" t="str">
            <v>R625246CO2</v>
          </cell>
          <cell r="K17908">
            <v>0</v>
          </cell>
        </row>
        <row r="17909">
          <cell r="A17909" t="str">
            <v>R625246CO2</v>
          </cell>
          <cell r="K17909">
            <v>4134.93</v>
          </cell>
        </row>
        <row r="17910">
          <cell r="A17910" t="str">
            <v>R625246CO2</v>
          </cell>
          <cell r="K17910">
            <v>0</v>
          </cell>
        </row>
        <row r="17911">
          <cell r="A17911" t="str">
            <v>R625246CO2</v>
          </cell>
          <cell r="K17911">
            <v>10441.81</v>
          </cell>
        </row>
        <row r="17912">
          <cell r="A17912" t="str">
            <v>R625246CO2</v>
          </cell>
          <cell r="K17912">
            <v>0</v>
          </cell>
        </row>
        <row r="17913">
          <cell r="A17913" t="str">
            <v>R625246CO2</v>
          </cell>
          <cell r="K17913">
            <v>40</v>
          </cell>
        </row>
        <row r="17914">
          <cell r="A17914" t="str">
            <v>R625246CO2</v>
          </cell>
          <cell r="K17914">
            <v>21176.25</v>
          </cell>
        </row>
        <row r="17915">
          <cell r="A17915" t="str">
            <v>R625246CO2</v>
          </cell>
          <cell r="K17915">
            <v>0</v>
          </cell>
        </row>
        <row r="17916">
          <cell r="A17916" t="str">
            <v>R625246CO2</v>
          </cell>
          <cell r="K17916">
            <v>1935</v>
          </cell>
        </row>
        <row r="17917">
          <cell r="A17917" t="str">
            <v>R625246CO2</v>
          </cell>
          <cell r="K17917">
            <v>0</v>
          </cell>
        </row>
        <row r="17918">
          <cell r="A17918" t="str">
            <v>R625246CO2</v>
          </cell>
          <cell r="K17918">
            <v>8404.08</v>
          </cell>
        </row>
        <row r="17919">
          <cell r="A17919" t="str">
            <v>R625246CO2</v>
          </cell>
          <cell r="K17919">
            <v>0</v>
          </cell>
        </row>
        <row r="17920">
          <cell r="A17920" t="str">
            <v>R625246CO2</v>
          </cell>
          <cell r="K17920">
            <v>21222.6</v>
          </cell>
        </row>
        <row r="17921">
          <cell r="A17921" t="str">
            <v>R625246CO2</v>
          </cell>
          <cell r="K17921">
            <v>0</v>
          </cell>
        </row>
        <row r="17922">
          <cell r="A17922" t="str">
            <v>R625246CO2</v>
          </cell>
          <cell r="K17922">
            <v>162.11000000000001</v>
          </cell>
        </row>
        <row r="17923">
          <cell r="A17923" t="str">
            <v>R625246CO2</v>
          </cell>
          <cell r="K17923">
            <v>260.37</v>
          </cell>
        </row>
        <row r="17924">
          <cell r="A17924" t="str">
            <v>R625246CO2</v>
          </cell>
          <cell r="K17924">
            <v>736.33</v>
          </cell>
        </row>
        <row r="17925">
          <cell r="A17925" t="str">
            <v>R625246CO2</v>
          </cell>
          <cell r="K17925">
            <v>0</v>
          </cell>
        </row>
        <row r="17926">
          <cell r="A17926" t="str">
            <v>R625246CO2</v>
          </cell>
          <cell r="K17926">
            <v>9083.42</v>
          </cell>
        </row>
        <row r="17927">
          <cell r="A17927" t="str">
            <v>R625246CO2</v>
          </cell>
          <cell r="K17927">
            <v>0</v>
          </cell>
        </row>
        <row r="17928">
          <cell r="A17928" t="str">
            <v>R625246CO2</v>
          </cell>
          <cell r="K17928">
            <v>22938.22</v>
          </cell>
        </row>
        <row r="17929">
          <cell r="A17929" t="str">
            <v>R625246CO2</v>
          </cell>
          <cell r="K17929">
            <v>0</v>
          </cell>
        </row>
        <row r="17930">
          <cell r="A17930" t="str">
            <v>R625246CO2</v>
          </cell>
          <cell r="K17930">
            <v>1408.66</v>
          </cell>
        </row>
        <row r="17931">
          <cell r="A17931" t="str">
            <v>R625246CO2</v>
          </cell>
          <cell r="K17931">
            <v>25301.8</v>
          </cell>
        </row>
        <row r="17932">
          <cell r="A17932" t="str">
            <v>R625246CO2</v>
          </cell>
          <cell r="K17932">
            <v>0</v>
          </cell>
        </row>
        <row r="17933">
          <cell r="A17933" t="str">
            <v>R625246CO2</v>
          </cell>
          <cell r="K17933">
            <v>5264</v>
          </cell>
        </row>
        <row r="17934">
          <cell r="A17934" t="str">
            <v>R625246CO2</v>
          </cell>
          <cell r="K17934">
            <v>0</v>
          </cell>
        </row>
        <row r="17935">
          <cell r="A17935" t="str">
            <v>R625246CO2</v>
          </cell>
          <cell r="K17935">
            <v>8447.07</v>
          </cell>
        </row>
        <row r="17936">
          <cell r="A17936" t="str">
            <v>R625246CO2</v>
          </cell>
          <cell r="K17936">
            <v>0</v>
          </cell>
        </row>
        <row r="17937">
          <cell r="A17937" t="str">
            <v>R625246CO2</v>
          </cell>
          <cell r="K17937">
            <v>21331.32</v>
          </cell>
        </row>
        <row r="17938">
          <cell r="A17938" t="str">
            <v>R625246CO2</v>
          </cell>
          <cell r="K17938">
            <v>0</v>
          </cell>
        </row>
        <row r="17939">
          <cell r="A17939" t="str">
            <v>R625246CO2</v>
          </cell>
          <cell r="K17939">
            <v>159.13999999999999</v>
          </cell>
        </row>
        <row r="17940">
          <cell r="A17940" t="str">
            <v>R625246CO2</v>
          </cell>
          <cell r="K17940">
            <v>1019.15</v>
          </cell>
        </row>
        <row r="17941">
          <cell r="A17941" t="str">
            <v>R625246CO2</v>
          </cell>
          <cell r="K17941">
            <v>0</v>
          </cell>
        </row>
        <row r="17942">
          <cell r="A17942" t="str">
            <v>R625246CO2</v>
          </cell>
          <cell r="K17942">
            <v>6004.08</v>
          </cell>
        </row>
        <row r="17943">
          <cell r="A17943" t="str">
            <v>R625246CO2</v>
          </cell>
          <cell r="K17943">
            <v>0</v>
          </cell>
        </row>
        <row r="17944">
          <cell r="A17944" t="str">
            <v>R625246CO2</v>
          </cell>
          <cell r="K17944">
            <v>0</v>
          </cell>
        </row>
        <row r="17945">
          <cell r="A17945" t="str">
            <v>R625246CO2</v>
          </cell>
          <cell r="K17945">
            <v>0</v>
          </cell>
        </row>
        <row r="17946">
          <cell r="A17946" t="str">
            <v>R625246CO2</v>
          </cell>
          <cell r="K17946">
            <v>3488.17</v>
          </cell>
        </row>
        <row r="17947">
          <cell r="A17947" t="str">
            <v>R625246CO2</v>
          </cell>
          <cell r="K17947">
            <v>1511.5</v>
          </cell>
        </row>
        <row r="17948">
          <cell r="A17948" t="str">
            <v>R625246CO2</v>
          </cell>
          <cell r="K17948">
            <v>-5000</v>
          </cell>
        </row>
        <row r="17949">
          <cell r="A17949" t="str">
            <v>R625246CO2</v>
          </cell>
          <cell r="K17949">
            <v>0</v>
          </cell>
        </row>
        <row r="17950">
          <cell r="A17950" t="str">
            <v>R625246CQR</v>
          </cell>
          <cell r="K17950">
            <v>35.26</v>
          </cell>
        </row>
        <row r="17951">
          <cell r="A17951" t="str">
            <v>R625246CQR</v>
          </cell>
          <cell r="K17951">
            <v>1987.74</v>
          </cell>
        </row>
        <row r="17952">
          <cell r="A17952" t="str">
            <v>R625246CQR</v>
          </cell>
          <cell r="K17952">
            <v>0</v>
          </cell>
        </row>
        <row r="17953">
          <cell r="A17953" t="str">
            <v>R625246CQR</v>
          </cell>
          <cell r="K17953">
            <v>2672.94</v>
          </cell>
        </row>
        <row r="17954">
          <cell r="A17954" t="str">
            <v>R625246CQR</v>
          </cell>
          <cell r="K17954">
            <v>0</v>
          </cell>
        </row>
        <row r="17955">
          <cell r="A17955" t="str">
            <v>R625246CQR</v>
          </cell>
          <cell r="K17955">
            <v>6750</v>
          </cell>
        </row>
        <row r="17956">
          <cell r="A17956" t="str">
            <v>R625246CQR</v>
          </cell>
          <cell r="K17956">
            <v>0</v>
          </cell>
        </row>
        <row r="17957">
          <cell r="A17957" t="str">
            <v>R625246CQR</v>
          </cell>
          <cell r="K17957">
            <v>10342.86</v>
          </cell>
        </row>
        <row r="17958">
          <cell r="A17958" t="str">
            <v>R625246CQR</v>
          </cell>
          <cell r="K17958">
            <v>0</v>
          </cell>
        </row>
        <row r="17959">
          <cell r="A17959" t="str">
            <v>R625246CQR</v>
          </cell>
          <cell r="K17959">
            <v>794</v>
          </cell>
        </row>
        <row r="17960">
          <cell r="A17960" t="str">
            <v>R625246CQR</v>
          </cell>
          <cell r="K17960">
            <v>4126.92</v>
          </cell>
        </row>
        <row r="17961">
          <cell r="A17961" t="str">
            <v>R625246CQR</v>
          </cell>
          <cell r="K17961">
            <v>0</v>
          </cell>
        </row>
        <row r="17962">
          <cell r="A17962" t="str">
            <v>R625246CQR</v>
          </cell>
          <cell r="K17962">
            <v>269.73</v>
          </cell>
        </row>
        <row r="17963">
          <cell r="A17963" t="str">
            <v>R625246CQR</v>
          </cell>
          <cell r="K17963">
            <v>6716.69</v>
          </cell>
        </row>
        <row r="17964">
          <cell r="A17964" t="str">
            <v>R625246CQR</v>
          </cell>
          <cell r="K17964">
            <v>0</v>
          </cell>
        </row>
        <row r="17965">
          <cell r="A17965" t="str">
            <v>R625246CQR</v>
          </cell>
          <cell r="K17965">
            <v>301.60000000000002</v>
          </cell>
        </row>
        <row r="17966">
          <cell r="A17966" t="str">
            <v>R625246CQR</v>
          </cell>
          <cell r="K17966">
            <v>484.5</v>
          </cell>
        </row>
        <row r="17967">
          <cell r="A17967" t="str">
            <v>R625246CQR</v>
          </cell>
          <cell r="K17967">
            <v>9727.5400000000009</v>
          </cell>
        </row>
        <row r="17968">
          <cell r="A17968" t="str">
            <v>R625246CQR</v>
          </cell>
          <cell r="K17968">
            <v>0</v>
          </cell>
        </row>
        <row r="17969">
          <cell r="A17969" t="str">
            <v>R625246CQR</v>
          </cell>
          <cell r="K17969">
            <v>432.4</v>
          </cell>
        </row>
        <row r="17970">
          <cell r="A17970" t="str">
            <v>R625246CQR</v>
          </cell>
          <cell r="K17970">
            <v>15443.54</v>
          </cell>
        </row>
        <row r="17971">
          <cell r="A17971" t="str">
            <v>R625246CQR</v>
          </cell>
          <cell r="K17971">
            <v>0</v>
          </cell>
        </row>
        <row r="17972">
          <cell r="A17972" t="str">
            <v>R625246CQR</v>
          </cell>
          <cell r="K17972">
            <v>1093.51</v>
          </cell>
        </row>
        <row r="17973">
          <cell r="A17973" t="str">
            <v>R625246CQR</v>
          </cell>
          <cell r="K17973">
            <v>2000</v>
          </cell>
        </row>
        <row r="17974">
          <cell r="A17974" t="str">
            <v>R625246CQR</v>
          </cell>
          <cell r="K17974">
            <v>0</v>
          </cell>
        </row>
        <row r="17975">
          <cell r="A17975" t="str">
            <v>R625246CQR</v>
          </cell>
          <cell r="K17975">
            <v>2793.34</v>
          </cell>
        </row>
        <row r="17976">
          <cell r="A17976" t="str">
            <v>R625246CQR</v>
          </cell>
          <cell r="K17976">
            <v>0</v>
          </cell>
        </row>
        <row r="17977">
          <cell r="A17977" t="str">
            <v>R625246CQR</v>
          </cell>
          <cell r="K17977">
            <v>1936.06</v>
          </cell>
        </row>
        <row r="17978">
          <cell r="A17978" t="str">
            <v>R625246CQR</v>
          </cell>
          <cell r="K17978">
            <v>0</v>
          </cell>
        </row>
        <row r="17979">
          <cell r="A17979" t="str">
            <v>R625246CQR</v>
          </cell>
          <cell r="K17979">
            <v>300</v>
          </cell>
        </row>
        <row r="17980">
          <cell r="A17980" t="str">
            <v>R625246CQR</v>
          </cell>
          <cell r="K17980">
            <v>269.94</v>
          </cell>
        </row>
        <row r="17981">
          <cell r="A17981" t="str">
            <v>R625246CQR</v>
          </cell>
          <cell r="K17981">
            <v>16575.86</v>
          </cell>
        </row>
        <row r="17982">
          <cell r="A17982" t="str">
            <v>R625246CQR</v>
          </cell>
          <cell r="K17982">
            <v>0</v>
          </cell>
        </row>
        <row r="17983">
          <cell r="A17983" t="str">
            <v>R625246CQR</v>
          </cell>
          <cell r="K17983">
            <v>495.23</v>
          </cell>
        </row>
        <row r="17984">
          <cell r="A17984" t="str">
            <v>R625246CQR</v>
          </cell>
          <cell r="K17984">
            <v>1336</v>
          </cell>
        </row>
        <row r="17985">
          <cell r="A17985" t="str">
            <v>R625246CQR</v>
          </cell>
          <cell r="K17985">
            <v>0</v>
          </cell>
        </row>
        <row r="17986">
          <cell r="A17986" t="str">
            <v>R625246CQR</v>
          </cell>
          <cell r="K17986">
            <v>13667.32</v>
          </cell>
        </row>
        <row r="17987">
          <cell r="A17987" t="str">
            <v>R625246CQR</v>
          </cell>
          <cell r="K17987">
            <v>0</v>
          </cell>
        </row>
        <row r="17988">
          <cell r="A17988" t="str">
            <v>R625246CQR</v>
          </cell>
          <cell r="K17988">
            <v>1143.08</v>
          </cell>
        </row>
        <row r="17989">
          <cell r="A17989" t="str">
            <v>R625246CQR</v>
          </cell>
          <cell r="K17989">
            <v>0</v>
          </cell>
        </row>
        <row r="17990">
          <cell r="A17990" t="str">
            <v>R625246CQR</v>
          </cell>
          <cell r="K17990">
            <v>291.5</v>
          </cell>
        </row>
        <row r="17991">
          <cell r="A17991" t="str">
            <v>R625246CQR</v>
          </cell>
          <cell r="K17991">
            <v>2082.0100000000002</v>
          </cell>
        </row>
        <row r="17992">
          <cell r="A17992" t="str">
            <v>R625246CQR</v>
          </cell>
          <cell r="K17992">
            <v>88.4</v>
          </cell>
        </row>
        <row r="17993">
          <cell r="A17993" t="str">
            <v>R625246CQR</v>
          </cell>
          <cell r="K17993">
            <v>11913.01</v>
          </cell>
        </row>
        <row r="17994">
          <cell r="A17994" t="str">
            <v>R625246CQR</v>
          </cell>
          <cell r="K17994">
            <v>0</v>
          </cell>
        </row>
        <row r="17995">
          <cell r="A17995" t="str">
            <v>R625246CQR</v>
          </cell>
          <cell r="K17995">
            <v>789.6</v>
          </cell>
        </row>
        <row r="17996">
          <cell r="A17996" t="str">
            <v>R625246CQR</v>
          </cell>
          <cell r="K17996">
            <v>0</v>
          </cell>
        </row>
        <row r="17997">
          <cell r="A17997" t="str">
            <v>R625246CQR</v>
          </cell>
          <cell r="K17997">
            <v>31105.98</v>
          </cell>
        </row>
        <row r="17998">
          <cell r="A17998" t="str">
            <v>R625246CQR</v>
          </cell>
          <cell r="K17998">
            <v>0</v>
          </cell>
        </row>
        <row r="17999">
          <cell r="A17999" t="str">
            <v>R625246CQR</v>
          </cell>
          <cell r="K17999">
            <v>1478.78</v>
          </cell>
        </row>
        <row r="18000">
          <cell r="A18000" t="str">
            <v>R625246CQR</v>
          </cell>
          <cell r="K18000">
            <v>1076.31</v>
          </cell>
        </row>
        <row r="18001">
          <cell r="A18001" t="str">
            <v>R625246CQR</v>
          </cell>
          <cell r="K18001">
            <v>0</v>
          </cell>
        </row>
        <row r="18002">
          <cell r="A18002" t="str">
            <v>R625246CQR</v>
          </cell>
          <cell r="K18002">
            <v>862.14</v>
          </cell>
        </row>
        <row r="18003">
          <cell r="A18003" t="str">
            <v>R625246CQR</v>
          </cell>
          <cell r="K18003">
            <v>0</v>
          </cell>
        </row>
        <row r="18004">
          <cell r="A18004" t="str">
            <v>R625246CQR</v>
          </cell>
          <cell r="K18004">
            <v>0</v>
          </cell>
        </row>
        <row r="18005">
          <cell r="A18005" t="str">
            <v>R625246CQR</v>
          </cell>
          <cell r="K18005">
            <v>815.52</v>
          </cell>
        </row>
        <row r="18006">
          <cell r="A18006" t="str">
            <v>R625246CQR</v>
          </cell>
          <cell r="K18006">
            <v>0</v>
          </cell>
        </row>
        <row r="18007">
          <cell r="A18007" t="str">
            <v>R625246CQR</v>
          </cell>
          <cell r="K18007">
            <v>661.79</v>
          </cell>
        </row>
        <row r="18008">
          <cell r="A18008" t="str">
            <v>R625246CQR</v>
          </cell>
          <cell r="K18008">
            <v>0</v>
          </cell>
        </row>
        <row r="18009">
          <cell r="A18009" t="str">
            <v>R625246CQR</v>
          </cell>
          <cell r="K18009">
            <v>4140.33</v>
          </cell>
        </row>
        <row r="18010">
          <cell r="A18010" t="str">
            <v>R625246CQR</v>
          </cell>
          <cell r="K18010">
            <v>0</v>
          </cell>
        </row>
        <row r="18011">
          <cell r="A18011" t="str">
            <v>R625246CQR</v>
          </cell>
          <cell r="K18011">
            <v>130.80000000000001</v>
          </cell>
        </row>
        <row r="18012">
          <cell r="A18012" t="str">
            <v>R625246CQR</v>
          </cell>
          <cell r="K18012">
            <v>1215.3399999999999</v>
          </cell>
        </row>
        <row r="18013">
          <cell r="A18013" t="str">
            <v>R625246CQR</v>
          </cell>
          <cell r="K18013">
            <v>19932.7</v>
          </cell>
        </row>
        <row r="18014">
          <cell r="A18014" t="str">
            <v>R625246CQR</v>
          </cell>
          <cell r="K18014">
            <v>0</v>
          </cell>
        </row>
        <row r="18015">
          <cell r="A18015" t="str">
            <v>R625246CQR</v>
          </cell>
          <cell r="K18015">
            <v>1490.3</v>
          </cell>
        </row>
        <row r="18016">
          <cell r="A18016" t="str">
            <v>R625246CQR</v>
          </cell>
          <cell r="K18016">
            <v>3310</v>
          </cell>
        </row>
        <row r="18017">
          <cell r="A18017" t="str">
            <v>R625246CQR</v>
          </cell>
          <cell r="K18017">
            <v>0</v>
          </cell>
        </row>
        <row r="18018">
          <cell r="A18018" t="str">
            <v>R625246CQR</v>
          </cell>
          <cell r="K18018">
            <v>4023.49</v>
          </cell>
        </row>
        <row r="18019">
          <cell r="A18019" t="str">
            <v>R625246CQR</v>
          </cell>
          <cell r="K18019">
            <v>73.12</v>
          </cell>
        </row>
        <row r="18020">
          <cell r="A18020" t="str">
            <v>R625246CQR</v>
          </cell>
          <cell r="K18020">
            <v>19420.509999999998</v>
          </cell>
        </row>
        <row r="18021">
          <cell r="A18021" t="str">
            <v>R625246CQR</v>
          </cell>
          <cell r="K18021">
            <v>0.01</v>
          </cell>
        </row>
        <row r="18022">
          <cell r="A18022" t="str">
            <v>R625246CQR</v>
          </cell>
          <cell r="K18022">
            <v>0</v>
          </cell>
        </row>
        <row r="18023">
          <cell r="A18023" t="str">
            <v>R625246CQR</v>
          </cell>
          <cell r="K18023">
            <v>18</v>
          </cell>
        </row>
        <row r="18024">
          <cell r="A18024" t="str">
            <v>R625246CQR</v>
          </cell>
          <cell r="K18024">
            <v>11357.03</v>
          </cell>
        </row>
        <row r="18025">
          <cell r="A18025" t="str">
            <v>R625246CQR</v>
          </cell>
          <cell r="K18025">
            <v>0</v>
          </cell>
        </row>
        <row r="18026">
          <cell r="A18026" t="str">
            <v>R625246CQR</v>
          </cell>
          <cell r="K18026">
            <v>2673.05</v>
          </cell>
        </row>
        <row r="18027">
          <cell r="A18027" t="str">
            <v>R625246CQR</v>
          </cell>
          <cell r="K18027">
            <v>6750</v>
          </cell>
        </row>
        <row r="18028">
          <cell r="A18028" t="str">
            <v>R625246CQR</v>
          </cell>
          <cell r="K18028">
            <v>5007.33</v>
          </cell>
        </row>
        <row r="18029">
          <cell r="A18029" t="str">
            <v>R625246CQR</v>
          </cell>
          <cell r="K18029">
            <v>0</v>
          </cell>
        </row>
        <row r="18030">
          <cell r="A18030" t="str">
            <v>R625246CQR</v>
          </cell>
          <cell r="K18030">
            <v>2052.9</v>
          </cell>
        </row>
        <row r="18031">
          <cell r="A18031" t="str">
            <v>R625246CQR</v>
          </cell>
          <cell r="K18031">
            <v>1524.68</v>
          </cell>
        </row>
        <row r="18032">
          <cell r="A18032" t="str">
            <v>R625246CQR</v>
          </cell>
          <cell r="K18032">
            <v>4186.6099999999997</v>
          </cell>
        </row>
        <row r="18033">
          <cell r="A18033" t="str">
            <v>R625246CQR</v>
          </cell>
          <cell r="K18033">
            <v>0</v>
          </cell>
        </row>
        <row r="18034">
          <cell r="A18034" t="str">
            <v>R625246CQR</v>
          </cell>
          <cell r="K18034">
            <v>392.4</v>
          </cell>
        </row>
        <row r="18035">
          <cell r="A18035" t="str">
            <v>R625246CQR</v>
          </cell>
          <cell r="K18035">
            <v>2566</v>
          </cell>
        </row>
        <row r="18036">
          <cell r="A18036" t="str">
            <v>R625246CQR</v>
          </cell>
          <cell r="K18036">
            <v>0</v>
          </cell>
        </row>
        <row r="18037">
          <cell r="A18037" t="str">
            <v>R625246CQR</v>
          </cell>
          <cell r="K18037">
            <v>207.66</v>
          </cell>
        </row>
        <row r="18038">
          <cell r="A18038" t="str">
            <v>R625246CQR</v>
          </cell>
          <cell r="K18038">
            <v>7193.96</v>
          </cell>
        </row>
        <row r="18039">
          <cell r="A18039" t="str">
            <v>R625246CQR</v>
          </cell>
          <cell r="K18039">
            <v>0</v>
          </cell>
        </row>
        <row r="18040">
          <cell r="A18040" t="str">
            <v>R625246CQR</v>
          </cell>
          <cell r="K18040">
            <v>857.6</v>
          </cell>
        </row>
        <row r="18041">
          <cell r="A18041" t="str">
            <v>R625246CQR</v>
          </cell>
          <cell r="K18041">
            <v>947.47</v>
          </cell>
        </row>
        <row r="18042">
          <cell r="A18042" t="str">
            <v>R625246CQR</v>
          </cell>
          <cell r="K18042">
            <v>11539.5</v>
          </cell>
        </row>
        <row r="18043">
          <cell r="A18043" t="str">
            <v>R625246CQR</v>
          </cell>
          <cell r="K18043">
            <v>0</v>
          </cell>
        </row>
        <row r="18044">
          <cell r="A18044" t="str">
            <v>R625246CQR</v>
          </cell>
          <cell r="K18044">
            <v>2679.23</v>
          </cell>
        </row>
        <row r="18045">
          <cell r="A18045" t="str">
            <v>R625246CQR</v>
          </cell>
          <cell r="K18045">
            <v>0</v>
          </cell>
        </row>
        <row r="18046">
          <cell r="A18046" t="str">
            <v>R625246CQR</v>
          </cell>
          <cell r="K18046">
            <v>18000</v>
          </cell>
        </row>
        <row r="18047">
          <cell r="A18047" t="str">
            <v>R625246CQR</v>
          </cell>
          <cell r="K18047">
            <v>22.37</v>
          </cell>
        </row>
        <row r="18048">
          <cell r="A18048" t="str">
            <v>R625246CQR</v>
          </cell>
          <cell r="K18048">
            <v>1100.26</v>
          </cell>
        </row>
        <row r="18049">
          <cell r="A18049" t="str">
            <v>R625246CQR</v>
          </cell>
          <cell r="K18049">
            <v>0</v>
          </cell>
        </row>
        <row r="18050">
          <cell r="A18050" t="str">
            <v>R625246CQR</v>
          </cell>
          <cell r="K18050">
            <v>4171.3999999999996</v>
          </cell>
        </row>
        <row r="18051">
          <cell r="A18051" t="str">
            <v>R625246CQR</v>
          </cell>
          <cell r="K18051">
            <v>0</v>
          </cell>
        </row>
        <row r="18052">
          <cell r="A18052" t="str">
            <v>R625246CSA</v>
          </cell>
          <cell r="K18052">
            <v>3699.79</v>
          </cell>
        </row>
        <row r="18053">
          <cell r="A18053" t="str">
            <v>R625246CSA</v>
          </cell>
          <cell r="K18053">
            <v>0</v>
          </cell>
        </row>
        <row r="18054">
          <cell r="A18054" t="str">
            <v>R625246GEM</v>
          </cell>
          <cell r="K18054">
            <v>5145.79</v>
          </cell>
        </row>
        <row r="18055">
          <cell r="A18055" t="str">
            <v>R625246GEM</v>
          </cell>
          <cell r="K18055">
            <v>0</v>
          </cell>
        </row>
        <row r="18056">
          <cell r="A18056" t="str">
            <v>R625246GEM</v>
          </cell>
          <cell r="K18056">
            <v>39100.69</v>
          </cell>
        </row>
        <row r="18057">
          <cell r="A18057" t="str">
            <v>R625246GEM</v>
          </cell>
          <cell r="K18057">
            <v>0</v>
          </cell>
        </row>
        <row r="18058">
          <cell r="A18058" t="str">
            <v>R625246GEM</v>
          </cell>
          <cell r="K18058">
            <v>10953.83</v>
          </cell>
        </row>
        <row r="18059">
          <cell r="A18059" t="str">
            <v>R625246GEM</v>
          </cell>
          <cell r="K18059">
            <v>0</v>
          </cell>
        </row>
        <row r="18060">
          <cell r="A18060" t="str">
            <v>R625246GEM</v>
          </cell>
          <cell r="K18060">
            <v>2550.85</v>
          </cell>
        </row>
        <row r="18061">
          <cell r="A18061" t="str">
            <v>R625246GEM</v>
          </cell>
          <cell r="K18061">
            <v>19.98</v>
          </cell>
        </row>
        <row r="18062">
          <cell r="A18062" t="str">
            <v>R625246GEM</v>
          </cell>
          <cell r="K18062">
            <v>19179.830000000002</v>
          </cell>
        </row>
        <row r="18063">
          <cell r="A18063" t="str">
            <v>R625246GEM</v>
          </cell>
          <cell r="K18063">
            <v>0</v>
          </cell>
        </row>
        <row r="18064">
          <cell r="A18064" t="str">
            <v>R625246GEM</v>
          </cell>
          <cell r="K18064">
            <v>7787.31</v>
          </cell>
        </row>
        <row r="18065">
          <cell r="A18065" t="str">
            <v>R625246GEM</v>
          </cell>
          <cell r="K18065">
            <v>0</v>
          </cell>
        </row>
        <row r="18066">
          <cell r="A18066" t="str">
            <v>R625246GEM</v>
          </cell>
          <cell r="K18066">
            <v>80189.38</v>
          </cell>
        </row>
        <row r="18067">
          <cell r="A18067" t="str">
            <v>R625246GEM</v>
          </cell>
          <cell r="K18067">
            <v>0</v>
          </cell>
        </row>
        <row r="18068">
          <cell r="A18068" t="str">
            <v>R625246GEM</v>
          </cell>
          <cell r="K18068">
            <v>3078.34</v>
          </cell>
        </row>
        <row r="18069">
          <cell r="A18069" t="str">
            <v>R625246GEM</v>
          </cell>
          <cell r="K18069">
            <v>0</v>
          </cell>
        </row>
        <row r="18070">
          <cell r="A18070" t="str">
            <v>R625246GEM</v>
          </cell>
          <cell r="K18070">
            <v>7563.49</v>
          </cell>
        </row>
        <row r="18071">
          <cell r="A18071" t="str">
            <v>R625246GEM</v>
          </cell>
          <cell r="K18071">
            <v>0</v>
          </cell>
        </row>
        <row r="18072">
          <cell r="A18072" t="str">
            <v>R625246GEM</v>
          </cell>
          <cell r="K18072">
            <v>7326.61</v>
          </cell>
        </row>
        <row r="18073">
          <cell r="A18073" t="str">
            <v>R625246GEM</v>
          </cell>
          <cell r="K18073">
            <v>0</v>
          </cell>
        </row>
        <row r="18074">
          <cell r="A18074" t="str">
            <v>R625246GEM</v>
          </cell>
          <cell r="K18074">
            <v>-8597.41</v>
          </cell>
        </row>
        <row r="18075">
          <cell r="A18075" t="str">
            <v>R625246GEM</v>
          </cell>
          <cell r="K18075">
            <v>0</v>
          </cell>
        </row>
        <row r="18076">
          <cell r="A18076" t="str">
            <v>R625246GEM</v>
          </cell>
          <cell r="K18076">
            <v>30</v>
          </cell>
        </row>
        <row r="18077">
          <cell r="A18077" t="str">
            <v>R625246GEM</v>
          </cell>
          <cell r="K18077">
            <v>34330.050000000003</v>
          </cell>
        </row>
        <row r="18078">
          <cell r="A18078" t="str">
            <v>R625246GEM</v>
          </cell>
          <cell r="K18078">
            <v>153.30000000000001</v>
          </cell>
        </row>
        <row r="18079">
          <cell r="A18079" t="str">
            <v>R625246GEM</v>
          </cell>
          <cell r="K18079">
            <v>0</v>
          </cell>
        </row>
        <row r="18080">
          <cell r="A18080" t="str">
            <v>R625246GEM</v>
          </cell>
          <cell r="K18080">
            <v>7498.78</v>
          </cell>
        </row>
        <row r="18081">
          <cell r="A18081" t="str">
            <v>R625246GEM</v>
          </cell>
          <cell r="K18081">
            <v>0</v>
          </cell>
        </row>
        <row r="18082">
          <cell r="A18082" t="str">
            <v>R625246GEM</v>
          </cell>
          <cell r="K18082">
            <v>18244.25</v>
          </cell>
        </row>
        <row r="18083">
          <cell r="A18083" t="str">
            <v>R625246GEM</v>
          </cell>
          <cell r="K18083">
            <v>0</v>
          </cell>
        </row>
        <row r="18084">
          <cell r="A18084" t="str">
            <v>R625246GEM</v>
          </cell>
          <cell r="K18084">
            <v>22251.88</v>
          </cell>
        </row>
        <row r="18085">
          <cell r="A18085" t="str">
            <v>R625246GEM</v>
          </cell>
          <cell r="K18085">
            <v>734</v>
          </cell>
        </row>
        <row r="18086">
          <cell r="A18086" t="str">
            <v>R625246GEM</v>
          </cell>
          <cell r="K18086">
            <v>0</v>
          </cell>
        </row>
        <row r="18087">
          <cell r="A18087" t="str">
            <v>R625246GEM</v>
          </cell>
          <cell r="K18087">
            <v>8214.65</v>
          </cell>
        </row>
        <row r="18088">
          <cell r="A18088" t="str">
            <v>R625246GEM</v>
          </cell>
          <cell r="K18088">
            <v>0</v>
          </cell>
        </row>
        <row r="18089">
          <cell r="A18089" t="str">
            <v>R625246GEM</v>
          </cell>
          <cell r="K18089">
            <v>20744.53</v>
          </cell>
        </row>
        <row r="18090">
          <cell r="A18090" t="str">
            <v>R625246GEM</v>
          </cell>
          <cell r="K18090">
            <v>0</v>
          </cell>
        </row>
        <row r="18091">
          <cell r="A18091" t="str">
            <v>R625246GEM</v>
          </cell>
          <cell r="K18091">
            <v>1998.59</v>
          </cell>
        </row>
        <row r="18092">
          <cell r="A18092" t="str">
            <v>R625246GEM</v>
          </cell>
          <cell r="K18092">
            <v>20259.28</v>
          </cell>
        </row>
        <row r="18093">
          <cell r="A18093" t="str">
            <v>R625246GEM</v>
          </cell>
          <cell r="K18093">
            <v>0</v>
          </cell>
        </row>
        <row r="18094">
          <cell r="A18094" t="str">
            <v>R625246GEM</v>
          </cell>
          <cell r="K18094">
            <v>13603.02</v>
          </cell>
        </row>
        <row r="18095">
          <cell r="A18095" t="str">
            <v>R625246GEM</v>
          </cell>
          <cell r="K18095">
            <v>0</v>
          </cell>
        </row>
        <row r="18096">
          <cell r="A18096" t="str">
            <v>R625246GEM</v>
          </cell>
          <cell r="K18096">
            <v>0</v>
          </cell>
        </row>
        <row r="18097">
          <cell r="A18097" t="str">
            <v>R625246GEM</v>
          </cell>
          <cell r="K18097">
            <v>0</v>
          </cell>
        </row>
        <row r="18098">
          <cell r="A18098" t="str">
            <v>R625246GEM</v>
          </cell>
          <cell r="K18098">
            <v>1425.75</v>
          </cell>
        </row>
        <row r="18099">
          <cell r="A18099" t="str">
            <v>R625246GEM</v>
          </cell>
          <cell r="K18099">
            <v>58945.09</v>
          </cell>
        </row>
        <row r="18100">
          <cell r="A18100" t="str">
            <v>R625246GEM</v>
          </cell>
          <cell r="K18100">
            <v>0</v>
          </cell>
        </row>
        <row r="18101">
          <cell r="A18101" t="str">
            <v>R625246GEM</v>
          </cell>
          <cell r="K18101">
            <v>3499.8</v>
          </cell>
        </row>
        <row r="18102">
          <cell r="A18102" t="str">
            <v>R625246GEM</v>
          </cell>
          <cell r="K18102">
            <v>434.79</v>
          </cell>
        </row>
        <row r="18103">
          <cell r="A18103" t="str">
            <v>R625246GEM</v>
          </cell>
          <cell r="K18103">
            <v>0</v>
          </cell>
        </row>
        <row r="18104">
          <cell r="A18104" t="str">
            <v>R625246GEM</v>
          </cell>
          <cell r="K18104">
            <v>8599.01</v>
          </cell>
        </row>
        <row r="18105">
          <cell r="A18105" t="str">
            <v>R625246GEM</v>
          </cell>
          <cell r="K18105">
            <v>1068.29</v>
          </cell>
        </row>
        <row r="18106">
          <cell r="A18106" t="str">
            <v>R625246GEM</v>
          </cell>
          <cell r="K18106">
            <v>0</v>
          </cell>
        </row>
        <row r="18107">
          <cell r="A18107" t="str">
            <v>R625246GEM</v>
          </cell>
          <cell r="K18107">
            <v>0</v>
          </cell>
        </row>
        <row r="18108">
          <cell r="A18108" t="str">
            <v>R625246GEM</v>
          </cell>
          <cell r="K18108">
            <v>0</v>
          </cell>
        </row>
        <row r="18109">
          <cell r="A18109" t="str">
            <v>R625246GEM</v>
          </cell>
          <cell r="K18109">
            <v>0</v>
          </cell>
        </row>
        <row r="18110">
          <cell r="A18110" t="str">
            <v>R625246MEM</v>
          </cell>
          <cell r="K18110">
            <v>18.350000000000001</v>
          </cell>
        </row>
        <row r="18111">
          <cell r="A18111" t="str">
            <v>R625246MEM</v>
          </cell>
          <cell r="K18111">
            <v>0</v>
          </cell>
        </row>
        <row r="18112">
          <cell r="A18112" t="str">
            <v>R625246MEM</v>
          </cell>
          <cell r="K18112">
            <v>7626.37</v>
          </cell>
        </row>
        <row r="18113">
          <cell r="A18113" t="str">
            <v>R625246MEM</v>
          </cell>
          <cell r="K18113">
            <v>0</v>
          </cell>
        </row>
        <row r="18114">
          <cell r="A18114" t="str">
            <v>R625246MEM</v>
          </cell>
          <cell r="K18114">
            <v>79</v>
          </cell>
        </row>
        <row r="18115">
          <cell r="A18115" t="str">
            <v>R625246MEM</v>
          </cell>
          <cell r="K18115">
            <v>56895.77</v>
          </cell>
        </row>
        <row r="18116">
          <cell r="A18116" t="str">
            <v>R625246MEM</v>
          </cell>
          <cell r="K18116">
            <v>0</v>
          </cell>
        </row>
        <row r="18117">
          <cell r="A18117" t="str">
            <v>R625246MEM</v>
          </cell>
          <cell r="K18117">
            <v>450</v>
          </cell>
        </row>
        <row r="18118">
          <cell r="A18118" t="str">
            <v>R625246MEM</v>
          </cell>
          <cell r="K18118">
            <v>12523.24</v>
          </cell>
        </row>
        <row r="18119">
          <cell r="A18119" t="str">
            <v>R625246MEM</v>
          </cell>
          <cell r="K18119">
            <v>0</v>
          </cell>
        </row>
        <row r="18120">
          <cell r="A18120" t="str">
            <v>R625246MEM</v>
          </cell>
          <cell r="K18120">
            <v>2705.03</v>
          </cell>
        </row>
        <row r="18121">
          <cell r="A18121" t="str">
            <v>R625246MEM</v>
          </cell>
          <cell r="K18121">
            <v>18786.73</v>
          </cell>
        </row>
        <row r="18122">
          <cell r="A18122" t="str">
            <v>R625246MEM</v>
          </cell>
          <cell r="K18122">
            <v>0</v>
          </cell>
        </row>
        <row r="18123">
          <cell r="A18123" t="str">
            <v>R625246MEM</v>
          </cell>
          <cell r="K18123">
            <v>6646.3</v>
          </cell>
        </row>
        <row r="18124">
          <cell r="A18124" t="str">
            <v>R625246MEM</v>
          </cell>
          <cell r="K18124">
            <v>46159.42</v>
          </cell>
        </row>
        <row r="18125">
          <cell r="A18125" t="str">
            <v>R625246MEM</v>
          </cell>
          <cell r="K18125">
            <v>0</v>
          </cell>
        </row>
        <row r="18126">
          <cell r="A18126" t="str">
            <v>R625246MEM</v>
          </cell>
          <cell r="K18126">
            <v>32</v>
          </cell>
        </row>
        <row r="18127">
          <cell r="A18127" t="str">
            <v>R625246MEM</v>
          </cell>
          <cell r="K18127">
            <v>15115.25</v>
          </cell>
        </row>
        <row r="18128">
          <cell r="A18128" t="str">
            <v>R625246MEM</v>
          </cell>
          <cell r="K18128">
            <v>0</v>
          </cell>
        </row>
        <row r="18129">
          <cell r="A18129" t="str">
            <v>R625246MEM</v>
          </cell>
          <cell r="K18129">
            <v>6964.75</v>
          </cell>
        </row>
        <row r="18130">
          <cell r="A18130" t="str">
            <v>R625246MEM</v>
          </cell>
          <cell r="K18130">
            <v>463</v>
          </cell>
        </row>
        <row r="18131">
          <cell r="A18131" t="str">
            <v>R625246MEM</v>
          </cell>
          <cell r="K18131">
            <v>0</v>
          </cell>
        </row>
        <row r="18132">
          <cell r="A18132" t="str">
            <v>R625246MEM</v>
          </cell>
          <cell r="K18132">
            <v>226</v>
          </cell>
        </row>
        <row r="18133">
          <cell r="A18133" t="str">
            <v>R625246MEM</v>
          </cell>
          <cell r="K18133">
            <v>7979.65</v>
          </cell>
        </row>
        <row r="18134">
          <cell r="A18134" t="str">
            <v>R625246MEM</v>
          </cell>
          <cell r="K18134">
            <v>0</v>
          </cell>
        </row>
        <row r="18135">
          <cell r="A18135" t="str">
            <v>R625246MEM</v>
          </cell>
          <cell r="K18135">
            <v>0</v>
          </cell>
        </row>
        <row r="18136">
          <cell r="A18136" t="str">
            <v>R625246MEM</v>
          </cell>
          <cell r="K18136">
            <v>0</v>
          </cell>
        </row>
        <row r="18137">
          <cell r="A18137" t="str">
            <v>R625246MEM</v>
          </cell>
          <cell r="K18137">
            <v>1992.1</v>
          </cell>
        </row>
        <row r="18138">
          <cell r="A18138" t="str">
            <v>R625246MEM</v>
          </cell>
          <cell r="K18138">
            <v>842.82</v>
          </cell>
        </row>
        <row r="18139">
          <cell r="A18139" t="str">
            <v>R625246MEM</v>
          </cell>
          <cell r="K18139">
            <v>0</v>
          </cell>
        </row>
        <row r="18140">
          <cell r="A18140" t="str">
            <v>R625246MEM</v>
          </cell>
          <cell r="K18140">
            <v>-435.7</v>
          </cell>
        </row>
        <row r="18141">
          <cell r="A18141" t="str">
            <v>R625246MUT</v>
          </cell>
          <cell r="K18141">
            <v>46.75</v>
          </cell>
        </row>
        <row r="18142">
          <cell r="A18142" t="str">
            <v>R625246MUT</v>
          </cell>
          <cell r="K18142">
            <v>4451.45</v>
          </cell>
        </row>
        <row r="18143">
          <cell r="A18143" t="str">
            <v>R625246MUT</v>
          </cell>
          <cell r="K18143">
            <v>0</v>
          </cell>
        </row>
        <row r="18144">
          <cell r="A18144" t="str">
            <v>R625246PLA</v>
          </cell>
          <cell r="K18144">
            <v>285.7</v>
          </cell>
        </row>
        <row r="18145">
          <cell r="A18145" t="str">
            <v>R625246PLA</v>
          </cell>
          <cell r="K18145">
            <v>2709.23</v>
          </cell>
        </row>
        <row r="18146">
          <cell r="A18146" t="str">
            <v>R625246PLA</v>
          </cell>
          <cell r="K18146">
            <v>0</v>
          </cell>
        </row>
        <row r="18147">
          <cell r="A18147" t="str">
            <v>R625246PLA</v>
          </cell>
          <cell r="K18147">
            <v>-1437</v>
          </cell>
        </row>
        <row r="18148">
          <cell r="A18148" t="str">
            <v>R625246PLA</v>
          </cell>
          <cell r="K18148">
            <v>4138.6400000000003</v>
          </cell>
        </row>
        <row r="18149">
          <cell r="A18149" t="str">
            <v>R625246PLA</v>
          </cell>
          <cell r="K18149">
            <v>-2709.2</v>
          </cell>
        </row>
        <row r="18150">
          <cell r="A18150" t="str">
            <v>R625246PLA</v>
          </cell>
          <cell r="K18150">
            <v>0</v>
          </cell>
        </row>
        <row r="18151">
          <cell r="A18151" t="str">
            <v>R625246PLA</v>
          </cell>
          <cell r="K18151">
            <v>-516.05999999999995</v>
          </cell>
        </row>
        <row r="18152">
          <cell r="A18152" t="str">
            <v>R625246PLA</v>
          </cell>
          <cell r="K18152">
            <v>5021.2</v>
          </cell>
        </row>
        <row r="18153">
          <cell r="A18153" t="str">
            <v>R625246PLA</v>
          </cell>
          <cell r="K18153">
            <v>-4505.1400000000003</v>
          </cell>
        </row>
        <row r="18154">
          <cell r="A18154" t="str">
            <v>R625246SMI</v>
          </cell>
          <cell r="K18154">
            <v>-12.4</v>
          </cell>
        </row>
        <row r="18155">
          <cell r="A18155" t="str">
            <v>R625246SMI</v>
          </cell>
          <cell r="K18155">
            <v>-9.4</v>
          </cell>
        </row>
        <row r="18156">
          <cell r="A18156" t="str">
            <v>R625246SMI</v>
          </cell>
          <cell r="K18156">
            <v>0</v>
          </cell>
        </row>
        <row r="18157">
          <cell r="A18157" t="str">
            <v>R625246SMI</v>
          </cell>
          <cell r="K18157">
            <v>-12.15</v>
          </cell>
        </row>
        <row r="18158">
          <cell r="A18158" t="str">
            <v>R625246SMI</v>
          </cell>
          <cell r="K18158">
            <v>0</v>
          </cell>
        </row>
        <row r="18159">
          <cell r="A18159" t="str">
            <v>R625246SMI</v>
          </cell>
          <cell r="K18159">
            <v>8995.26</v>
          </cell>
        </row>
        <row r="18160">
          <cell r="A18160" t="str">
            <v>R625246SMI</v>
          </cell>
          <cell r="K18160">
            <v>0</v>
          </cell>
        </row>
        <row r="18161">
          <cell r="A18161" t="str">
            <v>R625246SMI</v>
          </cell>
          <cell r="K18161">
            <v>2117.65</v>
          </cell>
        </row>
        <row r="18162">
          <cell r="A18162" t="str">
            <v>R625246SMI</v>
          </cell>
          <cell r="K18162">
            <v>0</v>
          </cell>
        </row>
        <row r="18163">
          <cell r="A18163" t="str">
            <v>R625246SMI</v>
          </cell>
          <cell r="K18163">
            <v>7217.6</v>
          </cell>
        </row>
        <row r="18164">
          <cell r="A18164" t="str">
            <v>R625246SMI</v>
          </cell>
          <cell r="K18164">
            <v>22711.85</v>
          </cell>
        </row>
        <row r="18165">
          <cell r="A18165" t="str">
            <v>R625246SMI</v>
          </cell>
          <cell r="K18165">
            <v>0</v>
          </cell>
        </row>
        <row r="18166">
          <cell r="A18166" t="str">
            <v>R625246SMI</v>
          </cell>
          <cell r="K18166">
            <v>4012.5</v>
          </cell>
        </row>
        <row r="18167">
          <cell r="A18167" t="str">
            <v>R625246SMI</v>
          </cell>
          <cell r="K18167">
            <v>24075</v>
          </cell>
        </row>
        <row r="18168">
          <cell r="A18168" t="str">
            <v>R625246SMI</v>
          </cell>
          <cell r="K18168">
            <v>0</v>
          </cell>
        </row>
        <row r="18169">
          <cell r="A18169" t="str">
            <v>R625246SMI</v>
          </cell>
          <cell r="K18169">
            <v>0</v>
          </cell>
        </row>
        <row r="18170">
          <cell r="A18170" t="str">
            <v>R625246SMI</v>
          </cell>
          <cell r="K18170">
            <v>0</v>
          </cell>
        </row>
        <row r="18171">
          <cell r="A18171" t="str">
            <v>R625246SMI</v>
          </cell>
          <cell r="K18171">
            <v>7768.08</v>
          </cell>
        </row>
        <row r="18172">
          <cell r="A18172" t="str">
            <v>R625246SMI</v>
          </cell>
          <cell r="K18172">
            <v>603.91999999999996</v>
          </cell>
        </row>
        <row r="18173">
          <cell r="A18173" t="str">
            <v>R625246SMI</v>
          </cell>
          <cell r="K18173">
            <v>0</v>
          </cell>
        </row>
        <row r="18174">
          <cell r="A18174" t="str">
            <v>R625246SMI</v>
          </cell>
          <cell r="K18174">
            <v>1550</v>
          </cell>
        </row>
        <row r="18175">
          <cell r="A18175" t="str">
            <v>R625246SMI</v>
          </cell>
          <cell r="K18175">
            <v>4.16</v>
          </cell>
        </row>
        <row r="18176">
          <cell r="A18176" t="str">
            <v>R625246SUR</v>
          </cell>
          <cell r="K18176">
            <v>6596.5</v>
          </cell>
        </row>
        <row r="18177">
          <cell r="A18177" t="str">
            <v>R625246SUR</v>
          </cell>
          <cell r="K18177">
            <v>25224.87</v>
          </cell>
        </row>
        <row r="18178">
          <cell r="A18178" t="str">
            <v>R625246SUR</v>
          </cell>
          <cell r="K18178">
            <v>0</v>
          </cell>
        </row>
        <row r="18179">
          <cell r="A18179" t="str">
            <v>R625246SUR</v>
          </cell>
          <cell r="K18179">
            <v>7306.87</v>
          </cell>
        </row>
        <row r="18180">
          <cell r="A18180" t="str">
            <v>R625246SUR</v>
          </cell>
          <cell r="K18180">
            <v>0</v>
          </cell>
        </row>
        <row r="18181">
          <cell r="A18181" t="str">
            <v>R625246SUR</v>
          </cell>
          <cell r="K18181">
            <v>18451.87</v>
          </cell>
        </row>
        <row r="18182">
          <cell r="A18182" t="str">
            <v>R625246SUR</v>
          </cell>
          <cell r="K18182">
            <v>0</v>
          </cell>
        </row>
        <row r="18183">
          <cell r="A18183" t="str">
            <v>R625246SUR</v>
          </cell>
          <cell r="K18183">
            <v>5296.99</v>
          </cell>
        </row>
        <row r="18184">
          <cell r="A18184" t="str">
            <v>R625246SUR</v>
          </cell>
          <cell r="K18184">
            <v>224.74</v>
          </cell>
        </row>
        <row r="18185">
          <cell r="A18185" t="str">
            <v>R625246SUR</v>
          </cell>
          <cell r="K18185">
            <v>0</v>
          </cell>
        </row>
        <row r="18186">
          <cell r="A18186" t="str">
            <v>R625246SUR</v>
          </cell>
          <cell r="K18186">
            <v>735.94</v>
          </cell>
        </row>
        <row r="18187">
          <cell r="A18187" t="str">
            <v>R625246SUR</v>
          </cell>
          <cell r="K18187">
            <v>0</v>
          </cell>
        </row>
        <row r="18188">
          <cell r="A18188" t="str">
            <v>R625246SUR</v>
          </cell>
          <cell r="K18188">
            <v>0</v>
          </cell>
        </row>
        <row r="18189">
          <cell r="A18189" t="str">
            <v>R625246SUR</v>
          </cell>
          <cell r="K18189">
            <v>0</v>
          </cell>
        </row>
        <row r="18190">
          <cell r="A18190" t="str">
            <v>R625265</v>
          </cell>
          <cell r="K18190">
            <v>-64</v>
          </cell>
        </row>
        <row r="18191">
          <cell r="A18191" t="str">
            <v>R625265</v>
          </cell>
          <cell r="K18191">
            <v>-3.82</v>
          </cell>
        </row>
        <row r="18192">
          <cell r="A18192" t="str">
            <v>R625265</v>
          </cell>
          <cell r="K18192">
            <v>548.55999999999995</v>
          </cell>
        </row>
        <row r="18193">
          <cell r="A18193" t="str">
            <v>R625265</v>
          </cell>
          <cell r="K18193">
            <v>6679.74</v>
          </cell>
        </row>
        <row r="18194">
          <cell r="A18194" t="str">
            <v>R625265</v>
          </cell>
          <cell r="K18194">
            <v>0</v>
          </cell>
        </row>
        <row r="18195">
          <cell r="A18195" t="str">
            <v>R625265</v>
          </cell>
          <cell r="K18195">
            <v>19435.650000000001</v>
          </cell>
        </row>
        <row r="18196">
          <cell r="A18196" t="str">
            <v>R625265</v>
          </cell>
          <cell r="K18196">
            <v>0</v>
          </cell>
        </row>
        <row r="18197">
          <cell r="A18197" t="str">
            <v>R625265</v>
          </cell>
          <cell r="K18197">
            <v>5933.76</v>
          </cell>
        </row>
        <row r="18198">
          <cell r="A18198" t="str">
            <v>R625265</v>
          </cell>
          <cell r="K18198">
            <v>0</v>
          </cell>
        </row>
        <row r="18199">
          <cell r="A18199" t="str">
            <v>R625265</v>
          </cell>
          <cell r="K18199">
            <v>14984.2</v>
          </cell>
        </row>
        <row r="18200">
          <cell r="A18200" t="str">
            <v>R625265</v>
          </cell>
          <cell r="K18200">
            <v>0</v>
          </cell>
        </row>
        <row r="18201">
          <cell r="A18201" t="str">
            <v>R625265</v>
          </cell>
          <cell r="K18201">
            <v>112.56</v>
          </cell>
        </row>
        <row r="18202">
          <cell r="A18202" t="str">
            <v>R625265</v>
          </cell>
          <cell r="K18202">
            <v>13610.78</v>
          </cell>
        </row>
        <row r="18203">
          <cell r="A18203" t="str">
            <v>R625265</v>
          </cell>
          <cell r="K18203">
            <v>0</v>
          </cell>
        </row>
        <row r="18204">
          <cell r="A18204" t="str">
            <v>R625265</v>
          </cell>
          <cell r="K18204">
            <v>0</v>
          </cell>
        </row>
        <row r="18205">
          <cell r="A18205" t="str">
            <v>R625265</v>
          </cell>
          <cell r="K18205">
            <v>0</v>
          </cell>
        </row>
        <row r="18206">
          <cell r="A18206" t="str">
            <v>R625265</v>
          </cell>
          <cell r="K18206">
            <v>0</v>
          </cell>
        </row>
        <row r="18207">
          <cell r="A18207" t="str">
            <v>R625265</v>
          </cell>
          <cell r="K18207">
            <v>2857.93</v>
          </cell>
        </row>
        <row r="18208">
          <cell r="A18208" t="str">
            <v>R625265</v>
          </cell>
          <cell r="K18208">
            <v>0</v>
          </cell>
        </row>
        <row r="18209">
          <cell r="A18209" t="str">
            <v>R625265</v>
          </cell>
          <cell r="K18209">
            <v>7476.88</v>
          </cell>
        </row>
        <row r="18210">
          <cell r="A18210" t="str">
            <v>R625265</v>
          </cell>
          <cell r="K18210">
            <v>0</v>
          </cell>
        </row>
        <row r="18211">
          <cell r="A18211" t="str">
            <v>R625265</v>
          </cell>
          <cell r="K18211">
            <v>0</v>
          </cell>
        </row>
        <row r="18212">
          <cell r="A18212" t="str">
            <v>R625265</v>
          </cell>
          <cell r="K18212">
            <v>0</v>
          </cell>
        </row>
        <row r="18213">
          <cell r="A18213" t="str">
            <v>R625265</v>
          </cell>
          <cell r="K18213">
            <v>0</v>
          </cell>
        </row>
        <row r="18214">
          <cell r="A18214" t="str">
            <v>R625265</v>
          </cell>
          <cell r="K18214">
            <v>8665.56</v>
          </cell>
        </row>
        <row r="18215">
          <cell r="A18215" t="str">
            <v>R625265</v>
          </cell>
          <cell r="K18215">
            <v>0</v>
          </cell>
        </row>
        <row r="18216">
          <cell r="A18216" t="str">
            <v>R625265</v>
          </cell>
          <cell r="K18216">
            <v>21291.72</v>
          </cell>
        </row>
        <row r="18217">
          <cell r="A18217" t="str">
            <v>R625265</v>
          </cell>
          <cell r="K18217">
            <v>0</v>
          </cell>
        </row>
        <row r="18218">
          <cell r="A18218" t="str">
            <v>R625265</v>
          </cell>
          <cell r="K18218">
            <v>343.3</v>
          </cell>
        </row>
        <row r="18219">
          <cell r="A18219" t="str">
            <v>R625265</v>
          </cell>
          <cell r="K18219">
            <v>12598.66</v>
          </cell>
        </row>
        <row r="18220">
          <cell r="A18220" t="str">
            <v>R625265</v>
          </cell>
          <cell r="K18220">
            <v>0</v>
          </cell>
        </row>
        <row r="18221">
          <cell r="A18221" t="str">
            <v>R625265</v>
          </cell>
          <cell r="K18221">
            <v>0</v>
          </cell>
        </row>
        <row r="18222">
          <cell r="A18222" t="str">
            <v>R625265</v>
          </cell>
          <cell r="K18222">
            <v>8464.11</v>
          </cell>
        </row>
        <row r="18223">
          <cell r="A18223" t="str">
            <v>R625265</v>
          </cell>
          <cell r="K18223">
            <v>0</v>
          </cell>
        </row>
        <row r="18224">
          <cell r="A18224" t="str">
            <v>R625265</v>
          </cell>
          <cell r="K18224">
            <v>21373.68</v>
          </cell>
        </row>
        <row r="18225">
          <cell r="A18225" t="str">
            <v>R625265</v>
          </cell>
          <cell r="K18225">
            <v>0</v>
          </cell>
        </row>
        <row r="18226">
          <cell r="A18226" t="str">
            <v>R625265</v>
          </cell>
          <cell r="K18226">
            <v>615.73</v>
          </cell>
        </row>
        <row r="18227">
          <cell r="A18227" t="str">
            <v>R625265</v>
          </cell>
          <cell r="K18227">
            <v>25.1</v>
          </cell>
        </row>
        <row r="18228">
          <cell r="A18228" t="str">
            <v>R625265</v>
          </cell>
          <cell r="K18228">
            <v>6312.69</v>
          </cell>
        </row>
        <row r="18229">
          <cell r="A18229" t="str">
            <v>R625265</v>
          </cell>
          <cell r="K18229">
            <v>0</v>
          </cell>
        </row>
        <row r="18230">
          <cell r="A18230" t="str">
            <v>R625265</v>
          </cell>
          <cell r="K18230">
            <v>8563.15</v>
          </cell>
        </row>
        <row r="18231">
          <cell r="A18231" t="str">
            <v>R625265</v>
          </cell>
          <cell r="K18231">
            <v>0</v>
          </cell>
        </row>
        <row r="18232">
          <cell r="A18232" t="str">
            <v>R625265</v>
          </cell>
          <cell r="K18232">
            <v>7852.36</v>
          </cell>
        </row>
        <row r="18233">
          <cell r="A18233" t="str">
            <v>R625265</v>
          </cell>
          <cell r="K18233">
            <v>0</v>
          </cell>
        </row>
        <row r="18234">
          <cell r="A18234" t="str">
            <v>R625265</v>
          </cell>
          <cell r="K18234">
            <v>19829.689999999999</v>
          </cell>
        </row>
        <row r="18235">
          <cell r="A18235" t="str">
            <v>R625265</v>
          </cell>
          <cell r="K18235">
            <v>0</v>
          </cell>
        </row>
        <row r="18236">
          <cell r="A18236" t="str">
            <v>R625265</v>
          </cell>
          <cell r="K18236">
            <v>102.53</v>
          </cell>
        </row>
        <row r="18237">
          <cell r="A18237" t="str">
            <v>R625265</v>
          </cell>
          <cell r="K18237">
            <v>12581.78</v>
          </cell>
        </row>
        <row r="18238">
          <cell r="A18238" t="str">
            <v>R625265</v>
          </cell>
          <cell r="K18238">
            <v>0</v>
          </cell>
        </row>
        <row r="18239">
          <cell r="A18239" t="str">
            <v>R625265</v>
          </cell>
          <cell r="K18239">
            <v>0</v>
          </cell>
        </row>
        <row r="18240">
          <cell r="A18240" t="str">
            <v>R625265</v>
          </cell>
          <cell r="K18240">
            <v>0</v>
          </cell>
        </row>
        <row r="18241">
          <cell r="A18241" t="str">
            <v>R625265</v>
          </cell>
          <cell r="K18241">
            <v>8492.9</v>
          </cell>
        </row>
        <row r="18242">
          <cell r="A18242" t="str">
            <v>R625265</v>
          </cell>
          <cell r="K18242">
            <v>0</v>
          </cell>
        </row>
        <row r="18243">
          <cell r="A18243" t="str">
            <v>R625265</v>
          </cell>
          <cell r="K18243">
            <v>21446.880000000001</v>
          </cell>
        </row>
        <row r="18244">
          <cell r="A18244" t="str">
            <v>R625265</v>
          </cell>
          <cell r="K18244">
            <v>0</v>
          </cell>
        </row>
        <row r="18245">
          <cell r="A18245" t="str">
            <v>R625265</v>
          </cell>
          <cell r="K18245">
            <v>7529.26</v>
          </cell>
        </row>
        <row r="18246">
          <cell r="A18246" t="str">
            <v>R625265</v>
          </cell>
          <cell r="K18246">
            <v>0</v>
          </cell>
        </row>
        <row r="18247">
          <cell r="A18247" t="str">
            <v>R625265</v>
          </cell>
          <cell r="K18247">
            <v>9031.44</v>
          </cell>
        </row>
        <row r="18248">
          <cell r="A18248" t="str">
            <v>R625265</v>
          </cell>
          <cell r="K18248">
            <v>0</v>
          </cell>
        </row>
        <row r="18249">
          <cell r="A18249" t="str">
            <v>R625265</v>
          </cell>
          <cell r="K18249">
            <v>22807.200000000001</v>
          </cell>
        </row>
        <row r="18250">
          <cell r="A18250" t="str">
            <v>R625265</v>
          </cell>
          <cell r="K18250">
            <v>0</v>
          </cell>
        </row>
        <row r="18251">
          <cell r="A18251" t="str">
            <v>R625265</v>
          </cell>
          <cell r="K18251">
            <v>79.5</v>
          </cell>
        </row>
        <row r="18252">
          <cell r="A18252" t="str">
            <v>R625265</v>
          </cell>
          <cell r="K18252">
            <v>672</v>
          </cell>
        </row>
        <row r="18253">
          <cell r="A18253" t="str">
            <v>R625265</v>
          </cell>
          <cell r="K18253">
            <v>490</v>
          </cell>
        </row>
        <row r="18254">
          <cell r="A18254" t="str">
            <v>R625265</v>
          </cell>
          <cell r="K18254">
            <v>24948.04</v>
          </cell>
        </row>
        <row r="18255">
          <cell r="A18255" t="str">
            <v>R625265</v>
          </cell>
          <cell r="K18255">
            <v>0</v>
          </cell>
        </row>
        <row r="18256">
          <cell r="A18256" t="str">
            <v>R625265</v>
          </cell>
          <cell r="K18256">
            <v>0</v>
          </cell>
        </row>
        <row r="18257">
          <cell r="A18257" t="str">
            <v>R625265</v>
          </cell>
          <cell r="K18257">
            <v>7703.74</v>
          </cell>
        </row>
        <row r="18258">
          <cell r="A18258" t="str">
            <v>R625265</v>
          </cell>
          <cell r="K18258">
            <v>0</v>
          </cell>
        </row>
        <row r="18259">
          <cell r="A18259" t="str">
            <v>R625265</v>
          </cell>
          <cell r="K18259">
            <v>19454.05</v>
          </cell>
        </row>
        <row r="18260">
          <cell r="A18260" t="str">
            <v>R625265</v>
          </cell>
          <cell r="K18260">
            <v>0</v>
          </cell>
        </row>
        <row r="18261">
          <cell r="A18261" t="str">
            <v>R625265</v>
          </cell>
          <cell r="K18261">
            <v>148.72</v>
          </cell>
        </row>
        <row r="18262">
          <cell r="A18262" t="str">
            <v>R625265</v>
          </cell>
          <cell r="K18262">
            <v>48471.43</v>
          </cell>
        </row>
        <row r="18263">
          <cell r="A18263" t="str">
            <v>R625265</v>
          </cell>
          <cell r="K18263">
            <v>2150</v>
          </cell>
        </row>
        <row r="18264">
          <cell r="A18264" t="str">
            <v>R625265</v>
          </cell>
          <cell r="K18264">
            <v>0</v>
          </cell>
        </row>
        <row r="18265">
          <cell r="A18265" t="str">
            <v>R625265</v>
          </cell>
          <cell r="K18265">
            <v>3567.6</v>
          </cell>
        </row>
        <row r="18266">
          <cell r="A18266" t="str">
            <v>R625265</v>
          </cell>
          <cell r="K18266">
            <v>0</v>
          </cell>
        </row>
        <row r="18267">
          <cell r="A18267" t="str">
            <v>R625265</v>
          </cell>
          <cell r="K18267">
            <v>15337.44</v>
          </cell>
        </row>
        <row r="18268">
          <cell r="A18268" t="str">
            <v>R625265</v>
          </cell>
          <cell r="K18268">
            <v>0</v>
          </cell>
        </row>
        <row r="18269">
          <cell r="A18269" t="str">
            <v>R625265</v>
          </cell>
          <cell r="K18269">
            <v>38731.22</v>
          </cell>
        </row>
        <row r="18270">
          <cell r="A18270" t="str">
            <v>R625265</v>
          </cell>
          <cell r="K18270">
            <v>0</v>
          </cell>
        </row>
        <row r="18271">
          <cell r="A18271" t="str">
            <v>R625265</v>
          </cell>
          <cell r="K18271">
            <v>3100</v>
          </cell>
        </row>
        <row r="18272">
          <cell r="A18272" t="str">
            <v>R625265</v>
          </cell>
          <cell r="K18272">
            <v>3100</v>
          </cell>
        </row>
        <row r="18273">
          <cell r="A18273" t="str">
            <v>R625265</v>
          </cell>
          <cell r="K18273">
            <v>0</v>
          </cell>
        </row>
        <row r="18274">
          <cell r="A18274" t="str">
            <v>R625265</v>
          </cell>
          <cell r="K18274">
            <v>5995.56</v>
          </cell>
        </row>
        <row r="18275">
          <cell r="A18275" t="str">
            <v>R625265</v>
          </cell>
          <cell r="K18275">
            <v>5995.56</v>
          </cell>
        </row>
        <row r="18276">
          <cell r="A18276" t="str">
            <v>R625265</v>
          </cell>
          <cell r="K18276">
            <v>0</v>
          </cell>
        </row>
        <row r="18277">
          <cell r="A18277" t="str">
            <v>R625265</v>
          </cell>
          <cell r="K18277">
            <v>0</v>
          </cell>
        </row>
        <row r="18278">
          <cell r="A18278" t="str">
            <v>R625265</v>
          </cell>
          <cell r="K18278">
            <v>0</v>
          </cell>
        </row>
        <row r="18279">
          <cell r="A18279" t="str">
            <v>R625265</v>
          </cell>
          <cell r="K18279">
            <v>10735.34</v>
          </cell>
        </row>
        <row r="18280">
          <cell r="A18280" t="str">
            <v>R625265</v>
          </cell>
          <cell r="K18280">
            <v>1693.83</v>
          </cell>
        </row>
        <row r="18281">
          <cell r="A18281" t="str">
            <v>R625265</v>
          </cell>
          <cell r="K18281">
            <v>0</v>
          </cell>
        </row>
        <row r="18282">
          <cell r="A18282" t="str">
            <v>R625265</v>
          </cell>
          <cell r="K18282">
            <v>14724</v>
          </cell>
        </row>
        <row r="18283">
          <cell r="A18283" t="str">
            <v>R625265</v>
          </cell>
          <cell r="K18283">
            <v>5703.89</v>
          </cell>
        </row>
        <row r="18284">
          <cell r="A18284" t="str">
            <v>R625265</v>
          </cell>
          <cell r="K18284">
            <v>1129.6199999999999</v>
          </cell>
        </row>
        <row r="18285">
          <cell r="A18285" t="str">
            <v>R625265</v>
          </cell>
          <cell r="K18285">
            <v>0</v>
          </cell>
        </row>
        <row r="18286">
          <cell r="A18286" t="str">
            <v>R625265</v>
          </cell>
          <cell r="K18286">
            <v>5051.7</v>
          </cell>
        </row>
        <row r="18287">
          <cell r="A18287" t="str">
            <v>R625265</v>
          </cell>
          <cell r="K18287">
            <v>-3880</v>
          </cell>
        </row>
        <row r="18288">
          <cell r="A18288" t="str">
            <v>R625265</v>
          </cell>
          <cell r="K18288">
            <v>8266</v>
          </cell>
        </row>
        <row r="18289">
          <cell r="A18289" t="str">
            <v>R625265</v>
          </cell>
          <cell r="K18289">
            <v>0</v>
          </cell>
        </row>
        <row r="18290">
          <cell r="A18290" t="str">
            <v>R625278</v>
          </cell>
          <cell r="K18290">
            <v>6859.4</v>
          </cell>
        </row>
        <row r="18291">
          <cell r="A18291" t="str">
            <v>R625278</v>
          </cell>
          <cell r="K18291">
            <v>0</v>
          </cell>
        </row>
        <row r="18292">
          <cell r="A18292" t="str">
            <v>R625278</v>
          </cell>
          <cell r="K18292">
            <v>11345.5</v>
          </cell>
        </row>
        <row r="18293">
          <cell r="A18293" t="str">
            <v>R625278</v>
          </cell>
          <cell r="K18293">
            <v>0</v>
          </cell>
        </row>
        <row r="18294">
          <cell r="A18294" t="str">
            <v>R625278</v>
          </cell>
          <cell r="K18294">
            <v>1637.47</v>
          </cell>
        </row>
        <row r="18295">
          <cell r="A18295" t="str">
            <v>R625278</v>
          </cell>
          <cell r="K18295">
            <v>2984.17</v>
          </cell>
        </row>
        <row r="18296">
          <cell r="A18296" t="str">
            <v>R625278</v>
          </cell>
          <cell r="K18296">
            <v>0</v>
          </cell>
        </row>
        <row r="18297">
          <cell r="A18297" t="str">
            <v>R625280</v>
          </cell>
          <cell r="K18297">
            <v>192</v>
          </cell>
        </row>
        <row r="18298">
          <cell r="A18298" t="str">
            <v>R625280</v>
          </cell>
          <cell r="K18298">
            <v>602.57000000000005</v>
          </cell>
        </row>
        <row r="18299">
          <cell r="A18299" t="str">
            <v>R625280</v>
          </cell>
          <cell r="K18299">
            <v>0</v>
          </cell>
        </row>
        <row r="18300">
          <cell r="A18300" t="str">
            <v>R625280</v>
          </cell>
          <cell r="K18300">
            <v>0</v>
          </cell>
        </row>
        <row r="18301">
          <cell r="A18301" t="str">
            <v>R625280</v>
          </cell>
          <cell r="K18301">
            <v>0</v>
          </cell>
        </row>
        <row r="18302">
          <cell r="A18302" t="str">
            <v>R625280</v>
          </cell>
          <cell r="K18302">
            <v>803.7</v>
          </cell>
        </row>
        <row r="18303">
          <cell r="A18303" t="str">
            <v>R625280</v>
          </cell>
          <cell r="K18303">
            <v>97.56</v>
          </cell>
        </row>
        <row r="18304">
          <cell r="A18304" t="str">
            <v>R625280</v>
          </cell>
          <cell r="K18304">
            <v>6184.3</v>
          </cell>
        </row>
        <row r="18305">
          <cell r="A18305" t="str">
            <v>R625280</v>
          </cell>
          <cell r="K18305">
            <v>1767.79</v>
          </cell>
        </row>
        <row r="18306">
          <cell r="A18306" t="str">
            <v>R625280</v>
          </cell>
          <cell r="K18306">
            <v>550.09</v>
          </cell>
        </row>
        <row r="18307">
          <cell r="A18307" t="str">
            <v>R625280</v>
          </cell>
          <cell r="K18307">
            <v>0</v>
          </cell>
        </row>
        <row r="18308">
          <cell r="A18308" t="str">
            <v>R625280</v>
          </cell>
          <cell r="K18308">
            <v>46.26</v>
          </cell>
        </row>
        <row r="18309">
          <cell r="A18309" t="str">
            <v>R625280</v>
          </cell>
          <cell r="K18309">
            <v>1048.8599999999999</v>
          </cell>
        </row>
        <row r="18310">
          <cell r="A18310" t="str">
            <v>R625280</v>
          </cell>
          <cell r="K18310">
            <v>4900.6499999999996</v>
          </cell>
        </row>
        <row r="18311">
          <cell r="A18311" t="str">
            <v>R625280</v>
          </cell>
          <cell r="K18311">
            <v>3880.35</v>
          </cell>
        </row>
        <row r="18312">
          <cell r="A18312" t="str">
            <v>R625280</v>
          </cell>
          <cell r="K18312">
            <v>0</v>
          </cell>
        </row>
        <row r="18313">
          <cell r="A18313" t="str">
            <v>R625280</v>
          </cell>
          <cell r="K18313">
            <v>12286.6</v>
          </cell>
        </row>
        <row r="18314">
          <cell r="A18314" t="str">
            <v>R625280</v>
          </cell>
          <cell r="K18314">
            <v>0</v>
          </cell>
        </row>
        <row r="18315">
          <cell r="A18315" t="str">
            <v>R625280</v>
          </cell>
          <cell r="K18315">
            <v>107.93</v>
          </cell>
        </row>
        <row r="18316">
          <cell r="A18316" t="str">
            <v>R625280</v>
          </cell>
          <cell r="K18316">
            <v>53767.85</v>
          </cell>
        </row>
        <row r="18317">
          <cell r="A18317" t="str">
            <v>R625280</v>
          </cell>
          <cell r="K18317">
            <v>1081.5</v>
          </cell>
        </row>
        <row r="18318">
          <cell r="A18318" t="str">
            <v>R625280</v>
          </cell>
          <cell r="K18318">
            <v>0</v>
          </cell>
        </row>
        <row r="18319">
          <cell r="A18319" t="str">
            <v>R625280</v>
          </cell>
          <cell r="K18319">
            <v>43.8</v>
          </cell>
        </row>
        <row r="18320">
          <cell r="A18320" t="str">
            <v>R625280</v>
          </cell>
          <cell r="K18320">
            <v>22976.51</v>
          </cell>
        </row>
        <row r="18321">
          <cell r="A18321" t="str">
            <v>R625280</v>
          </cell>
          <cell r="K18321">
            <v>0</v>
          </cell>
        </row>
        <row r="18322">
          <cell r="A18322" t="str">
            <v>R625280</v>
          </cell>
          <cell r="K18322">
            <v>8042.18</v>
          </cell>
        </row>
        <row r="18323">
          <cell r="A18323" t="str">
            <v>R625280</v>
          </cell>
          <cell r="K18323">
            <v>14035.8</v>
          </cell>
        </row>
        <row r="18324">
          <cell r="A18324" t="str">
            <v>R625280</v>
          </cell>
          <cell r="K18324">
            <v>0</v>
          </cell>
        </row>
        <row r="18325">
          <cell r="A18325" t="str">
            <v>R625280</v>
          </cell>
          <cell r="K18325">
            <v>283</v>
          </cell>
        </row>
        <row r="18326">
          <cell r="A18326" t="str">
            <v>R625280</v>
          </cell>
          <cell r="K18326">
            <v>-25000</v>
          </cell>
        </row>
        <row r="18327">
          <cell r="A18327" t="str">
            <v>R625280</v>
          </cell>
          <cell r="K18327">
            <v>1983.21</v>
          </cell>
        </row>
        <row r="18328">
          <cell r="A18328" t="str">
            <v>R625280</v>
          </cell>
          <cell r="K18328">
            <v>654.14</v>
          </cell>
        </row>
        <row r="18329">
          <cell r="A18329" t="str">
            <v>R625280ANA</v>
          </cell>
          <cell r="K18329">
            <v>100.11</v>
          </cell>
        </row>
        <row r="18330">
          <cell r="A18330" t="str">
            <v>R625280ANA</v>
          </cell>
          <cell r="K18330">
            <v>13879.61</v>
          </cell>
        </row>
        <row r="18331">
          <cell r="A18331" t="str">
            <v>R625280ANA</v>
          </cell>
          <cell r="K18331">
            <v>3845.86</v>
          </cell>
        </row>
        <row r="18332">
          <cell r="A18332" t="str">
            <v>R625280ANA</v>
          </cell>
          <cell r="K18332">
            <v>39.82</v>
          </cell>
        </row>
        <row r="18333">
          <cell r="A18333" t="str">
            <v>R625280ANA</v>
          </cell>
          <cell r="K18333">
            <v>6847.6</v>
          </cell>
        </row>
        <row r="18334">
          <cell r="A18334" t="str">
            <v>R625280ANA</v>
          </cell>
          <cell r="K18334">
            <v>0</v>
          </cell>
        </row>
        <row r="18335">
          <cell r="A18335" t="str">
            <v>R625280ANA</v>
          </cell>
          <cell r="K18335">
            <v>0</v>
          </cell>
        </row>
        <row r="18336">
          <cell r="A18336" t="str">
            <v>R625280ANA</v>
          </cell>
          <cell r="K18336">
            <v>14810.88</v>
          </cell>
        </row>
        <row r="18337">
          <cell r="A18337" t="str">
            <v>R625280ANA</v>
          </cell>
          <cell r="K18337">
            <v>0</v>
          </cell>
        </row>
        <row r="18338">
          <cell r="A18338" t="str">
            <v>R625280ANA</v>
          </cell>
          <cell r="K18338">
            <v>13845.12</v>
          </cell>
        </row>
        <row r="18339">
          <cell r="A18339" t="str">
            <v>R625280ANA</v>
          </cell>
          <cell r="K18339">
            <v>0</v>
          </cell>
        </row>
        <row r="18340">
          <cell r="A18340" t="str">
            <v>R625280ANA</v>
          </cell>
          <cell r="K18340">
            <v>34962.239999999998</v>
          </cell>
        </row>
        <row r="18341">
          <cell r="A18341" t="str">
            <v>R625280ANA</v>
          </cell>
          <cell r="K18341">
            <v>0</v>
          </cell>
        </row>
        <row r="18342">
          <cell r="A18342" t="str">
            <v>R625280ANA</v>
          </cell>
          <cell r="K18342">
            <v>83.03</v>
          </cell>
        </row>
        <row r="18343">
          <cell r="A18343" t="str">
            <v>R625280ANA</v>
          </cell>
          <cell r="K18343">
            <v>0</v>
          </cell>
        </row>
        <row r="18344">
          <cell r="A18344" t="str">
            <v>R625280ANA</v>
          </cell>
          <cell r="K18344">
            <v>1670.3</v>
          </cell>
        </row>
        <row r="18345">
          <cell r="A18345" t="str">
            <v>R625280ANA</v>
          </cell>
          <cell r="K18345">
            <v>0</v>
          </cell>
        </row>
        <row r="18346">
          <cell r="A18346" t="str">
            <v>R625280ANA</v>
          </cell>
          <cell r="K18346">
            <v>4993.8999999999996</v>
          </cell>
        </row>
        <row r="18347">
          <cell r="A18347" t="str">
            <v>R625280ANA</v>
          </cell>
          <cell r="K18347">
            <v>387.18</v>
          </cell>
        </row>
        <row r="18348">
          <cell r="A18348" t="str">
            <v>R625280ANA</v>
          </cell>
          <cell r="K18348">
            <v>2681.08</v>
          </cell>
        </row>
        <row r="18349">
          <cell r="A18349" t="str">
            <v>R625280ANA</v>
          </cell>
          <cell r="K18349">
            <v>0</v>
          </cell>
        </row>
        <row r="18350">
          <cell r="A18350" t="str">
            <v>R625280ANA</v>
          </cell>
          <cell r="K18350">
            <v>1086.02</v>
          </cell>
        </row>
        <row r="18351">
          <cell r="A18351" t="str">
            <v>R625280ANA</v>
          </cell>
          <cell r="K18351">
            <v>0</v>
          </cell>
        </row>
        <row r="18352">
          <cell r="A18352" t="str">
            <v>R625280ANA</v>
          </cell>
          <cell r="K18352">
            <v>8404.32</v>
          </cell>
        </row>
        <row r="18353">
          <cell r="A18353" t="str">
            <v>R625280ANA</v>
          </cell>
          <cell r="K18353">
            <v>0</v>
          </cell>
        </row>
        <row r="18354">
          <cell r="A18354" t="str">
            <v>R625280ANA</v>
          </cell>
          <cell r="K18354">
            <v>21222.6</v>
          </cell>
        </row>
        <row r="18355">
          <cell r="A18355" t="str">
            <v>R625280ANA</v>
          </cell>
          <cell r="K18355">
            <v>0</v>
          </cell>
        </row>
        <row r="18356">
          <cell r="A18356" t="str">
            <v>R625280ANA</v>
          </cell>
          <cell r="K18356">
            <v>185.5</v>
          </cell>
        </row>
        <row r="18357">
          <cell r="A18357" t="str">
            <v>R625280ANA</v>
          </cell>
          <cell r="K18357">
            <v>3698.32</v>
          </cell>
        </row>
        <row r="18358">
          <cell r="A18358" t="str">
            <v>R625280ANA</v>
          </cell>
          <cell r="K18358">
            <v>0</v>
          </cell>
        </row>
        <row r="18359">
          <cell r="A18359" t="str">
            <v>R625280ANA</v>
          </cell>
          <cell r="K18359">
            <v>9339.26</v>
          </cell>
        </row>
        <row r="18360">
          <cell r="A18360" t="str">
            <v>R625280ANA</v>
          </cell>
          <cell r="K18360">
            <v>0</v>
          </cell>
        </row>
        <row r="18361">
          <cell r="A18361" t="str">
            <v>R625280ANA</v>
          </cell>
          <cell r="K18361">
            <v>16727.32</v>
          </cell>
        </row>
        <row r="18362">
          <cell r="A18362" t="str">
            <v>R625280ANA</v>
          </cell>
          <cell r="K18362">
            <v>280</v>
          </cell>
        </row>
        <row r="18363">
          <cell r="A18363" t="str">
            <v>R625280ANA</v>
          </cell>
          <cell r="K18363">
            <v>5577.61</v>
          </cell>
        </row>
        <row r="18364">
          <cell r="A18364" t="str">
            <v>R625280ANA</v>
          </cell>
          <cell r="K18364">
            <v>0</v>
          </cell>
        </row>
        <row r="18365">
          <cell r="A18365" t="str">
            <v>R625280ANA</v>
          </cell>
          <cell r="K18365">
            <v>3866</v>
          </cell>
        </row>
        <row r="18366">
          <cell r="A18366" t="str">
            <v>R625280ANA</v>
          </cell>
          <cell r="K18366">
            <v>1024.31</v>
          </cell>
        </row>
        <row r="18367">
          <cell r="A18367" t="str">
            <v>R625280ANA</v>
          </cell>
          <cell r="K18367">
            <v>0</v>
          </cell>
        </row>
        <row r="18368">
          <cell r="A18368" t="str">
            <v>R625280ANA</v>
          </cell>
          <cell r="K18368">
            <v>6369.8</v>
          </cell>
        </row>
        <row r="18369">
          <cell r="A18369" t="str">
            <v>R625280ANA</v>
          </cell>
          <cell r="K18369">
            <v>0</v>
          </cell>
        </row>
        <row r="18370">
          <cell r="A18370" t="str">
            <v>R625280ANA</v>
          </cell>
          <cell r="K18370">
            <v>16085.33</v>
          </cell>
        </row>
        <row r="18371">
          <cell r="A18371" t="str">
            <v>R625280ANA</v>
          </cell>
          <cell r="K18371">
            <v>0</v>
          </cell>
        </row>
        <row r="18372">
          <cell r="A18372" t="str">
            <v>R625280ANA</v>
          </cell>
          <cell r="K18372">
            <v>205.83</v>
          </cell>
        </row>
        <row r="18373">
          <cell r="A18373" t="str">
            <v>R625280ANA</v>
          </cell>
          <cell r="K18373">
            <v>0</v>
          </cell>
        </row>
        <row r="18374">
          <cell r="A18374" t="str">
            <v>R625280ANA</v>
          </cell>
          <cell r="K18374">
            <v>0</v>
          </cell>
        </row>
        <row r="18375">
          <cell r="A18375" t="str">
            <v>R625280ANA</v>
          </cell>
          <cell r="K18375">
            <v>7200</v>
          </cell>
        </row>
        <row r="18376">
          <cell r="A18376" t="str">
            <v>R625280ANA</v>
          </cell>
          <cell r="K18376">
            <v>7200</v>
          </cell>
        </row>
        <row r="18377">
          <cell r="A18377" t="str">
            <v>R625280ANA</v>
          </cell>
          <cell r="K18377">
            <v>0</v>
          </cell>
        </row>
        <row r="18378">
          <cell r="A18378" t="str">
            <v>R625280CHE</v>
          </cell>
          <cell r="K18378">
            <v>0</v>
          </cell>
        </row>
        <row r="18379">
          <cell r="A18379" t="str">
            <v>R625280SIM</v>
          </cell>
          <cell r="K18379">
            <v>0</v>
          </cell>
        </row>
        <row r="18380">
          <cell r="A18380" t="str">
            <v>R625280SIM</v>
          </cell>
          <cell r="K18380">
            <v>47460.88</v>
          </cell>
        </row>
        <row r="18381">
          <cell r="A18381" t="str">
            <v>R625280SIM</v>
          </cell>
          <cell r="K18381">
            <v>47.8</v>
          </cell>
        </row>
        <row r="18382">
          <cell r="A18382" t="str">
            <v>R625280SIM</v>
          </cell>
          <cell r="K18382">
            <v>0</v>
          </cell>
        </row>
        <row r="18383">
          <cell r="A18383" t="str">
            <v>R625280SIM</v>
          </cell>
          <cell r="K18383">
            <v>0</v>
          </cell>
        </row>
        <row r="18384">
          <cell r="A18384" t="str">
            <v>R625280SIM</v>
          </cell>
          <cell r="K18384">
            <v>450</v>
          </cell>
        </row>
        <row r="18385">
          <cell r="A18385" t="str">
            <v>R625280SIM</v>
          </cell>
          <cell r="K18385">
            <v>32141.49</v>
          </cell>
        </row>
        <row r="18386">
          <cell r="A18386" t="str">
            <v>R625280SIM</v>
          </cell>
          <cell r="K18386">
            <v>1935.97</v>
          </cell>
        </row>
        <row r="18387">
          <cell r="A18387" t="str">
            <v>R625280SIM</v>
          </cell>
          <cell r="K18387">
            <v>0</v>
          </cell>
        </row>
        <row r="18388">
          <cell r="A18388" t="str">
            <v>R625280SIM</v>
          </cell>
          <cell r="K18388">
            <v>20988.5</v>
          </cell>
        </row>
        <row r="18389">
          <cell r="A18389" t="str">
            <v>R625280SIM</v>
          </cell>
          <cell r="K18389">
            <v>0</v>
          </cell>
        </row>
        <row r="18390">
          <cell r="A18390" t="str">
            <v>R625280SIM</v>
          </cell>
          <cell r="K18390">
            <v>0</v>
          </cell>
        </row>
        <row r="18391">
          <cell r="A18391" t="str">
            <v>R625280SIM</v>
          </cell>
          <cell r="K18391">
            <v>9339.51</v>
          </cell>
        </row>
        <row r="18392">
          <cell r="A18392" t="str">
            <v>R625280SIM</v>
          </cell>
          <cell r="K18392">
            <v>614.25</v>
          </cell>
        </row>
        <row r="18393">
          <cell r="A18393" t="str">
            <v>R625280SIM</v>
          </cell>
          <cell r="K18393">
            <v>0</v>
          </cell>
        </row>
        <row r="18394">
          <cell r="A18394" t="str">
            <v>R625280SIM</v>
          </cell>
          <cell r="K18394">
            <v>33898</v>
          </cell>
        </row>
        <row r="18395">
          <cell r="A18395" t="str">
            <v>R625280SIM</v>
          </cell>
          <cell r="K18395">
            <v>0</v>
          </cell>
        </row>
        <row r="18396">
          <cell r="A18396" t="str">
            <v>R625280SIM</v>
          </cell>
          <cell r="K18396">
            <v>10053.09</v>
          </cell>
        </row>
        <row r="18397">
          <cell r="A18397" t="str">
            <v>R625280SIM</v>
          </cell>
          <cell r="K18397">
            <v>0</v>
          </cell>
        </row>
        <row r="18398">
          <cell r="A18398" t="str">
            <v>R625280SIM</v>
          </cell>
          <cell r="K18398">
            <v>24700.74</v>
          </cell>
        </row>
        <row r="18399">
          <cell r="A18399" t="str">
            <v>R625280SIM</v>
          </cell>
          <cell r="K18399">
            <v>0</v>
          </cell>
        </row>
        <row r="18400">
          <cell r="A18400" t="str">
            <v>R625280SIM</v>
          </cell>
          <cell r="K18400">
            <v>38147.629999999997</v>
          </cell>
        </row>
        <row r="18401">
          <cell r="A18401" t="str">
            <v>R625280SIM</v>
          </cell>
          <cell r="K18401">
            <v>5334.6</v>
          </cell>
        </row>
        <row r="18402">
          <cell r="A18402" t="str">
            <v>R625280SIM</v>
          </cell>
          <cell r="K18402">
            <v>0</v>
          </cell>
        </row>
        <row r="18403">
          <cell r="A18403" t="str">
            <v>R625280SIM</v>
          </cell>
          <cell r="K18403">
            <v>0</v>
          </cell>
        </row>
        <row r="18404">
          <cell r="A18404" t="str">
            <v>R625280SIM</v>
          </cell>
          <cell r="K18404">
            <v>0</v>
          </cell>
        </row>
        <row r="18405">
          <cell r="A18405" t="str">
            <v>R625280SIM</v>
          </cell>
          <cell r="K18405">
            <v>4014</v>
          </cell>
        </row>
        <row r="18406">
          <cell r="A18406" t="str">
            <v>R625280SIM</v>
          </cell>
          <cell r="K18406">
            <v>5042.08</v>
          </cell>
        </row>
        <row r="18407">
          <cell r="A18407" t="str">
            <v>R625280SIM</v>
          </cell>
          <cell r="K18407">
            <v>0</v>
          </cell>
        </row>
        <row r="18408">
          <cell r="A18408" t="str">
            <v>R625280SIM</v>
          </cell>
          <cell r="K18408">
            <v>2541.02</v>
          </cell>
        </row>
        <row r="18409">
          <cell r="A18409" t="str">
            <v>R625280SIM</v>
          </cell>
          <cell r="K18409">
            <v>0</v>
          </cell>
        </row>
        <row r="18410">
          <cell r="A18410" t="str">
            <v>R625280SIM</v>
          </cell>
          <cell r="K18410">
            <v>6416.67</v>
          </cell>
        </row>
        <row r="18411">
          <cell r="A18411" t="str">
            <v>R625280SIM</v>
          </cell>
          <cell r="K18411">
            <v>0</v>
          </cell>
        </row>
        <row r="18412">
          <cell r="A18412" t="str">
            <v>R625280SIM</v>
          </cell>
          <cell r="K18412">
            <v>13366.82</v>
          </cell>
        </row>
        <row r="18413">
          <cell r="A18413" t="str">
            <v>R625280SIM</v>
          </cell>
          <cell r="K18413">
            <v>0</v>
          </cell>
        </row>
        <row r="18414">
          <cell r="A18414" t="str">
            <v>R625280SIM</v>
          </cell>
          <cell r="K18414">
            <v>32842.53</v>
          </cell>
        </row>
        <row r="18415">
          <cell r="A18415" t="str">
            <v>R625280SIM</v>
          </cell>
          <cell r="K18415">
            <v>0</v>
          </cell>
        </row>
        <row r="18416">
          <cell r="A18416" t="str">
            <v>R625280SIM</v>
          </cell>
          <cell r="K18416">
            <v>4333.7</v>
          </cell>
        </row>
        <row r="18417">
          <cell r="A18417" t="str">
            <v>R625280SIM</v>
          </cell>
          <cell r="K18417">
            <v>64942.93</v>
          </cell>
        </row>
        <row r="18418">
          <cell r="A18418" t="str">
            <v>R625280SIM</v>
          </cell>
          <cell r="K18418">
            <v>10171.85</v>
          </cell>
        </row>
        <row r="18419">
          <cell r="A18419" t="str">
            <v>R625280SIM</v>
          </cell>
          <cell r="K18419">
            <v>5187.1000000000004</v>
          </cell>
        </row>
        <row r="18420">
          <cell r="A18420" t="str">
            <v>R625280SIM</v>
          </cell>
          <cell r="K18420">
            <v>0</v>
          </cell>
        </row>
        <row r="18421">
          <cell r="A18421" t="str">
            <v>R625280SIM</v>
          </cell>
          <cell r="K18421">
            <v>61312</v>
          </cell>
        </row>
        <row r="18422">
          <cell r="A18422" t="str">
            <v>R625280SIM</v>
          </cell>
          <cell r="K18422">
            <v>0</v>
          </cell>
        </row>
        <row r="18423">
          <cell r="A18423" t="str">
            <v>R625280SIM</v>
          </cell>
          <cell r="K18423">
            <v>12372.64</v>
          </cell>
        </row>
        <row r="18424">
          <cell r="A18424" t="str">
            <v>R625280SIM</v>
          </cell>
          <cell r="K18424">
            <v>24904.37</v>
          </cell>
        </row>
        <row r="18425">
          <cell r="A18425" t="str">
            <v>R625280SIM</v>
          </cell>
          <cell r="K18425">
            <v>0</v>
          </cell>
        </row>
        <row r="18426">
          <cell r="A18426" t="str">
            <v>R625280SIM</v>
          </cell>
          <cell r="K18426">
            <v>30670.05</v>
          </cell>
        </row>
        <row r="18427">
          <cell r="A18427" t="str">
            <v>R625280SIM</v>
          </cell>
          <cell r="K18427">
            <v>61855.33</v>
          </cell>
        </row>
        <row r="18428">
          <cell r="A18428" t="str">
            <v>R625280SIM</v>
          </cell>
          <cell r="K18428">
            <v>0</v>
          </cell>
        </row>
        <row r="18429">
          <cell r="A18429" t="str">
            <v>R625280SIM</v>
          </cell>
          <cell r="K18429">
            <v>128</v>
          </cell>
        </row>
        <row r="18430">
          <cell r="A18430" t="str">
            <v>R625280SIM</v>
          </cell>
          <cell r="K18430">
            <v>492.01</v>
          </cell>
        </row>
        <row r="18431">
          <cell r="A18431" t="str">
            <v>R625280SIM</v>
          </cell>
          <cell r="K18431">
            <v>-63460</v>
          </cell>
        </row>
        <row r="18432">
          <cell r="A18432" t="str">
            <v>R625280SIM</v>
          </cell>
          <cell r="K18432">
            <v>-66560</v>
          </cell>
        </row>
        <row r="18433">
          <cell r="A18433" t="str">
            <v>R625280SIM</v>
          </cell>
          <cell r="K18433">
            <v>1443.6</v>
          </cell>
        </row>
        <row r="18434">
          <cell r="A18434" t="str">
            <v>R625280SIM</v>
          </cell>
          <cell r="K18434">
            <v>56</v>
          </cell>
        </row>
        <row r="18435">
          <cell r="A18435" t="str">
            <v>R625280SIM</v>
          </cell>
          <cell r="K18435">
            <v>0</v>
          </cell>
        </row>
        <row r="18436">
          <cell r="A18436" t="str">
            <v>R625280TEC</v>
          </cell>
          <cell r="K18436">
            <v>6968.43</v>
          </cell>
        </row>
        <row r="18437">
          <cell r="A18437" t="str">
            <v>R625280TEC</v>
          </cell>
          <cell r="K18437">
            <v>2004.34</v>
          </cell>
        </row>
        <row r="18438">
          <cell r="A18438" t="str">
            <v>R625280TEC</v>
          </cell>
          <cell r="K18438">
            <v>0</v>
          </cell>
        </row>
        <row r="18439">
          <cell r="A18439" t="str">
            <v>R625285</v>
          </cell>
          <cell r="K18439">
            <v>13295.24</v>
          </cell>
        </row>
        <row r="18440">
          <cell r="A18440" t="str">
            <v>R625285</v>
          </cell>
          <cell r="K18440">
            <v>0</v>
          </cell>
        </row>
        <row r="18441">
          <cell r="A18441" t="str">
            <v>R625285</v>
          </cell>
          <cell r="K18441">
            <v>1124.5</v>
          </cell>
        </row>
        <row r="18442">
          <cell r="A18442" t="str">
            <v>R625615</v>
          </cell>
          <cell r="K18442">
            <v>0</v>
          </cell>
        </row>
        <row r="18443">
          <cell r="A18443" t="str">
            <v>R625615</v>
          </cell>
          <cell r="K18443">
            <v>0</v>
          </cell>
        </row>
        <row r="18444">
          <cell r="A18444" t="str">
            <v>R625615</v>
          </cell>
          <cell r="K18444">
            <v>1082</v>
          </cell>
        </row>
        <row r="18445">
          <cell r="A18445" t="str">
            <v>R625615</v>
          </cell>
          <cell r="K18445">
            <v>0</v>
          </cell>
        </row>
        <row r="18446">
          <cell r="A18446" t="str">
            <v>R625615</v>
          </cell>
          <cell r="K18446">
            <v>0</v>
          </cell>
        </row>
        <row r="18447">
          <cell r="A18447" t="str">
            <v>R625615</v>
          </cell>
          <cell r="K18447">
            <v>0</v>
          </cell>
        </row>
        <row r="18448">
          <cell r="A18448" t="str">
            <v>R625615</v>
          </cell>
          <cell r="K18448">
            <v>0</v>
          </cell>
        </row>
        <row r="18449">
          <cell r="A18449" t="str">
            <v>R625615</v>
          </cell>
          <cell r="K18449">
            <v>0</v>
          </cell>
        </row>
        <row r="18450">
          <cell r="A18450" t="str">
            <v>R625615</v>
          </cell>
          <cell r="K18450">
            <v>-511.21</v>
          </cell>
        </row>
        <row r="18451">
          <cell r="A18451" t="str">
            <v>R625615</v>
          </cell>
          <cell r="K18451">
            <v>0</v>
          </cell>
        </row>
        <row r="18452">
          <cell r="A18452" t="str">
            <v>R625615</v>
          </cell>
          <cell r="K18452">
            <v>0</v>
          </cell>
        </row>
        <row r="18453">
          <cell r="A18453" t="str">
            <v>R625615</v>
          </cell>
          <cell r="K18453">
            <v>-64.510000000000005</v>
          </cell>
        </row>
        <row r="18454">
          <cell r="A18454" t="str">
            <v>R625615</v>
          </cell>
          <cell r="K18454">
            <v>0.28999999999999998</v>
          </cell>
        </row>
        <row r="18455">
          <cell r="A18455" t="str">
            <v>R625615</v>
          </cell>
          <cell r="K18455">
            <v>8739</v>
          </cell>
        </row>
        <row r="18456">
          <cell r="A18456" t="str">
            <v>R625615</v>
          </cell>
          <cell r="K18456">
            <v>20369.54</v>
          </cell>
        </row>
        <row r="18457">
          <cell r="A18457" t="str">
            <v>R625615</v>
          </cell>
          <cell r="K18457">
            <v>141.74</v>
          </cell>
        </row>
        <row r="18458">
          <cell r="A18458" t="str">
            <v>R625615</v>
          </cell>
          <cell r="K18458">
            <v>19.04</v>
          </cell>
        </row>
        <row r="18459">
          <cell r="A18459" t="str">
            <v>R625615</v>
          </cell>
          <cell r="K18459">
            <v>270.2</v>
          </cell>
        </row>
        <row r="18460">
          <cell r="A18460" t="str">
            <v>R625615</v>
          </cell>
          <cell r="K18460">
            <v>0</v>
          </cell>
        </row>
        <row r="18461">
          <cell r="A18461" t="str">
            <v>R625615</v>
          </cell>
          <cell r="K18461">
            <v>0</v>
          </cell>
        </row>
        <row r="18462">
          <cell r="A18462" t="str">
            <v>R625615</v>
          </cell>
          <cell r="K18462">
            <v>7678.87</v>
          </cell>
        </row>
        <row r="18463">
          <cell r="A18463" t="str">
            <v>R625615</v>
          </cell>
          <cell r="K18463">
            <v>0</v>
          </cell>
        </row>
        <row r="18464">
          <cell r="A18464" t="str">
            <v>R625615</v>
          </cell>
          <cell r="K18464">
            <v>19402.32</v>
          </cell>
        </row>
        <row r="18465">
          <cell r="A18465" t="str">
            <v>R625615</v>
          </cell>
          <cell r="K18465">
            <v>0</v>
          </cell>
        </row>
        <row r="18466">
          <cell r="A18466" t="str">
            <v>R625615</v>
          </cell>
          <cell r="K18466">
            <v>174.66</v>
          </cell>
        </row>
        <row r="18467">
          <cell r="A18467" t="str">
            <v>R625615</v>
          </cell>
          <cell r="K18467">
            <v>5295</v>
          </cell>
        </row>
        <row r="18468">
          <cell r="A18468" t="str">
            <v>R625615</v>
          </cell>
          <cell r="K18468">
            <v>12271.47</v>
          </cell>
        </row>
        <row r="18469">
          <cell r="A18469" t="str">
            <v>R625615</v>
          </cell>
          <cell r="K18469">
            <v>0</v>
          </cell>
        </row>
        <row r="18470">
          <cell r="A18470" t="str">
            <v>R625615</v>
          </cell>
          <cell r="K18470">
            <v>1.76</v>
          </cell>
        </row>
        <row r="18471">
          <cell r="A18471" t="str">
            <v>R625615</v>
          </cell>
          <cell r="K18471">
            <v>0</v>
          </cell>
        </row>
        <row r="18472">
          <cell r="A18472" t="str">
            <v>R625615</v>
          </cell>
          <cell r="K18472">
            <v>817.71</v>
          </cell>
        </row>
        <row r="18473">
          <cell r="A18473" t="str">
            <v>R625615</v>
          </cell>
          <cell r="K18473">
            <v>0</v>
          </cell>
        </row>
        <row r="18474">
          <cell r="A18474" t="str">
            <v>R625615</v>
          </cell>
          <cell r="K18474">
            <v>94.43</v>
          </cell>
        </row>
        <row r="18475">
          <cell r="A18475" t="str">
            <v>R625615</v>
          </cell>
          <cell r="K18475">
            <v>0</v>
          </cell>
        </row>
        <row r="18476">
          <cell r="A18476" t="str">
            <v>R625615</v>
          </cell>
          <cell r="K18476">
            <v>232</v>
          </cell>
        </row>
        <row r="18477">
          <cell r="A18477" t="str">
            <v>R625615</v>
          </cell>
          <cell r="K18477">
            <v>0</v>
          </cell>
        </row>
        <row r="18478">
          <cell r="A18478" t="str">
            <v>R625615</v>
          </cell>
          <cell r="K18478">
            <v>1772</v>
          </cell>
        </row>
        <row r="18479">
          <cell r="A18479" t="str">
            <v>R625615</v>
          </cell>
          <cell r="K18479">
            <v>14605.83</v>
          </cell>
        </row>
        <row r="18480">
          <cell r="A18480" t="str">
            <v>R625615</v>
          </cell>
          <cell r="K18480">
            <v>45.66</v>
          </cell>
        </row>
        <row r="18481">
          <cell r="A18481" t="str">
            <v>R625615</v>
          </cell>
          <cell r="K18481">
            <v>79.5</v>
          </cell>
        </row>
        <row r="18482">
          <cell r="A18482" t="str">
            <v>R625615</v>
          </cell>
          <cell r="K18482">
            <v>0</v>
          </cell>
        </row>
        <row r="18483">
          <cell r="A18483" t="str">
            <v>R625615</v>
          </cell>
          <cell r="K18483">
            <v>3941.28</v>
          </cell>
        </row>
        <row r="18484">
          <cell r="A18484" t="str">
            <v>R625615</v>
          </cell>
          <cell r="K18484">
            <v>0</v>
          </cell>
        </row>
        <row r="18485">
          <cell r="A18485" t="str">
            <v>R625615</v>
          </cell>
          <cell r="K18485">
            <v>1745</v>
          </cell>
        </row>
        <row r="18486">
          <cell r="A18486" t="str">
            <v>R625615</v>
          </cell>
          <cell r="K18486">
            <v>1665.13</v>
          </cell>
        </row>
        <row r="18487">
          <cell r="A18487" t="str">
            <v>R625615</v>
          </cell>
          <cell r="K18487">
            <v>0</v>
          </cell>
        </row>
        <row r="18488">
          <cell r="A18488" t="str">
            <v>R625615</v>
          </cell>
          <cell r="K18488">
            <v>4909.18</v>
          </cell>
        </row>
        <row r="18489">
          <cell r="A18489" t="str">
            <v>R625615</v>
          </cell>
          <cell r="K18489">
            <v>0</v>
          </cell>
        </row>
        <row r="18490">
          <cell r="A18490" t="str">
            <v>R625615</v>
          </cell>
          <cell r="K18490">
            <v>12061.88</v>
          </cell>
        </row>
        <row r="18491">
          <cell r="A18491" t="str">
            <v>R625615</v>
          </cell>
          <cell r="K18491">
            <v>0</v>
          </cell>
        </row>
        <row r="18492">
          <cell r="A18492" t="str">
            <v>R625615</v>
          </cell>
          <cell r="K18492">
            <v>160</v>
          </cell>
        </row>
        <row r="18493">
          <cell r="A18493" t="str">
            <v>R625615</v>
          </cell>
          <cell r="K18493">
            <v>19893.34</v>
          </cell>
        </row>
        <row r="18494">
          <cell r="A18494" t="str">
            <v>R625615</v>
          </cell>
          <cell r="K18494">
            <v>7600.33</v>
          </cell>
        </row>
        <row r="18495">
          <cell r="A18495" t="str">
            <v>R625615</v>
          </cell>
          <cell r="K18495">
            <v>0</v>
          </cell>
        </row>
        <row r="18496">
          <cell r="A18496" t="str">
            <v>R625615</v>
          </cell>
          <cell r="K18496">
            <v>1337.22</v>
          </cell>
        </row>
        <row r="18497">
          <cell r="A18497" t="str">
            <v>R625615</v>
          </cell>
          <cell r="K18497">
            <v>0</v>
          </cell>
        </row>
        <row r="18498">
          <cell r="A18498" t="str">
            <v>R625615</v>
          </cell>
          <cell r="K18498">
            <v>3376.82</v>
          </cell>
        </row>
        <row r="18499">
          <cell r="A18499" t="str">
            <v>R625615</v>
          </cell>
          <cell r="K18499">
            <v>0</v>
          </cell>
        </row>
        <row r="18500">
          <cell r="A18500" t="str">
            <v>R625615</v>
          </cell>
          <cell r="K18500">
            <v>112.31</v>
          </cell>
        </row>
        <row r="18501">
          <cell r="A18501" t="str">
            <v>R625615</v>
          </cell>
          <cell r="K18501">
            <v>7010.93</v>
          </cell>
        </row>
        <row r="18502">
          <cell r="A18502" t="str">
            <v>R625615</v>
          </cell>
          <cell r="K18502">
            <v>0</v>
          </cell>
        </row>
        <row r="18503">
          <cell r="A18503" t="str">
            <v>R625615</v>
          </cell>
          <cell r="K18503">
            <v>0</v>
          </cell>
        </row>
        <row r="18504">
          <cell r="A18504" t="str">
            <v>R625615</v>
          </cell>
          <cell r="K18504">
            <v>0</v>
          </cell>
        </row>
        <row r="18505">
          <cell r="A18505" t="str">
            <v>R625615</v>
          </cell>
          <cell r="K18505">
            <v>8489.4</v>
          </cell>
        </row>
        <row r="18506">
          <cell r="A18506" t="str">
            <v>R625615</v>
          </cell>
          <cell r="K18506">
            <v>0</v>
          </cell>
        </row>
        <row r="18507">
          <cell r="A18507" t="str">
            <v>R625615</v>
          </cell>
          <cell r="K18507">
            <v>21438.36</v>
          </cell>
        </row>
        <row r="18508">
          <cell r="A18508" t="str">
            <v>R625615</v>
          </cell>
          <cell r="K18508">
            <v>0</v>
          </cell>
        </row>
        <row r="18509">
          <cell r="A18509" t="str">
            <v>R625615</v>
          </cell>
          <cell r="K18509">
            <v>175.3</v>
          </cell>
        </row>
        <row r="18510">
          <cell r="A18510" t="str">
            <v>R625615</v>
          </cell>
          <cell r="K18510">
            <v>10110</v>
          </cell>
        </row>
        <row r="18511">
          <cell r="A18511" t="str">
            <v>R625615</v>
          </cell>
          <cell r="K18511">
            <v>12119.51</v>
          </cell>
        </row>
        <row r="18512">
          <cell r="A18512" t="str">
            <v>R625615</v>
          </cell>
          <cell r="K18512">
            <v>23.04</v>
          </cell>
        </row>
        <row r="18513">
          <cell r="A18513" t="str">
            <v>R625615</v>
          </cell>
          <cell r="K18513">
            <v>1779.33</v>
          </cell>
        </row>
        <row r="18514">
          <cell r="A18514" t="str">
            <v>R625615</v>
          </cell>
          <cell r="K18514">
            <v>0</v>
          </cell>
        </row>
        <row r="18515">
          <cell r="A18515" t="str">
            <v>R625615</v>
          </cell>
          <cell r="K18515">
            <v>3151.52</v>
          </cell>
        </row>
        <row r="18516">
          <cell r="A18516" t="str">
            <v>R625615</v>
          </cell>
          <cell r="K18516">
            <v>0</v>
          </cell>
        </row>
        <row r="18517">
          <cell r="A18517" t="str">
            <v>R625615</v>
          </cell>
          <cell r="K18517">
            <v>7958.48</v>
          </cell>
        </row>
        <row r="18518">
          <cell r="A18518" t="str">
            <v>R625615</v>
          </cell>
          <cell r="K18518">
            <v>0</v>
          </cell>
        </row>
        <row r="18519">
          <cell r="A18519" t="str">
            <v>R625615</v>
          </cell>
          <cell r="K18519">
            <v>772.17</v>
          </cell>
        </row>
        <row r="18520">
          <cell r="A18520" t="str">
            <v>R625615</v>
          </cell>
          <cell r="K18520">
            <v>14920.88</v>
          </cell>
        </row>
        <row r="18521">
          <cell r="A18521" t="str">
            <v>R625615</v>
          </cell>
          <cell r="K18521">
            <v>353.1</v>
          </cell>
        </row>
        <row r="18522">
          <cell r="A18522" t="str">
            <v>R625615</v>
          </cell>
          <cell r="K18522">
            <v>608.17999999999995</v>
          </cell>
        </row>
        <row r="18523">
          <cell r="A18523" t="str">
            <v>R625615</v>
          </cell>
          <cell r="K18523">
            <v>0</v>
          </cell>
        </row>
        <row r="18524">
          <cell r="A18524" t="str">
            <v>R625615</v>
          </cell>
          <cell r="K18524">
            <v>1453.82</v>
          </cell>
        </row>
        <row r="18525">
          <cell r="A18525" t="str">
            <v>R625615</v>
          </cell>
          <cell r="K18525">
            <v>0</v>
          </cell>
        </row>
        <row r="18526">
          <cell r="A18526" t="str">
            <v>R625615</v>
          </cell>
          <cell r="K18526">
            <v>3713.7</v>
          </cell>
        </row>
        <row r="18527">
          <cell r="A18527" t="str">
            <v>R625615</v>
          </cell>
          <cell r="K18527">
            <v>0</v>
          </cell>
        </row>
        <row r="18528">
          <cell r="A18528" t="str">
            <v>R625615</v>
          </cell>
          <cell r="K18528">
            <v>9124.67</v>
          </cell>
        </row>
        <row r="18529">
          <cell r="A18529" t="str">
            <v>R625615</v>
          </cell>
          <cell r="K18529">
            <v>0</v>
          </cell>
        </row>
        <row r="18530">
          <cell r="A18530" t="str">
            <v>R625615</v>
          </cell>
          <cell r="K18530">
            <v>7050</v>
          </cell>
        </row>
        <row r="18531">
          <cell r="A18531" t="str">
            <v>R625615</v>
          </cell>
          <cell r="K18531">
            <v>233.94</v>
          </cell>
        </row>
        <row r="18532">
          <cell r="A18532" t="str">
            <v>R625615</v>
          </cell>
          <cell r="K18532">
            <v>0</v>
          </cell>
        </row>
        <row r="18533">
          <cell r="A18533" t="str">
            <v>R625615</v>
          </cell>
          <cell r="K18533">
            <v>0</v>
          </cell>
        </row>
        <row r="18534">
          <cell r="A18534" t="str">
            <v>R625615</v>
          </cell>
          <cell r="K18534">
            <v>0</v>
          </cell>
        </row>
        <row r="18535">
          <cell r="A18535" t="str">
            <v>R625615</v>
          </cell>
          <cell r="K18535">
            <v>3949.2</v>
          </cell>
        </row>
        <row r="18536">
          <cell r="A18536" t="str">
            <v>R625615</v>
          </cell>
          <cell r="K18536">
            <v>10790.28</v>
          </cell>
        </row>
        <row r="18537">
          <cell r="A18537" t="str">
            <v>R625615</v>
          </cell>
          <cell r="K18537">
            <v>68.680000000000007</v>
          </cell>
        </row>
        <row r="18538">
          <cell r="A18538" t="str">
            <v>R625615</v>
          </cell>
          <cell r="K18538">
            <v>0</v>
          </cell>
        </row>
        <row r="18539">
          <cell r="A18539" t="str">
            <v>R625615</v>
          </cell>
          <cell r="K18539">
            <v>3510</v>
          </cell>
        </row>
        <row r="18540">
          <cell r="A18540" t="str">
            <v>R625615</v>
          </cell>
          <cell r="K18540">
            <v>0</v>
          </cell>
        </row>
        <row r="18541">
          <cell r="A18541" t="str">
            <v>R625615</v>
          </cell>
          <cell r="K18541">
            <v>9622.7999999999993</v>
          </cell>
        </row>
        <row r="18542">
          <cell r="A18542" t="str">
            <v>R625615</v>
          </cell>
          <cell r="K18542">
            <v>0</v>
          </cell>
        </row>
        <row r="18543">
          <cell r="A18543" t="str">
            <v>R625615</v>
          </cell>
          <cell r="K18543">
            <v>24300</v>
          </cell>
        </row>
        <row r="18544">
          <cell r="A18544" t="str">
            <v>R625615</v>
          </cell>
          <cell r="K18544">
            <v>0</v>
          </cell>
        </row>
        <row r="18545">
          <cell r="A18545" t="str">
            <v>R625615</v>
          </cell>
          <cell r="K18545">
            <v>288</v>
          </cell>
        </row>
        <row r="18546">
          <cell r="A18546" t="str">
            <v>R625615</v>
          </cell>
          <cell r="K18546">
            <v>145.94999999999999</v>
          </cell>
        </row>
        <row r="18547">
          <cell r="A18547" t="str">
            <v>R625615</v>
          </cell>
          <cell r="K18547">
            <v>-1</v>
          </cell>
        </row>
        <row r="18548">
          <cell r="A18548" t="str">
            <v>R625615</v>
          </cell>
          <cell r="K18548">
            <v>0</v>
          </cell>
        </row>
        <row r="18549">
          <cell r="A18549" t="str">
            <v>R625615</v>
          </cell>
          <cell r="K18549">
            <v>0</v>
          </cell>
        </row>
        <row r="18550">
          <cell r="A18550" t="str">
            <v>R625615</v>
          </cell>
          <cell r="K18550">
            <v>2316.91</v>
          </cell>
        </row>
        <row r="18551">
          <cell r="A18551" t="str">
            <v>R625615</v>
          </cell>
          <cell r="K18551">
            <v>9273.92</v>
          </cell>
        </row>
        <row r="18552">
          <cell r="A18552" t="str">
            <v>R625615</v>
          </cell>
          <cell r="K18552">
            <v>725.53</v>
          </cell>
        </row>
        <row r="18553">
          <cell r="A18553" t="str">
            <v>R625615</v>
          </cell>
          <cell r="K18553">
            <v>0</v>
          </cell>
        </row>
        <row r="18554">
          <cell r="A18554" t="str">
            <v>R625615</v>
          </cell>
          <cell r="K18554">
            <v>4055.1</v>
          </cell>
        </row>
        <row r="18555">
          <cell r="A18555" t="str">
            <v>R625615</v>
          </cell>
          <cell r="K18555">
            <v>0</v>
          </cell>
        </row>
        <row r="18556">
          <cell r="A18556" t="str">
            <v>R625615</v>
          </cell>
          <cell r="K18556">
            <v>11024.63</v>
          </cell>
        </row>
        <row r="18557">
          <cell r="A18557" t="str">
            <v>R625615</v>
          </cell>
          <cell r="K18557">
            <v>0</v>
          </cell>
        </row>
        <row r="18558">
          <cell r="A18558" t="str">
            <v>R625615</v>
          </cell>
          <cell r="K18558">
            <v>27840</v>
          </cell>
        </row>
        <row r="18559">
          <cell r="A18559" t="str">
            <v>R625615</v>
          </cell>
          <cell r="K18559">
            <v>0</v>
          </cell>
        </row>
        <row r="18560">
          <cell r="A18560" t="str">
            <v>R625615</v>
          </cell>
          <cell r="K18560">
            <v>351.98</v>
          </cell>
        </row>
        <row r="18561">
          <cell r="A18561" t="str">
            <v>R625615</v>
          </cell>
          <cell r="K18561">
            <v>79.8</v>
          </cell>
        </row>
        <row r="18562">
          <cell r="A18562" t="str">
            <v>R625615</v>
          </cell>
          <cell r="K18562">
            <v>200.14</v>
          </cell>
        </row>
        <row r="18563">
          <cell r="A18563" t="str">
            <v>R625615</v>
          </cell>
          <cell r="K18563">
            <v>0</v>
          </cell>
        </row>
        <row r="18564">
          <cell r="A18564" t="str">
            <v>R625615</v>
          </cell>
          <cell r="K18564">
            <v>7544.36</v>
          </cell>
        </row>
        <row r="18565">
          <cell r="A18565" t="str">
            <v>R625615</v>
          </cell>
          <cell r="K18565">
            <v>0</v>
          </cell>
        </row>
        <row r="18566">
          <cell r="A18566" t="str">
            <v>R625615</v>
          </cell>
          <cell r="K18566">
            <v>4996.1400000000003</v>
          </cell>
        </row>
        <row r="18567">
          <cell r="A18567" t="str">
            <v>R625615</v>
          </cell>
          <cell r="K18567">
            <v>-210</v>
          </cell>
        </row>
        <row r="18568">
          <cell r="A18568" t="str">
            <v>R625615</v>
          </cell>
          <cell r="K18568">
            <v>140.6</v>
          </cell>
        </row>
        <row r="18569">
          <cell r="A18569" t="str">
            <v>R625615</v>
          </cell>
          <cell r="K18569">
            <v>0</v>
          </cell>
        </row>
        <row r="18570">
          <cell r="A18570" t="str">
            <v>R625615</v>
          </cell>
          <cell r="K18570">
            <v>0</v>
          </cell>
        </row>
        <row r="18571">
          <cell r="A18571" t="str">
            <v>R625615</v>
          </cell>
          <cell r="K18571">
            <v>1197</v>
          </cell>
        </row>
        <row r="18572">
          <cell r="A18572" t="str">
            <v>R625615</v>
          </cell>
          <cell r="K18572">
            <v>37825.96</v>
          </cell>
        </row>
        <row r="18573">
          <cell r="A18573" t="str">
            <v>R625615</v>
          </cell>
          <cell r="K18573">
            <v>203.67</v>
          </cell>
        </row>
        <row r="18574">
          <cell r="A18574" t="str">
            <v>R625615</v>
          </cell>
          <cell r="K18574">
            <v>25897.54</v>
          </cell>
        </row>
        <row r="18575">
          <cell r="A18575" t="str">
            <v>R625615</v>
          </cell>
          <cell r="K18575">
            <v>1104.8499999999999</v>
          </cell>
        </row>
        <row r="18576">
          <cell r="A18576" t="str">
            <v>R625615</v>
          </cell>
          <cell r="K18576">
            <v>84.99</v>
          </cell>
        </row>
        <row r="18577">
          <cell r="A18577" t="str">
            <v>R625615</v>
          </cell>
          <cell r="K18577">
            <v>8431.89</v>
          </cell>
        </row>
        <row r="18578">
          <cell r="A18578" t="str">
            <v>R625615</v>
          </cell>
          <cell r="K18578">
            <v>0</v>
          </cell>
        </row>
        <row r="18579">
          <cell r="A18579" t="str">
            <v>R625615</v>
          </cell>
          <cell r="K18579">
            <v>8464.3799999999992</v>
          </cell>
        </row>
        <row r="18580">
          <cell r="A18580" t="str">
            <v>R625615</v>
          </cell>
          <cell r="K18580">
            <v>31476.17</v>
          </cell>
        </row>
        <row r="18581">
          <cell r="A18581" t="str">
            <v>R625615</v>
          </cell>
          <cell r="K18581">
            <v>0</v>
          </cell>
        </row>
        <row r="18582">
          <cell r="A18582" t="str">
            <v>R625615</v>
          </cell>
          <cell r="K18582">
            <v>40247.26</v>
          </cell>
        </row>
        <row r="18583">
          <cell r="A18583" t="str">
            <v>R625615</v>
          </cell>
          <cell r="K18583">
            <v>6903.59</v>
          </cell>
        </row>
        <row r="18584">
          <cell r="A18584" t="str">
            <v>R625615</v>
          </cell>
          <cell r="K18584">
            <v>309.19</v>
          </cell>
        </row>
        <row r="18585">
          <cell r="A18585" t="str">
            <v>R625615</v>
          </cell>
          <cell r="K18585">
            <v>0</v>
          </cell>
        </row>
        <row r="18586">
          <cell r="A18586" t="str">
            <v>R625615</v>
          </cell>
          <cell r="K18586">
            <v>-20124.939999999999</v>
          </cell>
        </row>
        <row r="18587">
          <cell r="A18587" t="str">
            <v>R625615</v>
          </cell>
          <cell r="K18587">
            <v>17974.810000000001</v>
          </cell>
        </row>
        <row r="18588">
          <cell r="A18588" t="str">
            <v>R625615</v>
          </cell>
          <cell r="K18588">
            <v>0</v>
          </cell>
        </row>
        <row r="18589">
          <cell r="A18589" t="str">
            <v>R625615</v>
          </cell>
          <cell r="K18589">
            <v>0</v>
          </cell>
        </row>
        <row r="18590">
          <cell r="A18590" t="str">
            <v>R625615</v>
          </cell>
          <cell r="K18590">
            <v>15157.49</v>
          </cell>
        </row>
        <row r="18591">
          <cell r="A18591" t="str">
            <v>R625615</v>
          </cell>
          <cell r="K18591">
            <v>22.39</v>
          </cell>
        </row>
        <row r="18592">
          <cell r="A18592" t="str">
            <v>R625615</v>
          </cell>
          <cell r="K18592">
            <v>57.39</v>
          </cell>
        </row>
        <row r="18593">
          <cell r="A18593" t="str">
            <v>R625615</v>
          </cell>
          <cell r="K18593">
            <v>0</v>
          </cell>
        </row>
        <row r="18594">
          <cell r="A18594" t="str">
            <v>R625615</v>
          </cell>
          <cell r="K18594">
            <v>5748.08</v>
          </cell>
        </row>
        <row r="18595">
          <cell r="A18595" t="str">
            <v>R625615</v>
          </cell>
          <cell r="K18595">
            <v>6289.13</v>
          </cell>
        </row>
        <row r="18596">
          <cell r="A18596" t="str">
            <v>R625615</v>
          </cell>
          <cell r="K18596">
            <v>440.53</v>
          </cell>
        </row>
        <row r="18597">
          <cell r="A18597" t="str">
            <v>R625615</v>
          </cell>
          <cell r="K18597">
            <v>60.97</v>
          </cell>
        </row>
        <row r="18598">
          <cell r="A18598" t="str">
            <v>R625615</v>
          </cell>
          <cell r="K18598">
            <v>0</v>
          </cell>
        </row>
        <row r="18599">
          <cell r="A18599" t="str">
            <v>R625615</v>
          </cell>
          <cell r="K18599">
            <v>749.51</v>
          </cell>
        </row>
        <row r="18600">
          <cell r="A18600" t="str">
            <v>R625615</v>
          </cell>
          <cell r="K18600">
            <v>2146.37</v>
          </cell>
        </row>
        <row r="18601">
          <cell r="A18601" t="str">
            <v>R625615</v>
          </cell>
          <cell r="K18601">
            <v>0</v>
          </cell>
        </row>
        <row r="18602">
          <cell r="A18602" t="str">
            <v>R625615</v>
          </cell>
          <cell r="K18602">
            <v>9385.1200000000008</v>
          </cell>
        </row>
        <row r="18603">
          <cell r="A18603" t="str">
            <v>R62DIFF</v>
          </cell>
          <cell r="K18603">
            <v>-789.01</v>
          </cell>
        </row>
        <row r="18604">
          <cell r="A18604" t="str">
            <v>R62DIFF</v>
          </cell>
          <cell r="K18604">
            <v>789.01</v>
          </cell>
        </row>
        <row r="18605">
          <cell r="A18605" t="str">
            <v>R62DIFF</v>
          </cell>
          <cell r="K18605">
            <v>0</v>
          </cell>
        </row>
        <row r="18606">
          <cell r="A18606" t="str">
            <v>R633411</v>
          </cell>
          <cell r="K18606">
            <v>0</v>
          </cell>
        </row>
        <row r="18607">
          <cell r="A18607" t="str">
            <v>R633411</v>
          </cell>
          <cell r="K18607">
            <v>2270</v>
          </cell>
        </row>
        <row r="18608">
          <cell r="A18608" t="str">
            <v>R633411</v>
          </cell>
          <cell r="K18608">
            <v>1201.6300000000001</v>
          </cell>
        </row>
        <row r="18609">
          <cell r="A18609" t="str">
            <v>R633411</v>
          </cell>
          <cell r="K18609">
            <v>0</v>
          </cell>
        </row>
        <row r="18610">
          <cell r="A18610" t="str">
            <v>R633411</v>
          </cell>
          <cell r="K18610">
            <v>8320</v>
          </cell>
        </row>
        <row r="18611">
          <cell r="A18611" t="str">
            <v>R633411</v>
          </cell>
          <cell r="K18611">
            <v>18184.650000000001</v>
          </cell>
        </row>
        <row r="18612">
          <cell r="A18612" t="str">
            <v>R635005</v>
          </cell>
          <cell r="K18612">
            <v>0</v>
          </cell>
        </row>
        <row r="18613">
          <cell r="A18613" t="str">
            <v>R635005</v>
          </cell>
          <cell r="K18613">
            <v>7072.35</v>
          </cell>
        </row>
        <row r="18614">
          <cell r="A18614" t="str">
            <v>R635005</v>
          </cell>
          <cell r="K18614">
            <v>308.56</v>
          </cell>
        </row>
        <row r="18615">
          <cell r="A18615" t="str">
            <v>R635005</v>
          </cell>
          <cell r="K18615">
            <v>0</v>
          </cell>
        </row>
        <row r="18616">
          <cell r="A18616" t="str">
            <v>R635005</v>
          </cell>
          <cell r="K18616">
            <v>0</v>
          </cell>
        </row>
        <row r="18617">
          <cell r="A18617" t="str">
            <v>R635005</v>
          </cell>
          <cell r="K18617">
            <v>8423.31</v>
          </cell>
        </row>
        <row r="18618">
          <cell r="A18618" t="str">
            <v>R635005</v>
          </cell>
          <cell r="K18618">
            <v>0</v>
          </cell>
        </row>
        <row r="18619">
          <cell r="A18619" t="str">
            <v>R635005</v>
          </cell>
          <cell r="K18619">
            <v>21271.19</v>
          </cell>
        </row>
        <row r="18620">
          <cell r="A18620" t="str">
            <v>R635005</v>
          </cell>
          <cell r="K18620">
            <v>0</v>
          </cell>
        </row>
        <row r="18621">
          <cell r="A18621" t="str">
            <v>R635005</v>
          </cell>
          <cell r="K18621">
            <v>0</v>
          </cell>
        </row>
        <row r="18622">
          <cell r="A18622" t="str">
            <v>R635005</v>
          </cell>
          <cell r="K18622">
            <v>105.88</v>
          </cell>
        </row>
        <row r="18623">
          <cell r="A18623" t="str">
            <v>R635005</v>
          </cell>
          <cell r="K18623">
            <v>-679.63</v>
          </cell>
        </row>
        <row r="18624">
          <cell r="A18624" t="str">
            <v>R635005</v>
          </cell>
          <cell r="K18624">
            <v>0</v>
          </cell>
        </row>
        <row r="18625">
          <cell r="A18625" t="str">
            <v>R635005</v>
          </cell>
          <cell r="K18625">
            <v>-30.5</v>
          </cell>
        </row>
        <row r="18626">
          <cell r="A18626" t="str">
            <v>R635005</v>
          </cell>
          <cell r="K18626">
            <v>0</v>
          </cell>
        </row>
        <row r="18627">
          <cell r="A18627" t="str">
            <v>R635005</v>
          </cell>
          <cell r="K18627">
            <v>0</v>
          </cell>
        </row>
        <row r="18628">
          <cell r="A18628" t="str">
            <v>R635005</v>
          </cell>
          <cell r="K18628">
            <v>-210</v>
          </cell>
        </row>
        <row r="18629">
          <cell r="A18629" t="str">
            <v>R635005</v>
          </cell>
          <cell r="K18629">
            <v>-50</v>
          </cell>
        </row>
        <row r="18630">
          <cell r="A18630" t="str">
            <v>R635005</v>
          </cell>
          <cell r="K18630">
            <v>0</v>
          </cell>
        </row>
        <row r="18631">
          <cell r="A18631" t="str">
            <v>R635005</v>
          </cell>
          <cell r="K18631">
            <v>-508.2</v>
          </cell>
        </row>
        <row r="18632">
          <cell r="A18632" t="str">
            <v>R635005</v>
          </cell>
          <cell r="K18632">
            <v>2339.79</v>
          </cell>
        </row>
        <row r="18633">
          <cell r="A18633" t="str">
            <v>R635005</v>
          </cell>
          <cell r="K18633">
            <v>0</v>
          </cell>
        </row>
        <row r="18634">
          <cell r="A18634" t="str">
            <v>R635005</v>
          </cell>
          <cell r="K18634">
            <v>5759.53</v>
          </cell>
        </row>
        <row r="18635">
          <cell r="A18635" t="str">
            <v>R635005</v>
          </cell>
          <cell r="K18635">
            <v>0</v>
          </cell>
        </row>
        <row r="18636">
          <cell r="A18636" t="str">
            <v>R635005</v>
          </cell>
          <cell r="K18636">
            <v>64</v>
          </cell>
        </row>
        <row r="18637">
          <cell r="A18637" t="str">
            <v>R635005</v>
          </cell>
          <cell r="K18637">
            <v>10015.950000000001</v>
          </cell>
        </row>
        <row r="18638">
          <cell r="A18638" t="str">
            <v>R635005</v>
          </cell>
          <cell r="K18638">
            <v>207.68</v>
          </cell>
        </row>
        <row r="18639">
          <cell r="A18639" t="str">
            <v>R635005</v>
          </cell>
          <cell r="K18639">
            <v>0</v>
          </cell>
        </row>
        <row r="18640">
          <cell r="A18640" t="str">
            <v>R635005</v>
          </cell>
          <cell r="K18640">
            <v>10118.82</v>
          </cell>
        </row>
        <row r="18641">
          <cell r="A18641" t="str">
            <v>R635005</v>
          </cell>
          <cell r="K18641">
            <v>0</v>
          </cell>
        </row>
        <row r="18642">
          <cell r="A18642" t="str">
            <v>R635005</v>
          </cell>
          <cell r="K18642">
            <v>25771.51</v>
          </cell>
        </row>
        <row r="18643">
          <cell r="A18643" t="str">
            <v>R635005</v>
          </cell>
          <cell r="K18643">
            <v>0</v>
          </cell>
        </row>
        <row r="18644">
          <cell r="A18644" t="str">
            <v>R635005</v>
          </cell>
          <cell r="K18644">
            <v>191.6</v>
          </cell>
        </row>
        <row r="18645">
          <cell r="A18645" t="str">
            <v>R635005</v>
          </cell>
          <cell r="K18645">
            <v>0</v>
          </cell>
        </row>
        <row r="18646">
          <cell r="A18646" t="str">
            <v>R635005</v>
          </cell>
          <cell r="K18646">
            <v>14551.94</v>
          </cell>
        </row>
        <row r="18647">
          <cell r="A18647" t="str">
            <v>R635005</v>
          </cell>
          <cell r="K18647">
            <v>1249.8</v>
          </cell>
        </row>
        <row r="18648">
          <cell r="A18648" t="str">
            <v>R635005</v>
          </cell>
          <cell r="K18648">
            <v>0</v>
          </cell>
        </row>
        <row r="18649">
          <cell r="A18649" t="str">
            <v>R635005</v>
          </cell>
          <cell r="K18649">
            <v>3570.48</v>
          </cell>
        </row>
        <row r="18650">
          <cell r="A18650" t="str">
            <v>R635005</v>
          </cell>
          <cell r="K18650">
            <v>0</v>
          </cell>
        </row>
        <row r="18651">
          <cell r="A18651" t="str">
            <v>R635005</v>
          </cell>
          <cell r="K18651">
            <v>11828.09</v>
          </cell>
        </row>
        <row r="18652">
          <cell r="A18652" t="str">
            <v>R635005</v>
          </cell>
          <cell r="K18652">
            <v>0</v>
          </cell>
        </row>
        <row r="18653">
          <cell r="A18653" t="str">
            <v>R635005</v>
          </cell>
          <cell r="K18653">
            <v>29907.31</v>
          </cell>
        </row>
        <row r="18654">
          <cell r="A18654" t="str">
            <v>R635005</v>
          </cell>
          <cell r="K18654">
            <v>0</v>
          </cell>
        </row>
        <row r="18655">
          <cell r="A18655" t="str">
            <v>R635005</v>
          </cell>
          <cell r="K18655">
            <v>272</v>
          </cell>
        </row>
        <row r="18656">
          <cell r="A18656" t="str">
            <v>R635005</v>
          </cell>
          <cell r="K18656">
            <v>3260.18</v>
          </cell>
        </row>
        <row r="18657">
          <cell r="A18657" t="str">
            <v>R635005</v>
          </cell>
          <cell r="K18657">
            <v>0</v>
          </cell>
        </row>
        <row r="18658">
          <cell r="A18658" t="str">
            <v>R635005</v>
          </cell>
          <cell r="K18658">
            <v>13186.79</v>
          </cell>
        </row>
        <row r="18659">
          <cell r="A18659" t="str">
            <v>R635005</v>
          </cell>
          <cell r="K18659">
            <v>0</v>
          </cell>
        </row>
        <row r="18660">
          <cell r="A18660" t="str">
            <v>R635005</v>
          </cell>
          <cell r="K18660">
            <v>32400</v>
          </cell>
        </row>
        <row r="18661">
          <cell r="A18661" t="str">
            <v>R635005</v>
          </cell>
          <cell r="K18661">
            <v>0</v>
          </cell>
        </row>
        <row r="18662">
          <cell r="A18662" t="str">
            <v>R635005</v>
          </cell>
          <cell r="K18662">
            <v>381.18</v>
          </cell>
        </row>
        <row r="18663">
          <cell r="A18663" t="str">
            <v>R635005</v>
          </cell>
          <cell r="K18663">
            <v>438.3</v>
          </cell>
        </row>
        <row r="18664">
          <cell r="A18664" t="str">
            <v>R635005</v>
          </cell>
          <cell r="K18664">
            <v>34804.76</v>
          </cell>
        </row>
        <row r="18665">
          <cell r="A18665" t="str">
            <v>R635005</v>
          </cell>
          <cell r="K18665">
            <v>8465.08</v>
          </cell>
        </row>
        <row r="18666">
          <cell r="A18666" t="str">
            <v>R635005</v>
          </cell>
          <cell r="K18666">
            <v>0</v>
          </cell>
        </row>
        <row r="18667">
          <cell r="A18667" t="str">
            <v>R635005</v>
          </cell>
          <cell r="K18667">
            <v>0</v>
          </cell>
        </row>
        <row r="18668">
          <cell r="A18668" t="str">
            <v>R635005</v>
          </cell>
          <cell r="K18668">
            <v>3422.6</v>
          </cell>
        </row>
        <row r="18669">
          <cell r="A18669" t="str">
            <v>R635005</v>
          </cell>
          <cell r="K18669">
            <v>7362.39</v>
          </cell>
        </row>
        <row r="18670">
          <cell r="A18670" t="str">
            <v>R635005</v>
          </cell>
          <cell r="K18670">
            <v>0</v>
          </cell>
        </row>
        <row r="18671">
          <cell r="A18671" t="str">
            <v>R635005</v>
          </cell>
          <cell r="K18671">
            <v>747.53</v>
          </cell>
        </row>
        <row r="18672">
          <cell r="A18672" t="str">
            <v>R635005</v>
          </cell>
          <cell r="K18672">
            <v>162.16999999999999</v>
          </cell>
        </row>
        <row r="18673">
          <cell r="A18673" t="str">
            <v>R635005</v>
          </cell>
          <cell r="K18673">
            <v>-911</v>
          </cell>
        </row>
        <row r="18674">
          <cell r="A18674" t="str">
            <v>R635007</v>
          </cell>
          <cell r="K18674">
            <v>4343.6000000000004</v>
          </cell>
        </row>
        <row r="18675">
          <cell r="A18675" t="str">
            <v>R635007</v>
          </cell>
          <cell r="K18675">
            <v>0</v>
          </cell>
        </row>
        <row r="18676">
          <cell r="A18676" t="str">
            <v>R635007</v>
          </cell>
          <cell r="K18676">
            <v>10968.5</v>
          </cell>
        </row>
        <row r="18677">
          <cell r="A18677" t="str">
            <v>R635007</v>
          </cell>
          <cell r="K18677">
            <v>0</v>
          </cell>
        </row>
        <row r="18678">
          <cell r="A18678" t="str">
            <v>R635007</v>
          </cell>
          <cell r="K18678">
            <v>81.3</v>
          </cell>
        </row>
        <row r="18679">
          <cell r="A18679" t="str">
            <v>R635007</v>
          </cell>
          <cell r="K18679">
            <v>145.94999999999999</v>
          </cell>
        </row>
        <row r="18680">
          <cell r="A18680" t="str">
            <v>R635007</v>
          </cell>
          <cell r="K18680">
            <v>183.01</v>
          </cell>
        </row>
        <row r="18681">
          <cell r="A18681" t="str">
            <v>R635007</v>
          </cell>
          <cell r="K18681">
            <v>0</v>
          </cell>
        </row>
        <row r="18682">
          <cell r="A18682" t="str">
            <v>R635007</v>
          </cell>
          <cell r="K18682">
            <v>14919</v>
          </cell>
        </row>
        <row r="18683">
          <cell r="A18683" t="str">
            <v>R635007</v>
          </cell>
          <cell r="K18683">
            <v>0</v>
          </cell>
        </row>
        <row r="18684">
          <cell r="A18684" t="str">
            <v>R635007</v>
          </cell>
          <cell r="K18684">
            <v>23173.74</v>
          </cell>
        </row>
        <row r="18685">
          <cell r="A18685" t="str">
            <v>R635007</v>
          </cell>
          <cell r="K18685">
            <v>4695.58</v>
          </cell>
        </row>
        <row r="18686">
          <cell r="A18686" t="str">
            <v>R635007</v>
          </cell>
          <cell r="K18686">
            <v>2052.0700000000002</v>
          </cell>
        </row>
        <row r="18687">
          <cell r="A18687" t="str">
            <v>R635007</v>
          </cell>
          <cell r="K18687">
            <v>0</v>
          </cell>
        </row>
        <row r="18688">
          <cell r="A18688" t="str">
            <v>R635007</v>
          </cell>
          <cell r="K18688">
            <v>-1908.24</v>
          </cell>
        </row>
        <row r="18689">
          <cell r="A18689" t="str">
            <v>R635007</v>
          </cell>
          <cell r="K18689">
            <v>57013.64</v>
          </cell>
        </row>
        <row r="18690">
          <cell r="A18690" t="str">
            <v>R635007</v>
          </cell>
          <cell r="K18690">
            <v>2358.21</v>
          </cell>
        </row>
        <row r="18691">
          <cell r="A18691" t="str">
            <v>R635007</v>
          </cell>
          <cell r="K18691">
            <v>0</v>
          </cell>
        </row>
        <row r="18692">
          <cell r="A18692" t="str">
            <v>R635007DYN</v>
          </cell>
          <cell r="K18692">
            <v>12536.8</v>
          </cell>
        </row>
        <row r="18693">
          <cell r="A18693" t="str">
            <v>R635007DYN</v>
          </cell>
          <cell r="K18693">
            <v>352.91</v>
          </cell>
        </row>
        <row r="18694">
          <cell r="A18694" t="str">
            <v>R635007DYN</v>
          </cell>
          <cell r="K18694">
            <v>0</v>
          </cell>
        </row>
        <row r="18695">
          <cell r="A18695" t="str">
            <v>R635007DYN</v>
          </cell>
          <cell r="K18695">
            <v>28.04</v>
          </cell>
        </row>
        <row r="18696">
          <cell r="A18696" t="str">
            <v>R635007DYN</v>
          </cell>
          <cell r="K18696">
            <v>2053.67</v>
          </cell>
        </row>
        <row r="18697">
          <cell r="A18697" t="str">
            <v>R635007DYN</v>
          </cell>
          <cell r="K18697">
            <v>0</v>
          </cell>
        </row>
        <row r="18698">
          <cell r="A18698" t="str">
            <v>R635007DYN</v>
          </cell>
          <cell r="K18698">
            <v>14883.12</v>
          </cell>
        </row>
        <row r="18699">
          <cell r="A18699" t="str">
            <v>R635007DYN</v>
          </cell>
          <cell r="K18699">
            <v>0</v>
          </cell>
        </row>
        <row r="18700">
          <cell r="A18700" t="str">
            <v>R635007DYN</v>
          </cell>
          <cell r="K18700">
            <v>37584</v>
          </cell>
        </row>
        <row r="18701">
          <cell r="A18701" t="str">
            <v>R635007DYN</v>
          </cell>
          <cell r="K18701">
            <v>0</v>
          </cell>
        </row>
        <row r="18702">
          <cell r="A18702" t="str">
            <v>R635007DYN</v>
          </cell>
          <cell r="K18702">
            <v>303.5</v>
          </cell>
        </row>
        <row r="18703">
          <cell r="A18703" t="str">
            <v>R635007DYN</v>
          </cell>
          <cell r="K18703">
            <v>2513.2600000000002</v>
          </cell>
        </row>
        <row r="18704">
          <cell r="A18704" t="str">
            <v>R635007DYN</v>
          </cell>
          <cell r="K18704">
            <v>3504</v>
          </cell>
        </row>
        <row r="18705">
          <cell r="A18705" t="str">
            <v>R635007DYN</v>
          </cell>
          <cell r="K18705">
            <v>0</v>
          </cell>
        </row>
        <row r="18706">
          <cell r="A18706" t="str">
            <v>R635007DYN</v>
          </cell>
          <cell r="K18706">
            <v>6338.88</v>
          </cell>
        </row>
        <row r="18707">
          <cell r="A18707" t="str">
            <v>R635007DYN</v>
          </cell>
          <cell r="K18707">
            <v>6338.88</v>
          </cell>
        </row>
        <row r="18708">
          <cell r="A18708" t="str">
            <v>R635007DYN</v>
          </cell>
          <cell r="K18708">
            <v>0</v>
          </cell>
        </row>
        <row r="18709">
          <cell r="A18709" t="str">
            <v>R635007DYN</v>
          </cell>
          <cell r="K18709">
            <v>0</v>
          </cell>
        </row>
        <row r="18710">
          <cell r="A18710" t="str">
            <v>R635007DYN</v>
          </cell>
          <cell r="K18710">
            <v>3490.19</v>
          </cell>
        </row>
        <row r="18711">
          <cell r="A18711" t="str">
            <v>R635007DYN</v>
          </cell>
          <cell r="K18711">
            <v>4821.92</v>
          </cell>
        </row>
        <row r="18712">
          <cell r="A18712" t="str">
            <v>R635007DYN</v>
          </cell>
          <cell r="K18712">
            <v>487.43</v>
          </cell>
        </row>
        <row r="18713">
          <cell r="A18713" t="str">
            <v>R635007DYN</v>
          </cell>
          <cell r="K18713">
            <v>0</v>
          </cell>
        </row>
        <row r="18714">
          <cell r="A18714" t="str">
            <v>R635007DYN</v>
          </cell>
          <cell r="K18714">
            <v>3515.2</v>
          </cell>
        </row>
        <row r="18715">
          <cell r="A18715" t="str">
            <v>R635007DYN</v>
          </cell>
          <cell r="K18715">
            <v>2176.89</v>
          </cell>
        </row>
        <row r="18716">
          <cell r="A18716" t="str">
            <v>R635007DYN</v>
          </cell>
          <cell r="K18716">
            <v>0</v>
          </cell>
        </row>
        <row r="18717">
          <cell r="A18717" t="str">
            <v>R635007DYN</v>
          </cell>
          <cell r="K18717">
            <v>915.6</v>
          </cell>
        </row>
        <row r="18718">
          <cell r="A18718" t="str">
            <v>R635007DYN</v>
          </cell>
          <cell r="K18718">
            <v>1858.98</v>
          </cell>
        </row>
        <row r="18719">
          <cell r="A18719" t="str">
            <v>R635007DYN</v>
          </cell>
          <cell r="K18719">
            <v>1533.33</v>
          </cell>
        </row>
        <row r="18720">
          <cell r="A18720" t="str">
            <v>R635007DYN</v>
          </cell>
          <cell r="K18720">
            <v>0</v>
          </cell>
        </row>
        <row r="18721">
          <cell r="A18721" t="str">
            <v>R635007DYN</v>
          </cell>
          <cell r="K18721">
            <v>6340.12</v>
          </cell>
        </row>
        <row r="18722">
          <cell r="A18722" t="str">
            <v>R635007DYN</v>
          </cell>
          <cell r="K18722">
            <v>1562.62</v>
          </cell>
        </row>
        <row r="18723">
          <cell r="A18723" t="str">
            <v>R635007DYN</v>
          </cell>
          <cell r="K18723">
            <v>-10000</v>
          </cell>
        </row>
        <row r="18724">
          <cell r="A18724" t="str">
            <v>R635007DYN</v>
          </cell>
          <cell r="K18724">
            <v>2234.5</v>
          </cell>
        </row>
        <row r="18725">
          <cell r="A18725" t="str">
            <v>R635007FES</v>
          </cell>
          <cell r="K18725">
            <v>-88.44</v>
          </cell>
        </row>
        <row r="18726">
          <cell r="A18726" t="str">
            <v>R635007FES</v>
          </cell>
          <cell r="K18726">
            <v>0</v>
          </cell>
        </row>
        <row r="18727">
          <cell r="A18727" t="str">
            <v>R635007FES</v>
          </cell>
          <cell r="K18727">
            <v>0</v>
          </cell>
        </row>
        <row r="18728">
          <cell r="A18728" t="str">
            <v>R635007FES</v>
          </cell>
          <cell r="K18728">
            <v>0</v>
          </cell>
        </row>
        <row r="18729">
          <cell r="A18729" t="str">
            <v>R635007FES</v>
          </cell>
          <cell r="K18729">
            <v>0</v>
          </cell>
        </row>
        <row r="18730">
          <cell r="A18730" t="str">
            <v>R635007FES</v>
          </cell>
          <cell r="K18730">
            <v>4999.97</v>
          </cell>
        </row>
        <row r="18731">
          <cell r="A18731" t="str">
            <v>R635007FES</v>
          </cell>
          <cell r="K18731">
            <v>0</v>
          </cell>
        </row>
        <row r="18732">
          <cell r="A18732" t="str">
            <v>R635007HAM</v>
          </cell>
          <cell r="K18732">
            <v>0</v>
          </cell>
        </row>
        <row r="18733">
          <cell r="A18733" t="str">
            <v>R635007HAM</v>
          </cell>
          <cell r="K18733">
            <v>0</v>
          </cell>
        </row>
        <row r="18734">
          <cell r="A18734" t="str">
            <v>R635007JAL</v>
          </cell>
          <cell r="K18734">
            <v>-6</v>
          </cell>
        </row>
        <row r="18735">
          <cell r="A18735" t="str">
            <v>R635007PCO</v>
          </cell>
          <cell r="K18735">
            <v>8303.68</v>
          </cell>
        </row>
        <row r="18736">
          <cell r="A18736" t="str">
            <v>R635007PCO</v>
          </cell>
          <cell r="K18736">
            <v>13199.39</v>
          </cell>
        </row>
        <row r="18737">
          <cell r="A18737" t="str">
            <v>R635007PCO</v>
          </cell>
          <cell r="K18737">
            <v>4464.09</v>
          </cell>
        </row>
        <row r="18738">
          <cell r="A18738" t="str">
            <v>R635007PCO</v>
          </cell>
          <cell r="K18738">
            <v>0</v>
          </cell>
        </row>
        <row r="18739">
          <cell r="A18739" t="str">
            <v>R635007PCO</v>
          </cell>
          <cell r="K18739">
            <v>32</v>
          </cell>
        </row>
        <row r="18740">
          <cell r="A18740" t="str">
            <v>R635007PEC</v>
          </cell>
          <cell r="K18740">
            <v>-9.43</v>
          </cell>
        </row>
        <row r="18741">
          <cell r="A18741" t="str">
            <v>R635007PES</v>
          </cell>
          <cell r="K18741">
            <v>9345.81</v>
          </cell>
        </row>
        <row r="18742">
          <cell r="A18742" t="str">
            <v>R635007PES</v>
          </cell>
          <cell r="K18742">
            <v>2174.0500000000002</v>
          </cell>
        </row>
        <row r="18743">
          <cell r="A18743" t="str">
            <v>R635007PES</v>
          </cell>
          <cell r="K18743">
            <v>7503.83</v>
          </cell>
        </row>
        <row r="18744">
          <cell r="A18744" t="str">
            <v>R635007PES</v>
          </cell>
          <cell r="K18744">
            <v>0</v>
          </cell>
        </row>
        <row r="18745">
          <cell r="A18745" t="str">
            <v>R635007PES</v>
          </cell>
          <cell r="K18745">
            <v>76099</v>
          </cell>
        </row>
        <row r="18746">
          <cell r="A18746" t="str">
            <v>R635007PES</v>
          </cell>
          <cell r="K18746">
            <v>0</v>
          </cell>
        </row>
        <row r="18747">
          <cell r="A18747" t="str">
            <v>R635007PES</v>
          </cell>
          <cell r="K18747">
            <v>12936.37</v>
          </cell>
        </row>
        <row r="18748">
          <cell r="A18748" t="str">
            <v>R635007PES</v>
          </cell>
          <cell r="K18748">
            <v>0</v>
          </cell>
        </row>
        <row r="18749">
          <cell r="A18749" t="str">
            <v>R635007PES</v>
          </cell>
          <cell r="K18749">
            <v>32679.26</v>
          </cell>
        </row>
        <row r="18750">
          <cell r="A18750" t="str">
            <v>R635007PES</v>
          </cell>
          <cell r="K18750">
            <v>0</v>
          </cell>
        </row>
        <row r="18751">
          <cell r="A18751" t="str">
            <v>R635007PES</v>
          </cell>
          <cell r="K18751">
            <v>10995.77</v>
          </cell>
        </row>
        <row r="18752">
          <cell r="A18752" t="str">
            <v>R635007PES</v>
          </cell>
          <cell r="K18752">
            <v>20</v>
          </cell>
        </row>
        <row r="18753">
          <cell r="A18753" t="str">
            <v>R635007PES</v>
          </cell>
          <cell r="K18753">
            <v>0</v>
          </cell>
        </row>
        <row r="18754">
          <cell r="A18754" t="str">
            <v>R635007PES</v>
          </cell>
          <cell r="K18754">
            <v>3938.54</v>
          </cell>
        </row>
        <row r="18755">
          <cell r="A18755" t="str">
            <v>R635007PES</v>
          </cell>
          <cell r="K18755">
            <v>0</v>
          </cell>
        </row>
        <row r="18756">
          <cell r="A18756" t="str">
            <v>R635007PES</v>
          </cell>
          <cell r="K18756">
            <v>8422.2199999999993</v>
          </cell>
        </row>
        <row r="18757">
          <cell r="A18757" t="str">
            <v>R635007PES</v>
          </cell>
          <cell r="K18757">
            <v>0</v>
          </cell>
        </row>
        <row r="18758">
          <cell r="A18758" t="str">
            <v>R635007PES</v>
          </cell>
          <cell r="K18758">
            <v>0</v>
          </cell>
        </row>
        <row r="18759">
          <cell r="A18759" t="str">
            <v>R635007PES</v>
          </cell>
          <cell r="K18759">
            <v>21268.2</v>
          </cell>
        </row>
        <row r="18760">
          <cell r="A18760" t="str">
            <v>R635007PES</v>
          </cell>
          <cell r="K18760">
            <v>0</v>
          </cell>
        </row>
        <row r="18761">
          <cell r="A18761" t="str">
            <v>R635007PES</v>
          </cell>
          <cell r="K18761">
            <v>128.25</v>
          </cell>
        </row>
        <row r="18762">
          <cell r="A18762" t="str">
            <v>R635007PES</v>
          </cell>
          <cell r="K18762">
            <v>0</v>
          </cell>
        </row>
        <row r="18763">
          <cell r="A18763" t="str">
            <v>R635007PES</v>
          </cell>
          <cell r="K18763">
            <v>8445.42</v>
          </cell>
        </row>
        <row r="18764">
          <cell r="A18764" t="str">
            <v>R635007PES</v>
          </cell>
          <cell r="K18764">
            <v>0</v>
          </cell>
        </row>
        <row r="18765">
          <cell r="A18765" t="str">
            <v>R635007PES</v>
          </cell>
          <cell r="K18765">
            <v>21327.24</v>
          </cell>
        </row>
        <row r="18766">
          <cell r="A18766" t="str">
            <v>R635007PES</v>
          </cell>
          <cell r="K18766">
            <v>0</v>
          </cell>
        </row>
        <row r="18767">
          <cell r="A18767" t="str">
            <v>R635007PES</v>
          </cell>
          <cell r="K18767">
            <v>320</v>
          </cell>
        </row>
        <row r="18768">
          <cell r="A18768" t="str">
            <v>R635007PES</v>
          </cell>
          <cell r="K18768">
            <v>4034.48</v>
          </cell>
        </row>
        <row r="18769">
          <cell r="A18769" t="str">
            <v>R635007PES</v>
          </cell>
          <cell r="K18769">
            <v>3631.37</v>
          </cell>
        </row>
        <row r="18770">
          <cell r="A18770" t="str">
            <v>R635007PES</v>
          </cell>
          <cell r="K18770">
            <v>0</v>
          </cell>
        </row>
        <row r="18771">
          <cell r="A18771" t="str">
            <v>R635007PES</v>
          </cell>
          <cell r="K18771">
            <v>1461.73</v>
          </cell>
        </row>
        <row r="18772">
          <cell r="A18772" t="str">
            <v>R635007PES</v>
          </cell>
          <cell r="K18772">
            <v>838.1</v>
          </cell>
        </row>
        <row r="18773">
          <cell r="A18773" t="str">
            <v>R635007PES</v>
          </cell>
          <cell r="K18773">
            <v>0</v>
          </cell>
        </row>
        <row r="18774">
          <cell r="A18774" t="str">
            <v>R635007PES</v>
          </cell>
          <cell r="K18774">
            <v>500</v>
          </cell>
        </row>
        <row r="18775">
          <cell r="A18775" t="str">
            <v>R635007PES</v>
          </cell>
          <cell r="K18775">
            <v>-500</v>
          </cell>
        </row>
        <row r="18776">
          <cell r="A18776" t="str">
            <v>R635007PHA</v>
          </cell>
          <cell r="K18776">
            <v>37.28</v>
          </cell>
        </row>
        <row r="18777">
          <cell r="A18777" t="str">
            <v>R635007PHA</v>
          </cell>
          <cell r="K18777">
            <v>0</v>
          </cell>
        </row>
        <row r="18778">
          <cell r="A18778" t="str">
            <v>R635007PHA</v>
          </cell>
          <cell r="K18778">
            <v>-2000</v>
          </cell>
        </row>
        <row r="18779">
          <cell r="A18779" t="str">
            <v>R635007PHA</v>
          </cell>
          <cell r="K18779">
            <v>115.1</v>
          </cell>
        </row>
        <row r="18780">
          <cell r="A18780" t="str">
            <v>R635007PHA</v>
          </cell>
          <cell r="K18780">
            <v>0</v>
          </cell>
        </row>
        <row r="18781">
          <cell r="A18781" t="str">
            <v>R635007PHA</v>
          </cell>
          <cell r="K18781">
            <v>0</v>
          </cell>
        </row>
        <row r="18782">
          <cell r="A18782" t="str">
            <v>R635007PHA</v>
          </cell>
          <cell r="K18782">
            <v>4088</v>
          </cell>
        </row>
        <row r="18783">
          <cell r="A18783" t="str">
            <v>R635007PHA</v>
          </cell>
          <cell r="K18783">
            <v>10097.23</v>
          </cell>
        </row>
        <row r="18784">
          <cell r="A18784" t="str">
            <v>R635007PHA</v>
          </cell>
          <cell r="K18784">
            <v>90</v>
          </cell>
        </row>
        <row r="18785">
          <cell r="A18785" t="str">
            <v>R635007PHA</v>
          </cell>
          <cell r="K18785">
            <v>2999.98</v>
          </cell>
        </row>
        <row r="18786">
          <cell r="A18786" t="str">
            <v>R635007PHA</v>
          </cell>
          <cell r="K18786">
            <v>0</v>
          </cell>
        </row>
        <row r="18787">
          <cell r="A18787" t="str">
            <v>R635007PHA</v>
          </cell>
          <cell r="K18787">
            <v>8173.85</v>
          </cell>
        </row>
        <row r="18788">
          <cell r="A18788" t="str">
            <v>R635007PHA</v>
          </cell>
          <cell r="K18788">
            <v>0</v>
          </cell>
        </row>
        <row r="18789">
          <cell r="A18789" t="str">
            <v>R635007PHA</v>
          </cell>
          <cell r="K18789">
            <v>20241.09</v>
          </cell>
        </row>
        <row r="18790">
          <cell r="A18790" t="str">
            <v>R635007PHA</v>
          </cell>
          <cell r="K18790">
            <v>0</v>
          </cell>
        </row>
        <row r="18791">
          <cell r="A18791" t="str">
            <v>R635007PHA</v>
          </cell>
          <cell r="K18791">
            <v>55.12</v>
          </cell>
        </row>
        <row r="18792">
          <cell r="A18792" t="str">
            <v>R635007PHA</v>
          </cell>
          <cell r="K18792">
            <v>10652.56</v>
          </cell>
        </row>
        <row r="18793">
          <cell r="A18793" t="str">
            <v>R635007PHA</v>
          </cell>
          <cell r="K18793">
            <v>0</v>
          </cell>
        </row>
        <row r="18794">
          <cell r="A18794" t="str">
            <v>R635007PHA</v>
          </cell>
          <cell r="K18794">
            <v>0</v>
          </cell>
        </row>
        <row r="18795">
          <cell r="A18795" t="str">
            <v>R635007PHA</v>
          </cell>
          <cell r="K18795">
            <v>0</v>
          </cell>
        </row>
        <row r="18796">
          <cell r="A18796" t="str">
            <v>R635007PHA</v>
          </cell>
          <cell r="K18796">
            <v>753.3</v>
          </cell>
        </row>
        <row r="18797">
          <cell r="A18797" t="str">
            <v>R635007PHA</v>
          </cell>
          <cell r="K18797">
            <v>32831.03</v>
          </cell>
        </row>
        <row r="18798">
          <cell r="A18798" t="str">
            <v>R635007PHA</v>
          </cell>
          <cell r="K18798">
            <v>431.55</v>
          </cell>
        </row>
        <row r="18799">
          <cell r="A18799" t="str">
            <v>R635007PHA</v>
          </cell>
          <cell r="K18799">
            <v>0</v>
          </cell>
        </row>
        <row r="18800">
          <cell r="A18800" t="str">
            <v>R635007PHA</v>
          </cell>
          <cell r="K18800">
            <v>11862.4</v>
          </cell>
        </row>
        <row r="18801">
          <cell r="A18801" t="str">
            <v>R635007PHA</v>
          </cell>
          <cell r="K18801">
            <v>0</v>
          </cell>
        </row>
        <row r="18802">
          <cell r="A18802" t="str">
            <v>R635007PHA</v>
          </cell>
          <cell r="K18802">
            <v>29145.8</v>
          </cell>
        </row>
        <row r="18803">
          <cell r="A18803" t="str">
            <v>R635007PHA</v>
          </cell>
          <cell r="K18803">
            <v>0</v>
          </cell>
        </row>
        <row r="18804">
          <cell r="A18804" t="str">
            <v>R635007PHA</v>
          </cell>
          <cell r="K18804">
            <v>293.3</v>
          </cell>
        </row>
        <row r="18805">
          <cell r="A18805" t="str">
            <v>R635007PHA</v>
          </cell>
          <cell r="K18805">
            <v>12391.07</v>
          </cell>
        </row>
        <row r="18806">
          <cell r="A18806" t="str">
            <v>R635007PHA</v>
          </cell>
          <cell r="K18806">
            <v>0</v>
          </cell>
        </row>
        <row r="18807">
          <cell r="A18807" t="str">
            <v>R635007PHA</v>
          </cell>
          <cell r="K18807">
            <v>0</v>
          </cell>
        </row>
        <row r="18808">
          <cell r="A18808" t="str">
            <v>R635007PHA</v>
          </cell>
          <cell r="K18808">
            <v>6110.24</v>
          </cell>
        </row>
        <row r="18809">
          <cell r="A18809" t="str">
            <v>R635007PHA</v>
          </cell>
          <cell r="K18809">
            <v>0</v>
          </cell>
        </row>
        <row r="18810">
          <cell r="A18810" t="str">
            <v>R635007PHA</v>
          </cell>
          <cell r="K18810">
            <v>15812.8</v>
          </cell>
        </row>
        <row r="18811">
          <cell r="A18811" t="str">
            <v>R635007PHA</v>
          </cell>
          <cell r="K18811">
            <v>0</v>
          </cell>
        </row>
        <row r="18812">
          <cell r="A18812" t="str">
            <v>R635007PHA</v>
          </cell>
          <cell r="K18812">
            <v>17718.939999999999</v>
          </cell>
        </row>
        <row r="18813">
          <cell r="A18813" t="str">
            <v>R635007PHA</v>
          </cell>
          <cell r="K18813">
            <v>330.8</v>
          </cell>
        </row>
        <row r="18814">
          <cell r="A18814" t="str">
            <v>R635007PHA</v>
          </cell>
          <cell r="K18814">
            <v>1800</v>
          </cell>
        </row>
        <row r="18815">
          <cell r="A18815" t="str">
            <v>R635007PHA</v>
          </cell>
          <cell r="K18815">
            <v>0</v>
          </cell>
        </row>
        <row r="18816">
          <cell r="A18816" t="str">
            <v>R635007PHA</v>
          </cell>
          <cell r="K18816">
            <v>12596.51</v>
          </cell>
        </row>
        <row r="18817">
          <cell r="A18817" t="str">
            <v>R635007PHA</v>
          </cell>
          <cell r="K18817">
            <v>384.81</v>
          </cell>
        </row>
        <row r="18818">
          <cell r="A18818" t="str">
            <v>R635007PHA</v>
          </cell>
          <cell r="K18818">
            <v>0</v>
          </cell>
        </row>
        <row r="18819">
          <cell r="A18819" t="str">
            <v>R635007PHA</v>
          </cell>
          <cell r="K18819">
            <v>11879.98</v>
          </cell>
        </row>
        <row r="18820">
          <cell r="A18820" t="str">
            <v>R635007PHA</v>
          </cell>
          <cell r="K18820">
            <v>0</v>
          </cell>
        </row>
        <row r="18821">
          <cell r="A18821" t="str">
            <v>R635007PHA</v>
          </cell>
          <cell r="K18821">
            <v>29999.99</v>
          </cell>
        </row>
        <row r="18822">
          <cell r="A18822" t="str">
            <v>R635007PHA</v>
          </cell>
          <cell r="K18822">
            <v>0</v>
          </cell>
        </row>
        <row r="18823">
          <cell r="A18823" t="str">
            <v>R635007PHA</v>
          </cell>
          <cell r="K18823">
            <v>277.64999999999998</v>
          </cell>
        </row>
        <row r="18824">
          <cell r="A18824" t="str">
            <v>R635007PHA</v>
          </cell>
          <cell r="K18824">
            <v>9200</v>
          </cell>
        </row>
        <row r="18825">
          <cell r="A18825" t="str">
            <v>R635007PHA</v>
          </cell>
          <cell r="K18825">
            <v>515.9</v>
          </cell>
        </row>
        <row r="18826">
          <cell r="A18826" t="str">
            <v>R635007PHA</v>
          </cell>
          <cell r="K18826">
            <v>9200</v>
          </cell>
        </row>
        <row r="18827">
          <cell r="A18827" t="str">
            <v>R635007PHA</v>
          </cell>
          <cell r="K18827">
            <v>0</v>
          </cell>
        </row>
        <row r="18828">
          <cell r="A18828" t="str">
            <v>R635007PHA</v>
          </cell>
          <cell r="K18828">
            <v>0</v>
          </cell>
        </row>
        <row r="18829">
          <cell r="A18829" t="str">
            <v>R635007PHA</v>
          </cell>
          <cell r="K18829">
            <v>2801.36</v>
          </cell>
        </row>
        <row r="18830">
          <cell r="A18830" t="str">
            <v>R635007PHA</v>
          </cell>
          <cell r="K18830">
            <v>0</v>
          </cell>
        </row>
        <row r="18831">
          <cell r="A18831" t="str">
            <v>R635007PHA</v>
          </cell>
          <cell r="K18831">
            <v>7074.2</v>
          </cell>
        </row>
        <row r="18832">
          <cell r="A18832" t="str">
            <v>R635007PHA</v>
          </cell>
          <cell r="K18832">
            <v>0</v>
          </cell>
        </row>
        <row r="18833">
          <cell r="A18833" t="str">
            <v>R635007PHA</v>
          </cell>
          <cell r="K18833">
            <v>128</v>
          </cell>
        </row>
        <row r="18834">
          <cell r="A18834" t="str">
            <v>R635007PHA</v>
          </cell>
          <cell r="K18834">
            <v>10187.530000000001</v>
          </cell>
        </row>
        <row r="18835">
          <cell r="A18835" t="str">
            <v>R635007PHA</v>
          </cell>
          <cell r="K18835">
            <v>0</v>
          </cell>
        </row>
        <row r="18836">
          <cell r="A18836" t="str">
            <v>R635007PHA</v>
          </cell>
          <cell r="K18836">
            <v>10276.74</v>
          </cell>
        </row>
        <row r="18837">
          <cell r="A18837" t="str">
            <v>R635007PHA</v>
          </cell>
          <cell r="K18837">
            <v>0</v>
          </cell>
        </row>
        <row r="18838">
          <cell r="A18838" t="str">
            <v>R635007PHA</v>
          </cell>
          <cell r="K18838">
            <v>25250</v>
          </cell>
        </row>
        <row r="18839">
          <cell r="A18839" t="str">
            <v>R635007PHA</v>
          </cell>
          <cell r="K18839">
            <v>0</v>
          </cell>
        </row>
        <row r="18840">
          <cell r="A18840" t="str">
            <v>R635007PHA</v>
          </cell>
          <cell r="K18840">
            <v>317.08</v>
          </cell>
        </row>
        <row r="18841">
          <cell r="A18841" t="str">
            <v>R635007PHA</v>
          </cell>
          <cell r="K18841">
            <v>6400</v>
          </cell>
        </row>
        <row r="18842">
          <cell r="A18842" t="str">
            <v>R635007PHA</v>
          </cell>
          <cell r="K18842">
            <v>281</v>
          </cell>
        </row>
        <row r="18843">
          <cell r="A18843" t="str">
            <v>R635007PHA</v>
          </cell>
          <cell r="K18843">
            <v>6400</v>
          </cell>
        </row>
        <row r="18844">
          <cell r="A18844" t="str">
            <v>R635007PHA</v>
          </cell>
          <cell r="K18844">
            <v>0</v>
          </cell>
        </row>
        <row r="18845">
          <cell r="A18845" t="str">
            <v>R635007PHA</v>
          </cell>
          <cell r="K18845">
            <v>5606</v>
          </cell>
        </row>
        <row r="18846">
          <cell r="A18846" t="str">
            <v>R635007PHA</v>
          </cell>
          <cell r="K18846">
            <v>0</v>
          </cell>
        </row>
        <row r="18847">
          <cell r="A18847" t="str">
            <v>R635007PHA</v>
          </cell>
          <cell r="K18847">
            <v>136.5</v>
          </cell>
        </row>
        <row r="18848">
          <cell r="A18848" t="str">
            <v>R635007PHA</v>
          </cell>
          <cell r="K18848">
            <v>342.34</v>
          </cell>
        </row>
        <row r="18849">
          <cell r="A18849" t="str">
            <v>R635007PHA</v>
          </cell>
          <cell r="K18849">
            <v>0</v>
          </cell>
        </row>
        <row r="18850">
          <cell r="A18850" t="str">
            <v>R635007PHA</v>
          </cell>
          <cell r="K18850">
            <v>13000</v>
          </cell>
        </row>
        <row r="18851">
          <cell r="A18851" t="str">
            <v>R635007PHA</v>
          </cell>
          <cell r="K18851">
            <v>0</v>
          </cell>
        </row>
        <row r="18852">
          <cell r="A18852" t="str">
            <v>R635007PHA</v>
          </cell>
          <cell r="K18852">
            <v>193.4</v>
          </cell>
        </row>
        <row r="18853">
          <cell r="A18853" t="str">
            <v>R635007PHA</v>
          </cell>
          <cell r="K18853">
            <v>2038.57</v>
          </cell>
        </row>
        <row r="18854">
          <cell r="A18854" t="str">
            <v>R635007PHA</v>
          </cell>
          <cell r="K18854">
            <v>0</v>
          </cell>
        </row>
        <row r="18855">
          <cell r="A18855" t="str">
            <v>R635007PHA</v>
          </cell>
          <cell r="K18855">
            <v>0</v>
          </cell>
        </row>
        <row r="18856">
          <cell r="A18856" t="str">
            <v>R635007PHA</v>
          </cell>
          <cell r="K18856">
            <v>1566.33</v>
          </cell>
        </row>
        <row r="18857">
          <cell r="A18857" t="str">
            <v>R635007PHA</v>
          </cell>
          <cell r="K18857">
            <v>9379.7999999999993</v>
          </cell>
        </row>
        <row r="18858">
          <cell r="A18858" t="str">
            <v>R635007PHA</v>
          </cell>
          <cell r="K18858">
            <v>0</v>
          </cell>
        </row>
        <row r="18859">
          <cell r="A18859" t="str">
            <v>R635007PHA</v>
          </cell>
          <cell r="K18859">
            <v>947.41</v>
          </cell>
        </row>
        <row r="18860">
          <cell r="A18860" t="str">
            <v>R635007PHA</v>
          </cell>
          <cell r="K18860">
            <v>4046.4</v>
          </cell>
        </row>
        <row r="18861">
          <cell r="A18861" t="str">
            <v>R635007PHA</v>
          </cell>
          <cell r="K18861">
            <v>0</v>
          </cell>
        </row>
        <row r="18862">
          <cell r="A18862" t="str">
            <v>R635007PHA</v>
          </cell>
          <cell r="K18862">
            <v>3143.9</v>
          </cell>
        </row>
        <row r="18863">
          <cell r="A18863" t="str">
            <v>R635007PHA</v>
          </cell>
          <cell r="K18863">
            <v>4319.8599999999997</v>
          </cell>
        </row>
        <row r="18864">
          <cell r="A18864" t="str">
            <v>R635007PHA</v>
          </cell>
          <cell r="K18864">
            <v>89.69</v>
          </cell>
        </row>
        <row r="18865">
          <cell r="A18865" t="str">
            <v>R635007PHA</v>
          </cell>
          <cell r="K18865">
            <v>0</v>
          </cell>
        </row>
        <row r="18866">
          <cell r="A18866" t="str">
            <v>R635007PHA</v>
          </cell>
          <cell r="K18866">
            <v>1471.35</v>
          </cell>
        </row>
        <row r="18867">
          <cell r="A18867" t="str">
            <v>R635007PHA</v>
          </cell>
          <cell r="K18867">
            <v>954.14</v>
          </cell>
        </row>
        <row r="18868">
          <cell r="A18868" t="str">
            <v>R635007PHA</v>
          </cell>
          <cell r="K18868">
            <v>0</v>
          </cell>
        </row>
        <row r="18869">
          <cell r="A18869" t="str">
            <v>R635007SYS</v>
          </cell>
          <cell r="K18869">
            <v>12356.84</v>
          </cell>
        </row>
        <row r="18870">
          <cell r="A18870" t="str">
            <v>R635007SYS</v>
          </cell>
          <cell r="K18870">
            <v>0</v>
          </cell>
        </row>
        <row r="18871">
          <cell r="A18871" t="str">
            <v>R635007SYS</v>
          </cell>
          <cell r="K18871">
            <v>8492</v>
          </cell>
        </row>
        <row r="18872">
          <cell r="A18872" t="str">
            <v>R635007SYS</v>
          </cell>
          <cell r="K18872">
            <v>0</v>
          </cell>
        </row>
        <row r="18873">
          <cell r="A18873" t="str">
            <v>R635007SYS</v>
          </cell>
          <cell r="K18873">
            <v>9747.66</v>
          </cell>
        </row>
        <row r="18874">
          <cell r="A18874" t="str">
            <v>R635007SYS</v>
          </cell>
          <cell r="K18874">
            <v>0</v>
          </cell>
        </row>
        <row r="18875">
          <cell r="A18875" t="str">
            <v>R635007SYS</v>
          </cell>
          <cell r="K18875">
            <v>23349.7</v>
          </cell>
        </row>
        <row r="18876">
          <cell r="A18876" t="str">
            <v>R635007SYS</v>
          </cell>
          <cell r="K18876">
            <v>0</v>
          </cell>
        </row>
        <row r="18877">
          <cell r="A18877" t="str">
            <v>R635007SYS</v>
          </cell>
          <cell r="K18877">
            <v>185.5</v>
          </cell>
        </row>
        <row r="18878">
          <cell r="A18878" t="str">
            <v>R635007SYS</v>
          </cell>
          <cell r="K18878">
            <v>2211.79</v>
          </cell>
        </row>
        <row r="18879">
          <cell r="A18879" t="str">
            <v>R635007SYS</v>
          </cell>
          <cell r="K18879">
            <v>0</v>
          </cell>
        </row>
        <row r="18880">
          <cell r="A18880" t="str">
            <v>R635007SYS</v>
          </cell>
          <cell r="K18880">
            <v>1381.05</v>
          </cell>
        </row>
        <row r="18881">
          <cell r="A18881" t="str">
            <v>R635007SYS</v>
          </cell>
          <cell r="K18881">
            <v>0</v>
          </cell>
        </row>
        <row r="18882">
          <cell r="A18882" t="str">
            <v>R635007SYS</v>
          </cell>
          <cell r="K18882">
            <v>4036.1</v>
          </cell>
        </row>
        <row r="18883">
          <cell r="A18883" t="str">
            <v>R635007SYS</v>
          </cell>
          <cell r="K18883">
            <v>0</v>
          </cell>
        </row>
        <row r="18884">
          <cell r="A18884" t="str">
            <v>R635007SYS</v>
          </cell>
          <cell r="K18884">
            <v>9916.67</v>
          </cell>
        </row>
        <row r="18885">
          <cell r="A18885" t="str">
            <v>R635007SYS</v>
          </cell>
          <cell r="K18885">
            <v>0</v>
          </cell>
        </row>
        <row r="18886">
          <cell r="A18886" t="str">
            <v>R635007SYS</v>
          </cell>
          <cell r="K18886">
            <v>219.49</v>
          </cell>
        </row>
        <row r="18887">
          <cell r="A18887" t="str">
            <v>R635007SYS</v>
          </cell>
          <cell r="K18887">
            <v>5447.51</v>
          </cell>
        </row>
        <row r="18888">
          <cell r="A18888" t="str">
            <v>R635007SYS</v>
          </cell>
          <cell r="K18888">
            <v>3363.8</v>
          </cell>
        </row>
        <row r="18889">
          <cell r="A18889" t="str">
            <v>R635007SYS</v>
          </cell>
          <cell r="K18889">
            <v>0</v>
          </cell>
        </row>
        <row r="18890">
          <cell r="A18890" t="str">
            <v>R635007SYS</v>
          </cell>
          <cell r="K18890">
            <v>1177.2</v>
          </cell>
        </row>
        <row r="18891">
          <cell r="A18891" t="str">
            <v>R635007SYS</v>
          </cell>
          <cell r="K18891">
            <v>0</v>
          </cell>
        </row>
        <row r="18892">
          <cell r="A18892" t="str">
            <v>R635007SYS</v>
          </cell>
          <cell r="K18892">
            <v>6225.51</v>
          </cell>
        </row>
        <row r="18893">
          <cell r="A18893" t="str">
            <v>R635007SYS</v>
          </cell>
          <cell r="K18893">
            <v>2197.2199999999998</v>
          </cell>
        </row>
        <row r="18894">
          <cell r="A18894" t="str">
            <v>R635007SYS</v>
          </cell>
          <cell r="K18894">
            <v>0</v>
          </cell>
        </row>
        <row r="18895">
          <cell r="A18895" t="str">
            <v>R635007SYS</v>
          </cell>
          <cell r="K18895">
            <v>1434.51</v>
          </cell>
        </row>
        <row r="18896">
          <cell r="A18896" t="str">
            <v>R635007SYS</v>
          </cell>
          <cell r="K18896">
            <v>158</v>
          </cell>
        </row>
        <row r="18897">
          <cell r="A18897" t="str">
            <v>R635220</v>
          </cell>
          <cell r="K18897">
            <v>-26.84</v>
          </cell>
        </row>
        <row r="18898">
          <cell r="A18898" t="str">
            <v>R635220DIR</v>
          </cell>
          <cell r="K18898">
            <v>0</v>
          </cell>
        </row>
        <row r="18899">
          <cell r="A18899" t="str">
            <v>R635220DIR</v>
          </cell>
          <cell r="K18899">
            <v>11974</v>
          </cell>
        </row>
        <row r="18900">
          <cell r="A18900" t="str">
            <v>R635220DIR</v>
          </cell>
          <cell r="K18900">
            <v>959.84</v>
          </cell>
        </row>
        <row r="18901">
          <cell r="A18901" t="str">
            <v>R635220DIR</v>
          </cell>
          <cell r="K18901">
            <v>0</v>
          </cell>
        </row>
        <row r="18902">
          <cell r="A18902" t="str">
            <v>R635220DIR</v>
          </cell>
          <cell r="K18902">
            <v>550.44000000000005</v>
          </cell>
        </row>
        <row r="18903">
          <cell r="A18903" t="str">
            <v>R635220DIR</v>
          </cell>
          <cell r="K18903">
            <v>57134.15</v>
          </cell>
        </row>
        <row r="18904">
          <cell r="A18904" t="str">
            <v>R635220DIR</v>
          </cell>
          <cell r="K18904">
            <v>0</v>
          </cell>
        </row>
        <row r="18905">
          <cell r="A18905" t="str">
            <v>R635220DIR</v>
          </cell>
          <cell r="K18905">
            <v>2230.48</v>
          </cell>
        </row>
        <row r="18906">
          <cell r="A18906" t="str">
            <v>R635220DIR</v>
          </cell>
          <cell r="K18906">
            <v>17547.419999999998</v>
          </cell>
        </row>
        <row r="18907">
          <cell r="A18907" t="str">
            <v>R635220DIR</v>
          </cell>
          <cell r="K18907">
            <v>0</v>
          </cell>
        </row>
        <row r="18908">
          <cell r="A18908" t="str">
            <v>R635220DIR</v>
          </cell>
          <cell r="K18908">
            <v>0</v>
          </cell>
        </row>
        <row r="18909">
          <cell r="A18909" t="str">
            <v>R635220DIR</v>
          </cell>
          <cell r="K18909">
            <v>6977.4</v>
          </cell>
        </row>
        <row r="18910">
          <cell r="A18910" t="str">
            <v>R635220DIR</v>
          </cell>
          <cell r="K18910">
            <v>0</v>
          </cell>
        </row>
        <row r="18911">
          <cell r="A18911" t="str">
            <v>R635220DIR</v>
          </cell>
          <cell r="K18911">
            <v>0</v>
          </cell>
        </row>
        <row r="18912">
          <cell r="A18912" t="str">
            <v>R635220DIR</v>
          </cell>
          <cell r="K18912">
            <v>2850</v>
          </cell>
        </row>
        <row r="18913">
          <cell r="A18913" t="str">
            <v>R635220DIR</v>
          </cell>
          <cell r="K18913">
            <v>2774.33</v>
          </cell>
        </row>
        <row r="18914">
          <cell r="A18914" t="str">
            <v>R635220EQ1</v>
          </cell>
          <cell r="K18914">
            <v>1218.57</v>
          </cell>
        </row>
        <row r="18915">
          <cell r="A18915" t="str">
            <v>R635220EQ1</v>
          </cell>
          <cell r="K18915">
            <v>26302.33</v>
          </cell>
        </row>
        <row r="18916">
          <cell r="A18916" t="str">
            <v>R635220EQ1</v>
          </cell>
          <cell r="K18916">
            <v>0</v>
          </cell>
        </row>
        <row r="18917">
          <cell r="A18917" t="str">
            <v>R635220EQ1</v>
          </cell>
          <cell r="K18917">
            <v>0</v>
          </cell>
        </row>
        <row r="18918">
          <cell r="A18918" t="str">
            <v>R635220EQ1</v>
          </cell>
          <cell r="K18918">
            <v>6397.89</v>
          </cell>
        </row>
        <row r="18919">
          <cell r="A18919" t="str">
            <v>R635220EQ1</v>
          </cell>
          <cell r="K18919">
            <v>0</v>
          </cell>
        </row>
        <row r="18920">
          <cell r="A18920" t="str">
            <v>R635220EQ1</v>
          </cell>
          <cell r="K18920">
            <v>5224.78</v>
          </cell>
        </row>
        <row r="18921">
          <cell r="A18921" t="str">
            <v>R635220EQ1</v>
          </cell>
          <cell r="K18921">
            <v>12837.33</v>
          </cell>
        </row>
        <row r="18922">
          <cell r="A18922" t="str">
            <v>R635220EQ1</v>
          </cell>
          <cell r="K18922">
            <v>0</v>
          </cell>
        </row>
        <row r="18923">
          <cell r="A18923" t="str">
            <v>R635220EQ1</v>
          </cell>
          <cell r="K18923">
            <v>721</v>
          </cell>
        </row>
        <row r="18924">
          <cell r="A18924" t="str">
            <v>R635220EQ1</v>
          </cell>
          <cell r="K18924">
            <v>90297.25</v>
          </cell>
        </row>
        <row r="18925">
          <cell r="A18925" t="str">
            <v>R635220EQ1</v>
          </cell>
          <cell r="K18925">
            <v>0</v>
          </cell>
        </row>
        <row r="18926">
          <cell r="A18926" t="str">
            <v>R635220EQ1</v>
          </cell>
          <cell r="K18926">
            <v>0</v>
          </cell>
        </row>
        <row r="18927">
          <cell r="A18927" t="str">
            <v>R635220EQ1</v>
          </cell>
          <cell r="K18927">
            <v>5261.09</v>
          </cell>
        </row>
        <row r="18928">
          <cell r="A18928" t="str">
            <v>R635220EQ1</v>
          </cell>
          <cell r="K18928">
            <v>0</v>
          </cell>
        </row>
        <row r="18929">
          <cell r="A18929" t="str">
            <v>R635220EQ1</v>
          </cell>
          <cell r="K18929">
            <v>0</v>
          </cell>
        </row>
        <row r="18930">
          <cell r="A18930" t="str">
            <v>R635220EQ1</v>
          </cell>
          <cell r="K18930">
            <v>29580.11</v>
          </cell>
        </row>
        <row r="18931">
          <cell r="A18931" t="str">
            <v>R635220EQ1</v>
          </cell>
          <cell r="K18931">
            <v>0</v>
          </cell>
        </row>
        <row r="18932">
          <cell r="A18932" t="str">
            <v>R635220EQ1</v>
          </cell>
          <cell r="K18932">
            <v>73114.55</v>
          </cell>
        </row>
        <row r="18933">
          <cell r="A18933" t="str">
            <v>R635220EQ1</v>
          </cell>
          <cell r="K18933">
            <v>0</v>
          </cell>
        </row>
        <row r="18934">
          <cell r="A18934" t="str">
            <v>R635220EQ1</v>
          </cell>
          <cell r="K18934">
            <v>0</v>
          </cell>
        </row>
        <row r="18935">
          <cell r="A18935" t="str">
            <v>R635220EQ1</v>
          </cell>
          <cell r="K18935">
            <v>634.71</v>
          </cell>
        </row>
        <row r="18936">
          <cell r="A18936" t="str">
            <v>R635220EQ1</v>
          </cell>
          <cell r="K18936">
            <v>0</v>
          </cell>
        </row>
        <row r="18937">
          <cell r="A18937" t="str">
            <v>R635220EQ1</v>
          </cell>
          <cell r="K18937">
            <v>0</v>
          </cell>
        </row>
        <row r="18938">
          <cell r="A18938" t="str">
            <v>R635220EQ1</v>
          </cell>
          <cell r="K18938">
            <v>0</v>
          </cell>
        </row>
        <row r="18939">
          <cell r="A18939" t="str">
            <v>R635220EQ1</v>
          </cell>
          <cell r="K18939">
            <v>0</v>
          </cell>
        </row>
        <row r="18940">
          <cell r="A18940" t="str">
            <v>R635220EQ1</v>
          </cell>
          <cell r="K18940">
            <v>24668.06</v>
          </cell>
        </row>
        <row r="18941">
          <cell r="A18941" t="str">
            <v>R635220EQ1</v>
          </cell>
          <cell r="K18941">
            <v>0</v>
          </cell>
        </row>
        <row r="18942">
          <cell r="A18942" t="str">
            <v>R635220EQ1</v>
          </cell>
          <cell r="K18942">
            <v>0</v>
          </cell>
        </row>
        <row r="18943">
          <cell r="A18943" t="str">
            <v>R635220EQ1</v>
          </cell>
          <cell r="K18943">
            <v>18056.36</v>
          </cell>
        </row>
        <row r="18944">
          <cell r="A18944" t="str">
            <v>R635220EQ1</v>
          </cell>
          <cell r="K18944">
            <v>78866.41</v>
          </cell>
        </row>
        <row r="18945">
          <cell r="A18945" t="str">
            <v>R635220EQ1</v>
          </cell>
          <cell r="K18945">
            <v>0</v>
          </cell>
        </row>
        <row r="18946">
          <cell r="A18946" t="str">
            <v>R635220EQ1</v>
          </cell>
          <cell r="K18946">
            <v>0</v>
          </cell>
        </row>
        <row r="18947">
          <cell r="A18947" t="str">
            <v>R635220EQ1</v>
          </cell>
          <cell r="K18947">
            <v>29582.44</v>
          </cell>
        </row>
        <row r="18948">
          <cell r="A18948" t="str">
            <v>R635220EQ1</v>
          </cell>
          <cell r="K18948">
            <v>0</v>
          </cell>
        </row>
        <row r="18949">
          <cell r="A18949" t="str">
            <v>R635220EQ1</v>
          </cell>
          <cell r="K18949">
            <v>73696.160000000003</v>
          </cell>
        </row>
        <row r="18950">
          <cell r="A18950" t="str">
            <v>R635220EQ1</v>
          </cell>
          <cell r="K18950">
            <v>0</v>
          </cell>
        </row>
        <row r="18951">
          <cell r="A18951" t="str">
            <v>R635220EQ1</v>
          </cell>
          <cell r="K18951">
            <v>0</v>
          </cell>
        </row>
        <row r="18952">
          <cell r="A18952" t="str">
            <v>R635220EQ1</v>
          </cell>
          <cell r="K18952">
            <v>0</v>
          </cell>
        </row>
        <row r="18953">
          <cell r="A18953" t="str">
            <v>R635220EQ1</v>
          </cell>
          <cell r="K18953">
            <v>4600</v>
          </cell>
        </row>
        <row r="18954">
          <cell r="A18954" t="str">
            <v>R635220EQ1</v>
          </cell>
          <cell r="K18954">
            <v>4600</v>
          </cell>
        </row>
        <row r="18955">
          <cell r="A18955" t="str">
            <v>R635220EQ1</v>
          </cell>
          <cell r="K18955">
            <v>0</v>
          </cell>
        </row>
        <row r="18956">
          <cell r="A18956" t="str">
            <v>R635220EQ1</v>
          </cell>
          <cell r="K18956">
            <v>9280</v>
          </cell>
        </row>
        <row r="18957">
          <cell r="A18957" t="str">
            <v>R635220EQ1</v>
          </cell>
          <cell r="K18957">
            <v>9733.5</v>
          </cell>
        </row>
        <row r="18958">
          <cell r="A18958" t="str">
            <v>R635220EQ1</v>
          </cell>
          <cell r="K18958">
            <v>0</v>
          </cell>
        </row>
        <row r="18959">
          <cell r="A18959" t="str">
            <v>R635220EQ1</v>
          </cell>
          <cell r="K18959">
            <v>0</v>
          </cell>
        </row>
        <row r="18960">
          <cell r="A18960" t="str">
            <v>R635220EQ1</v>
          </cell>
          <cell r="K18960">
            <v>0</v>
          </cell>
        </row>
        <row r="18961">
          <cell r="A18961" t="str">
            <v>R635220EQ2</v>
          </cell>
          <cell r="K18961">
            <v>295.69</v>
          </cell>
        </row>
        <row r="18962">
          <cell r="A18962" t="str">
            <v>R635220EQ2</v>
          </cell>
          <cell r="K18962">
            <v>0</v>
          </cell>
        </row>
        <row r="18963">
          <cell r="A18963" t="str">
            <v>R635220EQ2</v>
          </cell>
          <cell r="K18963">
            <v>0</v>
          </cell>
        </row>
        <row r="18964">
          <cell r="A18964" t="str">
            <v>R635220EQ2</v>
          </cell>
          <cell r="K18964">
            <v>8357.41</v>
          </cell>
        </row>
        <row r="18965">
          <cell r="A18965" t="str">
            <v>R635220EQ2</v>
          </cell>
          <cell r="K18965">
            <v>0</v>
          </cell>
        </row>
        <row r="18966">
          <cell r="A18966" t="str">
            <v>R635220EQ2</v>
          </cell>
          <cell r="K18966">
            <v>21104.7</v>
          </cell>
        </row>
        <row r="18967">
          <cell r="A18967" t="str">
            <v>R635220EQ2</v>
          </cell>
          <cell r="K18967">
            <v>0</v>
          </cell>
        </row>
        <row r="18968">
          <cell r="A18968" t="str">
            <v>R635220EQ2</v>
          </cell>
          <cell r="K18968">
            <v>55.89</v>
          </cell>
        </row>
        <row r="18969">
          <cell r="A18969" t="str">
            <v>R635220EQ3</v>
          </cell>
          <cell r="K18969">
            <v>4049.5</v>
          </cell>
        </row>
        <row r="18970">
          <cell r="A18970" t="str">
            <v>R635220EQ3</v>
          </cell>
          <cell r="K18970">
            <v>0</v>
          </cell>
        </row>
        <row r="18971">
          <cell r="A18971" t="str">
            <v>R635220EQ3</v>
          </cell>
          <cell r="K18971">
            <v>0</v>
          </cell>
        </row>
        <row r="18972">
          <cell r="A18972" t="str">
            <v>R635220EQ3</v>
          </cell>
          <cell r="K18972">
            <v>1444.3</v>
          </cell>
        </row>
        <row r="18973">
          <cell r="A18973" t="str">
            <v>R635220EQ3</v>
          </cell>
          <cell r="K18973">
            <v>0</v>
          </cell>
        </row>
        <row r="18974">
          <cell r="A18974" t="str">
            <v>R635220EQ3</v>
          </cell>
          <cell r="K18974">
            <v>0</v>
          </cell>
        </row>
        <row r="18975">
          <cell r="A18975" t="str">
            <v>R635220EQ3</v>
          </cell>
          <cell r="K18975">
            <v>15182.51</v>
          </cell>
        </row>
        <row r="18976">
          <cell r="A18976" t="str">
            <v>R635220EQ3</v>
          </cell>
          <cell r="K18976">
            <v>0</v>
          </cell>
        </row>
        <row r="18977">
          <cell r="A18977" t="str">
            <v>R635220EQ3</v>
          </cell>
          <cell r="K18977">
            <v>0</v>
          </cell>
        </row>
        <row r="18978">
          <cell r="A18978" t="str">
            <v>R635220EQ3</v>
          </cell>
          <cell r="K18978">
            <v>0</v>
          </cell>
        </row>
        <row r="18979">
          <cell r="A18979" t="str">
            <v>R635220EQ3</v>
          </cell>
          <cell r="K18979">
            <v>289.89999999999998</v>
          </cell>
        </row>
        <row r="18980">
          <cell r="A18980" t="str">
            <v>R635220EQ3</v>
          </cell>
          <cell r="K18980">
            <v>0</v>
          </cell>
        </row>
        <row r="18981">
          <cell r="A18981" t="str">
            <v>R635220EQ4</v>
          </cell>
          <cell r="K18981">
            <v>2206.16</v>
          </cell>
        </row>
        <row r="18982">
          <cell r="A18982" t="str">
            <v>R635220EQ4</v>
          </cell>
          <cell r="K18982">
            <v>0</v>
          </cell>
        </row>
        <row r="18983">
          <cell r="A18983" t="str">
            <v>R635220EQ4</v>
          </cell>
          <cell r="K18983">
            <v>0</v>
          </cell>
        </row>
        <row r="18984">
          <cell r="A18984" t="str">
            <v>R635220EQ4</v>
          </cell>
          <cell r="K18984">
            <v>0</v>
          </cell>
        </row>
        <row r="18985">
          <cell r="A18985" t="str">
            <v>R635220EQ4</v>
          </cell>
          <cell r="K18985">
            <v>0</v>
          </cell>
        </row>
        <row r="18986">
          <cell r="A18986" t="str">
            <v>R635220EQ4</v>
          </cell>
          <cell r="K18986">
            <v>0</v>
          </cell>
        </row>
        <row r="18987">
          <cell r="A18987" t="str">
            <v>R635220EQ4</v>
          </cell>
          <cell r="K18987">
            <v>41.6</v>
          </cell>
        </row>
        <row r="18988">
          <cell r="A18988" t="str">
            <v>R635220EQ4</v>
          </cell>
          <cell r="K18988">
            <v>78.930000000000007</v>
          </cell>
        </row>
        <row r="18989">
          <cell r="A18989" t="str">
            <v>R635220EQ4</v>
          </cell>
          <cell r="K18989">
            <v>0</v>
          </cell>
        </row>
        <row r="18990">
          <cell r="A18990" t="str">
            <v>R635220EQ5</v>
          </cell>
          <cell r="K18990">
            <v>0</v>
          </cell>
        </row>
        <row r="18991">
          <cell r="A18991" t="str">
            <v>R635220EQ5</v>
          </cell>
          <cell r="K18991">
            <v>0</v>
          </cell>
        </row>
        <row r="18992">
          <cell r="A18992" t="str">
            <v>R635220EQ5</v>
          </cell>
          <cell r="K18992">
            <v>0</v>
          </cell>
        </row>
        <row r="18993">
          <cell r="A18993" t="str">
            <v>R635220EQ5</v>
          </cell>
          <cell r="K18993">
            <v>0</v>
          </cell>
        </row>
        <row r="18994">
          <cell r="A18994" t="str">
            <v>R635220EQ5</v>
          </cell>
          <cell r="K18994">
            <v>0</v>
          </cell>
        </row>
        <row r="18995">
          <cell r="A18995" t="str">
            <v>R635220EQ5</v>
          </cell>
          <cell r="K18995">
            <v>8846.44</v>
          </cell>
        </row>
        <row r="18996">
          <cell r="A18996" t="str">
            <v>R635220EQ5</v>
          </cell>
          <cell r="K18996">
            <v>0</v>
          </cell>
        </row>
        <row r="18997">
          <cell r="A18997" t="str">
            <v>R635220EQ5</v>
          </cell>
          <cell r="K18997">
            <v>1651</v>
          </cell>
        </row>
        <row r="18998">
          <cell r="A18998" t="str">
            <v>R635220EQ5</v>
          </cell>
          <cell r="K18998">
            <v>0</v>
          </cell>
        </row>
        <row r="18999">
          <cell r="A18999" t="str">
            <v>R635220EQ5</v>
          </cell>
          <cell r="K18999">
            <v>1797.53</v>
          </cell>
        </row>
        <row r="19000">
          <cell r="A19000" t="str">
            <v>R635220EQ5</v>
          </cell>
          <cell r="K19000">
            <v>4539.2700000000004</v>
          </cell>
        </row>
        <row r="19001">
          <cell r="A19001" t="str">
            <v>R635220EQ5</v>
          </cell>
          <cell r="K19001">
            <v>3200</v>
          </cell>
        </row>
        <row r="19002">
          <cell r="A19002" t="str">
            <v>R635220EQ5</v>
          </cell>
          <cell r="K19002">
            <v>3200</v>
          </cell>
        </row>
        <row r="19003">
          <cell r="A19003" t="str">
            <v>R635220EQ5</v>
          </cell>
          <cell r="K19003">
            <v>0</v>
          </cell>
        </row>
        <row r="19004">
          <cell r="A19004" t="str">
            <v>R635220EQ5</v>
          </cell>
          <cell r="K19004">
            <v>181809.25</v>
          </cell>
        </row>
        <row r="19005">
          <cell r="A19005" t="str">
            <v>R635220EQ5</v>
          </cell>
          <cell r="K19005">
            <v>0</v>
          </cell>
        </row>
        <row r="19006">
          <cell r="A19006" t="str">
            <v>R635220EQ5</v>
          </cell>
          <cell r="K19006">
            <v>2782.53</v>
          </cell>
        </row>
        <row r="19007">
          <cell r="A19007" t="str">
            <v>R635220EQ5</v>
          </cell>
          <cell r="K19007">
            <v>0</v>
          </cell>
        </row>
        <row r="19008">
          <cell r="A19008" t="str">
            <v>R635220EQ5</v>
          </cell>
          <cell r="K19008">
            <v>8189.28</v>
          </cell>
        </row>
        <row r="19009">
          <cell r="A19009" t="str">
            <v>R635220EQ5</v>
          </cell>
          <cell r="K19009">
            <v>0</v>
          </cell>
        </row>
        <row r="19010">
          <cell r="A19010" t="str">
            <v>R635220EQ5</v>
          </cell>
          <cell r="K19010">
            <v>23930.83</v>
          </cell>
        </row>
        <row r="19011">
          <cell r="A19011" t="str">
            <v>R635220EQ5</v>
          </cell>
          <cell r="K19011">
            <v>0</v>
          </cell>
        </row>
        <row r="19012">
          <cell r="A19012" t="str">
            <v>R635220EQ5</v>
          </cell>
          <cell r="K19012">
            <v>186.65</v>
          </cell>
        </row>
        <row r="19013">
          <cell r="A19013" t="str">
            <v>R635220EQ6</v>
          </cell>
          <cell r="K19013">
            <v>-424</v>
          </cell>
        </row>
        <row r="19014">
          <cell r="A19014" t="str">
            <v>R635220EQ6</v>
          </cell>
          <cell r="K19014">
            <v>16930.37</v>
          </cell>
        </row>
        <row r="19015">
          <cell r="A19015" t="str">
            <v>R635220EQ6</v>
          </cell>
          <cell r="K19015">
            <v>0</v>
          </cell>
        </row>
        <row r="19016">
          <cell r="A19016" t="str">
            <v>R635220EQ6</v>
          </cell>
          <cell r="K19016">
            <v>0</v>
          </cell>
        </row>
        <row r="19017">
          <cell r="A19017" t="str">
            <v>R635220EQ6</v>
          </cell>
          <cell r="K19017">
            <v>758.32</v>
          </cell>
        </row>
        <row r="19018">
          <cell r="A19018" t="str">
            <v>R635220EQ6</v>
          </cell>
          <cell r="K19018">
            <v>0</v>
          </cell>
        </row>
        <row r="19019">
          <cell r="A19019" t="str">
            <v>R635220EQ6</v>
          </cell>
          <cell r="K19019">
            <v>2058.6799999999998</v>
          </cell>
        </row>
        <row r="19020">
          <cell r="A19020" t="str">
            <v>R635220EQ6</v>
          </cell>
          <cell r="K19020">
            <v>0</v>
          </cell>
        </row>
        <row r="19021">
          <cell r="A19021" t="str">
            <v>R635220EQ6</v>
          </cell>
          <cell r="K19021">
            <v>5058.24</v>
          </cell>
        </row>
        <row r="19022">
          <cell r="A19022" t="str">
            <v>R635220EQ6</v>
          </cell>
          <cell r="K19022">
            <v>0</v>
          </cell>
        </row>
        <row r="19023">
          <cell r="A19023" t="str">
            <v>R635220EQ6</v>
          </cell>
          <cell r="K19023">
            <v>0</v>
          </cell>
        </row>
        <row r="19024">
          <cell r="A19024" t="str">
            <v>R635220EQ6</v>
          </cell>
          <cell r="K19024">
            <v>36.58</v>
          </cell>
        </row>
        <row r="19025">
          <cell r="A19025" t="str">
            <v>R635220EQ6</v>
          </cell>
          <cell r="K19025">
            <v>0</v>
          </cell>
        </row>
        <row r="19026">
          <cell r="A19026" t="str">
            <v>R635220EQ6</v>
          </cell>
          <cell r="K19026">
            <v>0</v>
          </cell>
        </row>
        <row r="19027">
          <cell r="A19027" t="str">
            <v>R635220EQ6</v>
          </cell>
          <cell r="K19027">
            <v>0</v>
          </cell>
        </row>
        <row r="19028">
          <cell r="A19028" t="str">
            <v>R635220EQ6</v>
          </cell>
          <cell r="K19028">
            <v>2763.74</v>
          </cell>
        </row>
        <row r="19029">
          <cell r="A19029" t="str">
            <v>R635220EQ6</v>
          </cell>
          <cell r="K19029">
            <v>0</v>
          </cell>
        </row>
        <row r="19030">
          <cell r="A19030" t="str">
            <v>R635220EQ6</v>
          </cell>
          <cell r="K19030">
            <v>0</v>
          </cell>
        </row>
        <row r="19031">
          <cell r="A19031" t="str">
            <v>R635220EQ6</v>
          </cell>
          <cell r="K19031">
            <v>0</v>
          </cell>
        </row>
        <row r="19032">
          <cell r="A19032" t="str">
            <v>R635220EQ6</v>
          </cell>
          <cell r="K19032">
            <v>8724.69</v>
          </cell>
        </row>
        <row r="19033">
          <cell r="A19033" t="str">
            <v>R635220EQ6</v>
          </cell>
          <cell r="K19033">
            <v>0</v>
          </cell>
        </row>
        <row r="19034">
          <cell r="A19034" t="str">
            <v>R635220EQ6</v>
          </cell>
          <cell r="K19034">
            <v>0</v>
          </cell>
        </row>
        <row r="19035">
          <cell r="A19035" t="str">
            <v>R635220EQ6</v>
          </cell>
          <cell r="K19035">
            <v>0</v>
          </cell>
        </row>
        <row r="19036">
          <cell r="A19036" t="str">
            <v>R635220EQ6</v>
          </cell>
          <cell r="K19036">
            <v>0</v>
          </cell>
        </row>
        <row r="19037">
          <cell r="A19037" t="str">
            <v>R635220EQ6</v>
          </cell>
          <cell r="K19037">
            <v>4220.22</v>
          </cell>
        </row>
        <row r="19038">
          <cell r="A19038" t="str">
            <v>R635220EQ6</v>
          </cell>
          <cell r="K19038">
            <v>0</v>
          </cell>
        </row>
        <row r="19039">
          <cell r="A19039" t="str">
            <v>R635220EQ6</v>
          </cell>
          <cell r="K19039">
            <v>10369.36</v>
          </cell>
        </row>
        <row r="19040">
          <cell r="A19040" t="str">
            <v>R635220EQ6</v>
          </cell>
          <cell r="K19040">
            <v>0</v>
          </cell>
        </row>
        <row r="19041">
          <cell r="A19041" t="str">
            <v>R635220EQ6</v>
          </cell>
          <cell r="K19041">
            <v>0</v>
          </cell>
        </row>
        <row r="19042">
          <cell r="A19042" t="str">
            <v>R635270</v>
          </cell>
          <cell r="K19042">
            <v>0</v>
          </cell>
        </row>
        <row r="19043">
          <cell r="A19043" t="str">
            <v>R635270</v>
          </cell>
          <cell r="K19043">
            <v>0</v>
          </cell>
        </row>
        <row r="19044">
          <cell r="A19044" t="str">
            <v>R635270</v>
          </cell>
          <cell r="K19044">
            <v>0</v>
          </cell>
        </row>
        <row r="19045">
          <cell r="A19045" t="str">
            <v>R635270</v>
          </cell>
          <cell r="K19045">
            <v>62.58</v>
          </cell>
        </row>
        <row r="19046">
          <cell r="A19046" t="str">
            <v>R635270</v>
          </cell>
          <cell r="K19046">
            <v>12120.67</v>
          </cell>
        </row>
        <row r="19047">
          <cell r="A19047" t="str">
            <v>R635270</v>
          </cell>
          <cell r="K19047">
            <v>0</v>
          </cell>
        </row>
        <row r="19048">
          <cell r="A19048" t="str">
            <v>R635270</v>
          </cell>
          <cell r="K19048">
            <v>8404.08</v>
          </cell>
        </row>
        <row r="19049">
          <cell r="A19049" t="str">
            <v>R635270</v>
          </cell>
          <cell r="K19049">
            <v>0</v>
          </cell>
        </row>
        <row r="19050">
          <cell r="A19050" t="str">
            <v>R635270</v>
          </cell>
          <cell r="K19050">
            <v>21222.6</v>
          </cell>
        </row>
        <row r="19051">
          <cell r="A19051" t="str">
            <v>R635270</v>
          </cell>
          <cell r="K19051">
            <v>0</v>
          </cell>
        </row>
        <row r="19052">
          <cell r="A19052" t="str">
            <v>R635270</v>
          </cell>
          <cell r="K19052">
            <v>63.8</v>
          </cell>
        </row>
        <row r="19053">
          <cell r="A19053" t="str">
            <v>R635270</v>
          </cell>
          <cell r="K19053">
            <v>1598.4</v>
          </cell>
        </row>
        <row r="19054">
          <cell r="A19054" t="str">
            <v>R635270</v>
          </cell>
          <cell r="K19054">
            <v>24195.17</v>
          </cell>
        </row>
        <row r="19055">
          <cell r="A19055" t="str">
            <v>R635270</v>
          </cell>
          <cell r="K19055">
            <v>0</v>
          </cell>
        </row>
        <row r="19056">
          <cell r="A19056" t="str">
            <v>R635270</v>
          </cell>
          <cell r="K19056">
            <v>17756.7</v>
          </cell>
        </row>
        <row r="19057">
          <cell r="A19057" t="str">
            <v>R635270</v>
          </cell>
          <cell r="K19057">
            <v>0</v>
          </cell>
        </row>
        <row r="19058">
          <cell r="A19058" t="str">
            <v>R635270</v>
          </cell>
          <cell r="K19058">
            <v>10330.31</v>
          </cell>
        </row>
        <row r="19059">
          <cell r="A19059" t="str">
            <v>R635270</v>
          </cell>
          <cell r="K19059">
            <v>0</v>
          </cell>
        </row>
        <row r="19060">
          <cell r="A19060" t="str">
            <v>R635270</v>
          </cell>
          <cell r="K19060">
            <v>26086.66</v>
          </cell>
        </row>
        <row r="19061">
          <cell r="A19061" t="str">
            <v>R635270</v>
          </cell>
          <cell r="K19061">
            <v>0</v>
          </cell>
        </row>
        <row r="19062">
          <cell r="A19062" t="str">
            <v>R635270</v>
          </cell>
          <cell r="K19062">
            <v>670.44</v>
          </cell>
        </row>
        <row r="19063">
          <cell r="A19063" t="str">
            <v>R635270</v>
          </cell>
          <cell r="K19063">
            <v>891.68</v>
          </cell>
        </row>
        <row r="19064">
          <cell r="A19064" t="str">
            <v>R635270</v>
          </cell>
          <cell r="K19064">
            <v>6715.57</v>
          </cell>
        </row>
        <row r="19065">
          <cell r="A19065" t="str">
            <v>R635270</v>
          </cell>
          <cell r="K19065">
            <v>0</v>
          </cell>
        </row>
        <row r="19066">
          <cell r="A19066" t="str">
            <v>R635270</v>
          </cell>
          <cell r="K19066">
            <v>25295.51</v>
          </cell>
        </row>
        <row r="19067">
          <cell r="A19067" t="str">
            <v>R635270</v>
          </cell>
          <cell r="K19067">
            <v>0</v>
          </cell>
        </row>
        <row r="19068">
          <cell r="A19068" t="str">
            <v>R635270</v>
          </cell>
          <cell r="K19068">
            <v>2310.52</v>
          </cell>
        </row>
        <row r="19069">
          <cell r="A19069" t="str">
            <v>R635270</v>
          </cell>
          <cell r="K19069">
            <v>24815.93</v>
          </cell>
        </row>
        <row r="19070">
          <cell r="A19070" t="str">
            <v>R635270</v>
          </cell>
          <cell r="K19070">
            <v>0</v>
          </cell>
        </row>
        <row r="19071">
          <cell r="A19071" t="str">
            <v>R635270</v>
          </cell>
          <cell r="K19071">
            <v>340</v>
          </cell>
        </row>
        <row r="19072">
          <cell r="A19072" t="str">
            <v>R635270</v>
          </cell>
          <cell r="K19072">
            <v>-395</v>
          </cell>
        </row>
        <row r="19073">
          <cell r="A19073" t="str">
            <v>R642000</v>
          </cell>
          <cell r="K19073">
            <v>7922.97</v>
          </cell>
        </row>
        <row r="19074">
          <cell r="A19074" t="str">
            <v>R642000</v>
          </cell>
          <cell r="K19074">
            <v>0</v>
          </cell>
        </row>
        <row r="19075">
          <cell r="A19075" t="str">
            <v>R643083</v>
          </cell>
          <cell r="K19075">
            <v>9428.5300000000007</v>
          </cell>
        </row>
        <row r="19076">
          <cell r="A19076" t="str">
            <v>R643083</v>
          </cell>
          <cell r="K19076">
            <v>729.74</v>
          </cell>
        </row>
        <row r="19077">
          <cell r="A19077" t="str">
            <v>R643083</v>
          </cell>
          <cell r="K19077">
            <v>0</v>
          </cell>
        </row>
        <row r="19078">
          <cell r="A19078" t="str">
            <v>R643083</v>
          </cell>
          <cell r="K19078">
            <v>6202.52</v>
          </cell>
        </row>
        <row r="19079">
          <cell r="A19079" t="str">
            <v>R643083</v>
          </cell>
          <cell r="K19079">
            <v>0</v>
          </cell>
        </row>
        <row r="19080">
          <cell r="A19080" t="str">
            <v>R644147</v>
          </cell>
          <cell r="K19080">
            <v>0</v>
          </cell>
        </row>
        <row r="19081">
          <cell r="A19081" t="str">
            <v>R644147</v>
          </cell>
          <cell r="K19081">
            <v>0</v>
          </cell>
        </row>
        <row r="19082">
          <cell r="A19082" t="str">
            <v>R644147</v>
          </cell>
          <cell r="K19082">
            <v>6799.15</v>
          </cell>
        </row>
        <row r="19083">
          <cell r="A19083" t="str">
            <v>R644147</v>
          </cell>
          <cell r="K19083">
            <v>0</v>
          </cell>
        </row>
        <row r="19084">
          <cell r="A19084" t="str">
            <v>R644147</v>
          </cell>
          <cell r="K19084">
            <v>7713.65</v>
          </cell>
        </row>
        <row r="19085">
          <cell r="A19085" t="str">
            <v>R644147</v>
          </cell>
          <cell r="K19085">
            <v>0</v>
          </cell>
        </row>
        <row r="19086">
          <cell r="A19086" t="str">
            <v>R644147</v>
          </cell>
          <cell r="K19086">
            <v>446.9</v>
          </cell>
        </row>
        <row r="19087">
          <cell r="A19087" t="str">
            <v>R644570</v>
          </cell>
          <cell r="K19087">
            <v>2235.13</v>
          </cell>
        </row>
        <row r="19088">
          <cell r="A19088" t="str">
            <v>R644570</v>
          </cell>
          <cell r="K19088">
            <v>1094.56</v>
          </cell>
        </row>
        <row r="19089">
          <cell r="A19089" t="str">
            <v>R644570</v>
          </cell>
          <cell r="K19089">
            <v>0</v>
          </cell>
        </row>
        <row r="19090">
          <cell r="A19090" t="str">
            <v>R644570</v>
          </cell>
          <cell r="K19090">
            <v>1669.43</v>
          </cell>
        </row>
        <row r="19091">
          <cell r="A19091" t="str">
            <v>R644570</v>
          </cell>
          <cell r="K19091">
            <v>0</v>
          </cell>
        </row>
        <row r="19092">
          <cell r="A19092" t="str">
            <v>R645205</v>
          </cell>
          <cell r="K19092">
            <v>-1359.74</v>
          </cell>
        </row>
        <row r="19093">
          <cell r="A19093" t="str">
            <v>R645205</v>
          </cell>
          <cell r="K19093">
            <v>2033.75</v>
          </cell>
        </row>
        <row r="19094">
          <cell r="A19094" t="str">
            <v>R645205</v>
          </cell>
          <cell r="K19094">
            <v>14944.43</v>
          </cell>
        </row>
        <row r="19095">
          <cell r="A19095" t="str">
            <v>R645205</v>
          </cell>
          <cell r="K19095">
            <v>0</v>
          </cell>
        </row>
        <row r="19096">
          <cell r="A19096" t="str">
            <v>R645205</v>
          </cell>
          <cell r="K19096">
            <v>3745.49</v>
          </cell>
        </row>
        <row r="19097">
          <cell r="A19097" t="str">
            <v>R645205</v>
          </cell>
          <cell r="K19097">
            <v>0</v>
          </cell>
        </row>
        <row r="19098">
          <cell r="A19098" t="str">
            <v>R645205</v>
          </cell>
          <cell r="K19098">
            <v>9202.67</v>
          </cell>
        </row>
        <row r="19099">
          <cell r="A19099" t="str">
            <v>R645205</v>
          </cell>
          <cell r="K19099">
            <v>0</v>
          </cell>
        </row>
        <row r="19100">
          <cell r="A19100" t="str">
            <v>R645205</v>
          </cell>
          <cell r="K19100">
            <v>1076.6099999999999</v>
          </cell>
        </row>
        <row r="19101">
          <cell r="A19101" t="str">
            <v>R645205</v>
          </cell>
          <cell r="K19101">
            <v>9995.4699999999993</v>
          </cell>
        </row>
        <row r="19102">
          <cell r="A19102" t="str">
            <v>R645205</v>
          </cell>
          <cell r="K19102">
            <v>0</v>
          </cell>
        </row>
        <row r="19103">
          <cell r="A19103" t="str">
            <v>R645205</v>
          </cell>
          <cell r="K19103">
            <v>8404.1</v>
          </cell>
        </row>
        <row r="19104">
          <cell r="A19104" t="str">
            <v>R645205</v>
          </cell>
          <cell r="K19104">
            <v>0</v>
          </cell>
        </row>
        <row r="19105">
          <cell r="A19105" t="str">
            <v>R645205</v>
          </cell>
          <cell r="K19105">
            <v>21222.6</v>
          </cell>
        </row>
        <row r="19106">
          <cell r="A19106" t="str">
            <v>R645205</v>
          </cell>
          <cell r="K19106">
            <v>0</v>
          </cell>
        </row>
        <row r="19107">
          <cell r="A19107" t="str">
            <v>R645205</v>
          </cell>
          <cell r="K19107">
            <v>191.2</v>
          </cell>
        </row>
        <row r="19108">
          <cell r="A19108" t="str">
            <v>R645205</v>
          </cell>
          <cell r="K19108">
            <v>3769.94</v>
          </cell>
        </row>
        <row r="19109">
          <cell r="A19109" t="str">
            <v>R645205</v>
          </cell>
          <cell r="K19109">
            <v>0</v>
          </cell>
        </row>
        <row r="19110">
          <cell r="A19110" t="str">
            <v>R645205</v>
          </cell>
          <cell r="K19110">
            <v>0</v>
          </cell>
        </row>
        <row r="19111">
          <cell r="A19111" t="str">
            <v>R645205</v>
          </cell>
          <cell r="K19111">
            <v>2501.9699999999998</v>
          </cell>
        </row>
        <row r="19112">
          <cell r="A19112" t="str">
            <v>R645205</v>
          </cell>
          <cell r="K19112">
            <v>8404.32</v>
          </cell>
        </row>
        <row r="19113">
          <cell r="A19113" t="str">
            <v>R645205</v>
          </cell>
          <cell r="K19113">
            <v>0</v>
          </cell>
        </row>
        <row r="19114">
          <cell r="A19114" t="str">
            <v>R645205</v>
          </cell>
          <cell r="K19114">
            <v>6318.12</v>
          </cell>
        </row>
        <row r="19115">
          <cell r="A19115" t="str">
            <v>R645205</v>
          </cell>
          <cell r="K19115">
            <v>21222.6</v>
          </cell>
        </row>
        <row r="19116">
          <cell r="A19116" t="str">
            <v>R645205</v>
          </cell>
          <cell r="K19116">
            <v>0</v>
          </cell>
        </row>
        <row r="19117">
          <cell r="A19117" t="str">
            <v>R645205</v>
          </cell>
          <cell r="K19117">
            <v>64</v>
          </cell>
        </row>
        <row r="19118">
          <cell r="A19118" t="str">
            <v>R645205</v>
          </cell>
          <cell r="K19118">
            <v>595.85</v>
          </cell>
        </row>
        <row r="19119">
          <cell r="A19119" t="str">
            <v>R645205</v>
          </cell>
          <cell r="K19119">
            <v>-11922.78</v>
          </cell>
        </row>
        <row r="19120">
          <cell r="A19120" t="str">
            <v>R645205</v>
          </cell>
          <cell r="K19120">
            <v>16313.03</v>
          </cell>
        </row>
        <row r="19121">
          <cell r="A19121" t="str">
            <v>R645205</v>
          </cell>
          <cell r="K19121">
            <v>0</v>
          </cell>
        </row>
        <row r="19122">
          <cell r="A19122" t="str">
            <v>R645205</v>
          </cell>
          <cell r="K19122">
            <v>2918</v>
          </cell>
        </row>
        <row r="19123">
          <cell r="A19123" t="str">
            <v>R645205</v>
          </cell>
          <cell r="K19123">
            <v>0</v>
          </cell>
        </row>
        <row r="19124">
          <cell r="A19124" t="str">
            <v>R645205</v>
          </cell>
          <cell r="K19124">
            <v>38133.31</v>
          </cell>
        </row>
        <row r="19125">
          <cell r="A19125" t="str">
            <v>R645205</v>
          </cell>
          <cell r="K19125">
            <v>0</v>
          </cell>
        </row>
        <row r="19126">
          <cell r="A19126" t="str">
            <v>R645205</v>
          </cell>
          <cell r="K19126">
            <v>95663.82</v>
          </cell>
        </row>
        <row r="19127">
          <cell r="A19127" t="str">
            <v>R645205</v>
          </cell>
          <cell r="K19127">
            <v>0</v>
          </cell>
        </row>
        <row r="19128">
          <cell r="A19128" t="str">
            <v>R645205</v>
          </cell>
          <cell r="K19128">
            <v>435.09</v>
          </cell>
        </row>
        <row r="19129">
          <cell r="A19129" t="str">
            <v>R645205</v>
          </cell>
          <cell r="K19129">
            <v>0</v>
          </cell>
        </row>
        <row r="19130">
          <cell r="A19130" t="str">
            <v>R645205</v>
          </cell>
          <cell r="K19130">
            <v>1112.93</v>
          </cell>
        </row>
        <row r="19131">
          <cell r="A19131" t="str">
            <v>R645205</v>
          </cell>
          <cell r="K19131">
            <v>0</v>
          </cell>
        </row>
        <row r="19132">
          <cell r="A19132" t="str">
            <v>R645205</v>
          </cell>
          <cell r="K19132">
            <v>0</v>
          </cell>
        </row>
        <row r="19133">
          <cell r="A19133" t="str">
            <v>R645205</v>
          </cell>
          <cell r="K19133">
            <v>1852.83</v>
          </cell>
        </row>
        <row r="19134">
          <cell r="A19134" t="str">
            <v>R645205</v>
          </cell>
          <cell r="K19134">
            <v>0</v>
          </cell>
        </row>
        <row r="19135">
          <cell r="A19135" t="str">
            <v>R645205</v>
          </cell>
          <cell r="K19135">
            <v>4552.42</v>
          </cell>
        </row>
        <row r="19136">
          <cell r="A19136" t="str">
            <v>R645205</v>
          </cell>
          <cell r="K19136">
            <v>0</v>
          </cell>
        </row>
        <row r="19137">
          <cell r="A19137" t="str">
            <v>R645205</v>
          </cell>
          <cell r="K19137">
            <v>101362.33</v>
          </cell>
        </row>
        <row r="19138">
          <cell r="A19138" t="str">
            <v>R645205</v>
          </cell>
          <cell r="K19138">
            <v>0</v>
          </cell>
        </row>
        <row r="19139">
          <cell r="A19139" t="str">
            <v>R645205</v>
          </cell>
          <cell r="K19139">
            <v>0</v>
          </cell>
        </row>
        <row r="19140">
          <cell r="A19140" t="str">
            <v>R645205</v>
          </cell>
          <cell r="K19140">
            <v>0</v>
          </cell>
        </row>
        <row r="19141">
          <cell r="A19141" t="str">
            <v>R645205</v>
          </cell>
          <cell r="K19141">
            <v>0</v>
          </cell>
        </row>
        <row r="19142">
          <cell r="A19142" t="str">
            <v>R645205</v>
          </cell>
          <cell r="K19142">
            <v>0</v>
          </cell>
        </row>
        <row r="19143">
          <cell r="A19143" t="str">
            <v>R645205</v>
          </cell>
          <cell r="K19143">
            <v>10008.1</v>
          </cell>
        </row>
        <row r="19144">
          <cell r="A19144" t="str">
            <v>R645205</v>
          </cell>
          <cell r="K19144">
            <v>0</v>
          </cell>
        </row>
        <row r="19145">
          <cell r="A19145" t="str">
            <v>R645205</v>
          </cell>
          <cell r="K19145">
            <v>32074.87</v>
          </cell>
        </row>
        <row r="19146">
          <cell r="A19146" t="str">
            <v>R645205</v>
          </cell>
          <cell r="K19146">
            <v>0</v>
          </cell>
        </row>
        <row r="19147">
          <cell r="A19147" t="str">
            <v>R645205</v>
          </cell>
          <cell r="K19147">
            <v>0</v>
          </cell>
        </row>
        <row r="19148">
          <cell r="A19148" t="str">
            <v>R645205</v>
          </cell>
          <cell r="K19148">
            <v>4627.28</v>
          </cell>
        </row>
        <row r="19149">
          <cell r="A19149" t="str">
            <v>R645205</v>
          </cell>
          <cell r="K19149">
            <v>0</v>
          </cell>
        </row>
        <row r="19150">
          <cell r="A19150" t="str">
            <v>R645205</v>
          </cell>
          <cell r="K19150">
            <v>0</v>
          </cell>
        </row>
        <row r="19151">
          <cell r="A19151" t="str">
            <v>R645205</v>
          </cell>
          <cell r="K19151">
            <v>9979.2000000000007</v>
          </cell>
        </row>
        <row r="19152">
          <cell r="A19152" t="str">
            <v>R645205</v>
          </cell>
          <cell r="K19152">
            <v>2101.02</v>
          </cell>
        </row>
        <row r="19153">
          <cell r="A19153" t="str">
            <v>R645205</v>
          </cell>
          <cell r="K19153">
            <v>0</v>
          </cell>
        </row>
        <row r="19154">
          <cell r="A19154" t="str">
            <v>R645205</v>
          </cell>
          <cell r="K19154">
            <v>25200</v>
          </cell>
        </row>
        <row r="19155">
          <cell r="A19155" t="str">
            <v>R645205</v>
          </cell>
          <cell r="K19155">
            <v>5305.65</v>
          </cell>
        </row>
        <row r="19156">
          <cell r="A19156" t="str">
            <v>R645205</v>
          </cell>
          <cell r="K19156">
            <v>0</v>
          </cell>
        </row>
        <row r="19157">
          <cell r="A19157" t="str">
            <v>R645205</v>
          </cell>
          <cell r="K19157">
            <v>135</v>
          </cell>
        </row>
        <row r="19158">
          <cell r="A19158" t="str">
            <v>R645205</v>
          </cell>
          <cell r="K19158">
            <v>5577.6</v>
          </cell>
        </row>
        <row r="19159">
          <cell r="A19159" t="str">
            <v>R645205</v>
          </cell>
          <cell r="K19159">
            <v>8667.7000000000007</v>
          </cell>
        </row>
        <row r="19160">
          <cell r="A19160" t="str">
            <v>R645205</v>
          </cell>
          <cell r="K19160">
            <v>0</v>
          </cell>
        </row>
        <row r="19161">
          <cell r="A19161" t="str">
            <v>R645205</v>
          </cell>
          <cell r="K19161">
            <v>1417.3</v>
          </cell>
        </row>
        <row r="19162">
          <cell r="A19162" t="str">
            <v>R645205</v>
          </cell>
          <cell r="K19162">
            <v>0</v>
          </cell>
        </row>
        <row r="19163">
          <cell r="A19163" t="str">
            <v>R645205</v>
          </cell>
          <cell r="K19163">
            <v>2101.06</v>
          </cell>
        </row>
        <row r="19164">
          <cell r="A19164" t="str">
            <v>R645205</v>
          </cell>
          <cell r="K19164">
            <v>0</v>
          </cell>
        </row>
        <row r="19165">
          <cell r="A19165" t="str">
            <v>R645205</v>
          </cell>
          <cell r="K19165">
            <v>5305.65</v>
          </cell>
        </row>
        <row r="19166">
          <cell r="A19166" t="str">
            <v>R645205</v>
          </cell>
          <cell r="K19166">
            <v>0</v>
          </cell>
        </row>
        <row r="19167">
          <cell r="A19167" t="str">
            <v>R645205</v>
          </cell>
          <cell r="K19167">
            <v>96</v>
          </cell>
        </row>
        <row r="19168">
          <cell r="A19168" t="str">
            <v>R645205</v>
          </cell>
          <cell r="K19168">
            <v>6497.6</v>
          </cell>
        </row>
        <row r="19169">
          <cell r="A19169" t="str">
            <v>R645205</v>
          </cell>
          <cell r="K19169">
            <v>1036.8800000000001</v>
          </cell>
        </row>
        <row r="19170">
          <cell r="A19170" t="str">
            <v>R645205</v>
          </cell>
          <cell r="K19170">
            <v>14150.85</v>
          </cell>
        </row>
        <row r="19171">
          <cell r="A19171" t="str">
            <v>R645205</v>
          </cell>
          <cell r="K19171">
            <v>0</v>
          </cell>
        </row>
        <row r="19172">
          <cell r="A19172" t="str">
            <v>R645205</v>
          </cell>
          <cell r="K19172">
            <v>1415.3</v>
          </cell>
        </row>
        <row r="19173">
          <cell r="A19173" t="str">
            <v>R645205</v>
          </cell>
          <cell r="K19173">
            <v>0</v>
          </cell>
        </row>
        <row r="19174">
          <cell r="A19174" t="str">
            <v>R645205</v>
          </cell>
          <cell r="K19174">
            <v>1367.6</v>
          </cell>
        </row>
        <row r="19175">
          <cell r="A19175" t="str">
            <v>R645205</v>
          </cell>
          <cell r="K19175">
            <v>2101.02</v>
          </cell>
        </row>
        <row r="19176">
          <cell r="A19176" t="str">
            <v>R645205</v>
          </cell>
          <cell r="K19176">
            <v>0</v>
          </cell>
        </row>
        <row r="19177">
          <cell r="A19177" t="str">
            <v>R645205</v>
          </cell>
          <cell r="K19177">
            <v>0</v>
          </cell>
        </row>
        <row r="19178">
          <cell r="A19178" t="str">
            <v>R645205</v>
          </cell>
          <cell r="K19178">
            <v>3360.25</v>
          </cell>
        </row>
        <row r="19179">
          <cell r="A19179" t="str">
            <v>R645205</v>
          </cell>
          <cell r="K19179">
            <v>5305.65</v>
          </cell>
        </row>
        <row r="19180">
          <cell r="A19180" t="str">
            <v>R645205</v>
          </cell>
          <cell r="K19180">
            <v>0</v>
          </cell>
        </row>
        <row r="19181">
          <cell r="A19181" t="str">
            <v>R645205</v>
          </cell>
          <cell r="K19181">
            <v>0</v>
          </cell>
        </row>
        <row r="19182">
          <cell r="A19182" t="str">
            <v>R645205</v>
          </cell>
          <cell r="K19182">
            <v>11922.78</v>
          </cell>
        </row>
        <row r="19183">
          <cell r="A19183" t="str">
            <v>R645205</v>
          </cell>
          <cell r="K19183">
            <v>3420.54</v>
          </cell>
        </row>
        <row r="19184">
          <cell r="A19184" t="str">
            <v>R645205</v>
          </cell>
          <cell r="K19184">
            <v>0</v>
          </cell>
        </row>
        <row r="19185">
          <cell r="A19185" t="str">
            <v>R645205</v>
          </cell>
          <cell r="K19185">
            <v>0</v>
          </cell>
        </row>
        <row r="19186">
          <cell r="A19186" t="str">
            <v>R645205</v>
          </cell>
          <cell r="K19186">
            <v>0</v>
          </cell>
        </row>
        <row r="19187">
          <cell r="A19187" t="str">
            <v>R645205</v>
          </cell>
          <cell r="K19187">
            <v>0</v>
          </cell>
        </row>
        <row r="19188">
          <cell r="A19188" t="str">
            <v>R645205</v>
          </cell>
          <cell r="K19188">
            <v>1797.54</v>
          </cell>
        </row>
        <row r="19189">
          <cell r="A19189" t="str">
            <v>R645205</v>
          </cell>
          <cell r="K19189">
            <v>0</v>
          </cell>
        </row>
        <row r="19190">
          <cell r="A19190" t="str">
            <v>R645205</v>
          </cell>
          <cell r="K19190">
            <v>4539.2700000000004</v>
          </cell>
        </row>
        <row r="19191">
          <cell r="A19191" t="str">
            <v>R645205</v>
          </cell>
          <cell r="K19191">
            <v>0</v>
          </cell>
        </row>
        <row r="19192">
          <cell r="A19192" t="str">
            <v>R645205</v>
          </cell>
          <cell r="K19192">
            <v>0</v>
          </cell>
        </row>
        <row r="19193">
          <cell r="A19193" t="str">
            <v>R645205</v>
          </cell>
          <cell r="K19193">
            <v>1419.51</v>
          </cell>
        </row>
        <row r="19194">
          <cell r="A19194" t="str">
            <v>R645205</v>
          </cell>
          <cell r="K19194">
            <v>0</v>
          </cell>
        </row>
        <row r="19195">
          <cell r="A19195" t="str">
            <v>R645205</v>
          </cell>
          <cell r="K19195">
            <v>86026</v>
          </cell>
        </row>
        <row r="19196">
          <cell r="A19196" t="str">
            <v>R645205</v>
          </cell>
          <cell r="K19196">
            <v>3144.1</v>
          </cell>
        </row>
        <row r="19197">
          <cell r="A19197" t="str">
            <v>R645205</v>
          </cell>
          <cell r="K19197">
            <v>2435.84</v>
          </cell>
        </row>
        <row r="19198">
          <cell r="A19198" t="str">
            <v>R645205</v>
          </cell>
          <cell r="K19198">
            <v>0</v>
          </cell>
        </row>
        <row r="19199">
          <cell r="A19199" t="str">
            <v>R645205</v>
          </cell>
          <cell r="K19199">
            <v>0</v>
          </cell>
        </row>
        <row r="19200">
          <cell r="A19200" t="str">
            <v>R645205</v>
          </cell>
          <cell r="K19200">
            <v>1890.91</v>
          </cell>
        </row>
        <row r="19201">
          <cell r="A19201" t="str">
            <v>R645205</v>
          </cell>
          <cell r="K19201">
            <v>29910.75</v>
          </cell>
        </row>
        <row r="19202">
          <cell r="A19202" t="str">
            <v>R645205</v>
          </cell>
          <cell r="K19202">
            <v>0</v>
          </cell>
        </row>
        <row r="19203">
          <cell r="A19203" t="str">
            <v>R645205</v>
          </cell>
          <cell r="K19203">
            <v>4775.08</v>
          </cell>
        </row>
        <row r="19204">
          <cell r="A19204" t="str">
            <v>R645205</v>
          </cell>
          <cell r="K19204">
            <v>75595.990000000005</v>
          </cell>
        </row>
        <row r="19205">
          <cell r="A19205" t="str">
            <v>R645205</v>
          </cell>
          <cell r="K19205">
            <v>0</v>
          </cell>
        </row>
        <row r="19206">
          <cell r="A19206" t="str">
            <v>R645205</v>
          </cell>
          <cell r="K19206">
            <v>38.65</v>
          </cell>
        </row>
        <row r="19207">
          <cell r="A19207" t="str">
            <v>R645205</v>
          </cell>
          <cell r="K19207">
            <v>0</v>
          </cell>
        </row>
        <row r="19208">
          <cell r="A19208" t="str">
            <v>R645205</v>
          </cell>
          <cell r="K19208">
            <v>627.28</v>
          </cell>
        </row>
        <row r="19209">
          <cell r="A19209" t="str">
            <v>R645205</v>
          </cell>
          <cell r="K19209">
            <v>0</v>
          </cell>
        </row>
        <row r="19210">
          <cell r="A19210" t="str">
            <v>R645205</v>
          </cell>
          <cell r="K19210">
            <v>0</v>
          </cell>
        </row>
        <row r="19211">
          <cell r="A19211" t="str">
            <v>R645205</v>
          </cell>
          <cell r="K19211">
            <v>0</v>
          </cell>
        </row>
        <row r="19212">
          <cell r="A19212" t="str">
            <v>R645205</v>
          </cell>
          <cell r="K19212">
            <v>4409.92</v>
          </cell>
        </row>
        <row r="19213">
          <cell r="A19213" t="str">
            <v>R645205</v>
          </cell>
          <cell r="K19213">
            <v>2266.19</v>
          </cell>
        </row>
        <row r="19214">
          <cell r="A19214" t="str">
            <v>R645205</v>
          </cell>
          <cell r="K19214">
            <v>0</v>
          </cell>
        </row>
        <row r="19215">
          <cell r="A19215" t="str">
            <v>R645205</v>
          </cell>
          <cell r="K19215">
            <v>0</v>
          </cell>
        </row>
        <row r="19216">
          <cell r="A19216" t="str">
            <v>R645205</v>
          </cell>
          <cell r="K19216">
            <v>11136</v>
          </cell>
        </row>
        <row r="19217">
          <cell r="A19217" t="str">
            <v>R645205</v>
          </cell>
          <cell r="K19217">
            <v>5568</v>
          </cell>
        </row>
        <row r="19218">
          <cell r="A19218" t="str">
            <v>R645205</v>
          </cell>
          <cell r="K19218">
            <v>0</v>
          </cell>
        </row>
        <row r="19219">
          <cell r="A19219" t="str">
            <v>R645205</v>
          </cell>
          <cell r="K19219">
            <v>319.2</v>
          </cell>
        </row>
        <row r="19220">
          <cell r="A19220" t="str">
            <v>R645205</v>
          </cell>
          <cell r="K19220">
            <v>96</v>
          </cell>
        </row>
        <row r="19221">
          <cell r="A19221" t="str">
            <v>R645205</v>
          </cell>
          <cell r="K19221">
            <v>5060</v>
          </cell>
        </row>
        <row r="19222">
          <cell r="A19222" t="str">
            <v>R645205</v>
          </cell>
          <cell r="K19222">
            <v>5060</v>
          </cell>
        </row>
        <row r="19223">
          <cell r="A19223" t="str">
            <v>R645205</v>
          </cell>
          <cell r="K19223">
            <v>0</v>
          </cell>
        </row>
        <row r="19224">
          <cell r="A19224" t="str">
            <v>R645205</v>
          </cell>
          <cell r="K19224">
            <v>2018</v>
          </cell>
        </row>
        <row r="19225">
          <cell r="A19225" t="str">
            <v>R645205</v>
          </cell>
          <cell r="K19225">
            <v>12108</v>
          </cell>
        </row>
        <row r="19226">
          <cell r="A19226" t="str">
            <v>R645205</v>
          </cell>
          <cell r="K19226">
            <v>0</v>
          </cell>
        </row>
        <row r="19227">
          <cell r="A19227" t="str">
            <v>R645205</v>
          </cell>
          <cell r="K19227">
            <v>0</v>
          </cell>
        </row>
        <row r="19228">
          <cell r="A19228" t="str">
            <v>R645205</v>
          </cell>
          <cell r="K19228">
            <v>7223.43</v>
          </cell>
        </row>
        <row r="19229">
          <cell r="A19229" t="str">
            <v>R645205</v>
          </cell>
          <cell r="K19229">
            <v>0</v>
          </cell>
        </row>
        <row r="19230">
          <cell r="A19230" t="str">
            <v>R645205</v>
          </cell>
          <cell r="K19230">
            <v>690</v>
          </cell>
        </row>
        <row r="19231">
          <cell r="A19231" t="str">
            <v>R645205</v>
          </cell>
          <cell r="K19231">
            <v>843.9</v>
          </cell>
        </row>
        <row r="19232">
          <cell r="A19232" t="str">
            <v>R645205</v>
          </cell>
          <cell r="K19232">
            <v>0</v>
          </cell>
        </row>
        <row r="19233">
          <cell r="A19233" t="str">
            <v>R645205</v>
          </cell>
          <cell r="K19233">
            <v>0</v>
          </cell>
        </row>
        <row r="19234">
          <cell r="A19234" t="str">
            <v>R645205</v>
          </cell>
          <cell r="K19234">
            <v>2617.5</v>
          </cell>
        </row>
        <row r="19235">
          <cell r="A19235" t="str">
            <v>R645205</v>
          </cell>
          <cell r="K19235">
            <v>6431.19</v>
          </cell>
        </row>
        <row r="19236">
          <cell r="A19236" t="str">
            <v>R645205</v>
          </cell>
          <cell r="K19236">
            <v>0</v>
          </cell>
        </row>
        <row r="19237">
          <cell r="A19237" t="str">
            <v>R645205</v>
          </cell>
          <cell r="K19237">
            <v>90090.64</v>
          </cell>
        </row>
        <row r="19238">
          <cell r="A19238" t="str">
            <v>R645205</v>
          </cell>
          <cell r="K19238">
            <v>394.79</v>
          </cell>
        </row>
        <row r="19239">
          <cell r="A19239" t="str">
            <v>R645205</v>
          </cell>
          <cell r="K19239">
            <v>7888.9</v>
          </cell>
        </row>
        <row r="19240">
          <cell r="A19240" t="str">
            <v>R645205</v>
          </cell>
          <cell r="K19240">
            <v>995</v>
          </cell>
        </row>
        <row r="19241">
          <cell r="A19241" t="str">
            <v>R645205</v>
          </cell>
          <cell r="K19241">
            <v>3500</v>
          </cell>
        </row>
        <row r="19242">
          <cell r="A19242" t="str">
            <v>R645205</v>
          </cell>
          <cell r="K19242">
            <v>0</v>
          </cell>
        </row>
        <row r="19243">
          <cell r="A19243" t="str">
            <v>R645205</v>
          </cell>
          <cell r="K19243">
            <v>1415.6</v>
          </cell>
        </row>
        <row r="19244">
          <cell r="A19244" t="str">
            <v>R645205</v>
          </cell>
          <cell r="K19244">
            <v>9536.24</v>
          </cell>
        </row>
        <row r="19245">
          <cell r="A19245" t="str">
            <v>R645205</v>
          </cell>
          <cell r="K19245">
            <v>19.98</v>
          </cell>
        </row>
        <row r="19246">
          <cell r="A19246" t="str">
            <v>R645205</v>
          </cell>
          <cell r="K19246">
            <v>3478.15</v>
          </cell>
        </row>
        <row r="19247">
          <cell r="A19247" t="str">
            <v>R645205</v>
          </cell>
          <cell r="K19247">
            <v>35404.44</v>
          </cell>
        </row>
        <row r="19248">
          <cell r="A19248" t="str">
            <v>R645205</v>
          </cell>
          <cell r="K19248">
            <v>0</v>
          </cell>
        </row>
        <row r="19249">
          <cell r="A19249" t="str">
            <v>R645205</v>
          </cell>
          <cell r="K19249">
            <v>273.45</v>
          </cell>
        </row>
        <row r="19250">
          <cell r="A19250" t="str">
            <v>R645205</v>
          </cell>
          <cell r="K19250">
            <v>6043.81</v>
          </cell>
        </row>
        <row r="19251">
          <cell r="A19251" t="str">
            <v>R645205</v>
          </cell>
          <cell r="K19251">
            <v>0</v>
          </cell>
        </row>
        <row r="19252">
          <cell r="A19252" t="str">
            <v>R645205</v>
          </cell>
          <cell r="K19252">
            <v>0</v>
          </cell>
        </row>
        <row r="19253">
          <cell r="A19253" t="str">
            <v>R645205</v>
          </cell>
          <cell r="K19253">
            <v>332</v>
          </cell>
        </row>
        <row r="19254">
          <cell r="A19254" t="str">
            <v>R645205</v>
          </cell>
          <cell r="K19254">
            <v>0</v>
          </cell>
        </row>
        <row r="19255">
          <cell r="A19255" t="str">
            <v>R645205</v>
          </cell>
          <cell r="K19255">
            <v>2446.79</v>
          </cell>
        </row>
        <row r="19256">
          <cell r="A19256" t="str">
            <v>R645205</v>
          </cell>
          <cell r="K19256">
            <v>0</v>
          </cell>
        </row>
        <row r="19257">
          <cell r="A19257" t="str">
            <v>R645668</v>
          </cell>
          <cell r="K19257">
            <v>0</v>
          </cell>
        </row>
        <row r="19258">
          <cell r="A19258" t="str">
            <v>R645668</v>
          </cell>
          <cell r="K19258">
            <v>0</v>
          </cell>
        </row>
        <row r="19259">
          <cell r="A19259" t="str">
            <v>R645668</v>
          </cell>
          <cell r="K19259">
            <v>-748.55</v>
          </cell>
        </row>
        <row r="19260">
          <cell r="A19260" t="str">
            <v>R645668</v>
          </cell>
          <cell r="K19260">
            <v>0</v>
          </cell>
        </row>
        <row r="19261">
          <cell r="A19261" t="str">
            <v>R645668</v>
          </cell>
          <cell r="K19261">
            <v>8899.4599999999991</v>
          </cell>
        </row>
        <row r="19262">
          <cell r="A19262" t="str">
            <v>R645668</v>
          </cell>
          <cell r="K19262">
            <v>0</v>
          </cell>
        </row>
        <row r="19263">
          <cell r="A19263" t="str">
            <v>R645668</v>
          </cell>
          <cell r="K19263">
            <v>32742.85</v>
          </cell>
        </row>
        <row r="19264">
          <cell r="A19264" t="str">
            <v>R645668</v>
          </cell>
          <cell r="K19264">
            <v>0</v>
          </cell>
        </row>
        <row r="19265">
          <cell r="A19265" t="str">
            <v>R654148</v>
          </cell>
          <cell r="K19265">
            <v>1531.15</v>
          </cell>
        </row>
        <row r="19266">
          <cell r="A19266" t="str">
            <v>R654148</v>
          </cell>
          <cell r="K19266">
            <v>0</v>
          </cell>
        </row>
        <row r="19267">
          <cell r="A19267" t="str">
            <v>R654148</v>
          </cell>
          <cell r="K19267">
            <v>148.85</v>
          </cell>
        </row>
        <row r="19268">
          <cell r="A19268" t="str">
            <v>R654148</v>
          </cell>
          <cell r="K19268">
            <v>3300</v>
          </cell>
        </row>
        <row r="19269">
          <cell r="A19269" t="str">
            <v>R654148</v>
          </cell>
          <cell r="K19269">
            <v>0</v>
          </cell>
        </row>
        <row r="19270">
          <cell r="A19270" t="str">
            <v>R654148</v>
          </cell>
          <cell r="K19270">
            <v>0</v>
          </cell>
        </row>
        <row r="19271">
          <cell r="A19271" t="str">
            <v>R654148</v>
          </cell>
          <cell r="K19271">
            <v>0</v>
          </cell>
        </row>
        <row r="19272">
          <cell r="A19272" t="str">
            <v>R654148</v>
          </cell>
          <cell r="K19272">
            <v>0</v>
          </cell>
        </row>
        <row r="19273">
          <cell r="A19273" t="str">
            <v>R654148</v>
          </cell>
          <cell r="K19273">
            <v>19.39</v>
          </cell>
        </row>
        <row r="19274">
          <cell r="A19274" t="str">
            <v>R654148</v>
          </cell>
          <cell r="K19274">
            <v>30.5</v>
          </cell>
        </row>
        <row r="19275">
          <cell r="A19275" t="str">
            <v>R654148</v>
          </cell>
          <cell r="K19275">
            <v>20472.57</v>
          </cell>
        </row>
        <row r="19276">
          <cell r="A19276" t="str">
            <v>R654148</v>
          </cell>
          <cell r="K19276">
            <v>61</v>
          </cell>
        </row>
        <row r="19277">
          <cell r="A19277" t="str">
            <v>R654148</v>
          </cell>
          <cell r="K19277">
            <v>0</v>
          </cell>
        </row>
        <row r="19278">
          <cell r="A19278" t="str">
            <v>R654148</v>
          </cell>
          <cell r="K19278">
            <v>1323.69</v>
          </cell>
        </row>
        <row r="19279">
          <cell r="A19279" t="str">
            <v>R654148</v>
          </cell>
          <cell r="K19279">
            <v>2112.2399999999998</v>
          </cell>
        </row>
        <row r="19280">
          <cell r="A19280" t="str">
            <v>R654148</v>
          </cell>
          <cell r="K19280">
            <v>143.32</v>
          </cell>
        </row>
        <row r="19281">
          <cell r="A19281" t="str">
            <v>R654148</v>
          </cell>
          <cell r="K19281">
            <v>-500</v>
          </cell>
        </row>
        <row r="19282">
          <cell r="A19282" t="str">
            <v>R654148</v>
          </cell>
          <cell r="K19282">
            <v>356.68</v>
          </cell>
        </row>
        <row r="19283">
          <cell r="A19283" t="str">
            <v>R654148</v>
          </cell>
          <cell r="K19283">
            <v>0</v>
          </cell>
        </row>
        <row r="19284">
          <cell r="A19284" t="str">
            <v>R654148</v>
          </cell>
          <cell r="K19284">
            <v>1600</v>
          </cell>
        </row>
        <row r="19285">
          <cell r="A19285" t="str">
            <v>R654148</v>
          </cell>
          <cell r="K19285">
            <v>0</v>
          </cell>
        </row>
        <row r="19286">
          <cell r="A19286" t="str">
            <v>R654148</v>
          </cell>
          <cell r="K19286">
            <v>0</v>
          </cell>
        </row>
        <row r="19287">
          <cell r="A19287" t="str">
            <v>R655208</v>
          </cell>
          <cell r="K19287">
            <v>0</v>
          </cell>
        </row>
        <row r="19288">
          <cell r="A19288" t="str">
            <v>R655208</v>
          </cell>
          <cell r="K19288">
            <v>-78.08</v>
          </cell>
        </row>
        <row r="19289">
          <cell r="A19289" t="str">
            <v>R655208</v>
          </cell>
          <cell r="K19289">
            <v>-48</v>
          </cell>
        </row>
        <row r="19290">
          <cell r="A19290" t="str">
            <v>R655208</v>
          </cell>
          <cell r="K19290">
            <v>7831.19</v>
          </cell>
        </row>
        <row r="19291">
          <cell r="A19291" t="str">
            <v>R655208</v>
          </cell>
          <cell r="K19291">
            <v>116.6</v>
          </cell>
        </row>
        <row r="19292">
          <cell r="A19292" t="str">
            <v>R655208</v>
          </cell>
          <cell r="K19292">
            <v>0</v>
          </cell>
        </row>
        <row r="19293">
          <cell r="A19293" t="str">
            <v>R655208</v>
          </cell>
          <cell r="K19293">
            <v>1349.3</v>
          </cell>
        </row>
        <row r="19294">
          <cell r="A19294" t="str">
            <v>R655208</v>
          </cell>
          <cell r="K19294">
            <v>0</v>
          </cell>
        </row>
        <row r="19295">
          <cell r="A19295" t="str">
            <v>R655208</v>
          </cell>
          <cell r="K19295">
            <v>6176.09</v>
          </cell>
        </row>
        <row r="19296">
          <cell r="A19296" t="str">
            <v>R655208</v>
          </cell>
          <cell r="K19296">
            <v>0</v>
          </cell>
        </row>
        <row r="19297">
          <cell r="A19297" t="str">
            <v>R655208</v>
          </cell>
          <cell r="K19297">
            <v>15174.72</v>
          </cell>
        </row>
        <row r="19298">
          <cell r="A19298" t="str">
            <v>R655208</v>
          </cell>
          <cell r="K19298">
            <v>0</v>
          </cell>
        </row>
        <row r="19299">
          <cell r="A19299" t="str">
            <v>R655208</v>
          </cell>
          <cell r="K19299">
            <v>4318.2299999999996</v>
          </cell>
        </row>
        <row r="19300">
          <cell r="A19300" t="str">
            <v>R655208</v>
          </cell>
          <cell r="K19300">
            <v>0</v>
          </cell>
        </row>
        <row r="19301">
          <cell r="A19301" t="str">
            <v>R655208</v>
          </cell>
          <cell r="K19301">
            <v>4508.4399999999996</v>
          </cell>
        </row>
        <row r="19302">
          <cell r="A19302" t="str">
            <v>R655208</v>
          </cell>
          <cell r="K19302">
            <v>0</v>
          </cell>
        </row>
        <row r="19303">
          <cell r="A19303" t="str">
            <v>R655208</v>
          </cell>
          <cell r="K19303">
            <v>11077.25</v>
          </cell>
        </row>
        <row r="19304">
          <cell r="A19304" t="str">
            <v>R655208</v>
          </cell>
          <cell r="K19304">
            <v>0</v>
          </cell>
        </row>
        <row r="19305">
          <cell r="A19305" t="str">
            <v>R655208</v>
          </cell>
          <cell r="K19305">
            <v>32028.63</v>
          </cell>
        </row>
        <row r="19306">
          <cell r="A19306" t="str">
            <v>R655208</v>
          </cell>
          <cell r="K19306">
            <v>185.25</v>
          </cell>
        </row>
        <row r="19307">
          <cell r="A19307" t="str">
            <v>R655208</v>
          </cell>
          <cell r="K19307">
            <v>0</v>
          </cell>
        </row>
        <row r="19308">
          <cell r="A19308" t="str">
            <v>R655208</v>
          </cell>
          <cell r="K19308">
            <v>0</v>
          </cell>
        </row>
        <row r="19309">
          <cell r="A19309" t="str">
            <v>R655208</v>
          </cell>
          <cell r="K19309">
            <v>0</v>
          </cell>
        </row>
        <row r="19310">
          <cell r="A19310" t="str">
            <v>R655208</v>
          </cell>
          <cell r="K19310">
            <v>6.3</v>
          </cell>
        </row>
        <row r="19311">
          <cell r="A19311" t="str">
            <v>R655208</v>
          </cell>
          <cell r="K19311">
            <v>19353.05</v>
          </cell>
        </row>
        <row r="19312">
          <cell r="A19312" t="str">
            <v>R655208</v>
          </cell>
          <cell r="K19312">
            <v>1521.82</v>
          </cell>
        </row>
        <row r="19313">
          <cell r="A19313" t="str">
            <v>R655208</v>
          </cell>
          <cell r="K19313">
            <v>0</v>
          </cell>
        </row>
        <row r="19314">
          <cell r="A19314" t="str">
            <v>R655208</v>
          </cell>
          <cell r="K19314">
            <v>0</v>
          </cell>
        </row>
        <row r="19315">
          <cell r="A19315" t="str">
            <v>R655208</v>
          </cell>
          <cell r="K19315">
            <v>4278.24</v>
          </cell>
        </row>
        <row r="19316">
          <cell r="A19316" t="str">
            <v>R655208</v>
          </cell>
          <cell r="K19316">
            <v>0</v>
          </cell>
        </row>
        <row r="19317">
          <cell r="A19317" t="str">
            <v>R655208</v>
          </cell>
          <cell r="K19317">
            <v>10803.52</v>
          </cell>
        </row>
        <row r="19318">
          <cell r="A19318" t="str">
            <v>R655208</v>
          </cell>
          <cell r="K19318">
            <v>0</v>
          </cell>
        </row>
        <row r="19319">
          <cell r="A19319" t="str">
            <v>R655208</v>
          </cell>
          <cell r="K19319">
            <v>-32.76</v>
          </cell>
        </row>
        <row r="19320">
          <cell r="A19320" t="str">
            <v>R655208</v>
          </cell>
          <cell r="K19320">
            <v>0</v>
          </cell>
        </row>
        <row r="19321">
          <cell r="A19321" t="str">
            <v>R655208</v>
          </cell>
          <cell r="K19321">
            <v>0</v>
          </cell>
        </row>
        <row r="19322">
          <cell r="A19322" t="str">
            <v>R655208</v>
          </cell>
          <cell r="K19322">
            <v>326.83</v>
          </cell>
        </row>
        <row r="19323">
          <cell r="A19323" t="str">
            <v>R655208</v>
          </cell>
          <cell r="K19323">
            <v>0</v>
          </cell>
        </row>
        <row r="19324">
          <cell r="A19324" t="str">
            <v>R655208</v>
          </cell>
          <cell r="K19324">
            <v>825.32</v>
          </cell>
        </row>
        <row r="19325">
          <cell r="A19325" t="str">
            <v>R655208</v>
          </cell>
          <cell r="K19325">
            <v>0</v>
          </cell>
        </row>
        <row r="19326">
          <cell r="A19326" t="str">
            <v>R655208</v>
          </cell>
          <cell r="K19326">
            <v>0</v>
          </cell>
        </row>
        <row r="19327">
          <cell r="A19327" t="str">
            <v>R655208</v>
          </cell>
          <cell r="K19327">
            <v>396.12</v>
          </cell>
        </row>
        <row r="19328">
          <cell r="A19328" t="str">
            <v>R655208</v>
          </cell>
          <cell r="K19328">
            <v>8193.39</v>
          </cell>
        </row>
        <row r="19329">
          <cell r="A19329" t="str">
            <v>R655208</v>
          </cell>
          <cell r="K19329">
            <v>376.75</v>
          </cell>
        </row>
        <row r="19330">
          <cell r="A19330" t="str">
            <v>R655208</v>
          </cell>
          <cell r="K19330">
            <v>0</v>
          </cell>
        </row>
        <row r="19331">
          <cell r="A19331" t="str">
            <v>R655208</v>
          </cell>
          <cell r="K19331">
            <v>0</v>
          </cell>
        </row>
        <row r="19332">
          <cell r="A19332" t="str">
            <v>R655208</v>
          </cell>
          <cell r="K19332">
            <v>2358.0300000000002</v>
          </cell>
        </row>
        <row r="19333">
          <cell r="A19333" t="str">
            <v>R655208</v>
          </cell>
          <cell r="K19333">
            <v>0</v>
          </cell>
        </row>
        <row r="19334">
          <cell r="A19334" t="str">
            <v>R655208</v>
          </cell>
          <cell r="K19334">
            <v>5954.67</v>
          </cell>
        </row>
        <row r="19335">
          <cell r="A19335" t="str">
            <v>R655208</v>
          </cell>
          <cell r="K19335">
            <v>0</v>
          </cell>
        </row>
        <row r="19336">
          <cell r="A19336" t="str">
            <v>R655208</v>
          </cell>
          <cell r="K19336">
            <v>25600</v>
          </cell>
        </row>
        <row r="19337">
          <cell r="A19337" t="str">
            <v>R655208</v>
          </cell>
          <cell r="K19337">
            <v>64232.54</v>
          </cell>
        </row>
        <row r="19338">
          <cell r="A19338" t="str">
            <v>R655208</v>
          </cell>
          <cell r="K19338">
            <v>0</v>
          </cell>
        </row>
        <row r="19339">
          <cell r="A19339" t="str">
            <v>R655208</v>
          </cell>
          <cell r="K19339">
            <v>565.4</v>
          </cell>
        </row>
        <row r="19340">
          <cell r="A19340" t="str">
            <v>R655208</v>
          </cell>
          <cell r="K19340">
            <v>0</v>
          </cell>
        </row>
        <row r="19341">
          <cell r="A19341" t="str">
            <v>R655208</v>
          </cell>
          <cell r="K19341">
            <v>2629.45</v>
          </cell>
        </row>
        <row r="19342">
          <cell r="A19342" t="str">
            <v>R655208</v>
          </cell>
          <cell r="K19342">
            <v>0</v>
          </cell>
        </row>
        <row r="19343">
          <cell r="A19343" t="str">
            <v>R655208</v>
          </cell>
          <cell r="K19343">
            <v>14278.79</v>
          </cell>
        </row>
        <row r="19344">
          <cell r="A19344" t="str">
            <v>R655208</v>
          </cell>
          <cell r="K19344">
            <v>12215.04</v>
          </cell>
        </row>
        <row r="19345">
          <cell r="A19345" t="str">
            <v>R655208</v>
          </cell>
          <cell r="K19345">
            <v>35.020000000000003</v>
          </cell>
        </row>
        <row r="19346">
          <cell r="A19346" t="str">
            <v>R655208</v>
          </cell>
          <cell r="K19346">
            <v>0</v>
          </cell>
        </row>
        <row r="19347">
          <cell r="A19347" t="str">
            <v>R655208</v>
          </cell>
          <cell r="K19347">
            <v>35911.26</v>
          </cell>
        </row>
        <row r="19348">
          <cell r="A19348" t="str">
            <v>R655208</v>
          </cell>
          <cell r="K19348">
            <v>30845.84</v>
          </cell>
        </row>
        <row r="19349">
          <cell r="A19349" t="str">
            <v>R655208</v>
          </cell>
          <cell r="K19349">
            <v>16600</v>
          </cell>
        </row>
        <row r="19350">
          <cell r="A19350" t="str">
            <v>R655208</v>
          </cell>
          <cell r="K19350">
            <v>0</v>
          </cell>
        </row>
        <row r="19351">
          <cell r="A19351" t="str">
            <v>R655208</v>
          </cell>
          <cell r="K19351">
            <v>125.7</v>
          </cell>
        </row>
        <row r="19352">
          <cell r="A19352" t="str">
            <v>R655208</v>
          </cell>
          <cell r="K19352">
            <v>6899.87</v>
          </cell>
        </row>
        <row r="19353">
          <cell r="A19353" t="str">
            <v>R655208</v>
          </cell>
          <cell r="K19353">
            <v>313.29000000000002</v>
          </cell>
        </row>
        <row r="19354">
          <cell r="A19354" t="str">
            <v>R655208</v>
          </cell>
          <cell r="K19354">
            <v>0</v>
          </cell>
        </row>
        <row r="19355">
          <cell r="A19355" t="str">
            <v>R655208</v>
          </cell>
          <cell r="K19355">
            <v>0</v>
          </cell>
        </row>
        <row r="19356">
          <cell r="A19356" t="str">
            <v>R655208</v>
          </cell>
          <cell r="K19356">
            <v>0</v>
          </cell>
        </row>
        <row r="19357">
          <cell r="A19357" t="str">
            <v>R655208</v>
          </cell>
          <cell r="K19357">
            <v>8019.98</v>
          </cell>
        </row>
        <row r="19358">
          <cell r="A19358" t="str">
            <v>R655208</v>
          </cell>
          <cell r="K19358">
            <v>0</v>
          </cell>
        </row>
        <row r="19359">
          <cell r="A19359" t="str">
            <v>R655208</v>
          </cell>
          <cell r="K19359">
            <v>20984.799999999999</v>
          </cell>
        </row>
        <row r="19360">
          <cell r="A19360" t="str">
            <v>R655208</v>
          </cell>
          <cell r="K19360">
            <v>0</v>
          </cell>
        </row>
        <row r="19361">
          <cell r="A19361" t="str">
            <v>R655208</v>
          </cell>
          <cell r="K19361">
            <v>0</v>
          </cell>
        </row>
        <row r="19362">
          <cell r="A19362" t="str">
            <v>R655208</v>
          </cell>
          <cell r="K19362">
            <v>6861.8</v>
          </cell>
        </row>
        <row r="19363">
          <cell r="A19363" t="str">
            <v>R655208</v>
          </cell>
          <cell r="K19363">
            <v>0</v>
          </cell>
        </row>
        <row r="19364">
          <cell r="A19364" t="str">
            <v>R655208</v>
          </cell>
          <cell r="K19364">
            <v>0</v>
          </cell>
        </row>
        <row r="19365">
          <cell r="A19365" t="str">
            <v>R655208</v>
          </cell>
          <cell r="K19365">
            <v>1907.3</v>
          </cell>
        </row>
        <row r="19366">
          <cell r="A19366" t="str">
            <v>R655208</v>
          </cell>
          <cell r="K19366">
            <v>0</v>
          </cell>
        </row>
        <row r="19367">
          <cell r="A19367" t="str">
            <v>R655208</v>
          </cell>
          <cell r="K19367">
            <v>1854.4</v>
          </cell>
        </row>
        <row r="19368">
          <cell r="A19368" t="str">
            <v>R655208</v>
          </cell>
          <cell r="K19368">
            <v>1359.76</v>
          </cell>
        </row>
        <row r="19369">
          <cell r="A19369" t="str">
            <v>R655208</v>
          </cell>
          <cell r="K19369">
            <v>0</v>
          </cell>
        </row>
        <row r="19370">
          <cell r="A19370" t="str">
            <v>R655208</v>
          </cell>
          <cell r="K19370">
            <v>0</v>
          </cell>
        </row>
        <row r="19371">
          <cell r="A19371" t="str">
            <v>R655208</v>
          </cell>
          <cell r="K19371">
            <v>1888.48</v>
          </cell>
        </row>
        <row r="19372">
          <cell r="A19372" t="str">
            <v>R655208</v>
          </cell>
          <cell r="K19372">
            <v>0</v>
          </cell>
        </row>
        <row r="19373">
          <cell r="A19373" t="str">
            <v>R655208</v>
          </cell>
          <cell r="K19373">
            <v>4640</v>
          </cell>
        </row>
        <row r="19374">
          <cell r="A19374" t="str">
            <v>R655208</v>
          </cell>
          <cell r="K19374">
            <v>0</v>
          </cell>
        </row>
        <row r="19375">
          <cell r="A19375" t="str">
            <v>R655208</v>
          </cell>
          <cell r="K19375">
            <v>475.1</v>
          </cell>
        </row>
        <row r="19376">
          <cell r="A19376" t="str">
            <v>R655208</v>
          </cell>
          <cell r="K19376">
            <v>0</v>
          </cell>
        </row>
        <row r="19377">
          <cell r="A19377" t="str">
            <v>R655208</v>
          </cell>
          <cell r="K19377">
            <v>2070</v>
          </cell>
        </row>
        <row r="19378">
          <cell r="A19378" t="str">
            <v>R655208</v>
          </cell>
          <cell r="K19378">
            <v>0</v>
          </cell>
        </row>
        <row r="19379">
          <cell r="A19379" t="str">
            <v>R655208</v>
          </cell>
          <cell r="K19379">
            <v>0</v>
          </cell>
        </row>
        <row r="19380">
          <cell r="A19380" t="str">
            <v>R655208</v>
          </cell>
          <cell r="K19380">
            <v>0</v>
          </cell>
        </row>
        <row r="19381">
          <cell r="A19381" t="str">
            <v>R655208</v>
          </cell>
          <cell r="K19381">
            <v>0</v>
          </cell>
        </row>
        <row r="19382">
          <cell r="A19382" t="str">
            <v>R655208</v>
          </cell>
          <cell r="K19382">
            <v>0</v>
          </cell>
        </row>
        <row r="19383">
          <cell r="A19383" t="str">
            <v>R655208</v>
          </cell>
          <cell r="K19383">
            <v>0.47</v>
          </cell>
        </row>
        <row r="19384">
          <cell r="A19384" t="str">
            <v>R655208</v>
          </cell>
          <cell r="K19384">
            <v>0</v>
          </cell>
        </row>
        <row r="19385">
          <cell r="A19385" t="str">
            <v>R655208</v>
          </cell>
          <cell r="K19385">
            <v>-30000</v>
          </cell>
        </row>
        <row r="19386">
          <cell r="A19386" t="str">
            <v>R655208</v>
          </cell>
          <cell r="K19386">
            <v>12190.94</v>
          </cell>
        </row>
        <row r="19387">
          <cell r="A19387" t="str">
            <v>R655208</v>
          </cell>
          <cell r="K19387">
            <v>2901.52</v>
          </cell>
        </row>
        <row r="19388">
          <cell r="A19388" t="str">
            <v>R655208</v>
          </cell>
          <cell r="K19388">
            <v>116</v>
          </cell>
        </row>
        <row r="19389">
          <cell r="A19389" t="str">
            <v>R655208</v>
          </cell>
          <cell r="K19389">
            <v>0</v>
          </cell>
        </row>
        <row r="19390">
          <cell r="A19390" t="str">
            <v>R655208</v>
          </cell>
          <cell r="K19390">
            <v>0</v>
          </cell>
        </row>
        <row r="19391">
          <cell r="A19391" t="str">
            <v>R655208</v>
          </cell>
          <cell r="K19391">
            <v>136.71</v>
          </cell>
        </row>
        <row r="19392">
          <cell r="A19392" t="str">
            <v>R655208</v>
          </cell>
          <cell r="K19392">
            <v>0</v>
          </cell>
        </row>
        <row r="19393">
          <cell r="A19393" t="str">
            <v>R655208</v>
          </cell>
          <cell r="K19393">
            <v>2531.4</v>
          </cell>
        </row>
        <row r="19394">
          <cell r="A19394" t="str">
            <v>R655208</v>
          </cell>
          <cell r="K19394">
            <v>0</v>
          </cell>
        </row>
        <row r="19395">
          <cell r="A19395" t="str">
            <v>R655208</v>
          </cell>
          <cell r="K19395">
            <v>7143.46</v>
          </cell>
        </row>
        <row r="19396">
          <cell r="A19396" t="str">
            <v>R655208</v>
          </cell>
          <cell r="K19396">
            <v>0</v>
          </cell>
        </row>
        <row r="19397">
          <cell r="A19397" t="str">
            <v>R655208</v>
          </cell>
          <cell r="K19397">
            <v>18039.21</v>
          </cell>
        </row>
        <row r="19398">
          <cell r="A19398" t="str">
            <v>R655208</v>
          </cell>
          <cell r="K19398">
            <v>0</v>
          </cell>
        </row>
        <row r="19399">
          <cell r="A19399" t="str">
            <v>R655208</v>
          </cell>
          <cell r="K19399">
            <v>35.200000000000003</v>
          </cell>
        </row>
        <row r="19400">
          <cell r="A19400" t="str">
            <v>R655208</v>
          </cell>
          <cell r="K19400">
            <v>1967.08</v>
          </cell>
        </row>
        <row r="19401">
          <cell r="A19401" t="str">
            <v>R655208</v>
          </cell>
          <cell r="K19401">
            <v>9088.6200000000008</v>
          </cell>
        </row>
        <row r="19402">
          <cell r="A19402" t="str">
            <v>R655208</v>
          </cell>
          <cell r="K19402">
            <v>0</v>
          </cell>
        </row>
        <row r="19403">
          <cell r="A19403" t="str">
            <v>R655208</v>
          </cell>
          <cell r="K19403">
            <v>5100.4799999999996</v>
          </cell>
        </row>
        <row r="19404">
          <cell r="A19404" t="str">
            <v>R655208</v>
          </cell>
          <cell r="K19404">
            <v>0</v>
          </cell>
        </row>
        <row r="19405">
          <cell r="A19405" t="str">
            <v>R655208</v>
          </cell>
          <cell r="K19405">
            <v>14154</v>
          </cell>
        </row>
        <row r="19406">
          <cell r="A19406" t="str">
            <v>R655208</v>
          </cell>
          <cell r="K19406">
            <v>0</v>
          </cell>
        </row>
        <row r="19407">
          <cell r="A19407" t="str">
            <v>R655208</v>
          </cell>
          <cell r="K19407">
            <v>4815</v>
          </cell>
        </row>
        <row r="19408">
          <cell r="A19408" t="str">
            <v>R655208</v>
          </cell>
          <cell r="K19408">
            <v>0</v>
          </cell>
        </row>
        <row r="19409">
          <cell r="A19409" t="str">
            <v>R655208</v>
          </cell>
          <cell r="K19409">
            <v>4099.83</v>
          </cell>
        </row>
        <row r="19410">
          <cell r="A19410" t="str">
            <v>R655208</v>
          </cell>
          <cell r="K19410">
            <v>0</v>
          </cell>
        </row>
        <row r="19411">
          <cell r="A19411" t="str">
            <v>R655208</v>
          </cell>
          <cell r="K19411">
            <v>10353</v>
          </cell>
        </row>
        <row r="19412">
          <cell r="A19412" t="str">
            <v>R655208</v>
          </cell>
          <cell r="K19412">
            <v>0</v>
          </cell>
        </row>
        <row r="19413">
          <cell r="A19413" t="str">
            <v>R655208</v>
          </cell>
          <cell r="K19413">
            <v>1789</v>
          </cell>
        </row>
        <row r="19414">
          <cell r="A19414" t="str">
            <v>R655208</v>
          </cell>
          <cell r="K19414">
            <v>0</v>
          </cell>
        </row>
        <row r="19415">
          <cell r="A19415" t="str">
            <v>R655208</v>
          </cell>
          <cell r="K19415">
            <v>0</v>
          </cell>
        </row>
        <row r="19416">
          <cell r="A19416" t="str">
            <v>R655208</v>
          </cell>
          <cell r="K19416">
            <v>0</v>
          </cell>
        </row>
        <row r="19417">
          <cell r="A19417" t="str">
            <v>R655208</v>
          </cell>
          <cell r="K19417">
            <v>-411.02</v>
          </cell>
        </row>
        <row r="19418">
          <cell r="A19418" t="str">
            <v>R655208</v>
          </cell>
          <cell r="K19418">
            <v>2166.25</v>
          </cell>
        </row>
        <row r="19419">
          <cell r="A19419" t="str">
            <v>R655208</v>
          </cell>
          <cell r="K19419">
            <v>0</v>
          </cell>
        </row>
        <row r="19420">
          <cell r="A19420" t="str">
            <v>R655208</v>
          </cell>
          <cell r="K19420">
            <v>3356.32</v>
          </cell>
        </row>
        <row r="19421">
          <cell r="A19421" t="str">
            <v>R655208</v>
          </cell>
          <cell r="K19421">
            <v>4999.3599999999997</v>
          </cell>
        </row>
        <row r="19422">
          <cell r="A19422" t="str">
            <v>R655208</v>
          </cell>
          <cell r="K19422">
            <v>0</v>
          </cell>
        </row>
        <row r="19423">
          <cell r="A19423" t="str">
            <v>R655208</v>
          </cell>
          <cell r="K19423">
            <v>219.9</v>
          </cell>
        </row>
        <row r="19424">
          <cell r="A19424" t="str">
            <v>R655208</v>
          </cell>
          <cell r="K19424">
            <v>1314.92</v>
          </cell>
        </row>
        <row r="19425">
          <cell r="A19425" t="str">
            <v>R655208</v>
          </cell>
          <cell r="K19425">
            <v>1858.05</v>
          </cell>
        </row>
        <row r="19426">
          <cell r="A19426" t="str">
            <v>R655208</v>
          </cell>
          <cell r="K19426">
            <v>220.38</v>
          </cell>
        </row>
        <row r="19427">
          <cell r="A19427" t="str">
            <v>R655208</v>
          </cell>
          <cell r="K19427">
            <v>0</v>
          </cell>
        </row>
        <row r="19428">
          <cell r="A19428" t="str">
            <v>R655208</v>
          </cell>
          <cell r="K19428">
            <v>3449.42</v>
          </cell>
        </row>
        <row r="19429">
          <cell r="A19429" t="str">
            <v>R655208</v>
          </cell>
          <cell r="K19429">
            <v>4010.72</v>
          </cell>
        </row>
        <row r="19430">
          <cell r="A19430" t="str">
            <v>R655208</v>
          </cell>
          <cell r="K19430">
            <v>1076.25</v>
          </cell>
        </row>
        <row r="19431">
          <cell r="A19431" t="str">
            <v>R655208</v>
          </cell>
          <cell r="K19431">
            <v>0</v>
          </cell>
        </row>
        <row r="19432">
          <cell r="A19432" t="str">
            <v>R655208</v>
          </cell>
          <cell r="K19432">
            <v>21521.37</v>
          </cell>
        </row>
        <row r="19433">
          <cell r="A19433" t="str">
            <v>R655208</v>
          </cell>
          <cell r="K19433">
            <v>28149.57</v>
          </cell>
        </row>
        <row r="19434">
          <cell r="A19434" t="str">
            <v>R655208</v>
          </cell>
          <cell r="K19434">
            <v>49959.83</v>
          </cell>
        </row>
        <row r="19435">
          <cell r="A19435" t="str">
            <v>R655208</v>
          </cell>
          <cell r="K19435">
            <v>0</v>
          </cell>
        </row>
        <row r="19436">
          <cell r="A19436" t="str">
            <v>R655208</v>
          </cell>
          <cell r="K19436">
            <v>150555.28</v>
          </cell>
        </row>
        <row r="19437">
          <cell r="A19437" t="str">
            <v>R655208</v>
          </cell>
          <cell r="K19437">
            <v>14785</v>
          </cell>
        </row>
        <row r="19438">
          <cell r="A19438" t="str">
            <v>R655208</v>
          </cell>
          <cell r="K19438">
            <v>0</v>
          </cell>
        </row>
        <row r="19439">
          <cell r="A19439" t="str">
            <v>R655208</v>
          </cell>
          <cell r="K19439">
            <v>3520</v>
          </cell>
        </row>
        <row r="19440">
          <cell r="A19440" t="str">
            <v>R655208</v>
          </cell>
          <cell r="K19440">
            <v>0</v>
          </cell>
        </row>
        <row r="19441">
          <cell r="A19441" t="str">
            <v>R655208</v>
          </cell>
          <cell r="K19441">
            <v>0</v>
          </cell>
        </row>
        <row r="19442">
          <cell r="A19442" t="str">
            <v>R655208</v>
          </cell>
          <cell r="K19442">
            <v>0</v>
          </cell>
        </row>
        <row r="19443">
          <cell r="A19443" t="str">
            <v>R655208</v>
          </cell>
          <cell r="K19443">
            <v>0</v>
          </cell>
        </row>
        <row r="19444">
          <cell r="A19444" t="str">
            <v>R655208</v>
          </cell>
          <cell r="K19444">
            <v>8284.82</v>
          </cell>
        </row>
        <row r="19445">
          <cell r="A19445" t="str">
            <v>R655208</v>
          </cell>
          <cell r="K19445">
            <v>0</v>
          </cell>
        </row>
        <row r="19446">
          <cell r="A19446" t="str">
            <v>R655208</v>
          </cell>
          <cell r="K19446">
            <v>20356</v>
          </cell>
        </row>
        <row r="19447">
          <cell r="A19447" t="str">
            <v>R655208</v>
          </cell>
          <cell r="K19447">
            <v>0</v>
          </cell>
        </row>
        <row r="19448">
          <cell r="A19448" t="str">
            <v>R673403</v>
          </cell>
          <cell r="K19448">
            <v>258.95999999999998</v>
          </cell>
        </row>
        <row r="19449">
          <cell r="A19449" t="str">
            <v>R673403</v>
          </cell>
          <cell r="K19449">
            <v>937.68</v>
          </cell>
        </row>
        <row r="19450">
          <cell r="A19450" t="str">
            <v>R673403</v>
          </cell>
          <cell r="K19450">
            <v>49257.18</v>
          </cell>
        </row>
        <row r="19451">
          <cell r="A19451" t="str">
            <v>R673403</v>
          </cell>
          <cell r="K19451">
            <v>0</v>
          </cell>
        </row>
        <row r="19452">
          <cell r="A19452" t="str">
            <v>R673403</v>
          </cell>
          <cell r="K19452">
            <v>8993.15</v>
          </cell>
        </row>
        <row r="19453">
          <cell r="A19453" t="str">
            <v>R673403</v>
          </cell>
          <cell r="K19453">
            <v>0</v>
          </cell>
        </row>
        <row r="19454">
          <cell r="A19454" t="str">
            <v>R673403</v>
          </cell>
          <cell r="K19454">
            <v>0</v>
          </cell>
        </row>
        <row r="19455">
          <cell r="A19455" t="str">
            <v>R673403</v>
          </cell>
          <cell r="K19455">
            <v>-2098.81</v>
          </cell>
        </row>
        <row r="19456">
          <cell r="A19456" t="str">
            <v>R673403</v>
          </cell>
          <cell r="K19456">
            <v>51098.31</v>
          </cell>
        </row>
        <row r="19457">
          <cell r="A19457" t="str">
            <v>R673403</v>
          </cell>
          <cell r="K19457">
            <v>0</v>
          </cell>
        </row>
        <row r="19458">
          <cell r="A19458" t="str">
            <v>R673403</v>
          </cell>
          <cell r="K19458">
            <v>0</v>
          </cell>
        </row>
        <row r="19459">
          <cell r="A19459" t="str">
            <v>R673403</v>
          </cell>
          <cell r="K19459">
            <v>0</v>
          </cell>
        </row>
        <row r="19460">
          <cell r="A19460" t="str">
            <v>R674126</v>
          </cell>
          <cell r="K19460">
            <v>0</v>
          </cell>
        </row>
        <row r="19461">
          <cell r="A19461" t="str">
            <v>R674126FER</v>
          </cell>
          <cell r="K19461">
            <v>0</v>
          </cell>
        </row>
        <row r="19462">
          <cell r="A19462" t="str">
            <v>R674126FER</v>
          </cell>
          <cell r="K19462">
            <v>-447.5</v>
          </cell>
        </row>
        <row r="19463">
          <cell r="A19463" t="str">
            <v>R675008</v>
          </cell>
          <cell r="K19463">
            <v>1227.31</v>
          </cell>
        </row>
        <row r="19464">
          <cell r="A19464" t="str">
            <v>R675008</v>
          </cell>
          <cell r="K19464">
            <v>2554.5</v>
          </cell>
        </row>
        <row r="19465">
          <cell r="A19465" t="str">
            <v>R675008</v>
          </cell>
          <cell r="K19465">
            <v>0</v>
          </cell>
        </row>
        <row r="19466">
          <cell r="A19466" t="str">
            <v>R675008</v>
          </cell>
          <cell r="K19466">
            <v>0</v>
          </cell>
        </row>
        <row r="19467">
          <cell r="A19467" t="str">
            <v>R675008</v>
          </cell>
          <cell r="K19467">
            <v>4953.7</v>
          </cell>
        </row>
        <row r="19468">
          <cell r="A19468" t="str">
            <v>R675008</v>
          </cell>
          <cell r="K19468">
            <v>0</v>
          </cell>
        </row>
        <row r="19469">
          <cell r="A19469" t="str">
            <v>R675008</v>
          </cell>
          <cell r="K19469">
            <v>13790.76</v>
          </cell>
        </row>
        <row r="19470">
          <cell r="A19470" t="str">
            <v>R675008</v>
          </cell>
          <cell r="K19470">
            <v>0</v>
          </cell>
        </row>
        <row r="19471">
          <cell r="A19471" t="str">
            <v>R675008</v>
          </cell>
          <cell r="K19471">
            <v>370.25</v>
          </cell>
        </row>
        <row r="19472">
          <cell r="A19472" t="str">
            <v>R675008</v>
          </cell>
          <cell r="K19472">
            <v>1274.01</v>
          </cell>
        </row>
        <row r="19473">
          <cell r="A19473" t="str">
            <v>R675008</v>
          </cell>
          <cell r="K19473">
            <v>10285.530000000001</v>
          </cell>
        </row>
        <row r="19474">
          <cell r="A19474" t="str">
            <v>R675008</v>
          </cell>
          <cell r="K19474">
            <v>2083.04</v>
          </cell>
        </row>
        <row r="19475">
          <cell r="A19475" t="str">
            <v>R675008</v>
          </cell>
          <cell r="K19475">
            <v>0</v>
          </cell>
        </row>
        <row r="19476">
          <cell r="A19476" t="str">
            <v>R675008</v>
          </cell>
          <cell r="K19476">
            <v>5529</v>
          </cell>
        </row>
        <row r="19477">
          <cell r="A19477" t="str">
            <v>R675008</v>
          </cell>
          <cell r="K19477">
            <v>2286</v>
          </cell>
        </row>
        <row r="19478">
          <cell r="A19478" t="str">
            <v>R675008</v>
          </cell>
          <cell r="K19478">
            <v>0</v>
          </cell>
        </row>
        <row r="19479">
          <cell r="A19479" t="str">
            <v>R675008</v>
          </cell>
          <cell r="K19479">
            <v>10132.469999999999</v>
          </cell>
        </row>
        <row r="19480">
          <cell r="A19480" t="str">
            <v>R675008</v>
          </cell>
          <cell r="K19480">
            <v>0</v>
          </cell>
        </row>
        <row r="19481">
          <cell r="A19481" t="str">
            <v>R675008</v>
          </cell>
          <cell r="K19481">
            <v>25587.119999999999</v>
          </cell>
        </row>
        <row r="19482">
          <cell r="A19482" t="str">
            <v>R675008</v>
          </cell>
          <cell r="K19482">
            <v>0</v>
          </cell>
        </row>
        <row r="19483">
          <cell r="A19483" t="str">
            <v>R675008</v>
          </cell>
          <cell r="K19483">
            <v>367.77</v>
          </cell>
        </row>
        <row r="19484">
          <cell r="A19484" t="str">
            <v>R675008</v>
          </cell>
          <cell r="K19484">
            <v>193.85</v>
          </cell>
        </row>
        <row r="19485">
          <cell r="A19485" t="str">
            <v>R675008</v>
          </cell>
          <cell r="K19485">
            <v>1094.25</v>
          </cell>
        </row>
        <row r="19486">
          <cell r="A19486" t="str">
            <v>R675008</v>
          </cell>
          <cell r="K19486">
            <v>7122</v>
          </cell>
        </row>
        <row r="19487">
          <cell r="A19487" t="str">
            <v>R675008</v>
          </cell>
          <cell r="K19487">
            <v>1683.18</v>
          </cell>
        </row>
        <row r="19488">
          <cell r="A19488" t="str">
            <v>R675008</v>
          </cell>
          <cell r="K19488">
            <v>0</v>
          </cell>
        </row>
        <row r="19489">
          <cell r="A19489" t="str">
            <v>R675008</v>
          </cell>
          <cell r="K19489">
            <v>0</v>
          </cell>
        </row>
        <row r="19490">
          <cell r="A19490" t="str">
            <v>R675008</v>
          </cell>
          <cell r="K19490">
            <v>0</v>
          </cell>
        </row>
        <row r="19491">
          <cell r="A19491" t="str">
            <v>R675008</v>
          </cell>
          <cell r="K19491">
            <v>0</v>
          </cell>
        </row>
        <row r="19492">
          <cell r="A19492" t="str">
            <v>R675008</v>
          </cell>
          <cell r="K19492">
            <v>177.05</v>
          </cell>
        </row>
        <row r="19493">
          <cell r="A19493" t="str">
            <v>R675008</v>
          </cell>
          <cell r="K19493">
            <v>11963.21</v>
          </cell>
        </row>
        <row r="19494">
          <cell r="A19494" t="str">
            <v>R675008</v>
          </cell>
          <cell r="K19494">
            <v>293.44</v>
          </cell>
        </row>
        <row r="19495">
          <cell r="A19495" t="str">
            <v>R675008</v>
          </cell>
          <cell r="K19495">
            <v>0</v>
          </cell>
        </row>
        <row r="19496">
          <cell r="A19496" t="str">
            <v>R675008</v>
          </cell>
          <cell r="K19496">
            <v>0</v>
          </cell>
        </row>
        <row r="19497">
          <cell r="A19497" t="str">
            <v>R675008</v>
          </cell>
          <cell r="K19497">
            <v>6607.68</v>
          </cell>
        </row>
        <row r="19498">
          <cell r="A19498" t="str">
            <v>R675008</v>
          </cell>
          <cell r="K19498">
            <v>0</v>
          </cell>
        </row>
        <row r="19499">
          <cell r="A19499" t="str">
            <v>R675509</v>
          </cell>
          <cell r="K19499">
            <v>992</v>
          </cell>
        </row>
        <row r="19500">
          <cell r="A19500" t="str">
            <v>R675509</v>
          </cell>
          <cell r="K19500">
            <v>18167.62</v>
          </cell>
        </row>
        <row r="19501">
          <cell r="A19501" t="str">
            <v>R675509</v>
          </cell>
          <cell r="K19501">
            <v>0</v>
          </cell>
        </row>
        <row r="19502">
          <cell r="A19502" t="str">
            <v>R675509</v>
          </cell>
          <cell r="K19502">
            <v>0</v>
          </cell>
        </row>
        <row r="19503">
          <cell r="A19503" t="str">
            <v>R675509</v>
          </cell>
          <cell r="K19503">
            <v>0</v>
          </cell>
        </row>
        <row r="19504">
          <cell r="A19504" t="str">
            <v>R675509</v>
          </cell>
          <cell r="K19504">
            <v>6413.25</v>
          </cell>
        </row>
        <row r="19505">
          <cell r="A19505" t="str">
            <v>R675509</v>
          </cell>
          <cell r="K19505">
            <v>0</v>
          </cell>
        </row>
        <row r="19506">
          <cell r="A19506" t="str">
            <v>R675509</v>
          </cell>
          <cell r="K19506">
            <v>17325.84</v>
          </cell>
        </row>
        <row r="19507">
          <cell r="A19507" t="str">
            <v>R675509</v>
          </cell>
          <cell r="K19507">
            <v>0</v>
          </cell>
        </row>
        <row r="19508">
          <cell r="A19508" t="str">
            <v>R675509</v>
          </cell>
          <cell r="K19508">
            <v>-30.5</v>
          </cell>
        </row>
        <row r="19509">
          <cell r="A19509" t="str">
            <v>R675509</v>
          </cell>
          <cell r="K19509">
            <v>184</v>
          </cell>
        </row>
        <row r="19510">
          <cell r="A19510" t="str">
            <v>R675509</v>
          </cell>
          <cell r="K19510">
            <v>11274.17</v>
          </cell>
        </row>
        <row r="19511">
          <cell r="A19511" t="str">
            <v>R675509</v>
          </cell>
          <cell r="K19511">
            <v>0</v>
          </cell>
        </row>
        <row r="19512">
          <cell r="A19512" t="str">
            <v>R675509</v>
          </cell>
          <cell r="K19512">
            <v>388.18</v>
          </cell>
        </row>
        <row r="19513">
          <cell r="A19513" t="str">
            <v>R675509</v>
          </cell>
          <cell r="K19513">
            <v>51765.42</v>
          </cell>
        </row>
        <row r="19514">
          <cell r="A19514" t="str">
            <v>R675509</v>
          </cell>
          <cell r="K19514">
            <v>0</v>
          </cell>
        </row>
        <row r="19515">
          <cell r="A19515" t="str">
            <v>R677427</v>
          </cell>
          <cell r="K19515">
            <v>0</v>
          </cell>
        </row>
        <row r="19516">
          <cell r="A19516" t="str">
            <v>R677427</v>
          </cell>
          <cell r="K19516">
            <v>8208.61</v>
          </cell>
        </row>
        <row r="19517">
          <cell r="A19517" t="str">
            <v>R677427</v>
          </cell>
          <cell r="K19517">
            <v>106.75</v>
          </cell>
        </row>
        <row r="19518">
          <cell r="A19518" t="str">
            <v>R677427</v>
          </cell>
          <cell r="K19518">
            <v>0</v>
          </cell>
        </row>
        <row r="19519">
          <cell r="A19519" t="str">
            <v>R677427</v>
          </cell>
          <cell r="K19519">
            <v>3623.04</v>
          </cell>
        </row>
        <row r="19520">
          <cell r="A19520" t="str">
            <v>R677427</v>
          </cell>
          <cell r="K19520">
            <v>0</v>
          </cell>
        </row>
        <row r="19521">
          <cell r="A19521" t="str">
            <v>R677427</v>
          </cell>
          <cell r="K19521">
            <v>3018.6</v>
          </cell>
        </row>
        <row r="19522">
          <cell r="A19522" t="str">
            <v>R677427</v>
          </cell>
          <cell r="K19522">
            <v>0</v>
          </cell>
        </row>
        <row r="19523">
          <cell r="A19523" t="str">
            <v>R677427</v>
          </cell>
          <cell r="K19523">
            <v>7416.67</v>
          </cell>
        </row>
        <row r="19524">
          <cell r="A19524" t="str">
            <v>R677427</v>
          </cell>
          <cell r="K19524">
            <v>0</v>
          </cell>
        </row>
        <row r="19525">
          <cell r="A19525" t="str">
            <v>R677427</v>
          </cell>
          <cell r="K19525">
            <v>20475.849999999999</v>
          </cell>
        </row>
        <row r="19526">
          <cell r="A19526" t="str">
            <v>R677427</v>
          </cell>
          <cell r="K19526">
            <v>0</v>
          </cell>
        </row>
        <row r="19527">
          <cell r="A19527" t="str">
            <v>R677427</v>
          </cell>
          <cell r="K19527">
            <v>0</v>
          </cell>
        </row>
        <row r="19528">
          <cell r="A19528" t="str">
            <v>R677427</v>
          </cell>
          <cell r="K19528">
            <v>0</v>
          </cell>
        </row>
        <row r="19529">
          <cell r="A19529" t="str">
            <v>R677427</v>
          </cell>
          <cell r="K19529">
            <v>0</v>
          </cell>
        </row>
        <row r="19530">
          <cell r="A19530" t="str">
            <v>R677427</v>
          </cell>
          <cell r="K19530">
            <v>0</v>
          </cell>
        </row>
        <row r="19531">
          <cell r="A19531" t="str">
            <v>R677427</v>
          </cell>
          <cell r="K19531">
            <v>0</v>
          </cell>
        </row>
        <row r="19532">
          <cell r="A19532" t="str">
            <v>R677427</v>
          </cell>
          <cell r="K19532">
            <v>31807.65</v>
          </cell>
        </row>
        <row r="19533">
          <cell r="A19533" t="str">
            <v>R677427</v>
          </cell>
          <cell r="K19533">
            <v>171.36</v>
          </cell>
        </row>
        <row r="19534">
          <cell r="A19534" t="str">
            <v>R677427</v>
          </cell>
          <cell r="K19534">
            <v>75</v>
          </cell>
        </row>
        <row r="19535">
          <cell r="A19535" t="str">
            <v>R677427</v>
          </cell>
          <cell r="K19535">
            <v>3499.8</v>
          </cell>
        </row>
        <row r="19536">
          <cell r="A19536" t="str">
            <v>R677427</v>
          </cell>
          <cell r="K19536">
            <v>0</v>
          </cell>
        </row>
        <row r="19537">
          <cell r="A19537" t="str">
            <v>R677427</v>
          </cell>
          <cell r="K19537">
            <v>8599.01</v>
          </cell>
        </row>
        <row r="19538">
          <cell r="A19538" t="str">
            <v>R677427</v>
          </cell>
          <cell r="K19538">
            <v>0</v>
          </cell>
        </row>
        <row r="19539">
          <cell r="A19539" t="str">
            <v>R677427</v>
          </cell>
          <cell r="K19539">
            <v>11621.49</v>
          </cell>
        </row>
        <row r="19540">
          <cell r="A19540" t="str">
            <v>R677427</v>
          </cell>
          <cell r="K19540">
            <v>0</v>
          </cell>
        </row>
        <row r="19541">
          <cell r="A19541" t="str">
            <v>R677427</v>
          </cell>
          <cell r="K19541">
            <v>0</v>
          </cell>
        </row>
        <row r="19542">
          <cell r="A19542" t="str">
            <v>R677427</v>
          </cell>
          <cell r="K19542">
            <v>0</v>
          </cell>
        </row>
        <row r="19543">
          <cell r="A19543" t="str">
            <v>R677427</v>
          </cell>
          <cell r="K19543">
            <v>8485.26</v>
          </cell>
        </row>
        <row r="19544">
          <cell r="A19544" t="str">
            <v>R677427</v>
          </cell>
          <cell r="K19544">
            <v>0</v>
          </cell>
        </row>
        <row r="19545">
          <cell r="A19545" t="str">
            <v>R677427</v>
          </cell>
          <cell r="K19545">
            <v>21427.56</v>
          </cell>
        </row>
        <row r="19546">
          <cell r="A19546" t="str">
            <v>R677427</v>
          </cell>
          <cell r="K19546">
            <v>0</v>
          </cell>
        </row>
        <row r="19547">
          <cell r="A19547" t="str">
            <v>R677427</v>
          </cell>
          <cell r="K19547">
            <v>14118.18</v>
          </cell>
        </row>
        <row r="19548">
          <cell r="A19548" t="str">
            <v>R677427</v>
          </cell>
          <cell r="K19548">
            <v>0</v>
          </cell>
        </row>
        <row r="19549">
          <cell r="A19549" t="str">
            <v>R677427</v>
          </cell>
          <cell r="K19549">
            <v>8933.26</v>
          </cell>
        </row>
        <row r="19550">
          <cell r="A19550" t="str">
            <v>R677427</v>
          </cell>
          <cell r="K19550">
            <v>0</v>
          </cell>
        </row>
        <row r="19551">
          <cell r="A19551" t="str">
            <v>R677427</v>
          </cell>
          <cell r="K19551">
            <v>22870.6</v>
          </cell>
        </row>
        <row r="19552">
          <cell r="A19552" t="str">
            <v>R677427</v>
          </cell>
          <cell r="K19552">
            <v>0</v>
          </cell>
        </row>
        <row r="19553">
          <cell r="A19553" t="str">
            <v>R677427</v>
          </cell>
          <cell r="K19553">
            <v>1666.67</v>
          </cell>
        </row>
        <row r="19554">
          <cell r="A19554" t="str">
            <v>R677427</v>
          </cell>
          <cell r="K19554">
            <v>0</v>
          </cell>
        </row>
        <row r="19555">
          <cell r="A19555" t="str">
            <v>R677427</v>
          </cell>
          <cell r="K19555">
            <v>41462.6</v>
          </cell>
        </row>
        <row r="19556">
          <cell r="A19556" t="str">
            <v>R677427</v>
          </cell>
          <cell r="K19556">
            <v>0</v>
          </cell>
        </row>
        <row r="19557">
          <cell r="A19557" t="str">
            <v>R677427</v>
          </cell>
          <cell r="K19557">
            <v>0</v>
          </cell>
        </row>
        <row r="19558">
          <cell r="A19558" t="str">
            <v>R677427</v>
          </cell>
          <cell r="K19558">
            <v>0</v>
          </cell>
        </row>
        <row r="19559">
          <cell r="A19559" t="str">
            <v>R677427</v>
          </cell>
          <cell r="K19559">
            <v>6610.86</v>
          </cell>
        </row>
        <row r="19560">
          <cell r="A19560" t="str">
            <v>R677427</v>
          </cell>
          <cell r="K19560">
            <v>0</v>
          </cell>
        </row>
        <row r="19561">
          <cell r="A19561" t="str">
            <v>R677427</v>
          </cell>
          <cell r="K19561">
            <v>16243.01</v>
          </cell>
        </row>
        <row r="19562">
          <cell r="A19562" t="str">
            <v>R677427</v>
          </cell>
          <cell r="K19562">
            <v>0</v>
          </cell>
        </row>
        <row r="19563">
          <cell r="A19563" t="str">
            <v>R677427</v>
          </cell>
          <cell r="K19563">
            <v>0</v>
          </cell>
        </row>
        <row r="19564">
          <cell r="A19564" t="str">
            <v>R677427</v>
          </cell>
          <cell r="K19564">
            <v>5073.3599999999997</v>
          </cell>
        </row>
        <row r="19565">
          <cell r="A19565" t="str">
            <v>R677427</v>
          </cell>
          <cell r="K19565">
            <v>0</v>
          </cell>
        </row>
        <row r="19566">
          <cell r="A19566" t="str">
            <v>R677427</v>
          </cell>
          <cell r="K19566">
            <v>40476</v>
          </cell>
        </row>
        <row r="19567">
          <cell r="A19567" t="str">
            <v>R677427</v>
          </cell>
          <cell r="K19567">
            <v>0</v>
          </cell>
        </row>
        <row r="19568">
          <cell r="A19568" t="str">
            <v>R677427</v>
          </cell>
          <cell r="K19568">
            <v>408.37</v>
          </cell>
        </row>
        <row r="19569">
          <cell r="A19569" t="str">
            <v>R677427</v>
          </cell>
          <cell r="K19569">
            <v>0</v>
          </cell>
        </row>
        <row r="19570">
          <cell r="A19570" t="str">
            <v>R677427</v>
          </cell>
          <cell r="K19570">
            <v>310</v>
          </cell>
        </row>
        <row r="19571">
          <cell r="A19571" t="str">
            <v>R677427</v>
          </cell>
          <cell r="K19571">
            <v>23162.639999999999</v>
          </cell>
        </row>
        <row r="19572">
          <cell r="A19572" t="str">
            <v>R677427</v>
          </cell>
          <cell r="K19572">
            <v>211</v>
          </cell>
        </row>
        <row r="19573">
          <cell r="A19573" t="str">
            <v>R677427</v>
          </cell>
          <cell r="K19573">
            <v>0</v>
          </cell>
        </row>
        <row r="19574">
          <cell r="A19574" t="str">
            <v>R677427</v>
          </cell>
          <cell r="K19574">
            <v>-887.16</v>
          </cell>
        </row>
        <row r="19575">
          <cell r="A19575" t="str">
            <v>R677427</v>
          </cell>
          <cell r="K19575">
            <v>5500</v>
          </cell>
        </row>
        <row r="19576">
          <cell r="A19576" t="str">
            <v>R679406</v>
          </cell>
          <cell r="K19576">
            <v>487.65</v>
          </cell>
        </row>
        <row r="19577">
          <cell r="A19577" t="str">
            <v>R679406</v>
          </cell>
          <cell r="K19577">
            <v>5696.1</v>
          </cell>
        </row>
        <row r="19578">
          <cell r="A19578" t="str">
            <v>R679406</v>
          </cell>
          <cell r="K19578">
            <v>783.2</v>
          </cell>
        </row>
        <row r="19579">
          <cell r="A19579" t="str">
            <v>R679406</v>
          </cell>
          <cell r="K19579">
            <v>30000</v>
          </cell>
        </row>
        <row r="19580">
          <cell r="A19580" t="str">
            <v>R679406</v>
          </cell>
          <cell r="K19580">
            <v>95.05</v>
          </cell>
        </row>
        <row r="19581">
          <cell r="A19581" t="str">
            <v>R679406</v>
          </cell>
          <cell r="K19581">
            <v>760</v>
          </cell>
        </row>
        <row r="19582">
          <cell r="A19582" t="str">
            <v>R679406</v>
          </cell>
          <cell r="K19582">
            <v>0</v>
          </cell>
        </row>
        <row r="19583">
          <cell r="A19583" t="str">
            <v>R679406</v>
          </cell>
          <cell r="K19583">
            <v>0</v>
          </cell>
        </row>
        <row r="19584">
          <cell r="A19584" t="str">
            <v>R679406</v>
          </cell>
          <cell r="K19584">
            <v>20098.990000000002</v>
          </cell>
        </row>
        <row r="19585">
          <cell r="A19585" t="str">
            <v>R679406</v>
          </cell>
          <cell r="K19585">
            <v>0</v>
          </cell>
        </row>
        <row r="19586">
          <cell r="A19586" t="str">
            <v>R679406</v>
          </cell>
          <cell r="K19586">
            <v>51996.28</v>
          </cell>
        </row>
        <row r="19587">
          <cell r="A19587" t="str">
            <v>R679406</v>
          </cell>
          <cell r="K19587">
            <v>0</v>
          </cell>
        </row>
        <row r="19588">
          <cell r="A19588" t="str">
            <v>R679406</v>
          </cell>
          <cell r="K19588">
            <v>-487.65</v>
          </cell>
        </row>
        <row r="19589">
          <cell r="A19589" t="str">
            <v>R679406</v>
          </cell>
          <cell r="K19589">
            <v>-3473.27</v>
          </cell>
        </row>
        <row r="19590">
          <cell r="A19590" t="str">
            <v>R679406</v>
          </cell>
          <cell r="K19590">
            <v>0</v>
          </cell>
        </row>
        <row r="19591">
          <cell r="A19591" t="str">
            <v>R679406</v>
          </cell>
          <cell r="K19591">
            <v>10680</v>
          </cell>
        </row>
        <row r="19592">
          <cell r="A19592" t="str">
            <v>R679406</v>
          </cell>
          <cell r="K19592">
            <v>0</v>
          </cell>
        </row>
        <row r="19593">
          <cell r="A19593" t="str">
            <v>R679406</v>
          </cell>
          <cell r="K19593">
            <v>0</v>
          </cell>
        </row>
        <row r="19594">
          <cell r="A19594" t="str">
            <v>R679406</v>
          </cell>
          <cell r="K19594">
            <v>0</v>
          </cell>
        </row>
        <row r="19595">
          <cell r="A19595" t="str">
            <v>R679406</v>
          </cell>
          <cell r="K19595">
            <v>0</v>
          </cell>
        </row>
        <row r="19596">
          <cell r="A19596" t="str">
            <v>R679406</v>
          </cell>
          <cell r="K19596">
            <v>0</v>
          </cell>
        </row>
        <row r="19597">
          <cell r="A19597" t="str">
            <v>R679406</v>
          </cell>
          <cell r="K19597">
            <v>211</v>
          </cell>
        </row>
        <row r="19598">
          <cell r="A19598" t="str">
            <v>R679406</v>
          </cell>
          <cell r="K19598">
            <v>11594.46</v>
          </cell>
        </row>
        <row r="19599">
          <cell r="A19599" t="str">
            <v>R679406</v>
          </cell>
          <cell r="K19599">
            <v>1534.04</v>
          </cell>
        </row>
        <row r="19600">
          <cell r="A19600" t="str">
            <v>R679406</v>
          </cell>
          <cell r="K19600">
            <v>2216.79</v>
          </cell>
        </row>
        <row r="19601">
          <cell r="A19601" t="str">
            <v>R679406</v>
          </cell>
          <cell r="K19601">
            <v>2381.2600000000002</v>
          </cell>
        </row>
        <row r="19602">
          <cell r="A19602" t="str">
            <v>R679406</v>
          </cell>
          <cell r="K19602">
            <v>681.5</v>
          </cell>
        </row>
        <row r="19603">
          <cell r="A19603" t="str">
            <v>R679406</v>
          </cell>
          <cell r="K19603">
            <v>99.44</v>
          </cell>
        </row>
        <row r="19604">
          <cell r="A19604" t="str">
            <v>R679406</v>
          </cell>
          <cell r="K19604">
            <v>0</v>
          </cell>
        </row>
        <row r="19605">
          <cell r="A19605" t="str">
            <v>R679406</v>
          </cell>
          <cell r="K19605">
            <v>991.6</v>
          </cell>
        </row>
        <row r="19606">
          <cell r="A19606" t="str">
            <v>R679406</v>
          </cell>
          <cell r="K19606">
            <v>-82.91</v>
          </cell>
        </row>
        <row r="19607">
          <cell r="A19607" t="str">
            <v>R679406</v>
          </cell>
          <cell r="K19607">
            <v>0</v>
          </cell>
        </row>
        <row r="19608">
          <cell r="A19608" t="str">
            <v>R679406</v>
          </cell>
          <cell r="K19608">
            <v>-30.5</v>
          </cell>
        </row>
        <row r="19609">
          <cell r="A19609" t="str">
            <v>R679406</v>
          </cell>
          <cell r="K19609">
            <v>256.10000000000002</v>
          </cell>
        </row>
        <row r="19610">
          <cell r="A19610" t="str">
            <v>R679406</v>
          </cell>
          <cell r="K19610">
            <v>-136.80000000000001</v>
          </cell>
        </row>
        <row r="19611">
          <cell r="A19611" t="str">
            <v>R679406</v>
          </cell>
          <cell r="K19611">
            <v>5156.45</v>
          </cell>
        </row>
        <row r="19612">
          <cell r="A19612" t="str">
            <v>R679406</v>
          </cell>
          <cell r="K19612">
            <v>1734</v>
          </cell>
        </row>
        <row r="19613">
          <cell r="A19613" t="str">
            <v>R679406</v>
          </cell>
          <cell r="K19613">
            <v>1309.58</v>
          </cell>
        </row>
        <row r="19614">
          <cell r="A19614" t="str">
            <v>R679406</v>
          </cell>
          <cell r="K19614">
            <v>0</v>
          </cell>
        </row>
        <row r="19615">
          <cell r="A19615" t="str">
            <v>R679406</v>
          </cell>
          <cell r="K19615">
            <v>7570.93</v>
          </cell>
        </row>
        <row r="19616">
          <cell r="A19616" t="str">
            <v>R679406</v>
          </cell>
          <cell r="K19616">
            <v>0</v>
          </cell>
        </row>
        <row r="19617">
          <cell r="A19617" t="str">
            <v>R679406</v>
          </cell>
          <cell r="K19617">
            <v>16628.669999999998</v>
          </cell>
        </row>
        <row r="19618">
          <cell r="A19618" t="str">
            <v>R679406</v>
          </cell>
          <cell r="K19618">
            <v>1137.6400000000001</v>
          </cell>
        </row>
        <row r="19619">
          <cell r="A19619" t="str">
            <v>R679406</v>
          </cell>
          <cell r="K19619">
            <v>6097.74</v>
          </cell>
        </row>
        <row r="19620">
          <cell r="A19620" t="str">
            <v>R679406</v>
          </cell>
          <cell r="K19620">
            <v>973.89</v>
          </cell>
        </row>
        <row r="19621">
          <cell r="A19621" t="str">
            <v>R679406</v>
          </cell>
          <cell r="K19621">
            <v>1488.81</v>
          </cell>
        </row>
        <row r="19622">
          <cell r="A19622" t="str">
            <v>R679406</v>
          </cell>
          <cell r="K19622">
            <v>63.45</v>
          </cell>
        </row>
        <row r="19623">
          <cell r="A19623" t="str">
            <v>R679406</v>
          </cell>
          <cell r="K19623">
            <v>524.52</v>
          </cell>
        </row>
        <row r="19624">
          <cell r="A19624" t="str">
            <v>R679406</v>
          </cell>
          <cell r="K19624">
            <v>0</v>
          </cell>
        </row>
        <row r="19625">
          <cell r="A19625" t="str">
            <v>R679406</v>
          </cell>
          <cell r="K19625">
            <v>2744.1</v>
          </cell>
        </row>
        <row r="19626">
          <cell r="A19626" t="str">
            <v>R679406</v>
          </cell>
          <cell r="K19626">
            <v>10000</v>
          </cell>
        </row>
        <row r="19627">
          <cell r="A19627" t="str">
            <v>R679406</v>
          </cell>
          <cell r="K19627">
            <v>0</v>
          </cell>
        </row>
        <row r="19628">
          <cell r="A19628" t="str">
            <v>R683127</v>
          </cell>
          <cell r="K19628">
            <v>740.74</v>
          </cell>
        </row>
        <row r="19629">
          <cell r="A19629" t="str">
            <v>R683127</v>
          </cell>
          <cell r="K19629">
            <v>1619.82</v>
          </cell>
        </row>
        <row r="19630">
          <cell r="A19630" t="str">
            <v>R683127</v>
          </cell>
          <cell r="K19630">
            <v>7624.77</v>
          </cell>
        </row>
        <row r="19631">
          <cell r="A19631" t="str">
            <v>R683127</v>
          </cell>
          <cell r="K19631">
            <v>66043.839999999997</v>
          </cell>
        </row>
        <row r="19632">
          <cell r="A19632" t="str">
            <v>R683127</v>
          </cell>
          <cell r="K19632">
            <v>0</v>
          </cell>
        </row>
        <row r="19633">
          <cell r="A19633" t="str">
            <v>R683127</v>
          </cell>
          <cell r="K19633">
            <v>2043.51</v>
          </cell>
        </row>
        <row r="19634">
          <cell r="A19634" t="str">
            <v>R683127</v>
          </cell>
          <cell r="K19634">
            <v>62334.48</v>
          </cell>
        </row>
        <row r="19635">
          <cell r="A19635" t="str">
            <v>R683127</v>
          </cell>
          <cell r="K19635">
            <v>0</v>
          </cell>
        </row>
        <row r="19636">
          <cell r="A19636" t="str">
            <v>R683127</v>
          </cell>
          <cell r="K19636">
            <v>1500</v>
          </cell>
        </row>
        <row r="19637">
          <cell r="A19637" t="str">
            <v>R683127</v>
          </cell>
          <cell r="K19637">
            <v>4247.37</v>
          </cell>
        </row>
        <row r="19638">
          <cell r="A19638" t="str">
            <v>R683127</v>
          </cell>
          <cell r="K19638">
            <v>0</v>
          </cell>
        </row>
        <row r="19639">
          <cell r="A19639" t="str">
            <v>R683127</v>
          </cell>
          <cell r="K19639">
            <v>3965.86</v>
          </cell>
        </row>
        <row r="19640">
          <cell r="A19640" t="str">
            <v>R685306</v>
          </cell>
          <cell r="K19640">
            <v>79493.179999999993</v>
          </cell>
        </row>
        <row r="19641">
          <cell r="A19641" t="str">
            <v>R685306</v>
          </cell>
          <cell r="K19641">
            <v>0</v>
          </cell>
        </row>
        <row r="19642">
          <cell r="A19642" t="str">
            <v>R685306</v>
          </cell>
          <cell r="K19642">
            <v>161.28</v>
          </cell>
        </row>
        <row r="19643">
          <cell r="A19643" t="str">
            <v>R685306</v>
          </cell>
          <cell r="K19643">
            <v>0</v>
          </cell>
        </row>
        <row r="19644">
          <cell r="A19644" t="str">
            <v>R685306</v>
          </cell>
          <cell r="K19644">
            <v>223.91</v>
          </cell>
        </row>
        <row r="19645">
          <cell r="A19645" t="str">
            <v>R685306</v>
          </cell>
          <cell r="K19645">
            <v>9201.65</v>
          </cell>
        </row>
        <row r="19646">
          <cell r="A19646" t="str">
            <v>R685306</v>
          </cell>
          <cell r="K19646">
            <v>5005.6000000000004</v>
          </cell>
        </row>
        <row r="19647">
          <cell r="A19647" t="str">
            <v>R685306</v>
          </cell>
          <cell r="K19647">
            <v>4462.29</v>
          </cell>
        </row>
        <row r="19648">
          <cell r="A19648" t="str">
            <v>R685306</v>
          </cell>
          <cell r="K19648">
            <v>0</v>
          </cell>
        </row>
        <row r="19649">
          <cell r="A19649" t="str">
            <v>R685306</v>
          </cell>
          <cell r="K19649">
            <v>0</v>
          </cell>
        </row>
        <row r="19650">
          <cell r="A19650" t="str">
            <v>R685306</v>
          </cell>
          <cell r="K19650">
            <v>800</v>
          </cell>
        </row>
        <row r="19651">
          <cell r="A19651" t="str">
            <v>R685306</v>
          </cell>
          <cell r="K19651">
            <v>6174.2</v>
          </cell>
        </row>
        <row r="19652">
          <cell r="A19652" t="str">
            <v>R685306</v>
          </cell>
          <cell r="K19652">
            <v>5303.46</v>
          </cell>
        </row>
        <row r="19653">
          <cell r="A19653" t="str">
            <v>R685306</v>
          </cell>
          <cell r="K19653">
            <v>0</v>
          </cell>
        </row>
        <row r="19654">
          <cell r="A19654" t="str">
            <v>R685306</v>
          </cell>
          <cell r="K19654">
            <v>2092.91</v>
          </cell>
        </row>
        <row r="19655">
          <cell r="A19655" t="str">
            <v>R685306</v>
          </cell>
          <cell r="K19655">
            <v>3369.57</v>
          </cell>
        </row>
        <row r="19656">
          <cell r="A19656" t="str">
            <v>R685306</v>
          </cell>
          <cell r="K19656">
            <v>1454.33</v>
          </cell>
        </row>
        <row r="19657">
          <cell r="A19657" t="str">
            <v>R685306</v>
          </cell>
          <cell r="K19657">
            <v>30.18</v>
          </cell>
        </row>
        <row r="19658">
          <cell r="A19658" t="str">
            <v>R685306</v>
          </cell>
          <cell r="K19658">
            <v>0</v>
          </cell>
        </row>
        <row r="19659">
          <cell r="A19659" t="str">
            <v>R685306</v>
          </cell>
          <cell r="K19659">
            <v>3000</v>
          </cell>
        </row>
        <row r="19660">
          <cell r="A19660" t="str">
            <v>R685306</v>
          </cell>
          <cell r="K19660">
            <v>6237</v>
          </cell>
        </row>
        <row r="19661">
          <cell r="A19661" t="str">
            <v>R685306</v>
          </cell>
          <cell r="K19661">
            <v>130176.15</v>
          </cell>
        </row>
        <row r="19662">
          <cell r="A19662" t="str">
            <v>R685306</v>
          </cell>
          <cell r="K19662">
            <v>29966.14</v>
          </cell>
        </row>
        <row r="19663">
          <cell r="A19663" t="str">
            <v>R685306</v>
          </cell>
          <cell r="K19663">
            <v>64190.66</v>
          </cell>
        </row>
        <row r="19664">
          <cell r="A19664" t="str">
            <v>R685306</v>
          </cell>
          <cell r="K19664">
            <v>531.24</v>
          </cell>
        </row>
        <row r="19665">
          <cell r="A19665" t="str">
            <v>R685306</v>
          </cell>
          <cell r="K19665">
            <v>0</v>
          </cell>
        </row>
        <row r="19666">
          <cell r="A19666" t="str">
            <v>R685306</v>
          </cell>
          <cell r="K19666">
            <v>47637.27</v>
          </cell>
        </row>
        <row r="19667">
          <cell r="A19667" t="str">
            <v>R685306</v>
          </cell>
          <cell r="K19667">
            <v>27907.65</v>
          </cell>
        </row>
        <row r="19668">
          <cell r="A19668" t="str">
            <v>R685306</v>
          </cell>
          <cell r="K19668">
            <v>861.95</v>
          </cell>
        </row>
        <row r="19669">
          <cell r="A19669" t="str">
            <v>R685306</v>
          </cell>
          <cell r="K19669">
            <v>0</v>
          </cell>
        </row>
        <row r="19670">
          <cell r="A19670" t="str">
            <v>R685306</v>
          </cell>
          <cell r="K19670">
            <v>1606.02</v>
          </cell>
        </row>
        <row r="19671">
          <cell r="A19671" t="str">
            <v>R685306</v>
          </cell>
          <cell r="K19671">
            <v>0</v>
          </cell>
        </row>
        <row r="19672">
          <cell r="A19672" t="str">
            <v>R685306</v>
          </cell>
          <cell r="K19672">
            <v>3974.71</v>
          </cell>
        </row>
        <row r="19673">
          <cell r="A19673" t="str">
            <v>R685306</v>
          </cell>
          <cell r="K19673">
            <v>0</v>
          </cell>
        </row>
        <row r="19674">
          <cell r="A19674" t="str">
            <v>R685306</v>
          </cell>
          <cell r="K19674">
            <v>7.94</v>
          </cell>
        </row>
        <row r="19675">
          <cell r="A19675" t="str">
            <v>R685306</v>
          </cell>
          <cell r="K19675">
            <v>-7050</v>
          </cell>
        </row>
        <row r="19676">
          <cell r="A19676" t="str">
            <v>R685306</v>
          </cell>
          <cell r="K19676">
            <v>10340.06</v>
          </cell>
        </row>
        <row r="19677">
          <cell r="A19677" t="str">
            <v>R685306</v>
          </cell>
          <cell r="K19677">
            <v>13245.43</v>
          </cell>
        </row>
        <row r="19678">
          <cell r="A19678" t="str">
            <v>R685306</v>
          </cell>
          <cell r="K19678">
            <v>45.12</v>
          </cell>
        </row>
        <row r="19679">
          <cell r="A19679" t="str">
            <v>R685306</v>
          </cell>
          <cell r="K19679">
            <v>0</v>
          </cell>
        </row>
        <row r="19680">
          <cell r="A19680" t="str">
            <v>R685306</v>
          </cell>
          <cell r="K19680">
            <v>-31996.799999999999</v>
          </cell>
        </row>
        <row r="19681">
          <cell r="A19681" t="str">
            <v>R685306</v>
          </cell>
          <cell r="K19681">
            <v>19832.150000000001</v>
          </cell>
        </row>
        <row r="19682">
          <cell r="A19682" t="str">
            <v>R685306</v>
          </cell>
          <cell r="K19682">
            <v>-1500</v>
          </cell>
        </row>
        <row r="19683">
          <cell r="A19683" t="str">
            <v>R685306</v>
          </cell>
          <cell r="K19683">
            <v>882.56</v>
          </cell>
        </row>
        <row r="19684">
          <cell r="A19684" t="str">
            <v>R685306</v>
          </cell>
          <cell r="K19684">
            <v>1820.78</v>
          </cell>
        </row>
        <row r="19685">
          <cell r="A19685" t="str">
            <v>R685306</v>
          </cell>
          <cell r="K19685">
            <v>729.36</v>
          </cell>
        </row>
        <row r="19686">
          <cell r="A19686" t="str">
            <v>R685306</v>
          </cell>
          <cell r="K19686">
            <v>0</v>
          </cell>
        </row>
        <row r="19687">
          <cell r="A19687" t="str">
            <v>R685306E01</v>
          </cell>
          <cell r="K19687">
            <v>0</v>
          </cell>
        </row>
        <row r="19688">
          <cell r="A19688" t="str">
            <v>R685306E01</v>
          </cell>
          <cell r="K19688">
            <v>0</v>
          </cell>
        </row>
        <row r="19689">
          <cell r="A19689" t="str">
            <v>R685306E01</v>
          </cell>
          <cell r="K19689">
            <v>7964.4</v>
          </cell>
        </row>
        <row r="19690">
          <cell r="A19690" t="str">
            <v>R685306E01</v>
          </cell>
          <cell r="K19690">
            <v>7023.15</v>
          </cell>
        </row>
        <row r="19691">
          <cell r="A19691" t="str">
            <v>R685306E01</v>
          </cell>
          <cell r="K19691">
            <v>0</v>
          </cell>
        </row>
        <row r="19692">
          <cell r="A19692" t="str">
            <v>R685306E02</v>
          </cell>
          <cell r="K19692">
            <v>71.150000000000006</v>
          </cell>
        </row>
        <row r="19693">
          <cell r="A19693" t="str">
            <v>R685306E02</v>
          </cell>
          <cell r="K19693">
            <v>0</v>
          </cell>
        </row>
        <row r="19694">
          <cell r="A19694" t="str">
            <v>R685306E02</v>
          </cell>
          <cell r="K19694">
            <v>11357.51</v>
          </cell>
        </row>
        <row r="19695">
          <cell r="A19695" t="str">
            <v>R685306E02</v>
          </cell>
          <cell r="K19695">
            <v>4747.59</v>
          </cell>
        </row>
        <row r="19696">
          <cell r="A19696" t="str">
            <v>R685306E02</v>
          </cell>
          <cell r="K19696">
            <v>0</v>
          </cell>
        </row>
        <row r="19697">
          <cell r="A19697" t="str">
            <v>R685306E02</v>
          </cell>
          <cell r="K19697">
            <v>50236.66</v>
          </cell>
        </row>
        <row r="19698">
          <cell r="A19698" t="str">
            <v>R685306E02</v>
          </cell>
          <cell r="K19698">
            <v>0</v>
          </cell>
        </row>
        <row r="19699">
          <cell r="A19699" t="str">
            <v>R685306E02</v>
          </cell>
          <cell r="K19699">
            <v>15120.55</v>
          </cell>
        </row>
        <row r="19700">
          <cell r="A19700" t="str">
            <v>R685306E02</v>
          </cell>
          <cell r="K19700">
            <v>0</v>
          </cell>
        </row>
        <row r="19701">
          <cell r="A19701" t="str">
            <v>R685306E02</v>
          </cell>
          <cell r="K19701">
            <v>38183.33</v>
          </cell>
        </row>
        <row r="19702">
          <cell r="A19702" t="str">
            <v>R685306E02</v>
          </cell>
          <cell r="K19702">
            <v>0</v>
          </cell>
        </row>
        <row r="19703">
          <cell r="A19703" t="str">
            <v>R685306E02</v>
          </cell>
          <cell r="K19703">
            <v>6480</v>
          </cell>
        </row>
        <row r="19704">
          <cell r="A19704" t="str">
            <v>R685306E02</v>
          </cell>
          <cell r="K19704">
            <v>6480</v>
          </cell>
        </row>
        <row r="19705">
          <cell r="A19705" t="str">
            <v>R685306E02</v>
          </cell>
          <cell r="K19705">
            <v>0</v>
          </cell>
        </row>
        <row r="19706">
          <cell r="A19706" t="str">
            <v>R685306E02</v>
          </cell>
          <cell r="K19706">
            <v>2887.5</v>
          </cell>
        </row>
        <row r="19707">
          <cell r="A19707" t="str">
            <v>R685306E02</v>
          </cell>
          <cell r="K19707">
            <v>0</v>
          </cell>
        </row>
        <row r="19708">
          <cell r="A19708" t="str">
            <v>R685306E02</v>
          </cell>
          <cell r="K19708">
            <v>0</v>
          </cell>
        </row>
        <row r="19709">
          <cell r="A19709" t="str">
            <v>R685306E04</v>
          </cell>
          <cell r="K19709">
            <v>0</v>
          </cell>
        </row>
        <row r="19710">
          <cell r="A19710" t="str">
            <v>R685306E04</v>
          </cell>
          <cell r="K19710">
            <v>0</v>
          </cell>
        </row>
        <row r="19711">
          <cell r="A19711" t="str">
            <v>R685306E04</v>
          </cell>
          <cell r="K19711">
            <v>8642.2000000000007</v>
          </cell>
        </row>
        <row r="19712">
          <cell r="A19712" t="str">
            <v>R685306E04</v>
          </cell>
          <cell r="K19712">
            <v>17393.310000000001</v>
          </cell>
        </row>
        <row r="19713">
          <cell r="A19713" t="str">
            <v>R685306E04</v>
          </cell>
          <cell r="K19713">
            <v>0</v>
          </cell>
        </row>
        <row r="19714">
          <cell r="A19714" t="str">
            <v>R685306E05</v>
          </cell>
          <cell r="K19714">
            <v>5185</v>
          </cell>
        </row>
        <row r="19715">
          <cell r="A19715" t="str">
            <v>R685306E05</v>
          </cell>
          <cell r="K19715">
            <v>0</v>
          </cell>
        </row>
        <row r="19716">
          <cell r="A19716" t="str">
            <v>R685306E05</v>
          </cell>
          <cell r="K19716">
            <v>2070</v>
          </cell>
        </row>
        <row r="19717">
          <cell r="A19717" t="str">
            <v>R685306E05</v>
          </cell>
          <cell r="K19717">
            <v>0</v>
          </cell>
        </row>
        <row r="19718">
          <cell r="A19718" t="str">
            <v>R685306E05</v>
          </cell>
          <cell r="K19718">
            <v>3306.6</v>
          </cell>
        </row>
        <row r="19719">
          <cell r="A19719" t="str">
            <v>R685306E05</v>
          </cell>
          <cell r="K19719">
            <v>154.5</v>
          </cell>
        </row>
        <row r="19720">
          <cell r="A19720" t="str">
            <v>R685306E05</v>
          </cell>
          <cell r="K19720">
            <v>6494.85</v>
          </cell>
        </row>
        <row r="19721">
          <cell r="A19721" t="str">
            <v>R685306E05</v>
          </cell>
          <cell r="K19721">
            <v>0</v>
          </cell>
        </row>
        <row r="19722">
          <cell r="A19722" t="str">
            <v>R685306E07</v>
          </cell>
          <cell r="K19722">
            <v>436.86</v>
          </cell>
        </row>
        <row r="19723">
          <cell r="A19723" t="str">
            <v>R685306E07</v>
          </cell>
          <cell r="K19723">
            <v>273.56</v>
          </cell>
        </row>
        <row r="19724">
          <cell r="A19724" t="str">
            <v>R685306E07</v>
          </cell>
          <cell r="K19724">
            <v>0</v>
          </cell>
        </row>
        <row r="19725">
          <cell r="A19725" t="str">
            <v>R685306E07</v>
          </cell>
          <cell r="K19725">
            <v>0</v>
          </cell>
        </row>
        <row r="19726">
          <cell r="A19726" t="str">
            <v>R685306E07</v>
          </cell>
          <cell r="K19726">
            <v>-5300</v>
          </cell>
        </row>
        <row r="19727">
          <cell r="A19727" t="str">
            <v>R685306E07</v>
          </cell>
          <cell r="K19727">
            <v>12483.92</v>
          </cell>
        </row>
        <row r="19728">
          <cell r="A19728" t="str">
            <v>R685306E07</v>
          </cell>
          <cell r="K19728">
            <v>0</v>
          </cell>
        </row>
        <row r="19729">
          <cell r="A19729" t="str">
            <v>R685306E07</v>
          </cell>
          <cell r="K19729">
            <v>0</v>
          </cell>
        </row>
        <row r="19730">
          <cell r="A19730" t="str">
            <v>R685306E07</v>
          </cell>
          <cell r="K19730">
            <v>5336.03</v>
          </cell>
        </row>
        <row r="19731">
          <cell r="A19731" t="str">
            <v>R685306E07</v>
          </cell>
          <cell r="K19731">
            <v>-977.53</v>
          </cell>
        </row>
        <row r="19732">
          <cell r="A19732" t="str">
            <v>R685306E07</v>
          </cell>
          <cell r="K19732">
            <v>0</v>
          </cell>
        </row>
        <row r="19733">
          <cell r="A19733" t="str">
            <v>R685306E07</v>
          </cell>
          <cell r="K19733">
            <v>2307.86</v>
          </cell>
        </row>
        <row r="19734">
          <cell r="A19734" t="str">
            <v>R685306E07</v>
          </cell>
          <cell r="K19734">
            <v>0</v>
          </cell>
        </row>
        <row r="19735">
          <cell r="A19735" t="str">
            <v>R685306E07</v>
          </cell>
          <cell r="K19735">
            <v>4921.04</v>
          </cell>
        </row>
        <row r="19736">
          <cell r="A19736" t="str">
            <v>R685306E07</v>
          </cell>
          <cell r="K19736">
            <v>2027.74</v>
          </cell>
        </row>
        <row r="19737">
          <cell r="A19737" t="str">
            <v>R685306E07</v>
          </cell>
          <cell r="K19737">
            <v>170.32</v>
          </cell>
        </row>
        <row r="19738">
          <cell r="A19738" t="str">
            <v>R685306E07</v>
          </cell>
          <cell r="K19738">
            <v>990</v>
          </cell>
        </row>
        <row r="19739">
          <cell r="A19739" t="str">
            <v>R685306E07</v>
          </cell>
          <cell r="K19739">
            <v>0</v>
          </cell>
        </row>
        <row r="19740">
          <cell r="A19740" t="str">
            <v>R685306E07</v>
          </cell>
          <cell r="K19740">
            <v>2500</v>
          </cell>
        </row>
        <row r="19741">
          <cell r="A19741" t="str">
            <v>R685306E07</v>
          </cell>
          <cell r="K19741">
            <v>0</v>
          </cell>
        </row>
        <row r="19742">
          <cell r="A19742" t="str">
            <v>R685306E07</v>
          </cell>
          <cell r="K19742">
            <v>19912.080000000002</v>
          </cell>
        </row>
        <row r="19743">
          <cell r="A19743" t="str">
            <v>R685306E07</v>
          </cell>
          <cell r="K19743">
            <v>991.71</v>
          </cell>
        </row>
        <row r="19744">
          <cell r="A19744" t="str">
            <v>R685306E07</v>
          </cell>
          <cell r="K19744">
            <v>0</v>
          </cell>
        </row>
        <row r="19745">
          <cell r="A19745" t="str">
            <v>R685306E07</v>
          </cell>
          <cell r="K19745">
            <v>9711.42</v>
          </cell>
        </row>
        <row r="19746">
          <cell r="A19746" t="str">
            <v>R685306E07</v>
          </cell>
          <cell r="K19746">
            <v>0</v>
          </cell>
        </row>
        <row r="19747">
          <cell r="A19747" t="str">
            <v>R685306E07</v>
          </cell>
          <cell r="K19747">
            <v>24523.88</v>
          </cell>
        </row>
        <row r="19748">
          <cell r="A19748" t="str">
            <v>R685306E07</v>
          </cell>
          <cell r="K19748">
            <v>0</v>
          </cell>
        </row>
        <row r="19749">
          <cell r="A19749" t="str">
            <v>R685306E07</v>
          </cell>
          <cell r="K19749">
            <v>1585</v>
          </cell>
        </row>
        <row r="19750">
          <cell r="A19750" t="str">
            <v>R685306E07</v>
          </cell>
          <cell r="K19750">
            <v>49344.160000000003</v>
          </cell>
        </row>
        <row r="19751">
          <cell r="A19751" t="str">
            <v>R685306E07</v>
          </cell>
          <cell r="K19751">
            <v>1165.99</v>
          </cell>
        </row>
        <row r="19752">
          <cell r="A19752" t="str">
            <v>R685306E07</v>
          </cell>
          <cell r="K19752">
            <v>5093.42</v>
          </cell>
        </row>
        <row r="19753">
          <cell r="A19753" t="str">
            <v>R685306E07</v>
          </cell>
          <cell r="K19753">
            <v>0</v>
          </cell>
        </row>
        <row r="19754">
          <cell r="A19754" t="str">
            <v>R685306E07</v>
          </cell>
          <cell r="K19754">
            <v>2931</v>
          </cell>
        </row>
        <row r="19755">
          <cell r="A19755" t="str">
            <v>R685306E07</v>
          </cell>
          <cell r="K19755">
            <v>0</v>
          </cell>
        </row>
        <row r="19756">
          <cell r="A19756" t="str">
            <v>R685306E07</v>
          </cell>
          <cell r="K19756">
            <v>2975</v>
          </cell>
        </row>
        <row r="19757">
          <cell r="A19757" t="str">
            <v>R685306E07</v>
          </cell>
          <cell r="K19757">
            <v>11350</v>
          </cell>
        </row>
        <row r="19758">
          <cell r="A19758" t="str">
            <v>R685306E07</v>
          </cell>
          <cell r="K19758">
            <v>0</v>
          </cell>
        </row>
        <row r="19759">
          <cell r="A19759" t="str">
            <v>R685306E07</v>
          </cell>
          <cell r="K19759">
            <v>282.8</v>
          </cell>
        </row>
        <row r="19760">
          <cell r="A19760" t="str">
            <v>R685306E07</v>
          </cell>
          <cell r="K19760">
            <v>1508.18</v>
          </cell>
        </row>
        <row r="19761">
          <cell r="A19761" t="str">
            <v>R685306E07</v>
          </cell>
          <cell r="K19761">
            <v>0</v>
          </cell>
        </row>
        <row r="19762">
          <cell r="A19762" t="str">
            <v>R685306E07</v>
          </cell>
          <cell r="K19762">
            <v>4810.6499999999996</v>
          </cell>
        </row>
        <row r="19763">
          <cell r="A19763" t="str">
            <v>R685306E07</v>
          </cell>
          <cell r="K19763">
            <v>2597.1999999999998</v>
          </cell>
        </row>
        <row r="19764">
          <cell r="A19764" t="str">
            <v>R685306E07</v>
          </cell>
          <cell r="K19764">
            <v>0</v>
          </cell>
        </row>
        <row r="19765">
          <cell r="A19765" t="str">
            <v>R685306E07</v>
          </cell>
          <cell r="K19765">
            <v>2555</v>
          </cell>
        </row>
        <row r="19766">
          <cell r="A19766" t="str">
            <v>R685306E09</v>
          </cell>
          <cell r="K19766">
            <v>0</v>
          </cell>
        </row>
        <row r="19767">
          <cell r="A19767" t="str">
            <v>R685306E09</v>
          </cell>
          <cell r="K19767">
            <v>0</v>
          </cell>
        </row>
        <row r="19768">
          <cell r="A19768" t="str">
            <v>R685306E09</v>
          </cell>
          <cell r="K19768">
            <v>0</v>
          </cell>
        </row>
        <row r="19769">
          <cell r="A19769" t="str">
            <v>R685306E09</v>
          </cell>
          <cell r="K19769">
            <v>5981.54</v>
          </cell>
        </row>
        <row r="19770">
          <cell r="A19770" t="str">
            <v>R685306E09</v>
          </cell>
          <cell r="K19770">
            <v>11.9</v>
          </cell>
        </row>
        <row r="19771">
          <cell r="A19771" t="str">
            <v>R685306E09</v>
          </cell>
          <cell r="K19771">
            <v>718.5</v>
          </cell>
        </row>
        <row r="19772">
          <cell r="A19772" t="str">
            <v>R685306E09</v>
          </cell>
          <cell r="K19772">
            <v>0</v>
          </cell>
        </row>
        <row r="19773">
          <cell r="A19773" t="str">
            <v>R685306E09</v>
          </cell>
          <cell r="K19773">
            <v>2513.14</v>
          </cell>
        </row>
        <row r="19774">
          <cell r="A19774" t="str">
            <v>R685306E09</v>
          </cell>
          <cell r="K19774">
            <v>0</v>
          </cell>
        </row>
        <row r="19775">
          <cell r="A19775" t="str">
            <v>R685306E09</v>
          </cell>
          <cell r="K19775">
            <v>0</v>
          </cell>
        </row>
        <row r="19776">
          <cell r="A19776" t="str">
            <v>R685306E09</v>
          </cell>
          <cell r="K19776">
            <v>0</v>
          </cell>
        </row>
        <row r="19777">
          <cell r="A19777" t="str">
            <v>R685306E09</v>
          </cell>
          <cell r="K19777">
            <v>4615.63</v>
          </cell>
        </row>
        <row r="19778">
          <cell r="A19778" t="str">
            <v>R685306E09</v>
          </cell>
          <cell r="K19778">
            <v>90.15</v>
          </cell>
        </row>
        <row r="19779">
          <cell r="A19779" t="str">
            <v>R685306E09</v>
          </cell>
          <cell r="K19779">
            <v>0</v>
          </cell>
        </row>
        <row r="19780">
          <cell r="A19780" t="str">
            <v>R685306E09</v>
          </cell>
          <cell r="K19780">
            <v>5265.9</v>
          </cell>
        </row>
        <row r="19781">
          <cell r="A19781" t="str">
            <v>R685306E09</v>
          </cell>
          <cell r="K19781">
            <v>0</v>
          </cell>
        </row>
        <row r="19782">
          <cell r="A19782" t="str">
            <v>R685306E09</v>
          </cell>
          <cell r="K19782">
            <v>1500</v>
          </cell>
        </row>
        <row r="19783">
          <cell r="A19783" t="str">
            <v>R685306E09</v>
          </cell>
          <cell r="K19783">
            <v>0</v>
          </cell>
        </row>
        <row r="19784">
          <cell r="A19784" t="str">
            <v>R685306E09</v>
          </cell>
          <cell r="K19784">
            <v>0</v>
          </cell>
        </row>
        <row r="19785">
          <cell r="A19785" t="str">
            <v>R685306E10</v>
          </cell>
          <cell r="K19785">
            <v>3803.76</v>
          </cell>
        </row>
        <row r="19786">
          <cell r="A19786" t="str">
            <v>R685306E10</v>
          </cell>
          <cell r="K19786">
            <v>0</v>
          </cell>
        </row>
        <row r="19787">
          <cell r="A19787" t="str">
            <v>R685306E10</v>
          </cell>
          <cell r="K19787">
            <v>0</v>
          </cell>
        </row>
        <row r="19788">
          <cell r="A19788" t="str">
            <v>R685306E10</v>
          </cell>
          <cell r="K19788">
            <v>2653.72</v>
          </cell>
        </row>
        <row r="19789">
          <cell r="A19789" t="str">
            <v>R685306E10</v>
          </cell>
          <cell r="K19789">
            <v>0</v>
          </cell>
        </row>
        <row r="19790">
          <cell r="A19790" t="str">
            <v>R685306E10</v>
          </cell>
          <cell r="K19790">
            <v>7482.02</v>
          </cell>
        </row>
        <row r="19791">
          <cell r="A19791" t="str">
            <v>R685306E10</v>
          </cell>
          <cell r="K19791">
            <v>1543.8</v>
          </cell>
        </row>
        <row r="19792">
          <cell r="A19792" t="str">
            <v>R685306E10</v>
          </cell>
          <cell r="K19792">
            <v>0</v>
          </cell>
        </row>
        <row r="19793">
          <cell r="A19793" t="str">
            <v>R685306E10</v>
          </cell>
          <cell r="K19793">
            <v>-5800</v>
          </cell>
        </row>
        <row r="19794">
          <cell r="A19794" t="str">
            <v>R685306E10</v>
          </cell>
          <cell r="K19794">
            <v>0</v>
          </cell>
        </row>
        <row r="19795">
          <cell r="A19795" t="str">
            <v>R685306E10</v>
          </cell>
          <cell r="K19795">
            <v>4939.67</v>
          </cell>
        </row>
        <row r="19796">
          <cell r="A19796" t="str">
            <v>R685306E10</v>
          </cell>
          <cell r="K19796">
            <v>0</v>
          </cell>
        </row>
        <row r="19797">
          <cell r="A19797" t="str">
            <v>R685306E10</v>
          </cell>
          <cell r="K19797">
            <v>264.81</v>
          </cell>
        </row>
        <row r="19798">
          <cell r="A19798" t="str">
            <v>R685306E10</v>
          </cell>
          <cell r="K19798">
            <v>0</v>
          </cell>
        </row>
        <row r="19799">
          <cell r="A19799" t="str">
            <v>R685306E10</v>
          </cell>
          <cell r="K19799">
            <v>667.85</v>
          </cell>
        </row>
        <row r="19800">
          <cell r="A19800" t="str">
            <v>R685306E10</v>
          </cell>
          <cell r="K19800">
            <v>133.02000000000001</v>
          </cell>
        </row>
        <row r="19801">
          <cell r="A19801" t="str">
            <v>R685306E10</v>
          </cell>
          <cell r="K19801">
            <v>2955.44</v>
          </cell>
        </row>
        <row r="19802">
          <cell r="A19802" t="str">
            <v>R685306E10</v>
          </cell>
          <cell r="K19802">
            <v>0</v>
          </cell>
        </row>
        <row r="19803">
          <cell r="A19803" t="str">
            <v>R685306E10</v>
          </cell>
          <cell r="K19803">
            <v>2535</v>
          </cell>
        </row>
        <row r="19804">
          <cell r="A19804" t="str">
            <v>R685306E10</v>
          </cell>
          <cell r="K19804">
            <v>0</v>
          </cell>
        </row>
        <row r="19805">
          <cell r="A19805" t="str">
            <v>R685306E10</v>
          </cell>
          <cell r="K19805">
            <v>0</v>
          </cell>
        </row>
        <row r="19806">
          <cell r="A19806" t="str">
            <v>R685306E10</v>
          </cell>
          <cell r="K19806">
            <v>13375.59</v>
          </cell>
        </row>
        <row r="19807">
          <cell r="A19807" t="str">
            <v>R685306E10</v>
          </cell>
          <cell r="K19807">
            <v>29.9</v>
          </cell>
        </row>
        <row r="19808">
          <cell r="A19808" t="str">
            <v>R685306E10</v>
          </cell>
          <cell r="K19808">
            <v>1764.45</v>
          </cell>
        </row>
        <row r="19809">
          <cell r="A19809" t="str">
            <v>R685306E10</v>
          </cell>
          <cell r="K19809">
            <v>0</v>
          </cell>
        </row>
        <row r="19810">
          <cell r="A19810" t="str">
            <v>R685306E10</v>
          </cell>
          <cell r="K19810">
            <v>8448.1200000000008</v>
          </cell>
        </row>
        <row r="19811">
          <cell r="A19811" t="str">
            <v>R685306E10</v>
          </cell>
          <cell r="K19811">
            <v>0</v>
          </cell>
        </row>
        <row r="19812">
          <cell r="A19812" t="str">
            <v>R685306E10</v>
          </cell>
          <cell r="K19812">
            <v>21333.96</v>
          </cell>
        </row>
        <row r="19813">
          <cell r="A19813" t="str">
            <v>R685306E10</v>
          </cell>
          <cell r="K19813">
            <v>0</v>
          </cell>
        </row>
        <row r="19814">
          <cell r="A19814" t="str">
            <v>R685306E10</v>
          </cell>
          <cell r="K19814">
            <v>151.05000000000001</v>
          </cell>
        </row>
        <row r="19815">
          <cell r="A19815" t="str">
            <v>R685306E10</v>
          </cell>
          <cell r="K19815">
            <v>3343.87</v>
          </cell>
        </row>
        <row r="19816">
          <cell r="A19816" t="str">
            <v>R685306E10</v>
          </cell>
          <cell r="K19816">
            <v>0</v>
          </cell>
        </row>
        <row r="19817">
          <cell r="A19817" t="str">
            <v>R685306E10</v>
          </cell>
          <cell r="K19817">
            <v>7567.45</v>
          </cell>
        </row>
        <row r="19818">
          <cell r="A19818" t="str">
            <v>R685306E10</v>
          </cell>
          <cell r="K19818">
            <v>264.36</v>
          </cell>
        </row>
        <row r="19819">
          <cell r="A19819" t="str">
            <v>R685306E10</v>
          </cell>
          <cell r="K19819">
            <v>0</v>
          </cell>
        </row>
        <row r="19820">
          <cell r="A19820" t="str">
            <v>R685306E10</v>
          </cell>
          <cell r="K19820">
            <v>2400</v>
          </cell>
        </row>
        <row r="19821">
          <cell r="A19821" t="str">
            <v>R685306E10</v>
          </cell>
          <cell r="K19821">
            <v>0</v>
          </cell>
        </row>
        <row r="19822">
          <cell r="A19822" t="str">
            <v>R685306E10</v>
          </cell>
          <cell r="K19822">
            <v>8404.08</v>
          </cell>
        </row>
        <row r="19823">
          <cell r="A19823" t="str">
            <v>R685306E10</v>
          </cell>
          <cell r="K19823">
            <v>0</v>
          </cell>
        </row>
        <row r="19824">
          <cell r="A19824" t="str">
            <v>R685306E10</v>
          </cell>
          <cell r="K19824">
            <v>21222.6</v>
          </cell>
        </row>
        <row r="19825">
          <cell r="A19825" t="str">
            <v>R685306E10</v>
          </cell>
          <cell r="K19825">
            <v>0</v>
          </cell>
        </row>
        <row r="19826">
          <cell r="A19826" t="str">
            <v>R685306E10</v>
          </cell>
          <cell r="K19826">
            <v>212</v>
          </cell>
        </row>
        <row r="19827">
          <cell r="A19827" t="str">
            <v>R685306E10</v>
          </cell>
          <cell r="K19827">
            <v>-2356.83</v>
          </cell>
        </row>
        <row r="19828">
          <cell r="A19828" t="str">
            <v>R685306E10</v>
          </cell>
          <cell r="K19828">
            <v>1071.51</v>
          </cell>
        </row>
        <row r="19829">
          <cell r="A19829" t="str">
            <v>R685306E10</v>
          </cell>
          <cell r="K19829">
            <v>0</v>
          </cell>
        </row>
        <row r="19830">
          <cell r="A19830" t="str">
            <v>R685306E10</v>
          </cell>
          <cell r="K19830">
            <v>4134</v>
          </cell>
        </row>
        <row r="19831">
          <cell r="A19831" t="str">
            <v>R685306E10</v>
          </cell>
          <cell r="K19831">
            <v>0</v>
          </cell>
        </row>
        <row r="19832">
          <cell r="A19832" t="str">
            <v>R685306E10</v>
          </cell>
          <cell r="K19832">
            <v>6391.44</v>
          </cell>
        </row>
        <row r="19833">
          <cell r="A19833" t="str">
            <v>R685306E10</v>
          </cell>
          <cell r="K19833">
            <v>0</v>
          </cell>
        </row>
        <row r="19834">
          <cell r="A19834" t="str">
            <v>R685306E10</v>
          </cell>
          <cell r="K19834">
            <v>16140</v>
          </cell>
        </row>
        <row r="19835">
          <cell r="A19835" t="str">
            <v>R685306E10</v>
          </cell>
          <cell r="K19835">
            <v>0</v>
          </cell>
        </row>
        <row r="19836">
          <cell r="A19836" t="str">
            <v>R685306E10</v>
          </cell>
          <cell r="K19836">
            <v>254768</v>
          </cell>
        </row>
        <row r="19837">
          <cell r="A19837" t="str">
            <v>R685306E10</v>
          </cell>
          <cell r="K19837">
            <v>0</v>
          </cell>
        </row>
        <row r="19838">
          <cell r="A19838" t="str">
            <v>R685306E10</v>
          </cell>
          <cell r="K19838">
            <v>140789.16</v>
          </cell>
        </row>
        <row r="19839">
          <cell r="A19839" t="str">
            <v>R685306E10</v>
          </cell>
          <cell r="K19839">
            <v>0</v>
          </cell>
        </row>
        <row r="19840">
          <cell r="A19840" t="str">
            <v>R685306E10</v>
          </cell>
          <cell r="K19840">
            <v>4360</v>
          </cell>
        </row>
        <row r="19841">
          <cell r="A19841" t="str">
            <v>R685306E10</v>
          </cell>
          <cell r="K19841">
            <v>14751.84</v>
          </cell>
        </row>
        <row r="19842">
          <cell r="A19842" t="str">
            <v>R685306E10</v>
          </cell>
          <cell r="K19842">
            <v>239.42</v>
          </cell>
        </row>
        <row r="19843">
          <cell r="A19843" t="str">
            <v>R685306E10</v>
          </cell>
          <cell r="K19843">
            <v>0</v>
          </cell>
        </row>
        <row r="19844">
          <cell r="A19844" t="str">
            <v>R685306E10</v>
          </cell>
          <cell r="K19844">
            <v>2365.42</v>
          </cell>
        </row>
        <row r="19845">
          <cell r="A19845" t="str">
            <v>R685306E10</v>
          </cell>
          <cell r="K19845">
            <v>0</v>
          </cell>
        </row>
        <row r="19846">
          <cell r="A19846" t="str">
            <v>R685306E10</v>
          </cell>
          <cell r="K19846">
            <v>0</v>
          </cell>
        </row>
        <row r="19847">
          <cell r="A19847" t="str">
            <v>R685306E10</v>
          </cell>
          <cell r="K19847">
            <v>0</v>
          </cell>
        </row>
        <row r="19848">
          <cell r="A19848" t="str">
            <v>R685306E10</v>
          </cell>
          <cell r="K19848">
            <v>0</v>
          </cell>
        </row>
        <row r="19849">
          <cell r="A19849" t="str">
            <v>R685306E10</v>
          </cell>
          <cell r="K19849">
            <v>0</v>
          </cell>
        </row>
        <row r="19850">
          <cell r="A19850" t="str">
            <v>R685306E10</v>
          </cell>
          <cell r="K19850">
            <v>852.82</v>
          </cell>
        </row>
        <row r="19851">
          <cell r="A19851" t="str">
            <v>R685306E10</v>
          </cell>
          <cell r="K19851">
            <v>304.77</v>
          </cell>
        </row>
        <row r="19852">
          <cell r="A19852" t="str">
            <v>R685306E10</v>
          </cell>
          <cell r="K19852">
            <v>0</v>
          </cell>
        </row>
        <row r="19853">
          <cell r="A19853" t="str">
            <v>R685306E10</v>
          </cell>
          <cell r="K19853">
            <v>0</v>
          </cell>
        </row>
        <row r="19854">
          <cell r="A19854" t="str">
            <v>R685306E10</v>
          </cell>
          <cell r="K19854">
            <v>-1176</v>
          </cell>
        </row>
        <row r="19855">
          <cell r="A19855" t="str">
            <v>R685306E10</v>
          </cell>
          <cell r="K19855">
            <v>-15036</v>
          </cell>
        </row>
        <row r="19856">
          <cell r="A19856" t="str">
            <v>R685306E11</v>
          </cell>
          <cell r="K19856">
            <v>-29</v>
          </cell>
        </row>
        <row r="19857">
          <cell r="A19857" t="str">
            <v>R685306E11</v>
          </cell>
          <cell r="K19857">
            <v>108</v>
          </cell>
        </row>
        <row r="19858">
          <cell r="A19858" t="str">
            <v>R685306E11</v>
          </cell>
          <cell r="K19858">
            <v>0</v>
          </cell>
        </row>
        <row r="19859">
          <cell r="A19859" t="str">
            <v>R685306E11</v>
          </cell>
          <cell r="K19859">
            <v>7993.79</v>
          </cell>
        </row>
        <row r="19860">
          <cell r="A19860" t="str">
            <v>R685306E11</v>
          </cell>
          <cell r="K19860">
            <v>0</v>
          </cell>
        </row>
        <row r="19861">
          <cell r="A19861" t="str">
            <v>R685306E11</v>
          </cell>
          <cell r="K19861">
            <v>-183.52</v>
          </cell>
        </row>
        <row r="19862">
          <cell r="A19862" t="str">
            <v>R685306E11</v>
          </cell>
          <cell r="K19862">
            <v>0</v>
          </cell>
        </row>
        <row r="19863">
          <cell r="A19863" t="str">
            <v>R685306E11</v>
          </cell>
          <cell r="K19863">
            <v>0</v>
          </cell>
        </row>
        <row r="19864">
          <cell r="A19864" t="str">
            <v>R685306E11</v>
          </cell>
          <cell r="K19864">
            <v>1382.28</v>
          </cell>
        </row>
        <row r="19865">
          <cell r="A19865" t="str">
            <v>R685306E11</v>
          </cell>
          <cell r="K19865">
            <v>0</v>
          </cell>
        </row>
        <row r="19866">
          <cell r="A19866" t="str">
            <v>R685306E11</v>
          </cell>
          <cell r="K19866">
            <v>3490.61</v>
          </cell>
        </row>
        <row r="19867">
          <cell r="A19867" t="str">
            <v>R685306E11</v>
          </cell>
          <cell r="K19867">
            <v>0</v>
          </cell>
        </row>
        <row r="19868">
          <cell r="A19868" t="str">
            <v>R685306E11</v>
          </cell>
          <cell r="K19868">
            <v>576.33000000000004</v>
          </cell>
        </row>
        <row r="19869">
          <cell r="A19869" t="str">
            <v>R685306E11</v>
          </cell>
          <cell r="K19869">
            <v>0</v>
          </cell>
        </row>
        <row r="19870">
          <cell r="A19870" t="str">
            <v>R685306E11</v>
          </cell>
          <cell r="K19870">
            <v>0</v>
          </cell>
        </row>
        <row r="19871">
          <cell r="A19871" t="str">
            <v>R685306E11</v>
          </cell>
          <cell r="K19871">
            <v>26220.61</v>
          </cell>
        </row>
        <row r="19872">
          <cell r="A19872" t="str">
            <v>R685306E11</v>
          </cell>
          <cell r="K19872">
            <v>0</v>
          </cell>
        </row>
        <row r="19873">
          <cell r="A19873" t="str">
            <v>R685306E11</v>
          </cell>
          <cell r="K19873">
            <v>1101.68</v>
          </cell>
        </row>
        <row r="19874">
          <cell r="A19874" t="str">
            <v>R685306E11</v>
          </cell>
          <cell r="K19874">
            <v>0</v>
          </cell>
        </row>
        <row r="19875">
          <cell r="A19875" t="str">
            <v>R685306E11</v>
          </cell>
          <cell r="K19875">
            <v>2782</v>
          </cell>
        </row>
        <row r="19876">
          <cell r="A19876" t="str">
            <v>R685306E11</v>
          </cell>
          <cell r="K19876">
            <v>0</v>
          </cell>
        </row>
        <row r="19877">
          <cell r="A19877" t="str">
            <v>R685306E11</v>
          </cell>
          <cell r="K19877">
            <v>31.8</v>
          </cell>
        </row>
        <row r="19878">
          <cell r="A19878" t="str">
            <v>R685306E11</v>
          </cell>
          <cell r="K19878">
            <v>6565.92</v>
          </cell>
        </row>
        <row r="19879">
          <cell r="A19879" t="str">
            <v>R685306E11</v>
          </cell>
          <cell r="K19879">
            <v>13948.62</v>
          </cell>
        </row>
        <row r="19880">
          <cell r="A19880" t="str">
            <v>R685306E11</v>
          </cell>
          <cell r="K19880">
            <v>403.59</v>
          </cell>
        </row>
        <row r="19881">
          <cell r="A19881" t="str">
            <v>R685306E11</v>
          </cell>
          <cell r="K19881">
            <v>1104.54</v>
          </cell>
        </row>
        <row r="19882">
          <cell r="A19882" t="str">
            <v>R685306E11</v>
          </cell>
          <cell r="K19882">
            <v>0</v>
          </cell>
        </row>
        <row r="19883">
          <cell r="A19883" t="str">
            <v>R685306E11</v>
          </cell>
          <cell r="K19883">
            <v>23144.02</v>
          </cell>
        </row>
        <row r="19884">
          <cell r="A19884" t="str">
            <v>R685306E11</v>
          </cell>
          <cell r="K19884">
            <v>0</v>
          </cell>
        </row>
        <row r="19885">
          <cell r="A19885" t="str">
            <v>R685306E11</v>
          </cell>
          <cell r="K19885">
            <v>0</v>
          </cell>
        </row>
        <row r="19886">
          <cell r="A19886" t="str">
            <v>R685306E11</v>
          </cell>
          <cell r="K19886">
            <v>0</v>
          </cell>
        </row>
        <row r="19887">
          <cell r="A19887" t="str">
            <v>R685306E11</v>
          </cell>
          <cell r="K19887">
            <v>2224.3000000000002</v>
          </cell>
        </row>
        <row r="19888">
          <cell r="A19888" t="str">
            <v>R685306E11</v>
          </cell>
          <cell r="K19888">
            <v>485.93</v>
          </cell>
        </row>
        <row r="19889">
          <cell r="A19889" t="str">
            <v>R685306E11</v>
          </cell>
          <cell r="K19889">
            <v>10775.46</v>
          </cell>
        </row>
        <row r="19890">
          <cell r="A19890" t="str">
            <v>R685306E11</v>
          </cell>
          <cell r="K19890">
            <v>0</v>
          </cell>
        </row>
        <row r="19891">
          <cell r="A19891" t="str">
            <v>R685306E11</v>
          </cell>
          <cell r="K19891">
            <v>0</v>
          </cell>
        </row>
        <row r="19892">
          <cell r="A19892" t="str">
            <v>R685306E12</v>
          </cell>
          <cell r="K19892">
            <v>30</v>
          </cell>
        </row>
        <row r="19893">
          <cell r="A19893" t="str">
            <v>R685306E12</v>
          </cell>
          <cell r="K19893">
            <v>3461.34</v>
          </cell>
        </row>
        <row r="19894">
          <cell r="A19894" t="str">
            <v>R685306E12</v>
          </cell>
          <cell r="K19894">
            <v>6517.02</v>
          </cell>
        </row>
        <row r="19895">
          <cell r="A19895" t="str">
            <v>R685306E12</v>
          </cell>
          <cell r="K19895">
            <v>0</v>
          </cell>
        </row>
        <row r="19896">
          <cell r="A19896" t="str">
            <v>R685306E12</v>
          </cell>
          <cell r="K19896">
            <v>0</v>
          </cell>
        </row>
        <row r="19897">
          <cell r="A19897" t="str">
            <v>R685306E12</v>
          </cell>
          <cell r="K19897">
            <v>0</v>
          </cell>
        </row>
        <row r="19898">
          <cell r="A19898" t="str">
            <v>R685306E12</v>
          </cell>
          <cell r="K19898">
            <v>7520</v>
          </cell>
        </row>
        <row r="19899">
          <cell r="A19899" t="str">
            <v>R685306E12</v>
          </cell>
          <cell r="K19899">
            <v>7520</v>
          </cell>
        </row>
        <row r="19900">
          <cell r="A19900" t="str">
            <v>R685306E12</v>
          </cell>
          <cell r="K19900">
            <v>211</v>
          </cell>
        </row>
        <row r="19901">
          <cell r="A19901" t="str">
            <v>R685306E12</v>
          </cell>
          <cell r="K19901">
            <v>0</v>
          </cell>
        </row>
        <row r="19902">
          <cell r="A19902" t="str">
            <v>R685306E13</v>
          </cell>
          <cell r="K19902">
            <v>31167.08</v>
          </cell>
        </row>
        <row r="19903">
          <cell r="A19903" t="str">
            <v>R685306E13</v>
          </cell>
          <cell r="K19903">
            <v>7593.75</v>
          </cell>
        </row>
        <row r="19904">
          <cell r="A19904" t="str">
            <v>R685306E13</v>
          </cell>
          <cell r="K19904">
            <v>0</v>
          </cell>
        </row>
        <row r="19905">
          <cell r="A19905" t="str">
            <v>R685306E13</v>
          </cell>
          <cell r="K19905">
            <v>7622.8</v>
          </cell>
        </row>
        <row r="19906">
          <cell r="A19906" t="str">
            <v>R685306E13</v>
          </cell>
          <cell r="K19906">
            <v>0</v>
          </cell>
        </row>
        <row r="19907">
          <cell r="A19907" t="str">
            <v>R685306E13</v>
          </cell>
          <cell r="K19907">
            <v>7003.4</v>
          </cell>
        </row>
        <row r="19908">
          <cell r="A19908" t="str">
            <v>R685306E13</v>
          </cell>
          <cell r="K19908">
            <v>0</v>
          </cell>
        </row>
        <row r="19909">
          <cell r="A19909" t="str">
            <v>R685306E13</v>
          </cell>
          <cell r="K19909">
            <v>17685.5</v>
          </cell>
        </row>
        <row r="19910">
          <cell r="A19910" t="str">
            <v>R685306E13</v>
          </cell>
          <cell r="K19910">
            <v>0</v>
          </cell>
        </row>
        <row r="19911">
          <cell r="A19911" t="str">
            <v>R685306E13</v>
          </cell>
          <cell r="K19911">
            <v>1510.9</v>
          </cell>
        </row>
        <row r="19912">
          <cell r="A19912" t="str">
            <v>R685306E13</v>
          </cell>
          <cell r="K19912">
            <v>3703.75</v>
          </cell>
        </row>
        <row r="19913">
          <cell r="A19913" t="str">
            <v>R685306E13</v>
          </cell>
          <cell r="K19913">
            <v>18.260000000000002</v>
          </cell>
        </row>
        <row r="19914">
          <cell r="A19914" t="str">
            <v>R685306E13</v>
          </cell>
          <cell r="K19914">
            <v>0</v>
          </cell>
        </row>
        <row r="19915">
          <cell r="A19915" t="str">
            <v>R685306E13</v>
          </cell>
          <cell r="K19915">
            <v>0</v>
          </cell>
        </row>
        <row r="19916">
          <cell r="A19916" t="str">
            <v>R685306E13</v>
          </cell>
          <cell r="K19916">
            <v>0</v>
          </cell>
        </row>
        <row r="19917">
          <cell r="A19917" t="str">
            <v>R685306E13</v>
          </cell>
          <cell r="K19917">
            <v>0</v>
          </cell>
        </row>
        <row r="19918">
          <cell r="A19918" t="str">
            <v>R685306E13</v>
          </cell>
          <cell r="K19918">
            <v>2761.8</v>
          </cell>
        </row>
        <row r="19919">
          <cell r="A19919" t="str">
            <v>R685306E13</v>
          </cell>
          <cell r="K19919">
            <v>2453.48</v>
          </cell>
        </row>
        <row r="19920">
          <cell r="A19920" t="str">
            <v>R685306E13</v>
          </cell>
          <cell r="K19920">
            <v>0</v>
          </cell>
        </row>
        <row r="19921">
          <cell r="A19921" t="str">
            <v>R685306E13</v>
          </cell>
          <cell r="K19921">
            <v>440</v>
          </cell>
        </row>
        <row r="19922">
          <cell r="A19922" t="str">
            <v>R685306E13</v>
          </cell>
          <cell r="K19922">
            <v>1979</v>
          </cell>
        </row>
        <row r="19923">
          <cell r="A19923" t="str">
            <v>R685306E13</v>
          </cell>
          <cell r="K19923">
            <v>0</v>
          </cell>
        </row>
        <row r="19924">
          <cell r="A19924" t="str">
            <v>R685306E13</v>
          </cell>
          <cell r="K19924">
            <v>0</v>
          </cell>
        </row>
        <row r="19925">
          <cell r="A19925" t="str">
            <v>R685306E13</v>
          </cell>
          <cell r="K19925">
            <v>0</v>
          </cell>
        </row>
        <row r="19926">
          <cell r="A19926" t="str">
            <v>R685306E13</v>
          </cell>
          <cell r="K19926">
            <v>0</v>
          </cell>
        </row>
        <row r="19927">
          <cell r="A19927" t="str">
            <v>R685306E13</v>
          </cell>
          <cell r="K19927">
            <v>0</v>
          </cell>
        </row>
        <row r="19928">
          <cell r="A19928" t="str">
            <v>R685306E13</v>
          </cell>
          <cell r="K19928">
            <v>-26.91</v>
          </cell>
        </row>
        <row r="19929">
          <cell r="A19929" t="str">
            <v>R685306E14</v>
          </cell>
          <cell r="K19929">
            <v>-937</v>
          </cell>
        </row>
        <row r="19930">
          <cell r="A19930" t="str">
            <v>R685306E14</v>
          </cell>
          <cell r="K19930">
            <v>306.43</v>
          </cell>
        </row>
        <row r="19931">
          <cell r="A19931" t="str">
            <v>R685306E14</v>
          </cell>
          <cell r="K19931">
            <v>0</v>
          </cell>
        </row>
        <row r="19932">
          <cell r="A19932" t="str">
            <v>R685306E14</v>
          </cell>
          <cell r="K19932">
            <v>0</v>
          </cell>
        </row>
        <row r="19933">
          <cell r="A19933" t="str">
            <v>R685306E14</v>
          </cell>
          <cell r="K19933">
            <v>0</v>
          </cell>
        </row>
        <row r="19934">
          <cell r="A19934" t="str">
            <v>R685306E14</v>
          </cell>
          <cell r="K19934">
            <v>0</v>
          </cell>
        </row>
        <row r="19935">
          <cell r="A19935" t="str">
            <v>R685306E15</v>
          </cell>
          <cell r="K19935">
            <v>5801.05</v>
          </cell>
        </row>
        <row r="19936">
          <cell r="A19936" t="str">
            <v>R685306E15</v>
          </cell>
          <cell r="K19936">
            <v>48</v>
          </cell>
        </row>
        <row r="19937">
          <cell r="A19937" t="str">
            <v>R685306E15</v>
          </cell>
          <cell r="K19937">
            <v>8499.4500000000007</v>
          </cell>
        </row>
        <row r="19938">
          <cell r="A19938" t="str">
            <v>R685306E15</v>
          </cell>
          <cell r="K19938">
            <v>0</v>
          </cell>
        </row>
        <row r="19939">
          <cell r="A19939" t="str">
            <v>R685306E16</v>
          </cell>
          <cell r="K19939">
            <v>-44.03</v>
          </cell>
        </row>
        <row r="19940">
          <cell r="A19940" t="str">
            <v>R685306E16</v>
          </cell>
          <cell r="K19940">
            <v>962.96</v>
          </cell>
        </row>
        <row r="19941">
          <cell r="A19941" t="str">
            <v>R685306E16</v>
          </cell>
          <cell r="K19941">
            <v>0</v>
          </cell>
        </row>
        <row r="19942">
          <cell r="A19942" t="str">
            <v>R685306E17</v>
          </cell>
          <cell r="K19942">
            <v>21211.47</v>
          </cell>
        </row>
        <row r="19943">
          <cell r="A19943" t="str">
            <v>R685306E17</v>
          </cell>
          <cell r="K19943">
            <v>705.27</v>
          </cell>
        </row>
        <row r="19944">
          <cell r="A19944" t="str">
            <v>R685306E17</v>
          </cell>
          <cell r="K19944">
            <v>3671.52</v>
          </cell>
        </row>
        <row r="19945">
          <cell r="A19945" t="str">
            <v>R685306E17</v>
          </cell>
          <cell r="K19945">
            <v>0</v>
          </cell>
        </row>
        <row r="19946">
          <cell r="A19946" t="str">
            <v>R685306E17</v>
          </cell>
          <cell r="K19946">
            <v>10275.870000000001</v>
          </cell>
        </row>
        <row r="19947">
          <cell r="A19947" t="str">
            <v>R685306E17</v>
          </cell>
          <cell r="K19947">
            <v>0</v>
          </cell>
        </row>
        <row r="19948">
          <cell r="A19948" t="str">
            <v>R685306E17</v>
          </cell>
          <cell r="K19948">
            <v>-38</v>
          </cell>
        </row>
        <row r="19949">
          <cell r="A19949" t="str">
            <v>R685306E17</v>
          </cell>
          <cell r="K19949">
            <v>0</v>
          </cell>
        </row>
        <row r="19950">
          <cell r="A19950" t="str">
            <v>R685306E17</v>
          </cell>
          <cell r="K19950">
            <v>0</v>
          </cell>
        </row>
        <row r="19951">
          <cell r="A19951" t="str">
            <v>R685306E17</v>
          </cell>
          <cell r="K19951">
            <v>0</v>
          </cell>
        </row>
        <row r="19952">
          <cell r="A19952" t="str">
            <v>R685306E17</v>
          </cell>
          <cell r="K19952">
            <v>-151.46</v>
          </cell>
        </row>
        <row r="19953">
          <cell r="A19953" t="str">
            <v>R685306E17</v>
          </cell>
          <cell r="K19953">
            <v>3958.72</v>
          </cell>
        </row>
        <row r="19954">
          <cell r="A19954" t="str">
            <v>R685306E17</v>
          </cell>
          <cell r="K19954">
            <v>197.23</v>
          </cell>
        </row>
        <row r="19955">
          <cell r="A19955" t="str">
            <v>R685306E17</v>
          </cell>
          <cell r="K19955">
            <v>4263.45</v>
          </cell>
        </row>
        <row r="19956">
          <cell r="A19956" t="str">
            <v>R685306E17</v>
          </cell>
          <cell r="K19956">
            <v>0</v>
          </cell>
        </row>
        <row r="19957">
          <cell r="A19957" t="str">
            <v>R685306E17</v>
          </cell>
          <cell r="K19957">
            <v>3182.3</v>
          </cell>
        </row>
        <row r="19958">
          <cell r="A19958" t="str">
            <v>R685306E17</v>
          </cell>
          <cell r="K19958">
            <v>0</v>
          </cell>
        </row>
        <row r="19959">
          <cell r="A19959" t="str">
            <v>R685306E17</v>
          </cell>
          <cell r="K19959">
            <v>3207.6</v>
          </cell>
        </row>
        <row r="19960">
          <cell r="A19960" t="str">
            <v>R685306E17</v>
          </cell>
          <cell r="K19960">
            <v>0</v>
          </cell>
        </row>
        <row r="19961">
          <cell r="A19961" t="str">
            <v>R685306E17</v>
          </cell>
          <cell r="K19961">
            <v>8100</v>
          </cell>
        </row>
        <row r="19962">
          <cell r="A19962" t="str">
            <v>R685306E17</v>
          </cell>
          <cell r="K19962">
            <v>0</v>
          </cell>
        </row>
        <row r="19963">
          <cell r="A19963" t="str">
            <v>R685306E17</v>
          </cell>
          <cell r="K19963">
            <v>258.48</v>
          </cell>
        </row>
        <row r="19964">
          <cell r="A19964" t="str">
            <v>R685306E20</v>
          </cell>
          <cell r="K19964">
            <v>3433.79</v>
          </cell>
        </row>
        <row r="19965">
          <cell r="A19965" t="str">
            <v>R685306E20</v>
          </cell>
          <cell r="K19965">
            <v>500.05</v>
          </cell>
        </row>
        <row r="19966">
          <cell r="A19966" t="str">
            <v>R685306E20</v>
          </cell>
          <cell r="K19966">
            <v>0</v>
          </cell>
        </row>
        <row r="19967">
          <cell r="A19967" t="str">
            <v>R685306E20</v>
          </cell>
          <cell r="K19967">
            <v>4225.58</v>
          </cell>
        </row>
        <row r="19968">
          <cell r="A19968" t="str">
            <v>R685306E20</v>
          </cell>
          <cell r="K19968">
            <v>0</v>
          </cell>
        </row>
        <row r="19969">
          <cell r="A19969" t="str">
            <v>R685306E20</v>
          </cell>
          <cell r="K19969">
            <v>404</v>
          </cell>
        </row>
        <row r="19970">
          <cell r="A19970" t="str">
            <v>R685306E20</v>
          </cell>
          <cell r="K19970">
            <v>2147.46</v>
          </cell>
        </row>
        <row r="19971">
          <cell r="A19971" t="str">
            <v>R685306E20</v>
          </cell>
          <cell r="K19971">
            <v>0</v>
          </cell>
        </row>
        <row r="19972">
          <cell r="A19972" t="str">
            <v>R685306E20</v>
          </cell>
          <cell r="K19972">
            <v>34998.6</v>
          </cell>
        </row>
        <row r="19973">
          <cell r="A19973" t="str">
            <v>R685306E20</v>
          </cell>
          <cell r="K19973">
            <v>0</v>
          </cell>
        </row>
        <row r="19974">
          <cell r="A19974" t="str">
            <v>R685306E20</v>
          </cell>
          <cell r="K19974">
            <v>3112.78</v>
          </cell>
        </row>
        <row r="19975">
          <cell r="A19975" t="str">
            <v>R685306E20</v>
          </cell>
          <cell r="K19975">
            <v>0</v>
          </cell>
        </row>
        <row r="19976">
          <cell r="A19976" t="str">
            <v>R685306E20</v>
          </cell>
          <cell r="K19976">
            <v>7860.77</v>
          </cell>
        </row>
        <row r="19977">
          <cell r="A19977" t="str">
            <v>R685306E20</v>
          </cell>
          <cell r="K19977">
            <v>0</v>
          </cell>
        </row>
        <row r="19978">
          <cell r="A19978" t="str">
            <v>R685306E20</v>
          </cell>
          <cell r="K19978">
            <v>21830.97</v>
          </cell>
        </row>
        <row r="19979">
          <cell r="A19979" t="str">
            <v>R685306E20</v>
          </cell>
          <cell r="K19979">
            <v>196.92</v>
          </cell>
        </row>
        <row r="19980">
          <cell r="A19980" t="str">
            <v>R685306E20</v>
          </cell>
          <cell r="K19980">
            <v>2002.79</v>
          </cell>
        </row>
        <row r="19981">
          <cell r="A19981" t="str">
            <v>R685306E20</v>
          </cell>
          <cell r="K19981">
            <v>0</v>
          </cell>
        </row>
        <row r="19982">
          <cell r="A19982" t="str">
            <v>R685306E20</v>
          </cell>
          <cell r="K19982">
            <v>4299.59</v>
          </cell>
        </row>
        <row r="19983">
          <cell r="A19983" t="str">
            <v>R685306E20</v>
          </cell>
          <cell r="K19983">
            <v>0</v>
          </cell>
        </row>
        <row r="19984">
          <cell r="A19984" t="str">
            <v>R685306E20</v>
          </cell>
          <cell r="K19984">
            <v>10710</v>
          </cell>
        </row>
        <row r="19985">
          <cell r="A19985" t="str">
            <v>R685306E20</v>
          </cell>
          <cell r="K19985">
            <v>0</v>
          </cell>
        </row>
        <row r="19986">
          <cell r="A19986" t="str">
            <v>R685306E21</v>
          </cell>
          <cell r="K19986">
            <v>5076.42</v>
          </cell>
        </row>
        <row r="19987">
          <cell r="A19987" t="str">
            <v>R685306E21</v>
          </cell>
          <cell r="K19987">
            <v>457.42</v>
          </cell>
        </row>
        <row r="19988">
          <cell r="A19988" t="str">
            <v>R685306E21</v>
          </cell>
          <cell r="K19988">
            <v>0</v>
          </cell>
        </row>
        <row r="19989">
          <cell r="A19989" t="str">
            <v>R685306E21</v>
          </cell>
          <cell r="K19989">
            <v>0</v>
          </cell>
        </row>
        <row r="19990">
          <cell r="A19990" t="str">
            <v>R685306E21</v>
          </cell>
          <cell r="K19990">
            <v>11146.16</v>
          </cell>
        </row>
        <row r="19991">
          <cell r="A19991" t="str">
            <v>R685306E21</v>
          </cell>
          <cell r="K19991">
            <v>7320</v>
          </cell>
        </row>
        <row r="19992">
          <cell r="A19992" t="str">
            <v>R685672</v>
          </cell>
          <cell r="K19992">
            <v>68156.649999999994</v>
          </cell>
        </row>
        <row r="19993">
          <cell r="A19993" t="str">
            <v>R685672</v>
          </cell>
          <cell r="K19993">
            <v>0</v>
          </cell>
        </row>
        <row r="19994">
          <cell r="A19994" t="str">
            <v>R685672</v>
          </cell>
          <cell r="K19994">
            <v>8000</v>
          </cell>
        </row>
        <row r="19995">
          <cell r="A19995" t="str">
            <v>R685672</v>
          </cell>
          <cell r="K19995">
            <v>0</v>
          </cell>
        </row>
        <row r="19996">
          <cell r="A19996" t="str">
            <v>R685822</v>
          </cell>
          <cell r="K19996">
            <v>6519.86</v>
          </cell>
        </row>
        <row r="19997">
          <cell r="A19997" t="str">
            <v>R685822</v>
          </cell>
          <cell r="K19997">
            <v>533.75</v>
          </cell>
        </row>
        <row r="19998">
          <cell r="A19998" t="str">
            <v>R685822</v>
          </cell>
          <cell r="K19998">
            <v>0</v>
          </cell>
        </row>
        <row r="19999">
          <cell r="A19999" t="str">
            <v>R685822</v>
          </cell>
          <cell r="K19999">
            <v>89929.73</v>
          </cell>
        </row>
        <row r="20000">
          <cell r="A20000" t="str">
            <v>R685822</v>
          </cell>
          <cell r="K20000">
            <v>0</v>
          </cell>
        </row>
        <row r="20001">
          <cell r="A20001" t="str">
            <v>R685822</v>
          </cell>
          <cell r="K20001">
            <v>0</v>
          </cell>
        </row>
        <row r="20002">
          <cell r="A20002" t="str">
            <v>R685822</v>
          </cell>
          <cell r="K20002">
            <v>1191.9000000000001</v>
          </cell>
        </row>
        <row r="20003">
          <cell r="A20003" t="str">
            <v>R685822</v>
          </cell>
          <cell r="K20003">
            <v>-1174.05</v>
          </cell>
        </row>
        <row r="20004">
          <cell r="A20004" t="str">
            <v>R685822</v>
          </cell>
          <cell r="K20004">
            <v>4553.6499999999996</v>
          </cell>
        </row>
        <row r="20005">
          <cell r="A20005" t="str">
            <v>R685822</v>
          </cell>
          <cell r="K20005">
            <v>1792.14</v>
          </cell>
        </row>
        <row r="20006">
          <cell r="A20006" t="str">
            <v>R685822</v>
          </cell>
          <cell r="K20006">
            <v>0</v>
          </cell>
        </row>
        <row r="20007">
          <cell r="A20007" t="str">
            <v>R685822</v>
          </cell>
          <cell r="K20007">
            <v>0</v>
          </cell>
        </row>
        <row r="20008">
          <cell r="A20008" t="str">
            <v>R685822</v>
          </cell>
          <cell r="K20008">
            <v>0</v>
          </cell>
        </row>
        <row r="20009">
          <cell r="A20009" t="str">
            <v>R685822</v>
          </cell>
          <cell r="K20009">
            <v>0</v>
          </cell>
        </row>
        <row r="20010">
          <cell r="A20010" t="str">
            <v>R685822</v>
          </cell>
          <cell r="K20010">
            <v>0</v>
          </cell>
        </row>
        <row r="20011">
          <cell r="A20011" t="str">
            <v>R685822</v>
          </cell>
          <cell r="K20011">
            <v>0</v>
          </cell>
        </row>
        <row r="20012">
          <cell r="A20012" t="str">
            <v>R685822</v>
          </cell>
          <cell r="K20012">
            <v>0</v>
          </cell>
        </row>
        <row r="20013">
          <cell r="A20013" t="str">
            <v>R685822</v>
          </cell>
          <cell r="K20013">
            <v>10400.83</v>
          </cell>
        </row>
        <row r="20014">
          <cell r="A20014" t="str">
            <v>R685822</v>
          </cell>
          <cell r="K20014">
            <v>0</v>
          </cell>
        </row>
        <row r="20015">
          <cell r="A20015" t="str">
            <v>R685822</v>
          </cell>
          <cell r="K20015">
            <v>26264.880000000001</v>
          </cell>
        </row>
        <row r="20016">
          <cell r="A20016" t="str">
            <v>R685822</v>
          </cell>
          <cell r="K20016">
            <v>0</v>
          </cell>
        </row>
        <row r="20017">
          <cell r="A20017" t="str">
            <v>R685822</v>
          </cell>
          <cell r="K20017">
            <v>0</v>
          </cell>
        </row>
        <row r="20018">
          <cell r="A20018" t="str">
            <v>R685822</v>
          </cell>
          <cell r="K20018">
            <v>20870.740000000002</v>
          </cell>
        </row>
        <row r="20019">
          <cell r="A20019" t="str">
            <v>R685822</v>
          </cell>
          <cell r="K20019">
            <v>143.01</v>
          </cell>
        </row>
        <row r="20020">
          <cell r="A20020" t="str">
            <v>R685822</v>
          </cell>
          <cell r="K20020">
            <v>670.85</v>
          </cell>
        </row>
        <row r="20021">
          <cell r="A20021" t="str">
            <v>R685822</v>
          </cell>
          <cell r="K20021">
            <v>11352.6</v>
          </cell>
        </row>
        <row r="20022">
          <cell r="A20022" t="str">
            <v>R685822</v>
          </cell>
          <cell r="K20022">
            <v>0</v>
          </cell>
        </row>
        <row r="20023">
          <cell r="A20023" t="str">
            <v>R685822</v>
          </cell>
          <cell r="K20023">
            <v>0</v>
          </cell>
        </row>
        <row r="20024">
          <cell r="A20024" t="str">
            <v>R685822</v>
          </cell>
          <cell r="K20024">
            <v>1191.6300000000001</v>
          </cell>
        </row>
        <row r="20025">
          <cell r="A20025" t="str">
            <v>R685822</v>
          </cell>
          <cell r="K20025">
            <v>1858.17</v>
          </cell>
        </row>
        <row r="20026">
          <cell r="A20026" t="str">
            <v>R685822</v>
          </cell>
          <cell r="K20026">
            <v>41485.699999999997</v>
          </cell>
        </row>
        <row r="20027">
          <cell r="A20027" t="str">
            <v>R685822</v>
          </cell>
          <cell r="K20027">
            <v>20428.64</v>
          </cell>
        </row>
        <row r="20028">
          <cell r="A20028" t="str">
            <v>R685822</v>
          </cell>
          <cell r="K20028">
            <v>0</v>
          </cell>
        </row>
        <row r="20029">
          <cell r="A20029" t="str">
            <v>R685822</v>
          </cell>
          <cell r="K20029">
            <v>0</v>
          </cell>
        </row>
        <row r="20030">
          <cell r="A20030" t="str">
            <v>R685822</v>
          </cell>
          <cell r="K20030">
            <v>420</v>
          </cell>
        </row>
        <row r="20031">
          <cell r="A20031" t="str">
            <v>R685822</v>
          </cell>
          <cell r="K20031">
            <v>-4963.8</v>
          </cell>
        </row>
        <row r="20032">
          <cell r="A20032" t="str">
            <v>R685822</v>
          </cell>
          <cell r="K20032">
            <v>4225.92</v>
          </cell>
        </row>
        <row r="20033">
          <cell r="A20033" t="str">
            <v>R685822</v>
          </cell>
          <cell r="K20033">
            <v>0</v>
          </cell>
        </row>
        <row r="20034">
          <cell r="A20034" t="str">
            <v>R685822</v>
          </cell>
          <cell r="K20034">
            <v>13165</v>
          </cell>
        </row>
        <row r="20035">
          <cell r="A20035" t="str">
            <v>R685822</v>
          </cell>
          <cell r="K20035">
            <v>0</v>
          </cell>
        </row>
        <row r="20036">
          <cell r="A20036" t="str">
            <v>R685822</v>
          </cell>
          <cell r="K20036">
            <v>2881.9</v>
          </cell>
        </row>
        <row r="20037">
          <cell r="A20037" t="str">
            <v>R685822</v>
          </cell>
          <cell r="K20037">
            <v>229.84</v>
          </cell>
        </row>
        <row r="20038">
          <cell r="A20038" t="str">
            <v>R685822</v>
          </cell>
          <cell r="K20038">
            <v>3884.19</v>
          </cell>
        </row>
        <row r="20039">
          <cell r="A20039" t="str">
            <v>R685822</v>
          </cell>
          <cell r="K20039">
            <v>0</v>
          </cell>
        </row>
        <row r="20040">
          <cell r="A20040" t="str">
            <v>R685822</v>
          </cell>
          <cell r="K20040">
            <v>83259.259999999995</v>
          </cell>
        </row>
        <row r="20041">
          <cell r="A20041" t="str">
            <v>R685822</v>
          </cell>
          <cell r="K20041">
            <v>14547.99</v>
          </cell>
        </row>
        <row r="20042">
          <cell r="A20042" t="str">
            <v>R685822</v>
          </cell>
          <cell r="K20042">
            <v>594.92999999999995</v>
          </cell>
        </row>
        <row r="20043">
          <cell r="A20043" t="str">
            <v>R685822</v>
          </cell>
          <cell r="K20043">
            <v>27631.71</v>
          </cell>
        </row>
        <row r="20044">
          <cell r="A20044" t="str">
            <v>R685822</v>
          </cell>
          <cell r="K20044">
            <v>24776.27</v>
          </cell>
        </row>
        <row r="20045">
          <cell r="A20045" t="str">
            <v>R685822</v>
          </cell>
          <cell r="K20045">
            <v>5694.02</v>
          </cell>
        </row>
        <row r="20046">
          <cell r="A20046" t="str">
            <v>R685822</v>
          </cell>
          <cell r="K20046">
            <v>0</v>
          </cell>
        </row>
        <row r="20047">
          <cell r="A20047" t="str">
            <v>R685822</v>
          </cell>
          <cell r="K20047">
            <v>3354.12</v>
          </cell>
        </row>
        <row r="20048">
          <cell r="A20048" t="str">
            <v>R685822</v>
          </cell>
          <cell r="K20048">
            <v>12207.38</v>
          </cell>
        </row>
        <row r="20049">
          <cell r="A20049" t="str">
            <v>R685822</v>
          </cell>
          <cell r="K20049">
            <v>0</v>
          </cell>
        </row>
        <row r="20050">
          <cell r="A20050" t="str">
            <v>R685822</v>
          </cell>
          <cell r="K20050">
            <v>22825.7</v>
          </cell>
        </row>
        <row r="20051">
          <cell r="A20051" t="str">
            <v>R685822</v>
          </cell>
          <cell r="K20051">
            <v>17842.62</v>
          </cell>
        </row>
        <row r="20052">
          <cell r="A20052" t="str">
            <v>R685822</v>
          </cell>
          <cell r="K20052">
            <v>0</v>
          </cell>
        </row>
        <row r="20053">
          <cell r="A20053" t="str">
            <v>R685822</v>
          </cell>
          <cell r="K20053">
            <v>56160</v>
          </cell>
        </row>
        <row r="20054">
          <cell r="A20054" t="str">
            <v>R685822</v>
          </cell>
          <cell r="K20054">
            <v>44640.65</v>
          </cell>
        </row>
        <row r="20055">
          <cell r="A20055" t="str">
            <v>R685822</v>
          </cell>
          <cell r="K20055">
            <v>0</v>
          </cell>
        </row>
        <row r="20056">
          <cell r="A20056" t="str">
            <v>R685822</v>
          </cell>
          <cell r="K20056">
            <v>1540</v>
          </cell>
        </row>
        <row r="20057">
          <cell r="A20057" t="str">
            <v>R685822</v>
          </cell>
          <cell r="K20057">
            <v>0</v>
          </cell>
        </row>
        <row r="20058">
          <cell r="A20058" t="str">
            <v>R685822</v>
          </cell>
          <cell r="K20058">
            <v>6306.67</v>
          </cell>
        </row>
        <row r="20059">
          <cell r="A20059" t="str">
            <v>R685822</v>
          </cell>
          <cell r="K20059">
            <v>7471.4</v>
          </cell>
        </row>
        <row r="20060">
          <cell r="A20060" t="str">
            <v>R685822</v>
          </cell>
          <cell r="K20060">
            <v>1131.8599999999999</v>
          </cell>
        </row>
        <row r="20061">
          <cell r="A20061" t="str">
            <v>R685822</v>
          </cell>
          <cell r="K20061">
            <v>0</v>
          </cell>
        </row>
        <row r="20062">
          <cell r="A20062" t="str">
            <v>R685822</v>
          </cell>
          <cell r="K20062">
            <v>0</v>
          </cell>
        </row>
        <row r="20063">
          <cell r="A20063" t="str">
            <v>R685822</v>
          </cell>
          <cell r="K20063">
            <v>0</v>
          </cell>
        </row>
        <row r="20064">
          <cell r="A20064" t="str">
            <v>R685822</v>
          </cell>
          <cell r="K20064">
            <v>0</v>
          </cell>
        </row>
        <row r="20065">
          <cell r="A20065" t="str">
            <v>R685822</v>
          </cell>
          <cell r="K20065">
            <v>7981.11</v>
          </cell>
        </row>
        <row r="20066">
          <cell r="A20066" t="str">
            <v>R685822</v>
          </cell>
          <cell r="K20066">
            <v>0</v>
          </cell>
        </row>
        <row r="20067">
          <cell r="A20067" t="str">
            <v>R685822</v>
          </cell>
          <cell r="K20067">
            <v>838.08</v>
          </cell>
        </row>
        <row r="20068">
          <cell r="A20068" t="str">
            <v>R685822</v>
          </cell>
          <cell r="K20068">
            <v>6.18</v>
          </cell>
        </row>
        <row r="20069">
          <cell r="A20069" t="str">
            <v>R685822</v>
          </cell>
          <cell r="K20069">
            <v>6479.45</v>
          </cell>
        </row>
        <row r="20070">
          <cell r="A20070" t="str">
            <v>R685822</v>
          </cell>
          <cell r="K20070">
            <v>0</v>
          </cell>
        </row>
        <row r="20071">
          <cell r="A20071" t="str">
            <v>R685822</v>
          </cell>
          <cell r="K20071">
            <v>7375.77</v>
          </cell>
        </row>
        <row r="20072">
          <cell r="A20072" t="str">
            <v>R685822</v>
          </cell>
          <cell r="K20072">
            <v>211</v>
          </cell>
        </row>
        <row r="20073">
          <cell r="A20073" t="str">
            <v>R685822</v>
          </cell>
          <cell r="K20073">
            <v>19.600000000000001</v>
          </cell>
        </row>
        <row r="20074">
          <cell r="A20074" t="str">
            <v>R685822</v>
          </cell>
          <cell r="K20074">
            <v>0</v>
          </cell>
        </row>
        <row r="20075">
          <cell r="A20075" t="str">
            <v>R685822</v>
          </cell>
          <cell r="K20075">
            <v>0</v>
          </cell>
        </row>
        <row r="20076">
          <cell r="A20076" t="str">
            <v>R685822</v>
          </cell>
          <cell r="K20076">
            <v>1157.93</v>
          </cell>
        </row>
        <row r="20077">
          <cell r="A20077" t="str">
            <v>R685822</v>
          </cell>
          <cell r="K20077">
            <v>221</v>
          </cell>
        </row>
        <row r="20078">
          <cell r="A20078" t="str">
            <v>R685822</v>
          </cell>
          <cell r="K20078">
            <v>12530.53</v>
          </cell>
        </row>
        <row r="20079">
          <cell r="A20079" t="str">
            <v>R685822</v>
          </cell>
          <cell r="K20079">
            <v>127649.28</v>
          </cell>
        </row>
        <row r="20080">
          <cell r="A20080" t="str">
            <v>R685822</v>
          </cell>
          <cell r="K20080">
            <v>4982.72</v>
          </cell>
        </row>
        <row r="20081">
          <cell r="A20081" t="str">
            <v>R685822</v>
          </cell>
          <cell r="K20081">
            <v>0</v>
          </cell>
        </row>
        <row r="20082">
          <cell r="A20082" t="str">
            <v>R685822</v>
          </cell>
          <cell r="K20082">
            <v>0</v>
          </cell>
        </row>
        <row r="20083">
          <cell r="A20083" t="str">
            <v>R685822</v>
          </cell>
          <cell r="K20083">
            <v>54241.52</v>
          </cell>
        </row>
        <row r="20084">
          <cell r="A20084" t="str">
            <v>R685822</v>
          </cell>
          <cell r="K20084">
            <v>5642</v>
          </cell>
        </row>
        <row r="20085">
          <cell r="A20085" t="str">
            <v>R685822</v>
          </cell>
          <cell r="K20085">
            <v>15840.91</v>
          </cell>
        </row>
        <row r="20086">
          <cell r="A20086" t="str">
            <v>R685822</v>
          </cell>
          <cell r="K20086">
            <v>0</v>
          </cell>
        </row>
        <row r="20087">
          <cell r="A20087" t="str">
            <v>R685822</v>
          </cell>
          <cell r="K20087">
            <v>2153.96</v>
          </cell>
        </row>
        <row r="20088">
          <cell r="A20088" t="str">
            <v>R685822</v>
          </cell>
          <cell r="K20088">
            <v>0</v>
          </cell>
        </row>
        <row r="20089">
          <cell r="A20089" t="str">
            <v>R685822</v>
          </cell>
          <cell r="K20089">
            <v>5292.3</v>
          </cell>
        </row>
        <row r="20090">
          <cell r="A20090" t="str">
            <v>R685822</v>
          </cell>
          <cell r="K20090">
            <v>0</v>
          </cell>
        </row>
        <row r="20091">
          <cell r="A20091" t="str">
            <v>R685822</v>
          </cell>
          <cell r="K20091">
            <v>15.46</v>
          </cell>
        </row>
        <row r="20092">
          <cell r="A20092" t="str">
            <v>R685822</v>
          </cell>
          <cell r="K20092">
            <v>0</v>
          </cell>
        </row>
        <row r="20093">
          <cell r="A20093" t="str">
            <v>R685822</v>
          </cell>
          <cell r="K20093">
            <v>0</v>
          </cell>
        </row>
        <row r="20094">
          <cell r="A20094" t="str">
            <v>R685822</v>
          </cell>
          <cell r="K20094">
            <v>0</v>
          </cell>
        </row>
        <row r="20095">
          <cell r="A20095" t="str">
            <v>R685822</v>
          </cell>
          <cell r="K20095">
            <v>0</v>
          </cell>
        </row>
        <row r="20096">
          <cell r="A20096" t="str">
            <v>R72RCH</v>
          </cell>
          <cell r="K20096">
            <v>1244.8599999999999</v>
          </cell>
        </row>
        <row r="20097">
          <cell r="A20097" t="str">
            <v>R72RCH</v>
          </cell>
          <cell r="K20097">
            <v>20</v>
          </cell>
        </row>
        <row r="20098">
          <cell r="A20098" t="str">
            <v>R72RCH</v>
          </cell>
          <cell r="K20098">
            <v>5782.13</v>
          </cell>
        </row>
        <row r="20099">
          <cell r="A20099" t="str">
            <v>R72RCH</v>
          </cell>
          <cell r="K20099">
            <v>3241.2</v>
          </cell>
        </row>
        <row r="20100">
          <cell r="A20100" t="str">
            <v>R72RCH</v>
          </cell>
          <cell r="K20100">
            <v>2500</v>
          </cell>
        </row>
        <row r="20101">
          <cell r="A20101" t="str">
            <v>R72RCH</v>
          </cell>
          <cell r="K20101">
            <v>0</v>
          </cell>
        </row>
        <row r="20102">
          <cell r="A20102" t="str">
            <v>R72RCH</v>
          </cell>
          <cell r="K20102">
            <v>0</v>
          </cell>
        </row>
        <row r="20103">
          <cell r="A20103" t="str">
            <v>R72RCH</v>
          </cell>
          <cell r="K20103">
            <v>0</v>
          </cell>
        </row>
        <row r="20104">
          <cell r="A20104" t="str">
            <v>R90OUTILS</v>
          </cell>
          <cell r="K20104">
            <v>139797</v>
          </cell>
        </row>
        <row r="20105">
          <cell r="A20105" t="str">
            <v>R90OUTILS</v>
          </cell>
          <cell r="K20105">
            <v>18995</v>
          </cell>
        </row>
        <row r="20106">
          <cell r="A20106" t="str">
            <v>R90OUTILS</v>
          </cell>
          <cell r="K20106">
            <v>13000</v>
          </cell>
        </row>
        <row r="20107">
          <cell r="A20107" t="str">
            <v>R90OUTILS</v>
          </cell>
          <cell r="K20107">
            <v>534465</v>
          </cell>
        </row>
        <row r="20108">
          <cell r="A20108" t="str">
            <v>R90OUTILS</v>
          </cell>
          <cell r="K20108">
            <v>0</v>
          </cell>
        </row>
        <row r="20109">
          <cell r="A20109" t="str">
            <v>R90OUTILS</v>
          </cell>
          <cell r="K20109">
            <v>0</v>
          </cell>
        </row>
        <row r="20110">
          <cell r="A20110" t="str">
            <v>R90OUTILS</v>
          </cell>
          <cell r="K20110">
            <v>0</v>
          </cell>
        </row>
        <row r="20111">
          <cell r="A20111" t="str">
            <v>R90OUTILS</v>
          </cell>
          <cell r="K20111">
            <v>0</v>
          </cell>
        </row>
        <row r="20112">
          <cell r="A20112" t="str">
            <v>R90OUTILS</v>
          </cell>
          <cell r="K20112">
            <v>72633.14</v>
          </cell>
        </row>
        <row r="20113">
          <cell r="A20113" t="str">
            <v>R90OUTILS</v>
          </cell>
          <cell r="K20113">
            <v>31295.5</v>
          </cell>
        </row>
        <row r="20114">
          <cell r="A20114" t="str">
            <v>R90OUTILS</v>
          </cell>
          <cell r="K20114">
            <v>0</v>
          </cell>
        </row>
        <row r="20115">
          <cell r="A20115" t="str">
            <v>R90OUTILS</v>
          </cell>
          <cell r="K20115">
            <v>0</v>
          </cell>
        </row>
        <row r="20116">
          <cell r="A20116" t="str">
            <v>R90OUTILS</v>
          </cell>
          <cell r="K20116">
            <v>0</v>
          </cell>
        </row>
        <row r="20117">
          <cell r="A20117" t="str">
            <v>R90OUTILS</v>
          </cell>
          <cell r="K20117">
            <v>0</v>
          </cell>
        </row>
        <row r="20118">
          <cell r="A20118" t="str">
            <v>R90OUTILS</v>
          </cell>
          <cell r="K20118">
            <v>28195</v>
          </cell>
        </row>
        <row r="20119">
          <cell r="A20119" t="str">
            <v>R90VALO</v>
          </cell>
          <cell r="K20119">
            <v>61541.71</v>
          </cell>
        </row>
        <row r="20120">
          <cell r="A20120" t="str">
            <v>R90VALO</v>
          </cell>
          <cell r="K20120">
            <v>4823.9799999999996</v>
          </cell>
        </row>
        <row r="20121">
          <cell r="A20121" t="str">
            <v>R90VALO</v>
          </cell>
          <cell r="K20121">
            <v>0</v>
          </cell>
        </row>
        <row r="20122">
          <cell r="A20122" t="str">
            <v>R90VALO</v>
          </cell>
          <cell r="K20122">
            <v>0</v>
          </cell>
        </row>
        <row r="20123">
          <cell r="A20123" t="str">
            <v>R90VALO</v>
          </cell>
          <cell r="K20123">
            <v>0</v>
          </cell>
        </row>
        <row r="20124">
          <cell r="A20124" t="str">
            <v>R90VALO</v>
          </cell>
          <cell r="K20124">
            <v>0</v>
          </cell>
        </row>
        <row r="20125">
          <cell r="A20125" t="str">
            <v>R90VALO</v>
          </cell>
          <cell r="K20125">
            <v>29.01</v>
          </cell>
        </row>
        <row r="20126">
          <cell r="A20126" t="str">
            <v>R90VALO</v>
          </cell>
          <cell r="K20126">
            <v>580.30999999999995</v>
          </cell>
        </row>
        <row r="20127">
          <cell r="A20127" t="str">
            <v>R90VALO</v>
          </cell>
          <cell r="K20127">
            <v>0</v>
          </cell>
        </row>
        <row r="20128">
          <cell r="A20128" t="str">
            <v>R90VALO</v>
          </cell>
          <cell r="K20128">
            <v>79273.5</v>
          </cell>
        </row>
        <row r="20129">
          <cell r="A20129" t="str">
            <v>R90VALO</v>
          </cell>
          <cell r="K20129">
            <v>0</v>
          </cell>
        </row>
        <row r="20130">
          <cell r="A20130" t="str">
            <v>R90VALO</v>
          </cell>
          <cell r="K20130">
            <v>8106.04</v>
          </cell>
        </row>
        <row r="20131">
          <cell r="A20131" t="str">
            <v>R90VALO</v>
          </cell>
          <cell r="K20131">
            <v>721</v>
          </cell>
        </row>
        <row r="20132">
          <cell r="A20132" t="str">
            <v>R90VALO</v>
          </cell>
          <cell r="K20132">
            <v>0</v>
          </cell>
        </row>
        <row r="20133">
          <cell r="A20133" t="str">
            <v>R90VALO</v>
          </cell>
          <cell r="K20133">
            <v>0</v>
          </cell>
        </row>
        <row r="20134">
          <cell r="A20134" t="str">
            <v>R90VALO</v>
          </cell>
          <cell r="K20134">
            <v>2590.5</v>
          </cell>
        </row>
        <row r="20135">
          <cell r="A20135" t="str">
            <v>R90VALO</v>
          </cell>
          <cell r="K20135">
            <v>1295</v>
          </cell>
        </row>
        <row r="20136">
          <cell r="A20136" t="str">
            <v>R90VALO</v>
          </cell>
          <cell r="K20136">
            <v>0</v>
          </cell>
        </row>
        <row r="20137">
          <cell r="A20137" t="str">
            <v>R90VALO</v>
          </cell>
          <cell r="K20137">
            <v>0</v>
          </cell>
        </row>
        <row r="20138">
          <cell r="A20138" t="str">
            <v>R90VALO</v>
          </cell>
          <cell r="K20138">
            <v>50.8</v>
          </cell>
        </row>
        <row r="20139">
          <cell r="A20139" t="str">
            <v>R90VALO</v>
          </cell>
          <cell r="K20139">
            <v>1428.58</v>
          </cell>
        </row>
        <row r="20140">
          <cell r="A20140" t="str">
            <v>R90VALO</v>
          </cell>
          <cell r="K20140">
            <v>0</v>
          </cell>
        </row>
        <row r="20141">
          <cell r="A20141" t="str">
            <v>TECHNIQUE</v>
          </cell>
          <cell r="K20141">
            <v>0</v>
          </cell>
        </row>
      </sheetData>
      <sheetData sheetId="8">
        <row r="2">
          <cell r="A2" t="str">
            <v>01ADMIN</v>
          </cell>
          <cell r="G2">
            <v>58000</v>
          </cell>
          <cell r="I2">
            <v>3976</v>
          </cell>
        </row>
        <row r="3">
          <cell r="A3" t="str">
            <v>01COM2016</v>
          </cell>
          <cell r="G3">
            <v>0</v>
          </cell>
          <cell r="I3">
            <v>-596.70000000000005</v>
          </cell>
        </row>
        <row r="4">
          <cell r="A4" t="str">
            <v>02F1010</v>
          </cell>
          <cell r="G4">
            <v>0</v>
          </cell>
          <cell r="I4">
            <v>20316.060000000001</v>
          </cell>
        </row>
        <row r="5">
          <cell r="A5" t="str">
            <v>02F1010</v>
          </cell>
          <cell r="G5">
            <v>69760</v>
          </cell>
          <cell r="I5">
            <v>0</v>
          </cell>
        </row>
        <row r="6">
          <cell r="A6" t="str">
            <v>02F1010</v>
          </cell>
          <cell r="G6">
            <v>0</v>
          </cell>
          <cell r="I6">
            <v>65192.45</v>
          </cell>
        </row>
        <row r="7">
          <cell r="A7" t="str">
            <v>02F1010</v>
          </cell>
          <cell r="G7">
            <v>348300</v>
          </cell>
          <cell r="I7">
            <v>0</v>
          </cell>
        </row>
        <row r="8">
          <cell r="A8" t="str">
            <v>02F1010</v>
          </cell>
          <cell r="G8">
            <v>0</v>
          </cell>
          <cell r="I8">
            <v>340800</v>
          </cell>
        </row>
        <row r="9">
          <cell r="A9" t="str">
            <v>02F1010</v>
          </cell>
          <cell r="G9">
            <v>0</v>
          </cell>
          <cell r="I9">
            <v>1546.08</v>
          </cell>
        </row>
        <row r="10">
          <cell r="A10" t="str">
            <v>02F1030</v>
          </cell>
          <cell r="G10">
            <v>0</v>
          </cell>
          <cell r="I10">
            <v>1496.64</v>
          </cell>
        </row>
        <row r="11">
          <cell r="A11" t="str">
            <v>02F1040</v>
          </cell>
          <cell r="G11">
            <v>0</v>
          </cell>
          <cell r="I11">
            <v>2678.38</v>
          </cell>
        </row>
        <row r="12">
          <cell r="A12" t="str">
            <v>02F1060</v>
          </cell>
          <cell r="G12">
            <v>2450</v>
          </cell>
          <cell r="I12">
            <v>2450</v>
          </cell>
        </row>
        <row r="13">
          <cell r="A13" t="str">
            <v>02F1060</v>
          </cell>
          <cell r="G13">
            <v>3000</v>
          </cell>
          <cell r="I13">
            <v>0</v>
          </cell>
        </row>
        <row r="14">
          <cell r="A14" t="str">
            <v>02F1060</v>
          </cell>
          <cell r="G14">
            <v>0</v>
          </cell>
          <cell r="I14">
            <v>3000</v>
          </cell>
        </row>
        <row r="15">
          <cell r="A15" t="str">
            <v>02F1900</v>
          </cell>
          <cell r="G15">
            <v>35000</v>
          </cell>
          <cell r="I15">
            <v>22514.13</v>
          </cell>
        </row>
        <row r="16">
          <cell r="A16" t="str">
            <v>02P3000</v>
          </cell>
          <cell r="G16">
            <v>0</v>
          </cell>
          <cell r="I16">
            <v>1252</v>
          </cell>
        </row>
        <row r="17">
          <cell r="A17" t="str">
            <v>03F1000</v>
          </cell>
          <cell r="G17">
            <v>0</v>
          </cell>
          <cell r="I17">
            <v>19683.939999999999</v>
          </cell>
        </row>
        <row r="18">
          <cell r="A18" t="str">
            <v>03F1000</v>
          </cell>
          <cell r="G18">
            <v>134340</v>
          </cell>
          <cell r="I18">
            <v>0</v>
          </cell>
        </row>
        <row r="19">
          <cell r="A19" t="str">
            <v>03F1000</v>
          </cell>
          <cell r="G19">
            <v>0</v>
          </cell>
          <cell r="I19">
            <v>29140</v>
          </cell>
        </row>
        <row r="20">
          <cell r="A20" t="str">
            <v>03F1000</v>
          </cell>
          <cell r="G20">
            <v>0</v>
          </cell>
          <cell r="I20">
            <v>752.84</v>
          </cell>
        </row>
        <row r="21">
          <cell r="A21" t="str">
            <v>03F1000</v>
          </cell>
          <cell r="G21">
            <v>0</v>
          </cell>
          <cell r="I21">
            <v>170</v>
          </cell>
        </row>
        <row r="22">
          <cell r="A22" t="str">
            <v>03F1000</v>
          </cell>
          <cell r="G22">
            <v>112847</v>
          </cell>
          <cell r="I22">
            <v>215988.21</v>
          </cell>
        </row>
        <row r="23">
          <cell r="A23" t="str">
            <v>03F1000</v>
          </cell>
          <cell r="G23">
            <v>0</v>
          </cell>
          <cell r="I23">
            <v>0</v>
          </cell>
        </row>
        <row r="24">
          <cell r="A24" t="str">
            <v>03F1000</v>
          </cell>
          <cell r="G24">
            <v>133200</v>
          </cell>
          <cell r="I24">
            <v>0</v>
          </cell>
        </row>
        <row r="25">
          <cell r="A25" t="str">
            <v>03F1000</v>
          </cell>
          <cell r="G25">
            <v>0</v>
          </cell>
          <cell r="I25">
            <v>126000</v>
          </cell>
        </row>
        <row r="26">
          <cell r="A26" t="str">
            <v>03F1010</v>
          </cell>
          <cell r="G26">
            <v>0</v>
          </cell>
          <cell r="I26">
            <v>0</v>
          </cell>
        </row>
        <row r="27">
          <cell r="A27" t="str">
            <v>03F1900</v>
          </cell>
          <cell r="G27">
            <v>11000</v>
          </cell>
          <cell r="I27">
            <v>1529.1</v>
          </cell>
        </row>
        <row r="28">
          <cell r="A28" t="str">
            <v>06CCEM</v>
          </cell>
          <cell r="G28">
            <v>0</v>
          </cell>
          <cell r="I28">
            <v>0</v>
          </cell>
        </row>
        <row r="29">
          <cell r="A29" t="str">
            <v>06CCEM</v>
          </cell>
          <cell r="G29">
            <v>15000</v>
          </cell>
          <cell r="I29">
            <v>0</v>
          </cell>
        </row>
        <row r="30">
          <cell r="A30" t="str">
            <v>06HONPED3C</v>
          </cell>
          <cell r="G30">
            <v>1200000</v>
          </cell>
          <cell r="I30">
            <v>0</v>
          </cell>
        </row>
        <row r="31">
          <cell r="A31" t="str">
            <v>06HONPED3C</v>
          </cell>
          <cell r="G31">
            <v>0</v>
          </cell>
          <cell r="I31">
            <v>1321200</v>
          </cell>
        </row>
        <row r="32">
          <cell r="A32" t="str">
            <v>06IMT</v>
          </cell>
          <cell r="G32">
            <v>70000</v>
          </cell>
          <cell r="I32">
            <v>97570</v>
          </cell>
        </row>
        <row r="33">
          <cell r="A33" t="str">
            <v>06RECIF</v>
          </cell>
          <cell r="G33">
            <v>15000</v>
          </cell>
          <cell r="I33">
            <v>0</v>
          </cell>
        </row>
        <row r="34">
          <cell r="A34" t="str">
            <v>06RECIF</v>
          </cell>
          <cell r="G34">
            <v>0</v>
          </cell>
          <cell r="I34">
            <v>5000</v>
          </cell>
        </row>
        <row r="35">
          <cell r="A35" t="str">
            <v>06RECIF</v>
          </cell>
          <cell r="G35">
            <v>5000</v>
          </cell>
          <cell r="I35">
            <v>0</v>
          </cell>
        </row>
        <row r="36">
          <cell r="A36" t="str">
            <v>06SAMSEI</v>
          </cell>
          <cell r="G36">
            <v>0</v>
          </cell>
          <cell r="I36">
            <v>1036346.78</v>
          </cell>
        </row>
        <row r="37">
          <cell r="A37" t="str">
            <v>06SAMSEI</v>
          </cell>
          <cell r="G37">
            <v>0</v>
          </cell>
          <cell r="I37">
            <v>120000</v>
          </cell>
        </row>
        <row r="38">
          <cell r="A38" t="str">
            <v>06SAMSEI</v>
          </cell>
          <cell r="G38">
            <v>120000</v>
          </cell>
          <cell r="I38">
            <v>0</v>
          </cell>
        </row>
        <row r="39">
          <cell r="A39" t="str">
            <v>06SAMSEI</v>
          </cell>
          <cell r="G39">
            <v>0</v>
          </cell>
          <cell r="I39">
            <v>432.7</v>
          </cell>
        </row>
        <row r="40">
          <cell r="A40" t="str">
            <v>06SCOLCOM</v>
          </cell>
          <cell r="G40">
            <v>0</v>
          </cell>
          <cell r="I40">
            <v>90</v>
          </cell>
        </row>
        <row r="41">
          <cell r="A41" t="str">
            <v>456</v>
          </cell>
          <cell r="G41">
            <v>100000</v>
          </cell>
          <cell r="I41">
            <v>0</v>
          </cell>
        </row>
        <row r="42">
          <cell r="A42" t="str">
            <v>456</v>
          </cell>
          <cell r="G42">
            <v>0</v>
          </cell>
          <cell r="I42">
            <v>100000</v>
          </cell>
        </row>
        <row r="43">
          <cell r="A43" t="str">
            <v>456</v>
          </cell>
          <cell r="G43">
            <v>143361</v>
          </cell>
          <cell r="I43">
            <v>0</v>
          </cell>
        </row>
        <row r="44">
          <cell r="A44" t="str">
            <v>456</v>
          </cell>
          <cell r="G44">
            <v>20600</v>
          </cell>
          <cell r="I44">
            <v>119233.13</v>
          </cell>
        </row>
        <row r="45">
          <cell r="A45" t="str">
            <v>457</v>
          </cell>
          <cell r="G45">
            <v>0</v>
          </cell>
          <cell r="I45">
            <v>38063</v>
          </cell>
        </row>
        <row r="46">
          <cell r="A46" t="str">
            <v>457</v>
          </cell>
          <cell r="G46">
            <v>261927</v>
          </cell>
          <cell r="I46">
            <v>0</v>
          </cell>
        </row>
        <row r="47">
          <cell r="A47" t="str">
            <v>457</v>
          </cell>
          <cell r="G47">
            <v>0</v>
          </cell>
          <cell r="I47">
            <v>3924.15</v>
          </cell>
        </row>
        <row r="48">
          <cell r="A48" t="str">
            <v>457</v>
          </cell>
          <cell r="G48">
            <v>0</v>
          </cell>
          <cell r="I48">
            <v>138830</v>
          </cell>
        </row>
        <row r="49">
          <cell r="A49" t="str">
            <v>457</v>
          </cell>
          <cell r="G49">
            <v>4000</v>
          </cell>
          <cell r="I49">
            <v>82826.75</v>
          </cell>
        </row>
        <row r="50">
          <cell r="A50" t="str">
            <v>5802-2071F</v>
          </cell>
          <cell r="G50">
            <v>3000</v>
          </cell>
          <cell r="I50">
            <v>3000</v>
          </cell>
        </row>
        <row r="51">
          <cell r="A51" t="str">
            <v>5802-5003F</v>
          </cell>
          <cell r="G51">
            <v>143500</v>
          </cell>
          <cell r="I51">
            <v>138500</v>
          </cell>
        </row>
        <row r="52">
          <cell r="A52" t="str">
            <v>5802-5007F</v>
          </cell>
          <cell r="G52">
            <v>19800</v>
          </cell>
          <cell r="I52">
            <v>18450</v>
          </cell>
        </row>
        <row r="53">
          <cell r="A53" t="str">
            <v>5802-5008F</v>
          </cell>
          <cell r="G53">
            <v>3793</v>
          </cell>
          <cell r="I53">
            <v>4120</v>
          </cell>
        </row>
        <row r="54">
          <cell r="A54" t="str">
            <v>5802-5009F</v>
          </cell>
          <cell r="G54">
            <v>8855</v>
          </cell>
          <cell r="I54">
            <v>6724</v>
          </cell>
        </row>
        <row r="55">
          <cell r="A55" t="str">
            <v>5802-5012F</v>
          </cell>
          <cell r="G55">
            <v>0</v>
          </cell>
          <cell r="I55">
            <v>1100</v>
          </cell>
        </row>
        <row r="56">
          <cell r="A56" t="str">
            <v>5802-5015F</v>
          </cell>
          <cell r="G56">
            <v>11700</v>
          </cell>
          <cell r="I56">
            <v>10834</v>
          </cell>
        </row>
        <row r="57">
          <cell r="A57" t="str">
            <v>5802-5021F</v>
          </cell>
          <cell r="G57">
            <v>16000</v>
          </cell>
          <cell r="I57">
            <v>3500</v>
          </cell>
        </row>
        <row r="58">
          <cell r="A58" t="str">
            <v>5802-5022F</v>
          </cell>
          <cell r="G58">
            <v>10600</v>
          </cell>
          <cell r="I58">
            <v>7800</v>
          </cell>
        </row>
        <row r="59">
          <cell r="A59" t="str">
            <v>5802-5024F</v>
          </cell>
          <cell r="G59">
            <v>7500</v>
          </cell>
          <cell r="I59">
            <v>13500</v>
          </cell>
        </row>
        <row r="60">
          <cell r="A60" t="str">
            <v>5802-5026F</v>
          </cell>
          <cell r="G60">
            <v>2400</v>
          </cell>
          <cell r="I60">
            <v>2400</v>
          </cell>
        </row>
        <row r="61">
          <cell r="A61" t="str">
            <v>5802-5029F</v>
          </cell>
          <cell r="G61">
            <v>1400</v>
          </cell>
          <cell r="I61">
            <v>1400</v>
          </cell>
        </row>
        <row r="62">
          <cell r="A62" t="str">
            <v>5802-5029F</v>
          </cell>
          <cell r="G62">
            <v>0</v>
          </cell>
          <cell r="I62">
            <v>-700</v>
          </cell>
        </row>
        <row r="63">
          <cell r="A63" t="str">
            <v>5802-5034F</v>
          </cell>
          <cell r="G63">
            <v>9100</v>
          </cell>
          <cell r="I63">
            <v>5364</v>
          </cell>
        </row>
        <row r="64">
          <cell r="A64" t="str">
            <v>5802-5037F</v>
          </cell>
          <cell r="G64">
            <v>19040</v>
          </cell>
          <cell r="I64">
            <v>17850</v>
          </cell>
        </row>
        <row r="65">
          <cell r="A65" t="str">
            <v>5802-5039F</v>
          </cell>
          <cell r="G65">
            <v>64600</v>
          </cell>
          <cell r="I65">
            <v>72700</v>
          </cell>
        </row>
        <row r="66">
          <cell r="A66" t="str">
            <v>5802-5040F</v>
          </cell>
          <cell r="G66">
            <v>5200</v>
          </cell>
          <cell r="I66">
            <v>5200</v>
          </cell>
        </row>
        <row r="67">
          <cell r="A67" t="str">
            <v>5802-5041F</v>
          </cell>
          <cell r="G67">
            <v>0</v>
          </cell>
          <cell r="I67">
            <v>2470</v>
          </cell>
        </row>
        <row r="68">
          <cell r="A68" t="str">
            <v>5802-5051F</v>
          </cell>
          <cell r="G68">
            <v>8800</v>
          </cell>
          <cell r="I68">
            <v>10400</v>
          </cell>
        </row>
        <row r="69">
          <cell r="A69" t="str">
            <v>5802-5055F</v>
          </cell>
          <cell r="G69">
            <v>2200</v>
          </cell>
          <cell r="I69">
            <v>0</v>
          </cell>
        </row>
        <row r="70">
          <cell r="A70" t="str">
            <v>5802-5057F</v>
          </cell>
          <cell r="G70">
            <v>7200</v>
          </cell>
          <cell r="I70">
            <v>8640</v>
          </cell>
        </row>
        <row r="71">
          <cell r="A71" t="str">
            <v>5802-5060F</v>
          </cell>
          <cell r="G71">
            <v>1600</v>
          </cell>
          <cell r="I71">
            <v>0</v>
          </cell>
        </row>
        <row r="72">
          <cell r="A72" t="str">
            <v>5802-5061F</v>
          </cell>
          <cell r="G72">
            <v>22000</v>
          </cell>
          <cell r="I72">
            <v>21610</v>
          </cell>
        </row>
        <row r="73">
          <cell r="A73" t="str">
            <v>5802-5062F</v>
          </cell>
          <cell r="G73">
            <v>9100</v>
          </cell>
          <cell r="I73">
            <v>6966</v>
          </cell>
        </row>
        <row r="74">
          <cell r="A74" t="str">
            <v>5802-5072F</v>
          </cell>
          <cell r="G74">
            <v>6630</v>
          </cell>
          <cell r="I74">
            <v>5070</v>
          </cell>
        </row>
        <row r="75">
          <cell r="A75" t="str">
            <v>5802-5073F</v>
          </cell>
          <cell r="G75">
            <v>44760</v>
          </cell>
          <cell r="I75">
            <v>46660</v>
          </cell>
        </row>
        <row r="76">
          <cell r="A76" t="str">
            <v>5802-5100F</v>
          </cell>
          <cell r="G76">
            <v>23000</v>
          </cell>
          <cell r="I76">
            <v>22000</v>
          </cell>
        </row>
        <row r="77">
          <cell r="A77" t="str">
            <v>5802-5142F</v>
          </cell>
          <cell r="G77">
            <v>0</v>
          </cell>
          <cell r="I77">
            <v>140</v>
          </cell>
        </row>
        <row r="78">
          <cell r="A78" t="str">
            <v>5802-5156F</v>
          </cell>
          <cell r="G78">
            <v>5000</v>
          </cell>
          <cell r="I78">
            <v>0</v>
          </cell>
        </row>
        <row r="79">
          <cell r="A79" t="str">
            <v>5802-5202F</v>
          </cell>
          <cell r="G79">
            <v>9000</v>
          </cell>
          <cell r="I79">
            <v>6000</v>
          </cell>
        </row>
        <row r="80">
          <cell r="A80" t="str">
            <v>5802-5220F</v>
          </cell>
          <cell r="G80">
            <v>4500</v>
          </cell>
          <cell r="I80">
            <v>4500</v>
          </cell>
        </row>
        <row r="81">
          <cell r="A81" t="str">
            <v>5802-5223F</v>
          </cell>
          <cell r="G81">
            <v>0</v>
          </cell>
          <cell r="I81">
            <v>390</v>
          </cell>
        </row>
        <row r="82">
          <cell r="A82" t="str">
            <v>5802-5223F</v>
          </cell>
          <cell r="G82">
            <v>29093</v>
          </cell>
          <cell r="I82">
            <v>28444</v>
          </cell>
        </row>
        <row r="83">
          <cell r="A83" t="str">
            <v>5802-5224F</v>
          </cell>
          <cell r="G83">
            <v>19800</v>
          </cell>
          <cell r="I83">
            <v>17525</v>
          </cell>
        </row>
        <row r="84">
          <cell r="A84" t="str">
            <v>5802-5225F</v>
          </cell>
          <cell r="G84">
            <v>30000</v>
          </cell>
          <cell r="I84">
            <v>24559</v>
          </cell>
        </row>
        <row r="85">
          <cell r="A85" t="str">
            <v>5802-5228F</v>
          </cell>
          <cell r="G85">
            <v>1800</v>
          </cell>
          <cell r="I85">
            <v>1800</v>
          </cell>
        </row>
        <row r="86">
          <cell r="A86" t="str">
            <v>5802-5235F</v>
          </cell>
          <cell r="G86">
            <v>54000</v>
          </cell>
          <cell r="I86">
            <v>57000</v>
          </cell>
        </row>
        <row r="87">
          <cell r="A87" t="str">
            <v>5802-5235F</v>
          </cell>
          <cell r="G87">
            <v>0</v>
          </cell>
          <cell r="I87">
            <v>-1000</v>
          </cell>
        </row>
        <row r="88">
          <cell r="A88" t="str">
            <v>5802-5255F</v>
          </cell>
          <cell r="G88">
            <v>12000</v>
          </cell>
          <cell r="I88">
            <v>3225</v>
          </cell>
        </row>
        <row r="89">
          <cell r="A89" t="str">
            <v>5802-5274F</v>
          </cell>
          <cell r="G89">
            <v>14000</v>
          </cell>
          <cell r="I89">
            <v>9360</v>
          </cell>
        </row>
        <row r="90">
          <cell r="A90" t="str">
            <v>5802-5444F</v>
          </cell>
          <cell r="G90">
            <v>0</v>
          </cell>
          <cell r="I90">
            <v>8244</v>
          </cell>
        </row>
        <row r="91">
          <cell r="A91" t="str">
            <v>5802-5505F</v>
          </cell>
          <cell r="G91">
            <v>38340</v>
          </cell>
          <cell r="I91">
            <v>36212</v>
          </cell>
        </row>
        <row r="92">
          <cell r="A92" t="str">
            <v>5802-5509F</v>
          </cell>
          <cell r="G92">
            <v>2400</v>
          </cell>
          <cell r="I92">
            <v>2400</v>
          </cell>
        </row>
        <row r="93">
          <cell r="A93" t="str">
            <v>5802-5510F</v>
          </cell>
          <cell r="G93">
            <v>1000</v>
          </cell>
          <cell r="I93">
            <v>1000</v>
          </cell>
        </row>
        <row r="94">
          <cell r="A94" t="str">
            <v>5802-5514F</v>
          </cell>
          <cell r="G94">
            <v>0</v>
          </cell>
          <cell r="I94">
            <v>0</v>
          </cell>
        </row>
        <row r="95">
          <cell r="A95" t="str">
            <v>5802-5515F</v>
          </cell>
          <cell r="G95">
            <v>0</v>
          </cell>
          <cell r="I95">
            <v>2900</v>
          </cell>
        </row>
        <row r="96">
          <cell r="A96" t="str">
            <v>5802-5516F</v>
          </cell>
          <cell r="G96">
            <v>49720</v>
          </cell>
          <cell r="I96">
            <v>48020</v>
          </cell>
        </row>
        <row r="97">
          <cell r="A97" t="str">
            <v>5802-5517F</v>
          </cell>
          <cell r="G97">
            <v>20000</v>
          </cell>
          <cell r="I97">
            <v>17630</v>
          </cell>
        </row>
        <row r="98">
          <cell r="A98" t="str">
            <v>5802-5544F</v>
          </cell>
          <cell r="G98">
            <v>6370</v>
          </cell>
          <cell r="I98">
            <v>5880</v>
          </cell>
        </row>
        <row r="99">
          <cell r="A99" t="str">
            <v>5802-5568F</v>
          </cell>
          <cell r="G99">
            <v>0</v>
          </cell>
          <cell r="I99">
            <v>330</v>
          </cell>
        </row>
        <row r="100">
          <cell r="A100" t="str">
            <v>5802-5568F</v>
          </cell>
          <cell r="G100">
            <v>9900</v>
          </cell>
          <cell r="I100">
            <v>13757</v>
          </cell>
        </row>
        <row r="101">
          <cell r="A101" t="str">
            <v>5802-5569F</v>
          </cell>
          <cell r="G101">
            <v>0</v>
          </cell>
          <cell r="I101">
            <v>0</v>
          </cell>
        </row>
        <row r="102">
          <cell r="A102" t="str">
            <v>5802-5570F</v>
          </cell>
          <cell r="G102">
            <v>8000</v>
          </cell>
          <cell r="I102">
            <v>4050</v>
          </cell>
        </row>
        <row r="103">
          <cell r="A103" t="str">
            <v>5802-5586F</v>
          </cell>
          <cell r="G103">
            <v>0</v>
          </cell>
          <cell r="I103">
            <v>11200</v>
          </cell>
        </row>
        <row r="104">
          <cell r="A104" t="str">
            <v>5802-5607F</v>
          </cell>
          <cell r="G104">
            <v>4500</v>
          </cell>
          <cell r="I104">
            <v>3600</v>
          </cell>
        </row>
        <row r="105">
          <cell r="A105" t="str">
            <v>5802-5610F</v>
          </cell>
          <cell r="G105">
            <v>1000</v>
          </cell>
          <cell r="I105">
            <v>1000</v>
          </cell>
        </row>
        <row r="106">
          <cell r="A106" t="str">
            <v>5802-5614F</v>
          </cell>
          <cell r="G106">
            <v>3500</v>
          </cell>
          <cell r="I106">
            <v>3500</v>
          </cell>
        </row>
        <row r="107">
          <cell r="A107" t="str">
            <v>5802-5616F</v>
          </cell>
          <cell r="G107">
            <v>7675</v>
          </cell>
          <cell r="I107">
            <v>12075</v>
          </cell>
        </row>
        <row r="108">
          <cell r="A108" t="str">
            <v>5802-5630F</v>
          </cell>
          <cell r="G108">
            <v>0</v>
          </cell>
          <cell r="I108">
            <v>360</v>
          </cell>
        </row>
        <row r="109">
          <cell r="A109" t="str">
            <v>5802-5630F</v>
          </cell>
          <cell r="G109">
            <v>38400</v>
          </cell>
          <cell r="I109">
            <v>40823.050000000003</v>
          </cell>
        </row>
        <row r="110">
          <cell r="A110" t="str">
            <v>5802-5631F</v>
          </cell>
          <cell r="G110">
            <v>0</v>
          </cell>
          <cell r="I110">
            <v>2600</v>
          </cell>
        </row>
        <row r="111">
          <cell r="A111" t="str">
            <v>5802-5634F</v>
          </cell>
          <cell r="G111">
            <v>1000</v>
          </cell>
          <cell r="I111">
            <v>1000</v>
          </cell>
        </row>
        <row r="112">
          <cell r="A112" t="str">
            <v>5802-5638F</v>
          </cell>
          <cell r="G112">
            <v>11000</v>
          </cell>
          <cell r="I112">
            <v>6000</v>
          </cell>
        </row>
        <row r="113">
          <cell r="A113" t="str">
            <v>5802-5639F</v>
          </cell>
          <cell r="G113">
            <v>2600</v>
          </cell>
          <cell r="I113">
            <v>0</v>
          </cell>
        </row>
        <row r="114">
          <cell r="A114" t="str">
            <v>5802-5651F</v>
          </cell>
          <cell r="G114">
            <v>21000</v>
          </cell>
          <cell r="I114">
            <v>22000</v>
          </cell>
        </row>
        <row r="115">
          <cell r="A115" t="str">
            <v>5802-5655F</v>
          </cell>
          <cell r="G115">
            <v>17293</v>
          </cell>
          <cell r="I115">
            <v>22221</v>
          </cell>
        </row>
        <row r="116">
          <cell r="A116" t="str">
            <v>5802-5656F</v>
          </cell>
          <cell r="G116">
            <v>9500</v>
          </cell>
          <cell r="I116">
            <v>4650</v>
          </cell>
        </row>
        <row r="117">
          <cell r="A117" t="str">
            <v>5802-5661F</v>
          </cell>
          <cell r="G117">
            <v>5600</v>
          </cell>
          <cell r="I117">
            <v>5600</v>
          </cell>
        </row>
        <row r="118">
          <cell r="A118" t="str">
            <v>5802-5664F</v>
          </cell>
          <cell r="G118">
            <v>4800</v>
          </cell>
          <cell r="I118">
            <v>4800</v>
          </cell>
        </row>
        <row r="119">
          <cell r="A119" t="str">
            <v>5802-5665F</v>
          </cell>
          <cell r="G119">
            <v>2800</v>
          </cell>
          <cell r="I119">
            <v>2800</v>
          </cell>
        </row>
        <row r="120">
          <cell r="A120" t="str">
            <v>5802-5668F</v>
          </cell>
          <cell r="G120">
            <v>16800</v>
          </cell>
          <cell r="I120">
            <v>14466</v>
          </cell>
        </row>
        <row r="121">
          <cell r="A121" t="str">
            <v>5802-5684F</v>
          </cell>
          <cell r="G121">
            <v>15200</v>
          </cell>
          <cell r="I121">
            <v>16480</v>
          </cell>
        </row>
        <row r="122">
          <cell r="A122" t="str">
            <v>5802-5685F</v>
          </cell>
          <cell r="G122">
            <v>2600</v>
          </cell>
          <cell r="I122">
            <v>2600</v>
          </cell>
        </row>
        <row r="123">
          <cell r="A123" t="str">
            <v>5802-5688F</v>
          </cell>
          <cell r="G123">
            <v>15000</v>
          </cell>
          <cell r="I123">
            <v>14250</v>
          </cell>
        </row>
        <row r="124">
          <cell r="A124" t="str">
            <v>5802-5690F</v>
          </cell>
          <cell r="G124">
            <v>20000</v>
          </cell>
          <cell r="I124">
            <v>20000</v>
          </cell>
        </row>
        <row r="125">
          <cell r="A125" t="str">
            <v>5802-5694F</v>
          </cell>
          <cell r="G125">
            <v>0</v>
          </cell>
          <cell r="I125">
            <v>480</v>
          </cell>
        </row>
        <row r="126">
          <cell r="A126" t="str">
            <v>5802-5763F</v>
          </cell>
          <cell r="G126">
            <v>2800</v>
          </cell>
          <cell r="I126">
            <v>2800</v>
          </cell>
        </row>
        <row r="127">
          <cell r="A127" t="str">
            <v>5802-5766F</v>
          </cell>
          <cell r="G127">
            <v>13200</v>
          </cell>
          <cell r="I127">
            <v>11440</v>
          </cell>
        </row>
        <row r="128">
          <cell r="A128" t="str">
            <v>5802-5774F</v>
          </cell>
          <cell r="G128">
            <v>2100</v>
          </cell>
          <cell r="I128">
            <v>1400</v>
          </cell>
        </row>
        <row r="129">
          <cell r="A129" t="str">
            <v>5802-5777F</v>
          </cell>
          <cell r="G129">
            <v>4200</v>
          </cell>
          <cell r="I129">
            <v>4200</v>
          </cell>
        </row>
        <row r="130">
          <cell r="A130" t="str">
            <v>5802-5779F</v>
          </cell>
          <cell r="G130">
            <v>0</v>
          </cell>
          <cell r="I130">
            <v>526</v>
          </cell>
        </row>
        <row r="131">
          <cell r="A131" t="str">
            <v>5802-5779F</v>
          </cell>
          <cell r="G131">
            <v>13000</v>
          </cell>
          <cell r="I131">
            <v>5606</v>
          </cell>
        </row>
        <row r="132">
          <cell r="A132" t="str">
            <v>5802-5784F</v>
          </cell>
          <cell r="G132">
            <v>5400</v>
          </cell>
          <cell r="I132">
            <v>1800</v>
          </cell>
        </row>
        <row r="133">
          <cell r="A133" t="str">
            <v>5802-5787F</v>
          </cell>
          <cell r="G133">
            <v>2000</v>
          </cell>
          <cell r="I133">
            <v>2000</v>
          </cell>
        </row>
        <row r="134">
          <cell r="A134" t="str">
            <v>5802-5790F</v>
          </cell>
          <cell r="G134">
            <v>0</v>
          </cell>
          <cell r="I134">
            <v>370</v>
          </cell>
        </row>
        <row r="135">
          <cell r="A135" t="str">
            <v>5802-5790F</v>
          </cell>
          <cell r="G135">
            <v>36000</v>
          </cell>
          <cell r="I135">
            <v>34775</v>
          </cell>
        </row>
        <row r="136">
          <cell r="A136" t="str">
            <v>5802-5792F</v>
          </cell>
          <cell r="G136">
            <v>1400</v>
          </cell>
          <cell r="I136">
            <v>2100</v>
          </cell>
        </row>
        <row r="137">
          <cell r="A137" t="str">
            <v>5802-5800F</v>
          </cell>
          <cell r="G137">
            <v>6734</v>
          </cell>
          <cell r="I137">
            <v>6734.4</v>
          </cell>
        </row>
        <row r="138">
          <cell r="A138" t="str">
            <v>5802-5802F</v>
          </cell>
          <cell r="G138">
            <v>12840</v>
          </cell>
          <cell r="I138">
            <v>10826</v>
          </cell>
        </row>
        <row r="139">
          <cell r="A139" t="str">
            <v>5802-5803F</v>
          </cell>
          <cell r="G139">
            <v>0</v>
          </cell>
          <cell r="I139">
            <v>700</v>
          </cell>
        </row>
        <row r="140">
          <cell r="A140" t="str">
            <v>5802-5803F</v>
          </cell>
          <cell r="G140">
            <v>20800</v>
          </cell>
          <cell r="I140">
            <v>19880</v>
          </cell>
        </row>
        <row r="141">
          <cell r="A141" t="str">
            <v>5802-5804F</v>
          </cell>
          <cell r="G141">
            <v>4100</v>
          </cell>
          <cell r="I141">
            <v>4400</v>
          </cell>
        </row>
        <row r="142">
          <cell r="A142" t="str">
            <v>5802-5807F</v>
          </cell>
          <cell r="G142">
            <v>5600</v>
          </cell>
          <cell r="I142">
            <v>5600</v>
          </cell>
        </row>
        <row r="143">
          <cell r="A143" t="str">
            <v>5802-5808F</v>
          </cell>
          <cell r="G143">
            <v>0</v>
          </cell>
          <cell r="I143">
            <v>483</v>
          </cell>
        </row>
        <row r="144">
          <cell r="A144" t="str">
            <v>5802-5808F</v>
          </cell>
          <cell r="G144">
            <v>13200</v>
          </cell>
          <cell r="I144">
            <v>12174</v>
          </cell>
        </row>
        <row r="145">
          <cell r="A145" t="str">
            <v>5802-5811F</v>
          </cell>
          <cell r="G145">
            <v>7200</v>
          </cell>
          <cell r="I145">
            <v>14400</v>
          </cell>
        </row>
        <row r="146">
          <cell r="A146" t="str">
            <v>5802-5815F</v>
          </cell>
          <cell r="G146">
            <v>0</v>
          </cell>
          <cell r="I146">
            <v>3250</v>
          </cell>
        </row>
        <row r="147">
          <cell r="A147" t="str">
            <v>5802-5815F</v>
          </cell>
          <cell r="G147">
            <v>25300</v>
          </cell>
          <cell r="I147">
            <v>27300</v>
          </cell>
        </row>
        <row r="148">
          <cell r="A148" t="str">
            <v>5802-5821F</v>
          </cell>
          <cell r="G148">
            <v>800</v>
          </cell>
          <cell r="I148">
            <v>800</v>
          </cell>
        </row>
        <row r="149">
          <cell r="A149" t="str">
            <v>5802-5824F</v>
          </cell>
          <cell r="G149">
            <v>15600</v>
          </cell>
          <cell r="I149">
            <v>19965</v>
          </cell>
        </row>
        <row r="150">
          <cell r="A150" t="str">
            <v>5802-5826F</v>
          </cell>
          <cell r="G150">
            <v>7000</v>
          </cell>
          <cell r="I150">
            <v>6700</v>
          </cell>
        </row>
        <row r="151">
          <cell r="A151" t="str">
            <v>5802-5828F</v>
          </cell>
          <cell r="G151">
            <v>22500</v>
          </cell>
          <cell r="I151">
            <v>22500</v>
          </cell>
        </row>
        <row r="152">
          <cell r="A152" t="str">
            <v>5802-5831F</v>
          </cell>
          <cell r="G152">
            <v>2100</v>
          </cell>
          <cell r="I152">
            <v>2800</v>
          </cell>
        </row>
        <row r="153">
          <cell r="A153" t="str">
            <v>5802-5835F</v>
          </cell>
          <cell r="G153">
            <v>3900</v>
          </cell>
          <cell r="I153">
            <v>2600</v>
          </cell>
        </row>
        <row r="154">
          <cell r="A154" t="str">
            <v>5802-5847F</v>
          </cell>
          <cell r="G154">
            <v>23100</v>
          </cell>
          <cell r="I154">
            <v>20900</v>
          </cell>
        </row>
        <row r="155">
          <cell r="A155" t="str">
            <v>5802-5848F</v>
          </cell>
          <cell r="G155">
            <v>5400</v>
          </cell>
          <cell r="I155">
            <v>5754</v>
          </cell>
        </row>
        <row r="156">
          <cell r="A156" t="str">
            <v>5802-5853F</v>
          </cell>
          <cell r="G156">
            <v>0</v>
          </cell>
          <cell r="I156">
            <v>420</v>
          </cell>
        </row>
        <row r="157">
          <cell r="A157" t="str">
            <v>5802-5853F</v>
          </cell>
          <cell r="G157">
            <v>54372</v>
          </cell>
          <cell r="I157">
            <v>60325.08</v>
          </cell>
        </row>
        <row r="158">
          <cell r="A158" t="str">
            <v>5802-5854F</v>
          </cell>
          <cell r="G158">
            <v>17700</v>
          </cell>
          <cell r="I158">
            <v>15545</v>
          </cell>
        </row>
        <row r="159">
          <cell r="A159" t="str">
            <v>5802-5858F</v>
          </cell>
          <cell r="G159">
            <v>8100</v>
          </cell>
          <cell r="I159">
            <v>7344</v>
          </cell>
        </row>
        <row r="160">
          <cell r="A160" t="str">
            <v>5802-5863F</v>
          </cell>
          <cell r="G160">
            <v>7686</v>
          </cell>
          <cell r="I160">
            <v>9272</v>
          </cell>
        </row>
        <row r="161">
          <cell r="A161" t="str">
            <v>5802-5868F</v>
          </cell>
          <cell r="G161">
            <v>2400</v>
          </cell>
          <cell r="I161">
            <v>1600</v>
          </cell>
        </row>
        <row r="162">
          <cell r="A162" t="str">
            <v>5802-5872F</v>
          </cell>
          <cell r="G162">
            <v>0</v>
          </cell>
          <cell r="I162">
            <v>366</v>
          </cell>
        </row>
        <row r="163">
          <cell r="A163" t="str">
            <v>5802-5872F</v>
          </cell>
          <cell r="G163">
            <v>65757</v>
          </cell>
          <cell r="I163">
            <v>62734</v>
          </cell>
        </row>
        <row r="164">
          <cell r="A164" t="str">
            <v>5802-5872F</v>
          </cell>
          <cell r="G164">
            <v>0</v>
          </cell>
          <cell r="I164">
            <v>-844</v>
          </cell>
        </row>
        <row r="165">
          <cell r="A165" t="str">
            <v>5802-5874F</v>
          </cell>
          <cell r="G165">
            <v>21800</v>
          </cell>
          <cell r="I165">
            <v>28547</v>
          </cell>
        </row>
        <row r="166">
          <cell r="A166" t="str">
            <v>5802-5874F</v>
          </cell>
          <cell r="G166">
            <v>0</v>
          </cell>
          <cell r="I166">
            <v>-1300</v>
          </cell>
        </row>
        <row r="167">
          <cell r="A167" t="str">
            <v>5802-5876F</v>
          </cell>
          <cell r="G167">
            <v>35700</v>
          </cell>
          <cell r="I167">
            <v>27213</v>
          </cell>
        </row>
        <row r="168">
          <cell r="A168" t="str">
            <v>5802-5892F</v>
          </cell>
          <cell r="G168">
            <v>35100</v>
          </cell>
          <cell r="I168">
            <v>33930</v>
          </cell>
        </row>
        <row r="169">
          <cell r="A169" t="str">
            <v>5802-5893F</v>
          </cell>
          <cell r="G169">
            <v>5600</v>
          </cell>
          <cell r="I169">
            <v>5393</v>
          </cell>
        </row>
        <row r="170">
          <cell r="A170" t="str">
            <v>5802-5897F</v>
          </cell>
          <cell r="G170">
            <v>0</v>
          </cell>
          <cell r="I170">
            <v>840</v>
          </cell>
        </row>
        <row r="171">
          <cell r="A171" t="str">
            <v>5802-5897F</v>
          </cell>
          <cell r="G171">
            <v>15600</v>
          </cell>
          <cell r="I171">
            <v>11320</v>
          </cell>
        </row>
        <row r="172">
          <cell r="A172" t="str">
            <v>5802-5907F</v>
          </cell>
          <cell r="G172">
            <v>70620</v>
          </cell>
          <cell r="I172">
            <v>72310</v>
          </cell>
        </row>
        <row r="173">
          <cell r="A173" t="str">
            <v>5802-5915F</v>
          </cell>
          <cell r="G173">
            <v>2700</v>
          </cell>
          <cell r="I173">
            <v>2700</v>
          </cell>
        </row>
        <row r="174">
          <cell r="A174" t="str">
            <v>5802-5917F</v>
          </cell>
          <cell r="G174">
            <v>0</v>
          </cell>
          <cell r="I174">
            <v>1700</v>
          </cell>
        </row>
        <row r="175">
          <cell r="A175" t="str">
            <v>5802-5925F</v>
          </cell>
          <cell r="G175">
            <v>2700</v>
          </cell>
          <cell r="I175">
            <v>1800</v>
          </cell>
        </row>
        <row r="176">
          <cell r="A176" t="str">
            <v>5802-5926F</v>
          </cell>
          <cell r="G176">
            <v>2000</v>
          </cell>
          <cell r="I176">
            <v>670</v>
          </cell>
        </row>
        <row r="177">
          <cell r="A177" t="str">
            <v>5802-5934F</v>
          </cell>
          <cell r="G177">
            <v>17900</v>
          </cell>
          <cell r="I177">
            <v>61720</v>
          </cell>
        </row>
        <row r="178">
          <cell r="A178" t="str">
            <v>5802-5951F</v>
          </cell>
          <cell r="G178">
            <v>24400</v>
          </cell>
          <cell r="I178">
            <v>25300</v>
          </cell>
        </row>
        <row r="179">
          <cell r="A179" t="str">
            <v>5802-5953F</v>
          </cell>
          <cell r="G179">
            <v>13200</v>
          </cell>
          <cell r="I179">
            <v>14074</v>
          </cell>
        </row>
        <row r="180">
          <cell r="A180" t="str">
            <v>5802-5953F</v>
          </cell>
          <cell r="G180">
            <v>0</v>
          </cell>
          <cell r="I180">
            <v>360</v>
          </cell>
        </row>
        <row r="181">
          <cell r="A181" t="str">
            <v>5802-5955F</v>
          </cell>
          <cell r="G181">
            <v>0</v>
          </cell>
          <cell r="I181">
            <v>900</v>
          </cell>
        </row>
        <row r="182">
          <cell r="A182" t="str">
            <v>5802-5965F</v>
          </cell>
          <cell r="G182">
            <v>6300</v>
          </cell>
          <cell r="I182">
            <v>6300</v>
          </cell>
        </row>
        <row r="183">
          <cell r="A183" t="str">
            <v>5802-5967F</v>
          </cell>
          <cell r="G183">
            <v>9000</v>
          </cell>
          <cell r="I183">
            <v>7300</v>
          </cell>
        </row>
        <row r="184">
          <cell r="A184" t="str">
            <v>5802-5971F</v>
          </cell>
          <cell r="G184">
            <v>26400</v>
          </cell>
          <cell r="I184">
            <v>26400</v>
          </cell>
        </row>
        <row r="185">
          <cell r="A185" t="str">
            <v>5802-5973F</v>
          </cell>
          <cell r="G185">
            <v>1400</v>
          </cell>
          <cell r="I185">
            <v>1400</v>
          </cell>
        </row>
        <row r="186">
          <cell r="A186" t="str">
            <v>5802-5974F</v>
          </cell>
          <cell r="G186">
            <v>1800</v>
          </cell>
          <cell r="I186">
            <v>2700</v>
          </cell>
        </row>
        <row r="187">
          <cell r="A187" t="str">
            <v>5802-5983F</v>
          </cell>
          <cell r="G187">
            <v>5600</v>
          </cell>
          <cell r="I187">
            <v>4955</v>
          </cell>
        </row>
        <row r="188">
          <cell r="A188" t="str">
            <v>5802-5984F</v>
          </cell>
          <cell r="G188">
            <v>36400</v>
          </cell>
          <cell r="I188">
            <v>31084</v>
          </cell>
        </row>
        <row r="189">
          <cell r="A189" t="str">
            <v>5802-5984F</v>
          </cell>
          <cell r="G189">
            <v>0</v>
          </cell>
          <cell r="I189">
            <v>-579.88</v>
          </cell>
        </row>
        <row r="190">
          <cell r="A190" t="str">
            <v>5802-5985F</v>
          </cell>
          <cell r="G190">
            <v>39150</v>
          </cell>
          <cell r="I190">
            <v>59850</v>
          </cell>
        </row>
        <row r="191">
          <cell r="A191" t="str">
            <v>5803-5000F</v>
          </cell>
          <cell r="G191">
            <v>0</v>
          </cell>
          <cell r="I191">
            <v>1040</v>
          </cell>
        </row>
        <row r="192">
          <cell r="A192" t="str">
            <v>5803-5002F</v>
          </cell>
          <cell r="G192">
            <v>3800</v>
          </cell>
          <cell r="I192">
            <v>2800</v>
          </cell>
        </row>
        <row r="193">
          <cell r="A193" t="str">
            <v>5803-5004F</v>
          </cell>
          <cell r="G193">
            <v>0</v>
          </cell>
          <cell r="I193">
            <v>0</v>
          </cell>
        </row>
        <row r="194">
          <cell r="A194" t="str">
            <v>5803-5006F</v>
          </cell>
          <cell r="G194">
            <v>10000</v>
          </cell>
          <cell r="I194">
            <v>8400</v>
          </cell>
        </row>
        <row r="195">
          <cell r="A195" t="str">
            <v>5803-5010F</v>
          </cell>
          <cell r="G195">
            <v>0</v>
          </cell>
          <cell r="I195">
            <v>1300</v>
          </cell>
        </row>
        <row r="196">
          <cell r="A196" t="str">
            <v>5803-5010F</v>
          </cell>
          <cell r="G196">
            <v>84170</v>
          </cell>
          <cell r="I196">
            <v>96150</v>
          </cell>
        </row>
        <row r="197">
          <cell r="A197" t="str">
            <v>5803-5012F</v>
          </cell>
          <cell r="G197">
            <v>4400</v>
          </cell>
          <cell r="I197">
            <v>3300</v>
          </cell>
        </row>
        <row r="198">
          <cell r="A198" t="str">
            <v>5803-5013F</v>
          </cell>
          <cell r="G198">
            <v>27300</v>
          </cell>
          <cell r="I198">
            <v>21004</v>
          </cell>
        </row>
        <row r="199">
          <cell r="A199" t="str">
            <v>5803-5014F</v>
          </cell>
          <cell r="G199">
            <v>6000</v>
          </cell>
          <cell r="I199">
            <v>8178</v>
          </cell>
        </row>
        <row r="200">
          <cell r="A200" t="str">
            <v>5803-5018F</v>
          </cell>
          <cell r="G200">
            <v>800</v>
          </cell>
          <cell r="I200">
            <v>4800</v>
          </cell>
        </row>
        <row r="201">
          <cell r="A201" t="str">
            <v>5803-5020F</v>
          </cell>
          <cell r="G201">
            <v>6400</v>
          </cell>
          <cell r="I201">
            <v>4800</v>
          </cell>
        </row>
        <row r="202">
          <cell r="A202" t="str">
            <v>5803-5025F</v>
          </cell>
          <cell r="G202">
            <v>12800</v>
          </cell>
          <cell r="I202">
            <v>12800</v>
          </cell>
        </row>
        <row r="203">
          <cell r="A203" t="str">
            <v>5803-5031F</v>
          </cell>
          <cell r="G203">
            <v>18200</v>
          </cell>
          <cell r="I203">
            <v>17070</v>
          </cell>
        </row>
        <row r="204">
          <cell r="A204" t="str">
            <v>5803-5035F</v>
          </cell>
          <cell r="G204">
            <v>21000</v>
          </cell>
          <cell r="I204">
            <v>22800</v>
          </cell>
        </row>
        <row r="205">
          <cell r="A205" t="str">
            <v>5803-5035F</v>
          </cell>
          <cell r="G205">
            <v>0</v>
          </cell>
          <cell r="I205">
            <v>250</v>
          </cell>
        </row>
        <row r="206">
          <cell r="A206" t="str">
            <v>5803-5038F</v>
          </cell>
          <cell r="G206">
            <v>3000</v>
          </cell>
          <cell r="I206">
            <v>3000</v>
          </cell>
        </row>
        <row r="207">
          <cell r="A207" t="str">
            <v>5803-5044F</v>
          </cell>
          <cell r="G207">
            <v>0</v>
          </cell>
          <cell r="I207">
            <v>4500</v>
          </cell>
        </row>
        <row r="208">
          <cell r="A208" t="str">
            <v>5803-5056F</v>
          </cell>
          <cell r="G208">
            <v>14400</v>
          </cell>
          <cell r="I208">
            <v>14580</v>
          </cell>
        </row>
        <row r="209">
          <cell r="A209" t="str">
            <v>5803-5058F</v>
          </cell>
          <cell r="G209">
            <v>0</v>
          </cell>
          <cell r="I209">
            <v>2880</v>
          </cell>
        </row>
        <row r="210">
          <cell r="A210" t="str">
            <v>5803-5059F</v>
          </cell>
          <cell r="G210">
            <v>52700</v>
          </cell>
          <cell r="I210">
            <v>49300</v>
          </cell>
        </row>
        <row r="211">
          <cell r="A211" t="str">
            <v>5803-5067F</v>
          </cell>
          <cell r="G211">
            <v>0</v>
          </cell>
          <cell r="I211">
            <v>1144.67</v>
          </cell>
        </row>
        <row r="212">
          <cell r="A212" t="str">
            <v>5803-5067F</v>
          </cell>
          <cell r="G212">
            <v>84500</v>
          </cell>
          <cell r="I212">
            <v>73423.350000000006</v>
          </cell>
        </row>
        <row r="213">
          <cell r="A213" t="str">
            <v>5803-5075F</v>
          </cell>
          <cell r="G213">
            <v>18000</v>
          </cell>
          <cell r="I213">
            <v>17227.43</v>
          </cell>
        </row>
        <row r="214">
          <cell r="A214" t="str">
            <v>5803-5075F</v>
          </cell>
          <cell r="G214">
            <v>0</v>
          </cell>
          <cell r="I214">
            <v>-500</v>
          </cell>
        </row>
        <row r="215">
          <cell r="A215" t="str">
            <v>5803-5109F</v>
          </cell>
          <cell r="G215">
            <v>1700</v>
          </cell>
          <cell r="I215">
            <v>1700</v>
          </cell>
        </row>
        <row r="216">
          <cell r="A216" t="str">
            <v>5803-5110F</v>
          </cell>
          <cell r="G216">
            <v>0</v>
          </cell>
          <cell r="I216">
            <v>16300</v>
          </cell>
        </row>
        <row r="217">
          <cell r="A217" t="str">
            <v>5803-5112F</v>
          </cell>
          <cell r="G217">
            <v>16500</v>
          </cell>
          <cell r="I217">
            <v>16500</v>
          </cell>
        </row>
        <row r="218">
          <cell r="A218" t="str">
            <v>5803-5157F</v>
          </cell>
          <cell r="G218">
            <v>20000</v>
          </cell>
          <cell r="I218">
            <v>32007.5</v>
          </cell>
        </row>
        <row r="219">
          <cell r="A219" t="str">
            <v>5803-5221F</v>
          </cell>
          <cell r="G219">
            <v>25300</v>
          </cell>
          <cell r="I219">
            <v>28536</v>
          </cell>
        </row>
        <row r="220">
          <cell r="A220" t="str">
            <v>5803-5226F</v>
          </cell>
          <cell r="G220">
            <v>0</v>
          </cell>
          <cell r="I220">
            <v>0</v>
          </cell>
        </row>
        <row r="221">
          <cell r="A221" t="str">
            <v>5803-5234F</v>
          </cell>
          <cell r="G221">
            <v>8400</v>
          </cell>
          <cell r="I221">
            <v>7000</v>
          </cell>
        </row>
        <row r="222">
          <cell r="A222" t="str">
            <v>5803-5373F</v>
          </cell>
          <cell r="G222">
            <v>0</v>
          </cell>
          <cell r="I222">
            <v>220</v>
          </cell>
        </row>
        <row r="223">
          <cell r="A223" t="str">
            <v>5803-5403F</v>
          </cell>
          <cell r="G223">
            <v>12100</v>
          </cell>
          <cell r="I223">
            <v>12100</v>
          </cell>
        </row>
        <row r="224">
          <cell r="A224" t="str">
            <v>5803-5462F</v>
          </cell>
          <cell r="G224">
            <v>27000</v>
          </cell>
          <cell r="I224">
            <v>29417.5</v>
          </cell>
        </row>
        <row r="225">
          <cell r="A225" t="str">
            <v>5803-5463F</v>
          </cell>
          <cell r="G225">
            <v>24620</v>
          </cell>
          <cell r="I225">
            <v>24571</v>
          </cell>
        </row>
        <row r="226">
          <cell r="A226" t="str">
            <v>5803-5511F</v>
          </cell>
          <cell r="G226">
            <v>49800</v>
          </cell>
          <cell r="I226">
            <v>49800</v>
          </cell>
        </row>
        <row r="227">
          <cell r="A227" t="str">
            <v>5803-5512F</v>
          </cell>
          <cell r="G227">
            <v>99600</v>
          </cell>
          <cell r="I227">
            <v>108721.4</v>
          </cell>
        </row>
        <row r="228">
          <cell r="A228" t="str">
            <v>5803-5512F</v>
          </cell>
          <cell r="G228">
            <v>0</v>
          </cell>
          <cell r="I228">
            <v>-960</v>
          </cell>
        </row>
        <row r="229">
          <cell r="A229" t="str">
            <v>5803-5617F</v>
          </cell>
          <cell r="G229">
            <v>20700</v>
          </cell>
          <cell r="I229">
            <v>21200</v>
          </cell>
        </row>
        <row r="230">
          <cell r="A230" t="str">
            <v>5803-5632F</v>
          </cell>
          <cell r="G230">
            <v>4600</v>
          </cell>
          <cell r="I230">
            <v>3220</v>
          </cell>
        </row>
        <row r="231">
          <cell r="A231" t="str">
            <v>5803-5637F</v>
          </cell>
          <cell r="G231">
            <v>0</v>
          </cell>
          <cell r="I231">
            <v>85</v>
          </cell>
        </row>
        <row r="232">
          <cell r="A232" t="str">
            <v>5803-5656F</v>
          </cell>
          <cell r="G232">
            <v>0</v>
          </cell>
          <cell r="I232">
            <v>2270</v>
          </cell>
        </row>
        <row r="233">
          <cell r="A233" t="str">
            <v>5803-5658F</v>
          </cell>
          <cell r="G233">
            <v>3600</v>
          </cell>
          <cell r="I233">
            <v>3600</v>
          </cell>
        </row>
        <row r="234">
          <cell r="A234" t="str">
            <v>5803-5680F</v>
          </cell>
          <cell r="G234">
            <v>1500</v>
          </cell>
          <cell r="I234">
            <v>1500</v>
          </cell>
        </row>
        <row r="235">
          <cell r="A235" t="str">
            <v>5803-5682F</v>
          </cell>
          <cell r="G235">
            <v>30000</v>
          </cell>
          <cell r="I235">
            <v>28500</v>
          </cell>
        </row>
        <row r="236">
          <cell r="A236" t="str">
            <v>5803-5692F</v>
          </cell>
          <cell r="G236">
            <v>32000</v>
          </cell>
          <cell r="I236">
            <v>33600</v>
          </cell>
        </row>
        <row r="237">
          <cell r="A237" t="str">
            <v>5803-5714F</v>
          </cell>
          <cell r="G237">
            <v>2500</v>
          </cell>
          <cell r="I237">
            <v>0</v>
          </cell>
        </row>
        <row r="238">
          <cell r="A238" t="str">
            <v>5803-5714F</v>
          </cell>
          <cell r="G238">
            <v>0</v>
          </cell>
          <cell r="I238">
            <v>0</v>
          </cell>
        </row>
        <row r="239">
          <cell r="A239" t="str">
            <v>5803-5715F</v>
          </cell>
          <cell r="G239">
            <v>0</v>
          </cell>
          <cell r="I239">
            <v>1080</v>
          </cell>
        </row>
        <row r="240">
          <cell r="A240" t="str">
            <v>5803-5715F</v>
          </cell>
          <cell r="G240">
            <v>92920</v>
          </cell>
          <cell r="I240">
            <v>82690</v>
          </cell>
        </row>
        <row r="241">
          <cell r="A241" t="str">
            <v>5803-5724F</v>
          </cell>
          <cell r="G241">
            <v>17700</v>
          </cell>
          <cell r="I241">
            <v>15460</v>
          </cell>
        </row>
        <row r="242">
          <cell r="A242" t="str">
            <v>5803-5773F</v>
          </cell>
          <cell r="G242">
            <v>7000</v>
          </cell>
          <cell r="I242">
            <v>6062.95</v>
          </cell>
        </row>
        <row r="243">
          <cell r="A243" t="str">
            <v>5803-5773F</v>
          </cell>
          <cell r="G243">
            <v>0</v>
          </cell>
          <cell r="I243">
            <v>-1244</v>
          </cell>
        </row>
        <row r="244">
          <cell r="A244" t="str">
            <v>5803-5785F</v>
          </cell>
          <cell r="G244">
            <v>5600</v>
          </cell>
          <cell r="I244">
            <v>5600</v>
          </cell>
        </row>
        <row r="245">
          <cell r="A245" t="str">
            <v>5803-5789F</v>
          </cell>
          <cell r="G245">
            <v>11700</v>
          </cell>
          <cell r="I245">
            <v>11548</v>
          </cell>
        </row>
        <row r="246">
          <cell r="A246" t="str">
            <v>5803-5816F</v>
          </cell>
          <cell r="G246">
            <v>14100</v>
          </cell>
          <cell r="I246">
            <v>15295.55</v>
          </cell>
        </row>
        <row r="247">
          <cell r="A247" t="str">
            <v>5803-5816F</v>
          </cell>
          <cell r="G247">
            <v>0</v>
          </cell>
          <cell r="I247">
            <v>-600</v>
          </cell>
        </row>
        <row r="248">
          <cell r="A248" t="str">
            <v>5803-5820F</v>
          </cell>
          <cell r="G248">
            <v>0</v>
          </cell>
          <cell r="I248">
            <v>1575</v>
          </cell>
        </row>
        <row r="249">
          <cell r="A249" t="str">
            <v>5803-5827F</v>
          </cell>
          <cell r="G249">
            <v>7200</v>
          </cell>
          <cell r="I249">
            <v>7440</v>
          </cell>
        </row>
        <row r="250">
          <cell r="A250" t="str">
            <v>5803-5834F</v>
          </cell>
          <cell r="G250">
            <v>15004</v>
          </cell>
          <cell r="I250">
            <v>18179</v>
          </cell>
        </row>
        <row r="251">
          <cell r="A251" t="str">
            <v>5803-5846F</v>
          </cell>
          <cell r="G251">
            <v>2800</v>
          </cell>
          <cell r="I251">
            <v>1400</v>
          </cell>
        </row>
        <row r="252">
          <cell r="A252" t="str">
            <v>5803-5865F</v>
          </cell>
          <cell r="G252">
            <v>1800</v>
          </cell>
          <cell r="I252">
            <v>1800</v>
          </cell>
        </row>
        <row r="253">
          <cell r="A253" t="str">
            <v>5803-5867F</v>
          </cell>
          <cell r="G253">
            <v>0</v>
          </cell>
          <cell r="I253">
            <v>330</v>
          </cell>
        </row>
        <row r="254">
          <cell r="A254" t="str">
            <v>5803-5867F</v>
          </cell>
          <cell r="G254">
            <v>5500</v>
          </cell>
          <cell r="I254">
            <v>3740</v>
          </cell>
        </row>
        <row r="255">
          <cell r="A255" t="str">
            <v>5803-5867F</v>
          </cell>
          <cell r="G255">
            <v>0</v>
          </cell>
          <cell r="I255">
            <v>81.069999999999993</v>
          </cell>
        </row>
        <row r="256">
          <cell r="A256" t="str">
            <v>5803-5869F</v>
          </cell>
          <cell r="G256">
            <v>0</v>
          </cell>
          <cell r="I256">
            <v>744</v>
          </cell>
        </row>
        <row r="257">
          <cell r="A257" t="str">
            <v>5803-5869F</v>
          </cell>
          <cell r="G257">
            <v>92300</v>
          </cell>
          <cell r="I257">
            <v>91071</v>
          </cell>
        </row>
        <row r="258">
          <cell r="A258" t="str">
            <v>5803-5869F</v>
          </cell>
          <cell r="G258">
            <v>0</v>
          </cell>
          <cell r="I258">
            <v>-690</v>
          </cell>
        </row>
        <row r="259">
          <cell r="A259" t="str">
            <v>5803-5881F</v>
          </cell>
          <cell r="G259">
            <v>9900</v>
          </cell>
          <cell r="I259">
            <v>8100</v>
          </cell>
        </row>
        <row r="260">
          <cell r="A260" t="str">
            <v>5803-5889F</v>
          </cell>
          <cell r="G260">
            <v>93600</v>
          </cell>
          <cell r="I260">
            <v>93600</v>
          </cell>
        </row>
        <row r="261">
          <cell r="A261" t="str">
            <v>5803-5889F</v>
          </cell>
          <cell r="G261">
            <v>0</v>
          </cell>
          <cell r="I261">
            <v>0</v>
          </cell>
        </row>
        <row r="262">
          <cell r="A262" t="str">
            <v>5803-5914F</v>
          </cell>
          <cell r="G262">
            <v>0</v>
          </cell>
          <cell r="I262">
            <v>1800</v>
          </cell>
        </row>
        <row r="263">
          <cell r="A263" t="str">
            <v>5803-5914F</v>
          </cell>
          <cell r="G263">
            <v>42000</v>
          </cell>
          <cell r="I263">
            <v>42675</v>
          </cell>
        </row>
        <row r="264">
          <cell r="A264" t="str">
            <v>5803-5914F</v>
          </cell>
          <cell r="G264">
            <v>0</v>
          </cell>
          <cell r="I264">
            <v>-500</v>
          </cell>
        </row>
        <row r="265">
          <cell r="A265" t="str">
            <v>5803-5920F</v>
          </cell>
          <cell r="G265">
            <v>32400</v>
          </cell>
          <cell r="I265">
            <v>31483</v>
          </cell>
        </row>
        <row r="266">
          <cell r="A266" t="str">
            <v>5803-5920F</v>
          </cell>
          <cell r="G266">
            <v>0</v>
          </cell>
          <cell r="I266">
            <v>-720</v>
          </cell>
        </row>
        <row r="267">
          <cell r="A267" t="str">
            <v>5803-5923F</v>
          </cell>
          <cell r="G267">
            <v>17000</v>
          </cell>
          <cell r="I267">
            <v>17099</v>
          </cell>
        </row>
        <row r="268">
          <cell r="A268" t="str">
            <v>5803-5952F</v>
          </cell>
          <cell r="G268">
            <v>17000</v>
          </cell>
          <cell r="I268">
            <v>23400</v>
          </cell>
        </row>
        <row r="269">
          <cell r="A269" t="str">
            <v>5803-5966F</v>
          </cell>
          <cell r="G269">
            <v>6300</v>
          </cell>
          <cell r="I269">
            <v>2400</v>
          </cell>
        </row>
        <row r="270">
          <cell r="A270" t="str">
            <v>5803-5972F</v>
          </cell>
          <cell r="G270">
            <v>12100</v>
          </cell>
          <cell r="I270">
            <v>11330</v>
          </cell>
        </row>
        <row r="271">
          <cell r="A271" t="str">
            <v>5803-5992F</v>
          </cell>
          <cell r="G271">
            <v>16500</v>
          </cell>
          <cell r="I271">
            <v>16500</v>
          </cell>
        </row>
        <row r="272">
          <cell r="A272" t="str">
            <v>5803-DIV-F</v>
          </cell>
          <cell r="G272">
            <v>0</v>
          </cell>
          <cell r="I272">
            <v>700</v>
          </cell>
        </row>
        <row r="273">
          <cell r="A273" t="str">
            <v>5803-DIV-F</v>
          </cell>
          <cell r="G273">
            <v>4840</v>
          </cell>
          <cell r="I273">
            <v>13754.9</v>
          </cell>
        </row>
        <row r="274">
          <cell r="A274" t="str">
            <v>5803-DIV-F</v>
          </cell>
          <cell r="G274">
            <v>0</v>
          </cell>
          <cell r="I274">
            <v>302.12</v>
          </cell>
        </row>
        <row r="275">
          <cell r="A275" t="str">
            <v>5804-2327F</v>
          </cell>
          <cell r="G275">
            <v>11250</v>
          </cell>
          <cell r="I275">
            <v>20585.099999999999</v>
          </cell>
        </row>
        <row r="276">
          <cell r="A276" t="str">
            <v>5809-2027C</v>
          </cell>
          <cell r="G276">
            <v>0</v>
          </cell>
          <cell r="I276">
            <v>3630.72</v>
          </cell>
        </row>
        <row r="277">
          <cell r="A277" t="str">
            <v>5809-2027F</v>
          </cell>
          <cell r="G277">
            <v>4900</v>
          </cell>
          <cell r="I277">
            <v>3687.45</v>
          </cell>
        </row>
        <row r="278">
          <cell r="A278" t="str">
            <v>5809-2103F</v>
          </cell>
          <cell r="G278">
            <v>0</v>
          </cell>
          <cell r="I278">
            <v>15757.17</v>
          </cell>
        </row>
        <row r="279">
          <cell r="A279" t="str">
            <v>5809-2104F</v>
          </cell>
          <cell r="G279">
            <v>57106</v>
          </cell>
          <cell r="I279">
            <v>51668.77</v>
          </cell>
        </row>
        <row r="280">
          <cell r="A280" t="str">
            <v>5809-2104F</v>
          </cell>
          <cell r="G280">
            <v>0</v>
          </cell>
          <cell r="I280">
            <v>49.62</v>
          </cell>
        </row>
        <row r="281">
          <cell r="A281" t="str">
            <v>5809-2106F</v>
          </cell>
          <cell r="G281">
            <v>35580</v>
          </cell>
          <cell r="I281">
            <v>33845.79</v>
          </cell>
        </row>
        <row r="282">
          <cell r="A282" t="str">
            <v>5809-2108A</v>
          </cell>
          <cell r="G282">
            <v>0</v>
          </cell>
          <cell r="I282">
            <v>70.709999999999994</v>
          </cell>
        </row>
        <row r="283">
          <cell r="A283" t="str">
            <v>5809-2108A</v>
          </cell>
          <cell r="G283">
            <v>352614</v>
          </cell>
          <cell r="I283">
            <v>302424.27</v>
          </cell>
        </row>
        <row r="284">
          <cell r="A284" t="str">
            <v>5809-2108F</v>
          </cell>
          <cell r="G284">
            <v>40485</v>
          </cell>
          <cell r="I284">
            <v>33306.47</v>
          </cell>
        </row>
        <row r="285">
          <cell r="A285" t="str">
            <v>5809-2108F</v>
          </cell>
          <cell r="G285">
            <v>0</v>
          </cell>
          <cell r="I285">
            <v>-3283.63</v>
          </cell>
        </row>
        <row r="286">
          <cell r="A286" t="str">
            <v>5809-2121F</v>
          </cell>
          <cell r="G286">
            <v>0</v>
          </cell>
          <cell r="I286">
            <v>1480</v>
          </cell>
        </row>
        <row r="287">
          <cell r="A287" t="str">
            <v>5809-2122F</v>
          </cell>
          <cell r="G287">
            <v>10980</v>
          </cell>
          <cell r="I287">
            <v>11430</v>
          </cell>
        </row>
        <row r="288">
          <cell r="A288" t="str">
            <v>5809-2197F</v>
          </cell>
          <cell r="G288">
            <v>60000</v>
          </cell>
          <cell r="I288">
            <v>63113.27</v>
          </cell>
        </row>
        <row r="289">
          <cell r="A289" t="str">
            <v>5809-2197F</v>
          </cell>
          <cell r="G289">
            <v>0</v>
          </cell>
          <cell r="I289">
            <v>903.22</v>
          </cell>
        </row>
        <row r="290">
          <cell r="A290" t="str">
            <v>5809-2219F</v>
          </cell>
          <cell r="G290">
            <v>42000</v>
          </cell>
          <cell r="I290">
            <v>35139.599999999999</v>
          </cell>
        </row>
        <row r="291">
          <cell r="A291" t="str">
            <v>5809-2396A</v>
          </cell>
          <cell r="G291">
            <v>138188</v>
          </cell>
          <cell r="I291">
            <v>124696.8</v>
          </cell>
        </row>
        <row r="292">
          <cell r="A292" t="str">
            <v>5809-2396F</v>
          </cell>
          <cell r="G292">
            <v>27700</v>
          </cell>
          <cell r="I292">
            <v>30444.98</v>
          </cell>
        </row>
        <row r="293">
          <cell r="A293" t="str">
            <v>5809-2791F</v>
          </cell>
          <cell r="G293">
            <v>3000</v>
          </cell>
          <cell r="I293">
            <v>10500</v>
          </cell>
        </row>
        <row r="294">
          <cell r="A294" t="str">
            <v>5809-2897F</v>
          </cell>
          <cell r="G294">
            <v>76200</v>
          </cell>
          <cell r="I294">
            <v>80739.960000000006</v>
          </cell>
        </row>
        <row r="295">
          <cell r="A295" t="str">
            <v>5809-2897F</v>
          </cell>
          <cell r="G295">
            <v>0</v>
          </cell>
          <cell r="I295">
            <v>-600</v>
          </cell>
        </row>
        <row r="296">
          <cell r="A296" t="str">
            <v>5809-APA-F</v>
          </cell>
          <cell r="G296">
            <v>2000</v>
          </cell>
          <cell r="I296">
            <v>5556.3</v>
          </cell>
        </row>
        <row r="297">
          <cell r="A297" t="str">
            <v>5809-DIV-F</v>
          </cell>
          <cell r="G297">
            <v>1870</v>
          </cell>
          <cell r="I297">
            <v>1083.32</v>
          </cell>
        </row>
        <row r="298">
          <cell r="A298" t="str">
            <v>5809-ENT-F</v>
          </cell>
          <cell r="G298">
            <v>4600</v>
          </cell>
          <cell r="I298">
            <v>11140.68</v>
          </cell>
        </row>
        <row r="299">
          <cell r="A299" t="str">
            <v>5809-MOS-F</v>
          </cell>
          <cell r="G299">
            <v>32000</v>
          </cell>
          <cell r="I299">
            <v>26157.43</v>
          </cell>
        </row>
        <row r="300">
          <cell r="A300" t="str">
            <v>5811-2039F</v>
          </cell>
          <cell r="G300">
            <v>10000</v>
          </cell>
          <cell r="I300">
            <v>5600</v>
          </cell>
        </row>
        <row r="301">
          <cell r="A301" t="str">
            <v>5811-2118A</v>
          </cell>
          <cell r="G301">
            <v>0</v>
          </cell>
          <cell r="I301">
            <v>18.32</v>
          </cell>
        </row>
        <row r="302">
          <cell r="A302" t="str">
            <v>5811-2118A</v>
          </cell>
          <cell r="G302">
            <v>275400</v>
          </cell>
          <cell r="I302">
            <v>292992</v>
          </cell>
        </row>
        <row r="303">
          <cell r="A303" t="str">
            <v>5811-2118F</v>
          </cell>
          <cell r="G303">
            <v>47655</v>
          </cell>
          <cell r="I303">
            <v>47881</v>
          </cell>
        </row>
        <row r="304">
          <cell r="A304" t="str">
            <v>5811-2368F</v>
          </cell>
          <cell r="G304">
            <v>0</v>
          </cell>
          <cell r="I304">
            <v>0</v>
          </cell>
        </row>
        <row r="305">
          <cell r="A305" t="str">
            <v>5811-2424F</v>
          </cell>
          <cell r="G305">
            <v>19975</v>
          </cell>
          <cell r="I305">
            <v>19974.97</v>
          </cell>
        </row>
        <row r="306">
          <cell r="A306" t="str">
            <v>5811-2425A</v>
          </cell>
          <cell r="G306">
            <v>54768</v>
          </cell>
          <cell r="I306">
            <v>56066.8</v>
          </cell>
        </row>
        <row r="307">
          <cell r="A307" t="str">
            <v>5811-2425F</v>
          </cell>
          <cell r="G307">
            <v>0</v>
          </cell>
          <cell r="I307">
            <v>9912.8799999999992</v>
          </cell>
        </row>
        <row r="308">
          <cell r="A308" t="str">
            <v>5811-2540F</v>
          </cell>
          <cell r="G308">
            <v>6268</v>
          </cell>
          <cell r="I308">
            <v>4568</v>
          </cell>
        </row>
        <row r="309">
          <cell r="A309" t="str">
            <v>5811-2913A</v>
          </cell>
          <cell r="G309">
            <v>109020</v>
          </cell>
          <cell r="I309">
            <v>105386</v>
          </cell>
        </row>
        <row r="310">
          <cell r="A310" t="str">
            <v>5811-2913F</v>
          </cell>
          <cell r="G310">
            <v>0</v>
          </cell>
          <cell r="I310">
            <v>1943</v>
          </cell>
        </row>
        <row r="311">
          <cell r="A311" t="str">
            <v>5811-5027F</v>
          </cell>
          <cell r="G311">
            <v>51800</v>
          </cell>
          <cell r="I311">
            <v>57171.64</v>
          </cell>
        </row>
        <row r="312">
          <cell r="A312" t="str">
            <v>5811-5027F</v>
          </cell>
          <cell r="G312">
            <v>0</v>
          </cell>
          <cell r="I312">
            <v>-932</v>
          </cell>
        </row>
        <row r="313">
          <cell r="A313" t="str">
            <v>5811-5033F</v>
          </cell>
          <cell r="G313">
            <v>15600</v>
          </cell>
          <cell r="I313">
            <v>15543</v>
          </cell>
        </row>
        <row r="314">
          <cell r="A314" t="str">
            <v>5811-5111F</v>
          </cell>
          <cell r="G314">
            <v>5000</v>
          </cell>
          <cell r="I314">
            <v>0</v>
          </cell>
        </row>
        <row r="315">
          <cell r="A315" t="str">
            <v>5811-5159F</v>
          </cell>
          <cell r="G315">
            <v>7200</v>
          </cell>
          <cell r="I315">
            <v>2400</v>
          </cell>
        </row>
        <row r="316">
          <cell r="A316" t="str">
            <v>5811-5533F</v>
          </cell>
          <cell r="G316">
            <v>9589</v>
          </cell>
          <cell r="I316">
            <v>17158.740000000002</v>
          </cell>
        </row>
        <row r="317">
          <cell r="A317" t="str">
            <v>5811-5534F</v>
          </cell>
          <cell r="G317">
            <v>0</v>
          </cell>
          <cell r="I317">
            <v>0</v>
          </cell>
        </row>
        <row r="318">
          <cell r="A318" t="str">
            <v>5811-5771F</v>
          </cell>
          <cell r="G318">
            <v>0</v>
          </cell>
          <cell r="I318">
            <v>5098.5</v>
          </cell>
        </row>
        <row r="319">
          <cell r="A319" t="str">
            <v>5811-5895F</v>
          </cell>
          <cell r="G319">
            <v>21301</v>
          </cell>
          <cell r="I319">
            <v>21301</v>
          </cell>
        </row>
        <row r="320">
          <cell r="A320" t="str">
            <v>5811-5928F</v>
          </cell>
          <cell r="G320">
            <v>11544</v>
          </cell>
          <cell r="I320">
            <v>5763.35</v>
          </cell>
        </row>
        <row r="321">
          <cell r="A321" t="str">
            <v>5811-5938F</v>
          </cell>
          <cell r="G321">
            <v>17244</v>
          </cell>
          <cell r="I321">
            <v>18686.5</v>
          </cell>
        </row>
        <row r="322">
          <cell r="A322" t="str">
            <v>5811-5938F</v>
          </cell>
          <cell r="G322">
            <v>0</v>
          </cell>
          <cell r="I322">
            <v>-914</v>
          </cell>
        </row>
        <row r="323">
          <cell r="A323" t="str">
            <v>5811-9647A</v>
          </cell>
          <cell r="G323">
            <v>46548</v>
          </cell>
          <cell r="I323">
            <v>52026.8</v>
          </cell>
        </row>
        <row r="324">
          <cell r="A324" t="str">
            <v>5811-9647F</v>
          </cell>
          <cell r="G324">
            <v>6825</v>
          </cell>
          <cell r="I324">
            <v>5985</v>
          </cell>
        </row>
        <row r="325">
          <cell r="A325" t="str">
            <v>5811-DIV-F</v>
          </cell>
          <cell r="G325">
            <v>1058</v>
          </cell>
          <cell r="I325">
            <v>529.1</v>
          </cell>
        </row>
        <row r="326">
          <cell r="A326" t="str">
            <v>5811-DIV-F</v>
          </cell>
          <cell r="G326">
            <v>0</v>
          </cell>
          <cell r="I326">
            <v>461.87</v>
          </cell>
        </row>
        <row r="327">
          <cell r="A327" t="str">
            <v>5813-5080F</v>
          </cell>
          <cell r="G327">
            <v>34804</v>
          </cell>
          <cell r="I327">
            <v>39526</v>
          </cell>
        </row>
        <row r="328">
          <cell r="A328" t="str">
            <v>5813-5082F</v>
          </cell>
          <cell r="G328">
            <v>30836</v>
          </cell>
          <cell r="I328">
            <v>38766</v>
          </cell>
        </row>
        <row r="329">
          <cell r="A329" t="str">
            <v>5813-5082F</v>
          </cell>
          <cell r="G329">
            <v>0</v>
          </cell>
          <cell r="I329">
            <v>81.99</v>
          </cell>
        </row>
        <row r="330">
          <cell r="A330" t="str">
            <v>5813-5087F</v>
          </cell>
          <cell r="G330">
            <v>0</v>
          </cell>
          <cell r="I330">
            <v>729</v>
          </cell>
        </row>
        <row r="331">
          <cell r="A331" t="str">
            <v>5813-5087F</v>
          </cell>
          <cell r="G331">
            <v>16395</v>
          </cell>
          <cell r="I331">
            <v>16134</v>
          </cell>
        </row>
        <row r="332">
          <cell r="A332" t="str">
            <v>5813-5131F</v>
          </cell>
          <cell r="G332">
            <v>2600</v>
          </cell>
          <cell r="I332">
            <v>2080</v>
          </cell>
        </row>
        <row r="333">
          <cell r="A333" t="str">
            <v>5813-5527F</v>
          </cell>
          <cell r="G333">
            <v>1793</v>
          </cell>
          <cell r="I333">
            <v>2193</v>
          </cell>
        </row>
        <row r="334">
          <cell r="A334" t="str">
            <v>5813-5527F</v>
          </cell>
          <cell r="G334">
            <v>0</v>
          </cell>
          <cell r="I334">
            <v>36.68</v>
          </cell>
        </row>
        <row r="335">
          <cell r="A335" t="str">
            <v>5813-5660F</v>
          </cell>
          <cell r="G335">
            <v>10530</v>
          </cell>
          <cell r="I335">
            <v>7271</v>
          </cell>
        </row>
        <row r="336">
          <cell r="A336" t="str">
            <v>5813-5660F</v>
          </cell>
          <cell r="G336">
            <v>0</v>
          </cell>
          <cell r="I336">
            <v>-53</v>
          </cell>
        </row>
        <row r="337">
          <cell r="A337" t="str">
            <v>5813-5702F</v>
          </cell>
          <cell r="G337">
            <v>64900</v>
          </cell>
          <cell r="I337">
            <v>64900</v>
          </cell>
        </row>
        <row r="338">
          <cell r="A338" t="str">
            <v>5813-5703F</v>
          </cell>
          <cell r="G338">
            <v>17700</v>
          </cell>
          <cell r="I338">
            <v>7076.5</v>
          </cell>
        </row>
        <row r="339">
          <cell r="A339" t="str">
            <v>5813-5704F</v>
          </cell>
          <cell r="G339">
            <v>5900</v>
          </cell>
          <cell r="I339">
            <v>11800</v>
          </cell>
        </row>
        <row r="340">
          <cell r="A340" t="str">
            <v>5813-5705F</v>
          </cell>
          <cell r="G340">
            <v>3264</v>
          </cell>
          <cell r="I340">
            <v>4830.7</v>
          </cell>
        </row>
        <row r="341">
          <cell r="A341" t="str">
            <v>5813-5707F</v>
          </cell>
          <cell r="G341">
            <v>19367</v>
          </cell>
          <cell r="I341">
            <v>13033.77</v>
          </cell>
        </row>
        <row r="342">
          <cell r="A342" t="str">
            <v>5813-5837F</v>
          </cell>
          <cell r="G342">
            <v>0</v>
          </cell>
          <cell r="I342">
            <v>9042</v>
          </cell>
        </row>
        <row r="343">
          <cell r="A343" t="str">
            <v>5813-5940F</v>
          </cell>
          <cell r="G343">
            <v>69680</v>
          </cell>
          <cell r="I343">
            <v>80341.7</v>
          </cell>
        </row>
        <row r="344">
          <cell r="A344" t="str">
            <v>5813-5940F</v>
          </cell>
          <cell r="G344">
            <v>0</v>
          </cell>
          <cell r="I344">
            <v>-320</v>
          </cell>
        </row>
        <row r="345">
          <cell r="A345" t="str">
            <v>5813-5995F</v>
          </cell>
          <cell r="G345">
            <v>7482</v>
          </cell>
          <cell r="I345">
            <v>9221.1</v>
          </cell>
        </row>
        <row r="346">
          <cell r="A346" t="str">
            <v>5813-5995F</v>
          </cell>
          <cell r="G346">
            <v>0</v>
          </cell>
          <cell r="I346">
            <v>-2005.74</v>
          </cell>
        </row>
        <row r="347">
          <cell r="A347" t="str">
            <v>5813-DIV-F</v>
          </cell>
          <cell r="G347">
            <v>0</v>
          </cell>
          <cell r="I347">
            <v>9924.4500000000007</v>
          </cell>
        </row>
        <row r="348">
          <cell r="A348" t="str">
            <v>5814-5042F</v>
          </cell>
          <cell r="G348">
            <v>22400</v>
          </cell>
          <cell r="I348">
            <v>25716</v>
          </cell>
        </row>
        <row r="349">
          <cell r="A349" t="str">
            <v>5814-5046F</v>
          </cell>
          <cell r="G349">
            <v>45900</v>
          </cell>
          <cell r="I349">
            <v>35100</v>
          </cell>
        </row>
        <row r="350">
          <cell r="A350" t="str">
            <v>5814-5046F</v>
          </cell>
          <cell r="G350">
            <v>0</v>
          </cell>
          <cell r="I350">
            <v>-2661.1</v>
          </cell>
        </row>
        <row r="351">
          <cell r="A351" t="str">
            <v>5814-5049F</v>
          </cell>
          <cell r="G351">
            <v>32800</v>
          </cell>
          <cell r="I351">
            <v>25970</v>
          </cell>
        </row>
        <row r="352">
          <cell r="A352" t="str">
            <v>5814-5200F</v>
          </cell>
          <cell r="G352">
            <v>33120</v>
          </cell>
          <cell r="I352">
            <v>40191.65</v>
          </cell>
        </row>
        <row r="353">
          <cell r="A353" t="str">
            <v>5814-5216F</v>
          </cell>
          <cell r="G353">
            <v>40000</v>
          </cell>
          <cell r="I353">
            <v>62500</v>
          </cell>
        </row>
        <row r="354">
          <cell r="A354" t="str">
            <v>5814-5217F</v>
          </cell>
          <cell r="G354">
            <v>3600</v>
          </cell>
          <cell r="I354">
            <v>3600</v>
          </cell>
        </row>
        <row r="355">
          <cell r="A355" t="str">
            <v>5814-5219F</v>
          </cell>
          <cell r="G355">
            <v>65450</v>
          </cell>
          <cell r="I355">
            <v>71400</v>
          </cell>
        </row>
        <row r="356">
          <cell r="A356" t="str">
            <v>5825-2564F</v>
          </cell>
          <cell r="G356">
            <v>2898</v>
          </cell>
          <cell r="I356">
            <v>200</v>
          </cell>
        </row>
        <row r="357">
          <cell r="A357" t="str">
            <v>5825-5669F</v>
          </cell>
          <cell r="G357">
            <v>0</v>
          </cell>
          <cell r="I357">
            <v>3150</v>
          </cell>
        </row>
        <row r="358">
          <cell r="A358" t="str">
            <v>5825-5670F</v>
          </cell>
          <cell r="G358">
            <v>12360</v>
          </cell>
          <cell r="I358">
            <v>7826</v>
          </cell>
        </row>
        <row r="359">
          <cell r="A359" t="str">
            <v>5825-5670F</v>
          </cell>
          <cell r="G359">
            <v>0</v>
          </cell>
          <cell r="I359">
            <v>-2700</v>
          </cell>
        </row>
        <row r="360">
          <cell r="A360" t="str">
            <v>5825-5883F</v>
          </cell>
          <cell r="G360">
            <v>76600</v>
          </cell>
          <cell r="I360">
            <v>62705</v>
          </cell>
        </row>
        <row r="361">
          <cell r="A361" t="str">
            <v>5825-5883F</v>
          </cell>
          <cell r="G361">
            <v>0</v>
          </cell>
          <cell r="I361">
            <v>82.78</v>
          </cell>
        </row>
        <row r="362">
          <cell r="A362" t="str">
            <v>5825-5884F</v>
          </cell>
          <cell r="G362">
            <v>2600</v>
          </cell>
          <cell r="I362">
            <v>0</v>
          </cell>
        </row>
        <row r="363">
          <cell r="A363" t="str">
            <v>5825-5894F</v>
          </cell>
          <cell r="G363">
            <v>89000</v>
          </cell>
          <cell r="I363">
            <v>85087.5</v>
          </cell>
        </row>
        <row r="364">
          <cell r="A364" t="str">
            <v>5825-5894F</v>
          </cell>
          <cell r="G364">
            <v>0</v>
          </cell>
          <cell r="I364">
            <v>-359.47</v>
          </cell>
        </row>
        <row r="365">
          <cell r="A365" t="str">
            <v>5825-DIV-F</v>
          </cell>
          <cell r="G365">
            <v>14148</v>
          </cell>
          <cell r="I365">
            <v>11692.5</v>
          </cell>
        </row>
        <row r="366">
          <cell r="A366" t="str">
            <v>5827-5762F</v>
          </cell>
          <cell r="G366">
            <v>2500</v>
          </cell>
          <cell r="I366">
            <v>0</v>
          </cell>
        </row>
        <row r="367">
          <cell r="A367" t="str">
            <v>5828-2004F</v>
          </cell>
          <cell r="G367">
            <v>49455</v>
          </cell>
          <cell r="I367">
            <v>45630</v>
          </cell>
        </row>
        <row r="368">
          <cell r="A368" t="str">
            <v>5828-2028A</v>
          </cell>
          <cell r="G368">
            <v>298692</v>
          </cell>
          <cell r="I368">
            <v>268106</v>
          </cell>
        </row>
        <row r="369">
          <cell r="A369" t="str">
            <v>5828-2238F</v>
          </cell>
          <cell r="G369">
            <v>0</v>
          </cell>
          <cell r="I369">
            <v>4245</v>
          </cell>
        </row>
        <row r="370">
          <cell r="A370" t="str">
            <v>5828-2238F</v>
          </cell>
          <cell r="G370">
            <v>107487</v>
          </cell>
          <cell r="I370">
            <v>125330.5</v>
          </cell>
        </row>
        <row r="371">
          <cell r="A371" t="str">
            <v>5828-2238F</v>
          </cell>
          <cell r="G371">
            <v>0</v>
          </cell>
          <cell r="I371">
            <v>1927.79</v>
          </cell>
        </row>
        <row r="372">
          <cell r="A372" t="str">
            <v>5828-2238F</v>
          </cell>
          <cell r="G372">
            <v>0</v>
          </cell>
          <cell r="I372">
            <v>31.8</v>
          </cell>
        </row>
        <row r="373">
          <cell r="A373" t="str">
            <v>5828-2268F</v>
          </cell>
          <cell r="G373">
            <v>8000</v>
          </cell>
          <cell r="I373">
            <v>9903</v>
          </cell>
        </row>
        <row r="374">
          <cell r="A374" t="str">
            <v>5828-2368A</v>
          </cell>
          <cell r="G374">
            <v>43162</v>
          </cell>
          <cell r="I374">
            <v>46243.6</v>
          </cell>
        </row>
        <row r="375">
          <cell r="A375" t="str">
            <v>5828-2368F</v>
          </cell>
          <cell r="G375">
            <v>19478</v>
          </cell>
          <cell r="I375">
            <v>17126.25</v>
          </cell>
        </row>
        <row r="376">
          <cell r="A376" t="str">
            <v>5828-2371F</v>
          </cell>
          <cell r="G376">
            <v>29312</v>
          </cell>
          <cell r="I376">
            <v>46474.63</v>
          </cell>
        </row>
        <row r="377">
          <cell r="A377" t="str">
            <v>5828-2371F</v>
          </cell>
          <cell r="G377">
            <v>0</v>
          </cell>
          <cell r="I377">
            <v>-2154.31</v>
          </cell>
        </row>
        <row r="378">
          <cell r="A378" t="str">
            <v>5842-2003F</v>
          </cell>
          <cell r="G378">
            <v>20715</v>
          </cell>
          <cell r="I378">
            <v>16363.79</v>
          </cell>
        </row>
        <row r="379">
          <cell r="A379" t="str">
            <v>5842-2162F</v>
          </cell>
          <cell r="G379">
            <v>39510</v>
          </cell>
          <cell r="I379">
            <v>39375</v>
          </cell>
        </row>
        <row r="380">
          <cell r="A380" t="str">
            <v>5842-2269F</v>
          </cell>
          <cell r="G380">
            <v>0</v>
          </cell>
          <cell r="I380">
            <v>2790</v>
          </cell>
        </row>
        <row r="381">
          <cell r="A381" t="str">
            <v>5842-2369A</v>
          </cell>
          <cell r="G381">
            <v>264600</v>
          </cell>
          <cell r="I381">
            <v>231403.28</v>
          </cell>
        </row>
        <row r="382">
          <cell r="A382" t="str">
            <v>5842-2369F</v>
          </cell>
          <cell r="G382">
            <v>500000</v>
          </cell>
          <cell r="I382">
            <v>440671</v>
          </cell>
        </row>
        <row r="383">
          <cell r="A383" t="str">
            <v>5842-2369F</v>
          </cell>
          <cell r="G383">
            <v>0</v>
          </cell>
          <cell r="I383">
            <v>1119.7</v>
          </cell>
        </row>
        <row r="384">
          <cell r="A384" t="str">
            <v>5842-2369F</v>
          </cell>
          <cell r="G384">
            <v>0</v>
          </cell>
          <cell r="I384">
            <v>54</v>
          </cell>
        </row>
        <row r="385">
          <cell r="A385" t="str">
            <v>5842-2369F</v>
          </cell>
          <cell r="G385">
            <v>0</v>
          </cell>
          <cell r="I385">
            <v>-3056</v>
          </cell>
        </row>
        <row r="386">
          <cell r="A386" t="str">
            <v>5842-2370F</v>
          </cell>
          <cell r="G386">
            <v>44000</v>
          </cell>
          <cell r="I386">
            <v>44000</v>
          </cell>
        </row>
        <row r="387">
          <cell r="A387" t="str">
            <v>5842-2469F</v>
          </cell>
          <cell r="G387">
            <v>5584</v>
          </cell>
          <cell r="I387">
            <v>1824</v>
          </cell>
        </row>
        <row r="388">
          <cell r="A388" t="str">
            <v>5858-1047-</v>
          </cell>
          <cell r="G388">
            <v>0</v>
          </cell>
          <cell r="I388">
            <v>125</v>
          </cell>
        </row>
        <row r="389">
          <cell r="A389" t="str">
            <v>5858-1047-</v>
          </cell>
          <cell r="G389">
            <v>0</v>
          </cell>
          <cell r="I389">
            <v>-418.8</v>
          </cell>
        </row>
        <row r="390">
          <cell r="A390" t="str">
            <v>5858-1237F</v>
          </cell>
          <cell r="G390">
            <v>0</v>
          </cell>
          <cell r="I390">
            <v>400</v>
          </cell>
        </row>
        <row r="391">
          <cell r="A391" t="str">
            <v>5858-1237F</v>
          </cell>
          <cell r="G391">
            <v>145350</v>
          </cell>
          <cell r="I391">
            <v>126600</v>
          </cell>
        </row>
        <row r="392">
          <cell r="A392" t="str">
            <v>5858-1237F</v>
          </cell>
          <cell r="G392">
            <v>0</v>
          </cell>
          <cell r="I392">
            <v>320</v>
          </cell>
        </row>
        <row r="393">
          <cell r="A393" t="str">
            <v>5858-1237F</v>
          </cell>
          <cell r="G393">
            <v>8700</v>
          </cell>
          <cell r="I393">
            <v>0</v>
          </cell>
        </row>
        <row r="394">
          <cell r="A394" t="str">
            <v>5858-1347-</v>
          </cell>
          <cell r="G394">
            <v>0</v>
          </cell>
          <cell r="I394">
            <v>1042.77</v>
          </cell>
        </row>
        <row r="395">
          <cell r="A395" t="str">
            <v>5858-1347-</v>
          </cell>
          <cell r="G395">
            <v>0</v>
          </cell>
          <cell r="I395">
            <v>799.71</v>
          </cell>
        </row>
        <row r="396">
          <cell r="A396" t="str">
            <v>5858-1347-</v>
          </cell>
          <cell r="G396">
            <v>0</v>
          </cell>
          <cell r="I396">
            <v>531.6</v>
          </cell>
        </row>
        <row r="397">
          <cell r="A397" t="str">
            <v>5858-1347-</v>
          </cell>
          <cell r="G397">
            <v>0</v>
          </cell>
          <cell r="I397">
            <v>6483.34</v>
          </cell>
        </row>
        <row r="398">
          <cell r="A398" t="str">
            <v>5858-1347-</v>
          </cell>
          <cell r="G398">
            <v>0</v>
          </cell>
          <cell r="I398">
            <v>46.46</v>
          </cell>
        </row>
        <row r="399">
          <cell r="A399" t="str">
            <v>5858-1347-</v>
          </cell>
          <cell r="G399">
            <v>0</v>
          </cell>
          <cell r="I399">
            <v>41.9</v>
          </cell>
        </row>
        <row r="400">
          <cell r="A400" t="str">
            <v>5858-1910-</v>
          </cell>
          <cell r="G400">
            <v>9910</v>
          </cell>
          <cell r="I400">
            <v>9910</v>
          </cell>
        </row>
        <row r="401">
          <cell r="A401" t="str">
            <v>5858-2001F</v>
          </cell>
          <cell r="G401">
            <v>0</v>
          </cell>
          <cell r="I401">
            <v>0</v>
          </cell>
        </row>
        <row r="402">
          <cell r="A402" t="str">
            <v>5858-2001F</v>
          </cell>
          <cell r="G402">
            <v>0</v>
          </cell>
          <cell r="I402">
            <v>179200</v>
          </cell>
        </row>
        <row r="403">
          <cell r="A403" t="str">
            <v>5858-2001F</v>
          </cell>
          <cell r="G403">
            <v>55149</v>
          </cell>
          <cell r="I403">
            <v>12046.53</v>
          </cell>
        </row>
        <row r="404">
          <cell r="A404" t="str">
            <v>5858-2001F</v>
          </cell>
          <cell r="G404">
            <v>0</v>
          </cell>
          <cell r="I404">
            <v>35594.99</v>
          </cell>
        </row>
        <row r="405">
          <cell r="A405" t="str">
            <v>5858-2018F</v>
          </cell>
          <cell r="G405">
            <v>212943</v>
          </cell>
          <cell r="I405">
            <v>269806.5</v>
          </cell>
        </row>
        <row r="406">
          <cell r="A406" t="str">
            <v>5858-2083F</v>
          </cell>
          <cell r="G406">
            <v>1000</v>
          </cell>
          <cell r="I406">
            <v>3520</v>
          </cell>
        </row>
        <row r="407">
          <cell r="A407" t="str">
            <v>5858-2239F</v>
          </cell>
          <cell r="G407">
            <v>115200</v>
          </cell>
          <cell r="I407">
            <v>34560</v>
          </cell>
        </row>
        <row r="408">
          <cell r="A408" t="str">
            <v>5858-2239F</v>
          </cell>
          <cell r="G408">
            <v>0</v>
          </cell>
          <cell r="I408">
            <v>2050</v>
          </cell>
        </row>
        <row r="409">
          <cell r="A409" t="str">
            <v>5858-5538F</v>
          </cell>
          <cell r="G409">
            <v>0</v>
          </cell>
          <cell r="I409">
            <v>0</v>
          </cell>
        </row>
        <row r="410">
          <cell r="A410" t="str">
            <v>5858-5908F</v>
          </cell>
          <cell r="G410">
            <v>1560</v>
          </cell>
          <cell r="I410">
            <v>996</v>
          </cell>
        </row>
        <row r="411">
          <cell r="A411" t="str">
            <v>5858-7400F</v>
          </cell>
          <cell r="G411">
            <v>750</v>
          </cell>
          <cell r="I411">
            <v>2780</v>
          </cell>
        </row>
        <row r="412">
          <cell r="A412" t="str">
            <v>5861-2014F</v>
          </cell>
          <cell r="G412">
            <v>19380</v>
          </cell>
          <cell r="I412">
            <v>18637.5</v>
          </cell>
        </row>
        <row r="413">
          <cell r="A413" t="str">
            <v>5861-2025A</v>
          </cell>
          <cell r="G413">
            <v>63279</v>
          </cell>
          <cell r="I413">
            <v>56951.8</v>
          </cell>
        </row>
        <row r="414">
          <cell r="A414" t="str">
            <v>5861-2031F</v>
          </cell>
          <cell r="G414">
            <v>35772</v>
          </cell>
          <cell r="I414">
            <v>29716.240000000002</v>
          </cell>
        </row>
        <row r="415">
          <cell r="A415" t="str">
            <v>5861-2033A</v>
          </cell>
          <cell r="G415">
            <v>33936</v>
          </cell>
          <cell r="I415">
            <v>35519</v>
          </cell>
        </row>
        <row r="416">
          <cell r="A416" t="str">
            <v>5861-2033F</v>
          </cell>
          <cell r="G416">
            <v>1870</v>
          </cell>
          <cell r="I416">
            <v>2670</v>
          </cell>
        </row>
        <row r="417">
          <cell r="A417" t="str">
            <v>5861-2040A</v>
          </cell>
          <cell r="G417">
            <v>36595</v>
          </cell>
          <cell r="I417">
            <v>34399.800000000003</v>
          </cell>
        </row>
        <row r="418">
          <cell r="A418" t="str">
            <v>5861-2040F</v>
          </cell>
          <cell r="G418">
            <v>12480</v>
          </cell>
          <cell r="I418">
            <v>12680</v>
          </cell>
        </row>
        <row r="419">
          <cell r="A419" t="str">
            <v>5861-2225A</v>
          </cell>
          <cell r="G419">
            <v>98616</v>
          </cell>
          <cell r="I419">
            <v>88200.2</v>
          </cell>
        </row>
        <row r="420">
          <cell r="A420" t="str">
            <v>5861-2225F</v>
          </cell>
          <cell r="G420">
            <v>215554</v>
          </cell>
          <cell r="I420">
            <v>157023.72</v>
          </cell>
        </row>
        <row r="421">
          <cell r="A421" t="str">
            <v>5861-2325F</v>
          </cell>
          <cell r="G421">
            <v>6700</v>
          </cell>
          <cell r="I421">
            <v>5400</v>
          </cell>
        </row>
        <row r="422">
          <cell r="A422" t="str">
            <v>5861-2364F</v>
          </cell>
          <cell r="G422">
            <v>0</v>
          </cell>
          <cell r="I422">
            <v>2257.5</v>
          </cell>
        </row>
        <row r="423">
          <cell r="A423" t="str">
            <v>5861-2364F</v>
          </cell>
          <cell r="G423">
            <v>5415</v>
          </cell>
          <cell r="I423">
            <v>2820</v>
          </cell>
        </row>
        <row r="424">
          <cell r="A424" t="str">
            <v>5861-2366A</v>
          </cell>
          <cell r="G424">
            <v>88348</v>
          </cell>
          <cell r="I424">
            <v>77339</v>
          </cell>
        </row>
        <row r="425">
          <cell r="A425" t="str">
            <v>5861-2366F</v>
          </cell>
          <cell r="G425">
            <v>7800</v>
          </cell>
          <cell r="I425">
            <v>12084</v>
          </cell>
        </row>
        <row r="426">
          <cell r="A426" t="str">
            <v>5861-2725F</v>
          </cell>
          <cell r="G426">
            <v>7150</v>
          </cell>
          <cell r="I426">
            <v>7500</v>
          </cell>
        </row>
        <row r="427">
          <cell r="A427" t="str">
            <v>5861-2725F</v>
          </cell>
          <cell r="G427">
            <v>0</v>
          </cell>
          <cell r="I427">
            <v>-376</v>
          </cell>
        </row>
        <row r="428">
          <cell r="A428" t="str">
            <v>5861-2825F</v>
          </cell>
          <cell r="G428">
            <v>1943</v>
          </cell>
          <cell r="I428">
            <v>1793</v>
          </cell>
        </row>
        <row r="429">
          <cell r="A429" t="str">
            <v>5861-2904F</v>
          </cell>
          <cell r="G429">
            <v>0</v>
          </cell>
          <cell r="I429">
            <v>4285</v>
          </cell>
        </row>
        <row r="430">
          <cell r="A430" t="str">
            <v>5861-2904F</v>
          </cell>
          <cell r="G430">
            <v>30000</v>
          </cell>
          <cell r="I430">
            <v>22150.3</v>
          </cell>
        </row>
        <row r="431">
          <cell r="A431" t="str">
            <v>5861-2949F</v>
          </cell>
          <cell r="G431">
            <v>1943</v>
          </cell>
          <cell r="I431">
            <v>150</v>
          </cell>
        </row>
        <row r="432">
          <cell r="A432" t="str">
            <v>5861-9044A</v>
          </cell>
          <cell r="G432">
            <v>64044</v>
          </cell>
          <cell r="I432">
            <v>62729</v>
          </cell>
        </row>
        <row r="433">
          <cell r="A433" t="str">
            <v>5861-9044F</v>
          </cell>
          <cell r="G433">
            <v>6710</v>
          </cell>
          <cell r="I433">
            <v>6618</v>
          </cell>
        </row>
        <row r="434">
          <cell r="A434" t="str">
            <v>5861-9058F</v>
          </cell>
          <cell r="G434">
            <v>1012</v>
          </cell>
          <cell r="I434">
            <v>4861</v>
          </cell>
        </row>
        <row r="435">
          <cell r="A435" t="str">
            <v>5861-DIV-F</v>
          </cell>
          <cell r="G435">
            <v>8850</v>
          </cell>
          <cell r="I435">
            <v>8850</v>
          </cell>
        </row>
        <row r="436">
          <cell r="A436" t="str">
            <v>5862-2045A</v>
          </cell>
          <cell r="G436">
            <v>54810</v>
          </cell>
          <cell r="I436">
            <v>54810</v>
          </cell>
        </row>
        <row r="437">
          <cell r="A437" t="str">
            <v>5862-2045F</v>
          </cell>
          <cell r="G437">
            <v>6750</v>
          </cell>
          <cell r="I437">
            <v>7050</v>
          </cell>
        </row>
        <row r="438">
          <cell r="A438" t="str">
            <v>5862-2047F</v>
          </cell>
          <cell r="G438">
            <v>28457</v>
          </cell>
          <cell r="I438">
            <v>28457.8</v>
          </cell>
        </row>
        <row r="439">
          <cell r="A439" t="str">
            <v>5862-2048F</v>
          </cell>
          <cell r="G439">
            <v>37198</v>
          </cell>
          <cell r="I439">
            <v>37198.800000000003</v>
          </cell>
        </row>
        <row r="440">
          <cell r="A440" t="str">
            <v>5862-2051F</v>
          </cell>
          <cell r="G440">
            <v>0</v>
          </cell>
          <cell r="I440">
            <v>11025</v>
          </cell>
        </row>
        <row r="441">
          <cell r="A441" t="str">
            <v>5862-2052F</v>
          </cell>
          <cell r="G441">
            <v>20025</v>
          </cell>
          <cell r="I441">
            <v>19965</v>
          </cell>
        </row>
        <row r="442">
          <cell r="A442" t="str">
            <v>5862-2221A</v>
          </cell>
          <cell r="G442">
            <v>0</v>
          </cell>
          <cell r="I442">
            <v>0</v>
          </cell>
        </row>
        <row r="443">
          <cell r="A443" t="str">
            <v>5862-2221A</v>
          </cell>
          <cell r="G443">
            <v>0</v>
          </cell>
          <cell r="I443">
            <v>166.2</v>
          </cell>
        </row>
        <row r="444">
          <cell r="A444" t="str">
            <v>5862-2221A</v>
          </cell>
          <cell r="G444">
            <v>197330</v>
          </cell>
          <cell r="I444">
            <v>200776.87</v>
          </cell>
        </row>
        <row r="445">
          <cell r="A445" t="str">
            <v>5862-2221F</v>
          </cell>
          <cell r="G445">
            <v>170000</v>
          </cell>
          <cell r="I445">
            <v>126085.4</v>
          </cell>
        </row>
        <row r="446">
          <cell r="A446" t="str">
            <v>5862-2221F</v>
          </cell>
          <cell r="G446">
            <v>0</v>
          </cell>
          <cell r="I446">
            <v>-4245</v>
          </cell>
        </row>
        <row r="447">
          <cell r="A447" t="str">
            <v>5862-2222A</v>
          </cell>
          <cell r="G447">
            <v>0</v>
          </cell>
          <cell r="I447">
            <v>0</v>
          </cell>
        </row>
        <row r="448">
          <cell r="A448" t="str">
            <v>5862-2222A</v>
          </cell>
          <cell r="G448">
            <v>15120</v>
          </cell>
          <cell r="I448">
            <v>0</v>
          </cell>
        </row>
        <row r="449">
          <cell r="A449" t="str">
            <v>5862-2226A</v>
          </cell>
          <cell r="G449">
            <v>105808</v>
          </cell>
          <cell r="I449">
            <v>111421</v>
          </cell>
        </row>
        <row r="450">
          <cell r="A450" t="str">
            <v>5862-2226F</v>
          </cell>
          <cell r="G450">
            <v>14400</v>
          </cell>
          <cell r="I450">
            <v>14400</v>
          </cell>
        </row>
        <row r="451">
          <cell r="A451" t="str">
            <v>5862-2285F</v>
          </cell>
          <cell r="G451">
            <v>0</v>
          </cell>
          <cell r="I451">
            <v>2500</v>
          </cell>
        </row>
        <row r="452">
          <cell r="A452" t="str">
            <v>5862-2326A</v>
          </cell>
          <cell r="G452">
            <v>119648</v>
          </cell>
          <cell r="I452">
            <v>103197.8</v>
          </cell>
        </row>
        <row r="453">
          <cell r="A453" t="str">
            <v>5862-2356A</v>
          </cell>
          <cell r="G453">
            <v>84285</v>
          </cell>
          <cell r="I453">
            <v>108911.7</v>
          </cell>
        </row>
        <row r="454">
          <cell r="A454" t="str">
            <v>5862-2555A</v>
          </cell>
          <cell r="G454">
            <v>4008</v>
          </cell>
          <cell r="I454">
            <v>0</v>
          </cell>
        </row>
        <row r="455">
          <cell r="A455" t="str">
            <v>5862-2555A</v>
          </cell>
          <cell r="G455">
            <v>0</v>
          </cell>
          <cell r="I455">
            <v>4008.5</v>
          </cell>
        </row>
        <row r="456">
          <cell r="A456" t="str">
            <v>5862-2843A</v>
          </cell>
          <cell r="G456">
            <v>99294</v>
          </cell>
          <cell r="I456">
            <v>80199.199999999997</v>
          </cell>
        </row>
        <row r="457">
          <cell r="A457" t="str">
            <v>5862-DIV-F</v>
          </cell>
          <cell r="G457">
            <v>0</v>
          </cell>
          <cell r="I457">
            <v>150</v>
          </cell>
        </row>
        <row r="458">
          <cell r="A458" t="str">
            <v>5863-2021F</v>
          </cell>
          <cell r="G458">
            <v>52605</v>
          </cell>
          <cell r="I458">
            <v>45345</v>
          </cell>
        </row>
        <row r="459">
          <cell r="A459" t="str">
            <v>5863-2035F</v>
          </cell>
          <cell r="G459">
            <v>205962</v>
          </cell>
          <cell r="I459">
            <v>178619.5</v>
          </cell>
        </row>
        <row r="460">
          <cell r="A460" t="str">
            <v>5863-2084F</v>
          </cell>
          <cell r="G460">
            <v>0</v>
          </cell>
          <cell r="I460">
            <v>-4800</v>
          </cell>
        </row>
        <row r="461">
          <cell r="A461" t="str">
            <v>5863-2213A</v>
          </cell>
          <cell r="G461">
            <v>96681</v>
          </cell>
          <cell r="I461">
            <v>67676</v>
          </cell>
        </row>
        <row r="462">
          <cell r="A462" t="str">
            <v>5863-2213F</v>
          </cell>
          <cell r="G462">
            <v>15120</v>
          </cell>
          <cell r="I462">
            <v>15120</v>
          </cell>
        </row>
        <row r="463">
          <cell r="A463" t="str">
            <v>5863-2862F</v>
          </cell>
          <cell r="G463">
            <v>420000</v>
          </cell>
          <cell r="I463">
            <v>343097.7</v>
          </cell>
        </row>
        <row r="464">
          <cell r="A464" t="str">
            <v>5863-2865F</v>
          </cell>
          <cell r="G464">
            <v>0</v>
          </cell>
          <cell r="I464">
            <v>2730</v>
          </cell>
        </row>
        <row r="465">
          <cell r="A465" t="str">
            <v>5863-2865F</v>
          </cell>
          <cell r="G465">
            <v>101360</v>
          </cell>
          <cell r="I465">
            <v>98539</v>
          </cell>
        </row>
        <row r="466">
          <cell r="A466" t="str">
            <v>5863-7164F</v>
          </cell>
          <cell r="G466">
            <v>0</v>
          </cell>
          <cell r="I466">
            <v>1943</v>
          </cell>
        </row>
        <row r="467">
          <cell r="A467" t="str">
            <v>5863-DIV-F</v>
          </cell>
          <cell r="G467">
            <v>0</v>
          </cell>
          <cell r="I467">
            <v>1000</v>
          </cell>
        </row>
        <row r="468">
          <cell r="A468" t="str">
            <v>5864-2030F</v>
          </cell>
          <cell r="G468">
            <v>192800</v>
          </cell>
          <cell r="I468">
            <v>93483.75</v>
          </cell>
        </row>
        <row r="469">
          <cell r="A469" t="str">
            <v>5864-2030F</v>
          </cell>
          <cell r="G469">
            <v>0</v>
          </cell>
          <cell r="I469">
            <v>-7102.5</v>
          </cell>
        </row>
        <row r="470">
          <cell r="A470" t="str">
            <v>5864-2034F</v>
          </cell>
          <cell r="G470">
            <v>33930</v>
          </cell>
          <cell r="I470">
            <v>29837.5</v>
          </cell>
        </row>
        <row r="471">
          <cell r="A471" t="str">
            <v>5864-2037F</v>
          </cell>
          <cell r="G471">
            <v>72000</v>
          </cell>
          <cell r="I471">
            <v>72000</v>
          </cell>
        </row>
        <row r="472">
          <cell r="A472" t="str">
            <v>5864-2078A</v>
          </cell>
          <cell r="G472">
            <v>59805</v>
          </cell>
          <cell r="I472">
            <v>45851</v>
          </cell>
        </row>
        <row r="473">
          <cell r="A473" t="str">
            <v>5864-2078F</v>
          </cell>
          <cell r="G473">
            <v>31950</v>
          </cell>
          <cell r="I473">
            <v>9690</v>
          </cell>
        </row>
        <row r="474">
          <cell r="A474" t="str">
            <v>5864-2080F</v>
          </cell>
          <cell r="G474">
            <v>123480</v>
          </cell>
          <cell r="I474">
            <v>89469.25</v>
          </cell>
        </row>
        <row r="475">
          <cell r="A475" t="str">
            <v>5864-2080F</v>
          </cell>
          <cell r="G475">
            <v>0</v>
          </cell>
          <cell r="I475">
            <v>-3003.75</v>
          </cell>
        </row>
        <row r="476">
          <cell r="A476" t="str">
            <v>5864-2505A</v>
          </cell>
          <cell r="G476">
            <v>27764</v>
          </cell>
          <cell r="I476">
            <v>20823.2</v>
          </cell>
        </row>
        <row r="477">
          <cell r="A477" t="str">
            <v>5864-2505F</v>
          </cell>
          <cell r="G477">
            <v>1700</v>
          </cell>
          <cell r="I477">
            <v>1720</v>
          </cell>
        </row>
        <row r="478">
          <cell r="A478" t="str">
            <v>5864-DIV-F</v>
          </cell>
          <cell r="G478">
            <v>1743</v>
          </cell>
          <cell r="I478">
            <v>1000</v>
          </cell>
        </row>
        <row r="479">
          <cell r="A479" t="str">
            <v>5865-9022F</v>
          </cell>
          <cell r="G479">
            <v>16590</v>
          </cell>
          <cell r="I479">
            <v>15075.53</v>
          </cell>
        </row>
        <row r="480">
          <cell r="A480" t="str">
            <v>5865-9027F</v>
          </cell>
          <cell r="G480">
            <v>0</v>
          </cell>
          <cell r="I480">
            <v>2895</v>
          </cell>
        </row>
        <row r="481">
          <cell r="A481" t="str">
            <v>5865-9027F</v>
          </cell>
          <cell r="G481">
            <v>36918</v>
          </cell>
          <cell r="I481">
            <v>28336.1</v>
          </cell>
        </row>
        <row r="482">
          <cell r="A482" t="str">
            <v>5867-2002F</v>
          </cell>
          <cell r="G482">
            <v>12600</v>
          </cell>
          <cell r="I482">
            <v>8910</v>
          </cell>
        </row>
        <row r="483">
          <cell r="A483" t="str">
            <v>5867-2036F</v>
          </cell>
          <cell r="G483">
            <v>56700</v>
          </cell>
          <cell r="I483">
            <v>55554</v>
          </cell>
        </row>
        <row r="484">
          <cell r="A484" t="str">
            <v>5867-2038F</v>
          </cell>
          <cell r="G484">
            <v>41237</v>
          </cell>
          <cell r="I484">
            <v>40275.85</v>
          </cell>
        </row>
        <row r="485">
          <cell r="A485" t="str">
            <v>5867-2050F</v>
          </cell>
          <cell r="G485">
            <v>5220</v>
          </cell>
          <cell r="I485">
            <v>5679</v>
          </cell>
        </row>
        <row r="486">
          <cell r="A486" t="str">
            <v>5867-2845A</v>
          </cell>
          <cell r="G486">
            <v>90538</v>
          </cell>
          <cell r="I486">
            <v>74328.2</v>
          </cell>
        </row>
        <row r="487">
          <cell r="A487" t="str">
            <v>5867-2845F</v>
          </cell>
          <cell r="G487">
            <v>35100</v>
          </cell>
          <cell r="I487">
            <v>16290</v>
          </cell>
        </row>
        <row r="488">
          <cell r="A488" t="str">
            <v>5867-DIV-F</v>
          </cell>
          <cell r="G488">
            <v>4350</v>
          </cell>
          <cell r="I488">
            <v>4215</v>
          </cell>
        </row>
        <row r="489">
          <cell r="A489" t="str">
            <v>5868-2259F</v>
          </cell>
          <cell r="G489">
            <v>1600</v>
          </cell>
          <cell r="I489">
            <v>5400</v>
          </cell>
        </row>
        <row r="490">
          <cell r="A490" t="str">
            <v>5868-2260F</v>
          </cell>
          <cell r="G490">
            <v>0</v>
          </cell>
          <cell r="I490">
            <v>450</v>
          </cell>
        </row>
        <row r="491">
          <cell r="A491" t="str">
            <v>5868-2260F</v>
          </cell>
          <cell r="G491">
            <v>57435</v>
          </cell>
          <cell r="I491">
            <v>55833</v>
          </cell>
        </row>
        <row r="492">
          <cell r="A492" t="str">
            <v>5868-2266F</v>
          </cell>
          <cell r="G492">
            <v>20010</v>
          </cell>
          <cell r="I492">
            <v>18420</v>
          </cell>
        </row>
        <row r="493">
          <cell r="A493" t="str">
            <v>5868-2267A</v>
          </cell>
          <cell r="G493">
            <v>6170</v>
          </cell>
          <cell r="I493">
            <v>6787.4</v>
          </cell>
        </row>
        <row r="494">
          <cell r="A494" t="str">
            <v>5868-2367A</v>
          </cell>
          <cell r="G494">
            <v>45108</v>
          </cell>
          <cell r="I494">
            <v>37591.4</v>
          </cell>
        </row>
        <row r="495">
          <cell r="A495" t="str">
            <v>5868-2367F</v>
          </cell>
          <cell r="G495">
            <v>13468</v>
          </cell>
          <cell r="I495">
            <v>11232</v>
          </cell>
        </row>
        <row r="496">
          <cell r="A496" t="str">
            <v>5868-2944F</v>
          </cell>
          <cell r="G496">
            <v>6600</v>
          </cell>
          <cell r="I496">
            <v>6600</v>
          </cell>
        </row>
        <row r="497">
          <cell r="A497" t="str">
            <v>5868-DIV-F</v>
          </cell>
          <cell r="G497">
            <v>5070</v>
          </cell>
          <cell r="I497">
            <v>5070</v>
          </cell>
        </row>
        <row r="498">
          <cell r="A498" t="str">
            <v>5872-2471F</v>
          </cell>
          <cell r="G498">
            <v>83090</v>
          </cell>
          <cell r="I498">
            <v>58086.59</v>
          </cell>
        </row>
        <row r="499">
          <cell r="A499" t="str">
            <v>5872-2771F</v>
          </cell>
          <cell r="G499">
            <v>0</v>
          </cell>
          <cell r="I499">
            <v>1200</v>
          </cell>
        </row>
        <row r="500">
          <cell r="A500" t="str">
            <v>5872-2914F</v>
          </cell>
          <cell r="G500">
            <v>145000</v>
          </cell>
          <cell r="I500">
            <v>143538.35999999999</v>
          </cell>
        </row>
        <row r="501">
          <cell r="A501" t="str">
            <v>5872-2914F</v>
          </cell>
          <cell r="G501">
            <v>0</v>
          </cell>
          <cell r="I501">
            <v>-1050</v>
          </cell>
        </row>
        <row r="502">
          <cell r="A502" t="str">
            <v>5872-2973F</v>
          </cell>
          <cell r="G502">
            <v>0</v>
          </cell>
          <cell r="I502">
            <v>25716</v>
          </cell>
        </row>
        <row r="503">
          <cell r="A503" t="str">
            <v>5872-5728F</v>
          </cell>
          <cell r="G503">
            <v>21850</v>
          </cell>
          <cell r="I503">
            <v>21363.5</v>
          </cell>
        </row>
        <row r="504">
          <cell r="A504" t="str">
            <v>5872-5728F</v>
          </cell>
          <cell r="G504">
            <v>0</v>
          </cell>
          <cell r="I504">
            <v>-373.5</v>
          </cell>
        </row>
        <row r="505">
          <cell r="A505" t="str">
            <v>909D5000</v>
          </cell>
          <cell r="G505">
            <v>0</v>
          </cell>
          <cell r="I505">
            <v>13097.5</v>
          </cell>
        </row>
        <row r="506">
          <cell r="A506" t="str">
            <v>909D5000</v>
          </cell>
          <cell r="G506">
            <v>60000</v>
          </cell>
          <cell r="I506">
            <v>37904</v>
          </cell>
        </row>
        <row r="507">
          <cell r="A507" t="str">
            <v>909F1002</v>
          </cell>
          <cell r="G507">
            <v>18000</v>
          </cell>
          <cell r="I507">
            <v>17225</v>
          </cell>
        </row>
        <row r="508">
          <cell r="A508" t="str">
            <v>909F1002</v>
          </cell>
          <cell r="G508">
            <v>2000</v>
          </cell>
          <cell r="I508">
            <v>2000</v>
          </cell>
        </row>
        <row r="509">
          <cell r="A509" t="str">
            <v>909F1002</v>
          </cell>
          <cell r="G509">
            <v>0</v>
          </cell>
          <cell r="I509">
            <v>1690</v>
          </cell>
        </row>
        <row r="510">
          <cell r="A510" t="str">
            <v>909F1010</v>
          </cell>
          <cell r="G510">
            <v>0</v>
          </cell>
          <cell r="I510">
            <v>8000</v>
          </cell>
        </row>
        <row r="511">
          <cell r="A511" t="str">
            <v>909F1010</v>
          </cell>
          <cell r="G511">
            <v>0</v>
          </cell>
          <cell r="I511">
            <v>518.41</v>
          </cell>
        </row>
        <row r="512">
          <cell r="A512" t="str">
            <v>909F1010</v>
          </cell>
          <cell r="G512">
            <v>0</v>
          </cell>
          <cell r="I512">
            <v>333.33</v>
          </cell>
        </row>
        <row r="513">
          <cell r="A513" t="str">
            <v>909F1030</v>
          </cell>
          <cell r="G513">
            <v>0</v>
          </cell>
          <cell r="I513">
            <v>18000</v>
          </cell>
        </row>
        <row r="514">
          <cell r="A514" t="str">
            <v>909F1030</v>
          </cell>
          <cell r="G514">
            <v>0</v>
          </cell>
          <cell r="I514">
            <v>25.92</v>
          </cell>
        </row>
        <row r="515">
          <cell r="A515" t="str">
            <v>909F1900</v>
          </cell>
          <cell r="G515">
            <v>25000</v>
          </cell>
          <cell r="I515">
            <v>34134.79</v>
          </cell>
        </row>
        <row r="516">
          <cell r="A516" t="str">
            <v>911F1000</v>
          </cell>
          <cell r="G516">
            <v>0</v>
          </cell>
          <cell r="I516">
            <v>24840</v>
          </cell>
        </row>
        <row r="517">
          <cell r="A517" t="str">
            <v>911F1000</v>
          </cell>
          <cell r="G517">
            <v>0</v>
          </cell>
          <cell r="I517">
            <v>0</v>
          </cell>
        </row>
        <row r="518">
          <cell r="A518" t="str">
            <v>911F1000</v>
          </cell>
          <cell r="G518">
            <v>75000</v>
          </cell>
          <cell r="I518">
            <v>0</v>
          </cell>
        </row>
        <row r="519">
          <cell r="A519" t="str">
            <v>911F1002</v>
          </cell>
          <cell r="G519">
            <v>0</v>
          </cell>
          <cell r="I519">
            <v>29.99</v>
          </cell>
        </row>
        <row r="520">
          <cell r="A520" t="str">
            <v>911F1004</v>
          </cell>
          <cell r="G520">
            <v>0</v>
          </cell>
          <cell r="I520">
            <v>135.1</v>
          </cell>
        </row>
        <row r="521">
          <cell r="A521" t="str">
            <v>911F1012</v>
          </cell>
          <cell r="G521">
            <v>0</v>
          </cell>
          <cell r="I521">
            <v>240</v>
          </cell>
        </row>
        <row r="522">
          <cell r="A522" t="str">
            <v>911F1900</v>
          </cell>
          <cell r="G522">
            <v>210000</v>
          </cell>
          <cell r="I522">
            <v>230728.27</v>
          </cell>
        </row>
        <row r="523">
          <cell r="A523" t="str">
            <v>911P3001</v>
          </cell>
          <cell r="G523">
            <v>500</v>
          </cell>
          <cell r="I523">
            <v>0</v>
          </cell>
        </row>
        <row r="524">
          <cell r="A524" t="str">
            <v>911P3001</v>
          </cell>
          <cell r="G524">
            <v>0</v>
          </cell>
          <cell r="I524">
            <v>500</v>
          </cell>
        </row>
        <row r="525">
          <cell r="A525" t="str">
            <v>911P3002</v>
          </cell>
          <cell r="G525">
            <v>0</v>
          </cell>
          <cell r="I525">
            <v>540</v>
          </cell>
        </row>
        <row r="526">
          <cell r="A526" t="str">
            <v>913F1010</v>
          </cell>
          <cell r="G526">
            <v>34650</v>
          </cell>
          <cell r="I526">
            <v>34650</v>
          </cell>
        </row>
        <row r="527">
          <cell r="A527" t="str">
            <v>913F1020</v>
          </cell>
          <cell r="G527">
            <v>4000</v>
          </cell>
          <cell r="I527">
            <v>0</v>
          </cell>
        </row>
        <row r="528">
          <cell r="A528" t="str">
            <v>913F1020</v>
          </cell>
          <cell r="G528">
            <v>13840</v>
          </cell>
          <cell r="I528">
            <v>14080</v>
          </cell>
        </row>
        <row r="529">
          <cell r="A529" t="str">
            <v>913F1020</v>
          </cell>
          <cell r="G529">
            <v>0</v>
          </cell>
          <cell r="I529">
            <v>4000</v>
          </cell>
        </row>
        <row r="530">
          <cell r="A530" t="str">
            <v>913F1030</v>
          </cell>
          <cell r="G530">
            <v>0</v>
          </cell>
          <cell r="I530">
            <v>162480</v>
          </cell>
        </row>
        <row r="531">
          <cell r="A531" t="str">
            <v>913F1030</v>
          </cell>
          <cell r="G531">
            <v>0</v>
          </cell>
          <cell r="I531">
            <v>3783.78</v>
          </cell>
        </row>
        <row r="532">
          <cell r="A532" t="str">
            <v>913F1030</v>
          </cell>
          <cell r="G532">
            <v>162480</v>
          </cell>
          <cell r="I532">
            <v>90</v>
          </cell>
        </row>
        <row r="533">
          <cell r="A533" t="str">
            <v>913F1050</v>
          </cell>
          <cell r="G533">
            <v>0</v>
          </cell>
          <cell r="I533">
            <v>62.16</v>
          </cell>
        </row>
        <row r="534">
          <cell r="A534" t="str">
            <v>913F1050</v>
          </cell>
          <cell r="G534">
            <v>140728</v>
          </cell>
          <cell r="I534">
            <v>140818.09</v>
          </cell>
        </row>
        <row r="535">
          <cell r="A535" t="str">
            <v>913F1080</v>
          </cell>
          <cell r="G535">
            <v>0</v>
          </cell>
          <cell r="I535">
            <v>0</v>
          </cell>
        </row>
        <row r="536">
          <cell r="A536" t="str">
            <v>913F1080</v>
          </cell>
          <cell r="G536">
            <v>2000</v>
          </cell>
          <cell r="I536">
            <v>4814</v>
          </cell>
        </row>
        <row r="537">
          <cell r="A537" t="str">
            <v>913F1200</v>
          </cell>
          <cell r="G537">
            <v>40000</v>
          </cell>
          <cell r="I537">
            <v>0</v>
          </cell>
        </row>
        <row r="538">
          <cell r="A538" t="str">
            <v>913F1200</v>
          </cell>
          <cell r="G538">
            <v>0</v>
          </cell>
          <cell r="I538">
            <v>0</v>
          </cell>
        </row>
        <row r="539">
          <cell r="A539" t="str">
            <v>913F1200</v>
          </cell>
          <cell r="G539">
            <v>146000</v>
          </cell>
          <cell r="I539">
            <v>0</v>
          </cell>
        </row>
        <row r="540">
          <cell r="A540" t="str">
            <v>913F1200</v>
          </cell>
          <cell r="G540">
            <v>107000</v>
          </cell>
          <cell r="I540">
            <v>0</v>
          </cell>
        </row>
        <row r="541">
          <cell r="A541" t="str">
            <v>913F1200</v>
          </cell>
          <cell r="G541">
            <v>157000</v>
          </cell>
          <cell r="I541">
            <v>157000</v>
          </cell>
        </row>
        <row r="542">
          <cell r="A542" t="str">
            <v>913F1200</v>
          </cell>
          <cell r="G542">
            <v>124000</v>
          </cell>
          <cell r="I542">
            <v>124000</v>
          </cell>
        </row>
        <row r="543">
          <cell r="A543" t="str">
            <v>913F1200</v>
          </cell>
          <cell r="G543">
            <v>90000</v>
          </cell>
          <cell r="I543">
            <v>0</v>
          </cell>
        </row>
        <row r="544">
          <cell r="A544" t="str">
            <v>913F1200</v>
          </cell>
          <cell r="G544">
            <v>141000</v>
          </cell>
          <cell r="I544">
            <v>0</v>
          </cell>
        </row>
        <row r="545">
          <cell r="A545" t="str">
            <v>913F1900</v>
          </cell>
          <cell r="G545">
            <v>60000</v>
          </cell>
          <cell r="I545">
            <v>51432.22</v>
          </cell>
        </row>
        <row r="546">
          <cell r="A546" t="str">
            <v>913FSE17</v>
          </cell>
          <cell r="G546">
            <v>0</v>
          </cell>
          <cell r="I546">
            <v>33149</v>
          </cell>
        </row>
        <row r="547">
          <cell r="A547" t="str">
            <v>913FSE18</v>
          </cell>
          <cell r="G547">
            <v>0</v>
          </cell>
          <cell r="I547">
            <v>0</v>
          </cell>
        </row>
        <row r="548">
          <cell r="A548" t="str">
            <v>913FSK17</v>
          </cell>
          <cell r="G548">
            <v>0</v>
          </cell>
          <cell r="I548">
            <v>154400</v>
          </cell>
        </row>
        <row r="549">
          <cell r="A549" t="str">
            <v>913FSK18</v>
          </cell>
          <cell r="G549">
            <v>0</v>
          </cell>
          <cell r="I549">
            <v>141000</v>
          </cell>
        </row>
        <row r="550">
          <cell r="A550" t="str">
            <v>913P3000</v>
          </cell>
          <cell r="G550">
            <v>0</v>
          </cell>
          <cell r="I550">
            <v>535000</v>
          </cell>
        </row>
        <row r="551">
          <cell r="A551" t="str">
            <v>913P3000</v>
          </cell>
          <cell r="G551">
            <v>0</v>
          </cell>
          <cell r="I551">
            <v>0</v>
          </cell>
        </row>
        <row r="552">
          <cell r="A552" t="str">
            <v>913P3000</v>
          </cell>
          <cell r="G552">
            <v>0</v>
          </cell>
          <cell r="I552">
            <v>0</v>
          </cell>
        </row>
        <row r="553">
          <cell r="A553" t="str">
            <v>913P3000</v>
          </cell>
          <cell r="G553">
            <v>0</v>
          </cell>
          <cell r="I553">
            <v>2000</v>
          </cell>
        </row>
        <row r="554">
          <cell r="A554" t="str">
            <v>913P3000</v>
          </cell>
          <cell r="G554">
            <v>6235</v>
          </cell>
          <cell r="I554">
            <v>0</v>
          </cell>
        </row>
        <row r="555">
          <cell r="A555" t="str">
            <v>913P3000</v>
          </cell>
          <cell r="G555">
            <v>0</v>
          </cell>
          <cell r="I555">
            <v>838.24</v>
          </cell>
        </row>
        <row r="556">
          <cell r="A556" t="str">
            <v>913P3000</v>
          </cell>
          <cell r="G556">
            <v>0</v>
          </cell>
          <cell r="I556">
            <v>1647</v>
          </cell>
        </row>
        <row r="557">
          <cell r="A557" t="str">
            <v>913P3000</v>
          </cell>
          <cell r="G557">
            <v>0</v>
          </cell>
          <cell r="I557">
            <v>324</v>
          </cell>
        </row>
        <row r="558">
          <cell r="A558" t="str">
            <v>913P3000</v>
          </cell>
          <cell r="G558">
            <v>0</v>
          </cell>
          <cell r="I558">
            <v>361.8</v>
          </cell>
        </row>
        <row r="559">
          <cell r="A559" t="str">
            <v>913P3000</v>
          </cell>
          <cell r="G559">
            <v>0</v>
          </cell>
          <cell r="I559">
            <v>1454.4</v>
          </cell>
        </row>
        <row r="560">
          <cell r="A560" t="str">
            <v>913P3000</v>
          </cell>
          <cell r="G560">
            <v>0</v>
          </cell>
          <cell r="I560">
            <v>1325.88</v>
          </cell>
        </row>
        <row r="561">
          <cell r="A561" t="str">
            <v>913P3000</v>
          </cell>
          <cell r="G561">
            <v>0</v>
          </cell>
          <cell r="I561">
            <v>144.5</v>
          </cell>
        </row>
        <row r="562">
          <cell r="A562" t="str">
            <v>914F1000</v>
          </cell>
          <cell r="G562">
            <v>0</v>
          </cell>
          <cell r="I562">
            <v>20000</v>
          </cell>
        </row>
        <row r="563">
          <cell r="A563" t="str">
            <v>914F1000</v>
          </cell>
          <cell r="G563">
            <v>20050</v>
          </cell>
          <cell r="I563">
            <v>130</v>
          </cell>
        </row>
        <row r="564">
          <cell r="A564" t="str">
            <v>914F1900</v>
          </cell>
          <cell r="G564">
            <v>15000</v>
          </cell>
          <cell r="I564">
            <v>8629.61</v>
          </cell>
        </row>
        <row r="565">
          <cell r="A565" t="str">
            <v>925F1900</v>
          </cell>
          <cell r="G565">
            <v>1000</v>
          </cell>
          <cell r="I565">
            <v>140640.67000000001</v>
          </cell>
        </row>
        <row r="566">
          <cell r="A566" t="str">
            <v>925P3000</v>
          </cell>
          <cell r="G566">
            <v>0</v>
          </cell>
          <cell r="I566">
            <v>26520</v>
          </cell>
        </row>
        <row r="567">
          <cell r="A567" t="str">
            <v>925P3000</v>
          </cell>
          <cell r="G567">
            <v>0</v>
          </cell>
          <cell r="I567">
            <v>10</v>
          </cell>
        </row>
        <row r="568">
          <cell r="A568" t="str">
            <v>927D5000</v>
          </cell>
          <cell r="G568">
            <v>0</v>
          </cell>
          <cell r="I568">
            <v>0</v>
          </cell>
        </row>
        <row r="569">
          <cell r="A569" t="str">
            <v>927D5000</v>
          </cell>
          <cell r="G569">
            <v>0</v>
          </cell>
          <cell r="I569">
            <v>1400</v>
          </cell>
        </row>
        <row r="570">
          <cell r="A570" t="str">
            <v>927D5000</v>
          </cell>
          <cell r="G570">
            <v>1400</v>
          </cell>
          <cell r="I570">
            <v>0</v>
          </cell>
        </row>
        <row r="571">
          <cell r="A571" t="str">
            <v>927D5000</v>
          </cell>
          <cell r="G571">
            <v>0</v>
          </cell>
          <cell r="I571">
            <v>0</v>
          </cell>
        </row>
        <row r="572">
          <cell r="A572" t="str">
            <v>927F1020</v>
          </cell>
          <cell r="G572">
            <v>0</v>
          </cell>
          <cell r="I572">
            <v>1500</v>
          </cell>
        </row>
        <row r="573">
          <cell r="A573" t="str">
            <v>927F1020</v>
          </cell>
          <cell r="G573">
            <v>5217</v>
          </cell>
          <cell r="I573">
            <v>5216.25</v>
          </cell>
        </row>
        <row r="574">
          <cell r="A574" t="str">
            <v>927F1030</v>
          </cell>
          <cell r="G574">
            <v>2671</v>
          </cell>
          <cell r="I574">
            <v>2427.75</v>
          </cell>
        </row>
        <row r="575">
          <cell r="A575" t="str">
            <v>927F1900</v>
          </cell>
          <cell r="G575">
            <v>3000</v>
          </cell>
          <cell r="I575">
            <v>3001.69</v>
          </cell>
        </row>
        <row r="576">
          <cell r="A576" t="str">
            <v>928</v>
          </cell>
          <cell r="G576">
            <v>0</v>
          </cell>
          <cell r="I576">
            <v>60000</v>
          </cell>
        </row>
        <row r="577">
          <cell r="A577" t="str">
            <v>928</v>
          </cell>
          <cell r="G577">
            <v>0</v>
          </cell>
          <cell r="I577">
            <v>-15</v>
          </cell>
        </row>
        <row r="578">
          <cell r="A578" t="str">
            <v>928F1000</v>
          </cell>
          <cell r="G578">
            <v>120000</v>
          </cell>
          <cell r="I578">
            <v>0</v>
          </cell>
        </row>
        <row r="579">
          <cell r="A579" t="str">
            <v>928F1040</v>
          </cell>
          <cell r="G579">
            <v>147500</v>
          </cell>
          <cell r="I579">
            <v>60000</v>
          </cell>
        </row>
        <row r="580">
          <cell r="A580" t="str">
            <v>928F1090</v>
          </cell>
          <cell r="G580">
            <v>0</v>
          </cell>
          <cell r="I580">
            <v>13707.62</v>
          </cell>
        </row>
        <row r="581">
          <cell r="A581" t="str">
            <v>928F1090</v>
          </cell>
          <cell r="G581">
            <v>0</v>
          </cell>
          <cell r="I581">
            <v>76768.88</v>
          </cell>
        </row>
        <row r="582">
          <cell r="A582" t="str">
            <v>928F1090</v>
          </cell>
          <cell r="G582">
            <v>0</v>
          </cell>
          <cell r="I582">
            <v>0</v>
          </cell>
        </row>
        <row r="583">
          <cell r="A583" t="str">
            <v>928F1090</v>
          </cell>
          <cell r="G583">
            <v>33542</v>
          </cell>
          <cell r="I583">
            <v>17330.900000000001</v>
          </cell>
        </row>
        <row r="584">
          <cell r="A584" t="str">
            <v>928P3000</v>
          </cell>
          <cell r="G584">
            <v>42000</v>
          </cell>
          <cell r="I584">
            <v>0</v>
          </cell>
        </row>
        <row r="585">
          <cell r="A585" t="str">
            <v>928P3000</v>
          </cell>
          <cell r="G585">
            <v>1000</v>
          </cell>
          <cell r="I585">
            <v>0</v>
          </cell>
        </row>
        <row r="586">
          <cell r="A586" t="str">
            <v>928P3000</v>
          </cell>
          <cell r="G586">
            <v>0</v>
          </cell>
          <cell r="I586">
            <v>57516.87</v>
          </cell>
        </row>
        <row r="587">
          <cell r="A587" t="str">
            <v>928P3010</v>
          </cell>
          <cell r="G587">
            <v>0</v>
          </cell>
          <cell r="I587">
            <v>0</v>
          </cell>
        </row>
        <row r="588">
          <cell r="A588" t="str">
            <v>928P3010</v>
          </cell>
          <cell r="G588">
            <v>0</v>
          </cell>
          <cell r="I588">
            <v>160.47999999999999</v>
          </cell>
        </row>
        <row r="589">
          <cell r="A589" t="str">
            <v>928P3020</v>
          </cell>
          <cell r="G589">
            <v>14600</v>
          </cell>
          <cell r="I589">
            <v>0</v>
          </cell>
        </row>
        <row r="590">
          <cell r="A590" t="str">
            <v>928P3020</v>
          </cell>
          <cell r="G590">
            <v>0</v>
          </cell>
          <cell r="I590">
            <v>14600</v>
          </cell>
        </row>
        <row r="591">
          <cell r="A591" t="str">
            <v>93302F1080</v>
          </cell>
          <cell r="G591">
            <v>0</v>
          </cell>
          <cell r="I591">
            <v>8000</v>
          </cell>
        </row>
        <row r="592">
          <cell r="A592" t="str">
            <v>93306RECIF</v>
          </cell>
          <cell r="G592">
            <v>0</v>
          </cell>
          <cell r="I592">
            <v>83.88</v>
          </cell>
        </row>
        <row r="593">
          <cell r="A593" t="str">
            <v>93306RECIF</v>
          </cell>
          <cell r="G593">
            <v>2200</v>
          </cell>
          <cell r="I593">
            <v>6.9</v>
          </cell>
        </row>
        <row r="594">
          <cell r="A594" t="str">
            <v>933457</v>
          </cell>
          <cell r="G594">
            <v>0</v>
          </cell>
          <cell r="I594">
            <v>152771.67000000001</v>
          </cell>
        </row>
        <row r="595">
          <cell r="A595" t="str">
            <v>933457</v>
          </cell>
          <cell r="G595">
            <v>150000</v>
          </cell>
          <cell r="I595">
            <v>0</v>
          </cell>
        </row>
        <row r="596">
          <cell r="A596" t="str">
            <v>933457</v>
          </cell>
          <cell r="G596">
            <v>0</v>
          </cell>
          <cell r="I596">
            <v>0</v>
          </cell>
        </row>
        <row r="597">
          <cell r="A597" t="str">
            <v>933914</v>
          </cell>
          <cell r="G597">
            <v>37364</v>
          </cell>
          <cell r="I597">
            <v>554.19000000000005</v>
          </cell>
        </row>
        <row r="598">
          <cell r="A598" t="str">
            <v>933961GENE</v>
          </cell>
          <cell r="G598">
            <v>3200</v>
          </cell>
          <cell r="I598">
            <v>800</v>
          </cell>
        </row>
        <row r="599">
          <cell r="A599" t="str">
            <v>933962AUTR</v>
          </cell>
          <cell r="G599">
            <v>3000</v>
          </cell>
          <cell r="I599">
            <v>2617</v>
          </cell>
        </row>
        <row r="600">
          <cell r="A600" t="str">
            <v>933965</v>
          </cell>
          <cell r="G600">
            <v>0</v>
          </cell>
          <cell r="I600">
            <v>150.54</v>
          </cell>
        </row>
        <row r="601">
          <cell r="A601" t="str">
            <v>933965</v>
          </cell>
          <cell r="G601">
            <v>12000</v>
          </cell>
          <cell r="I601">
            <v>7396.59</v>
          </cell>
        </row>
        <row r="602">
          <cell r="A602" t="str">
            <v>933967</v>
          </cell>
          <cell r="G602">
            <v>6500</v>
          </cell>
          <cell r="I602">
            <v>11381</v>
          </cell>
        </row>
        <row r="603">
          <cell r="A603" t="str">
            <v>933971</v>
          </cell>
          <cell r="G603">
            <v>36000</v>
          </cell>
          <cell r="I603">
            <v>0</v>
          </cell>
        </row>
        <row r="604">
          <cell r="A604" t="str">
            <v>933971</v>
          </cell>
          <cell r="G604">
            <v>25000</v>
          </cell>
          <cell r="I604">
            <v>0</v>
          </cell>
        </row>
        <row r="605">
          <cell r="A605" t="str">
            <v>933971</v>
          </cell>
          <cell r="G605">
            <v>8000</v>
          </cell>
          <cell r="I605">
            <v>0</v>
          </cell>
        </row>
        <row r="606">
          <cell r="A606" t="str">
            <v>933971</v>
          </cell>
          <cell r="G606">
            <v>0</v>
          </cell>
          <cell r="I606">
            <v>293.33</v>
          </cell>
        </row>
        <row r="607">
          <cell r="A607" t="str">
            <v>933971</v>
          </cell>
          <cell r="G607">
            <v>0</v>
          </cell>
          <cell r="I607">
            <v>29206.880000000001</v>
          </cell>
        </row>
        <row r="608">
          <cell r="A608" t="str">
            <v>933972</v>
          </cell>
          <cell r="G608">
            <v>0</v>
          </cell>
          <cell r="I608">
            <v>3000</v>
          </cell>
        </row>
        <row r="609">
          <cell r="A609" t="str">
            <v>933972</v>
          </cell>
          <cell r="G609">
            <v>0</v>
          </cell>
          <cell r="I609">
            <v>0</v>
          </cell>
        </row>
        <row r="610">
          <cell r="A610" t="str">
            <v>933972</v>
          </cell>
          <cell r="G610">
            <v>27793</v>
          </cell>
          <cell r="I610">
            <v>27190.59</v>
          </cell>
        </row>
        <row r="611">
          <cell r="A611" t="str">
            <v>9339900226</v>
          </cell>
          <cell r="G611">
            <v>0</v>
          </cell>
          <cell r="I611">
            <v>37624.17</v>
          </cell>
        </row>
        <row r="612">
          <cell r="A612" t="str">
            <v>9339900226</v>
          </cell>
          <cell r="G612">
            <v>0</v>
          </cell>
          <cell r="I612">
            <v>1175</v>
          </cell>
        </row>
        <row r="613">
          <cell r="A613" t="str">
            <v>9339900226</v>
          </cell>
          <cell r="G613">
            <v>0</v>
          </cell>
          <cell r="I613">
            <v>-10708</v>
          </cell>
        </row>
        <row r="614">
          <cell r="A614" t="str">
            <v>9339900226</v>
          </cell>
          <cell r="G614">
            <v>0</v>
          </cell>
          <cell r="I614">
            <v>0</v>
          </cell>
        </row>
        <row r="615">
          <cell r="A615" t="str">
            <v>9339900226</v>
          </cell>
          <cell r="G615">
            <v>0</v>
          </cell>
          <cell r="I615">
            <v>32287.86</v>
          </cell>
        </row>
        <row r="616">
          <cell r="A616" t="str">
            <v>9339900226</v>
          </cell>
          <cell r="G616">
            <v>42600</v>
          </cell>
          <cell r="I616">
            <v>366</v>
          </cell>
        </row>
        <row r="617">
          <cell r="A617" t="str">
            <v>9339900600</v>
          </cell>
          <cell r="G617">
            <v>15000</v>
          </cell>
          <cell r="I617">
            <v>5217.5600000000004</v>
          </cell>
        </row>
        <row r="618">
          <cell r="A618" t="str">
            <v>9339911800</v>
          </cell>
          <cell r="G618">
            <v>290000</v>
          </cell>
          <cell r="I618">
            <v>234364.82</v>
          </cell>
        </row>
        <row r="619">
          <cell r="A619" t="str">
            <v>933991REPR</v>
          </cell>
          <cell r="G619">
            <v>4000</v>
          </cell>
          <cell r="I619">
            <v>2751.94</v>
          </cell>
        </row>
        <row r="620">
          <cell r="A620" t="str">
            <v>933991SLPD</v>
          </cell>
          <cell r="G620">
            <v>0</v>
          </cell>
          <cell r="I620">
            <v>0</v>
          </cell>
        </row>
        <row r="621">
          <cell r="A621" t="str">
            <v>933991SLPD</v>
          </cell>
          <cell r="G621">
            <v>0</v>
          </cell>
          <cell r="I621">
            <v>0</v>
          </cell>
        </row>
        <row r="622">
          <cell r="A622" t="str">
            <v>933991SLPD</v>
          </cell>
          <cell r="G622">
            <v>36000</v>
          </cell>
          <cell r="I622">
            <v>23246.42</v>
          </cell>
        </row>
        <row r="623">
          <cell r="A623" t="str">
            <v>933991SLPG</v>
          </cell>
          <cell r="G623">
            <v>1800</v>
          </cell>
          <cell r="I623">
            <v>0</v>
          </cell>
        </row>
        <row r="624">
          <cell r="A624" t="str">
            <v>933R013728</v>
          </cell>
          <cell r="G624">
            <v>4497</v>
          </cell>
          <cell r="I624">
            <v>4627.25</v>
          </cell>
        </row>
        <row r="625">
          <cell r="A625" t="str">
            <v>933R013728</v>
          </cell>
          <cell r="G625">
            <v>0</v>
          </cell>
          <cell r="I625">
            <v>1922</v>
          </cell>
        </row>
        <row r="626">
          <cell r="A626" t="str">
            <v>933R013728</v>
          </cell>
          <cell r="G626">
            <v>2500</v>
          </cell>
          <cell r="I626">
            <v>0</v>
          </cell>
        </row>
        <row r="627">
          <cell r="A627" t="str">
            <v>933R013728</v>
          </cell>
          <cell r="G627">
            <v>8372</v>
          </cell>
          <cell r="I627">
            <v>3039</v>
          </cell>
        </row>
        <row r="628">
          <cell r="A628" t="str">
            <v>933R013728</v>
          </cell>
          <cell r="G628">
            <v>9000</v>
          </cell>
          <cell r="I628">
            <v>0</v>
          </cell>
        </row>
        <row r="629">
          <cell r="A629" t="str">
            <v>933R013728</v>
          </cell>
          <cell r="G629">
            <v>0</v>
          </cell>
          <cell r="I629">
            <v>274</v>
          </cell>
        </row>
        <row r="630">
          <cell r="A630" t="str">
            <v>933R013728</v>
          </cell>
          <cell r="G630">
            <v>4000</v>
          </cell>
          <cell r="I630">
            <v>7472.5</v>
          </cell>
        </row>
        <row r="631">
          <cell r="A631" t="str">
            <v>933R014271</v>
          </cell>
          <cell r="G631">
            <v>0</v>
          </cell>
          <cell r="I631">
            <v>71.099999999999994</v>
          </cell>
        </row>
        <row r="632">
          <cell r="A632" t="str">
            <v>933R014271</v>
          </cell>
          <cell r="G632">
            <v>0</v>
          </cell>
          <cell r="I632">
            <v>500</v>
          </cell>
        </row>
        <row r="633">
          <cell r="A633" t="str">
            <v>933R014271</v>
          </cell>
          <cell r="G633">
            <v>800</v>
          </cell>
          <cell r="I633">
            <v>1328.36</v>
          </cell>
        </row>
        <row r="634">
          <cell r="A634" t="str">
            <v>933R25ALEC</v>
          </cell>
          <cell r="G634">
            <v>50958</v>
          </cell>
          <cell r="I634">
            <v>66647.839999999997</v>
          </cell>
        </row>
        <row r="635">
          <cell r="A635" t="str">
            <v>933R25ALEC</v>
          </cell>
          <cell r="G635">
            <v>0</v>
          </cell>
          <cell r="I635">
            <v>173.8</v>
          </cell>
        </row>
        <row r="636">
          <cell r="A636" t="str">
            <v>933R25ALEC</v>
          </cell>
          <cell r="G636">
            <v>0</v>
          </cell>
          <cell r="I636">
            <v>88</v>
          </cell>
        </row>
        <row r="637">
          <cell r="A637" t="str">
            <v>933R25ALEC</v>
          </cell>
          <cell r="G637">
            <v>85698</v>
          </cell>
          <cell r="I637">
            <v>75069.5</v>
          </cell>
        </row>
        <row r="638">
          <cell r="A638" t="str">
            <v>933R25ANAP</v>
          </cell>
          <cell r="G638">
            <v>5500</v>
          </cell>
          <cell r="I638">
            <v>0</v>
          </cell>
        </row>
        <row r="639">
          <cell r="A639" t="str">
            <v>933R25ANIC</v>
          </cell>
          <cell r="G639">
            <v>0</v>
          </cell>
          <cell r="I639">
            <v>18105.38</v>
          </cell>
        </row>
        <row r="640">
          <cell r="A640" t="str">
            <v>933R25ANIC</v>
          </cell>
          <cell r="G640">
            <v>20000</v>
          </cell>
          <cell r="I640">
            <v>116</v>
          </cell>
        </row>
        <row r="641">
          <cell r="A641" t="str">
            <v>933R25APHY</v>
          </cell>
          <cell r="G641">
            <v>1800</v>
          </cell>
          <cell r="I641">
            <v>752.88</v>
          </cell>
        </row>
        <row r="642">
          <cell r="A642" t="str">
            <v>933R25CIQL</v>
          </cell>
          <cell r="G642">
            <v>0</v>
          </cell>
          <cell r="I642">
            <v>270</v>
          </cell>
        </row>
        <row r="643">
          <cell r="A643" t="str">
            <v>933R25CIQL</v>
          </cell>
          <cell r="G643">
            <v>0</v>
          </cell>
          <cell r="I643">
            <v>149163</v>
          </cell>
        </row>
        <row r="644">
          <cell r="A644" t="str">
            <v>933R25CIQL</v>
          </cell>
          <cell r="G644">
            <v>130000</v>
          </cell>
          <cell r="I644">
            <v>-15072</v>
          </cell>
        </row>
        <row r="645">
          <cell r="A645" t="str">
            <v>933R25CRNL</v>
          </cell>
          <cell r="G645">
            <v>1000</v>
          </cell>
          <cell r="I645">
            <v>0</v>
          </cell>
        </row>
        <row r="646">
          <cell r="A646" t="str">
            <v>933R25PHEN</v>
          </cell>
          <cell r="G646">
            <v>0</v>
          </cell>
          <cell r="I646">
            <v>0</v>
          </cell>
        </row>
        <row r="647">
          <cell r="A647" t="str">
            <v>933R25PRIM</v>
          </cell>
          <cell r="G647">
            <v>0</v>
          </cell>
          <cell r="I647">
            <v>576</v>
          </cell>
        </row>
        <row r="648">
          <cell r="A648" t="str">
            <v>933R25PRIM</v>
          </cell>
          <cell r="G648">
            <v>7700</v>
          </cell>
          <cell r="I648">
            <v>9682.68</v>
          </cell>
        </row>
        <row r="649">
          <cell r="A649" t="str">
            <v>933R25PROF</v>
          </cell>
          <cell r="G649">
            <v>0</v>
          </cell>
          <cell r="I649">
            <v>0</v>
          </cell>
        </row>
        <row r="650">
          <cell r="A650" t="str">
            <v>933R25PROF</v>
          </cell>
          <cell r="G650">
            <v>0</v>
          </cell>
          <cell r="I650">
            <v>55483.69</v>
          </cell>
        </row>
        <row r="651">
          <cell r="A651" t="str">
            <v>933R25PROF</v>
          </cell>
          <cell r="G651">
            <v>30000</v>
          </cell>
          <cell r="I651">
            <v>-23937.23</v>
          </cell>
        </row>
        <row r="652">
          <cell r="A652" t="str">
            <v>933R25SCAR</v>
          </cell>
          <cell r="G652">
            <v>30000</v>
          </cell>
          <cell r="I652">
            <v>32242.3</v>
          </cell>
        </row>
        <row r="653">
          <cell r="A653" t="str">
            <v>933R25ZEBR</v>
          </cell>
          <cell r="G653">
            <v>1319</v>
          </cell>
          <cell r="I653">
            <v>1719</v>
          </cell>
        </row>
        <row r="654">
          <cell r="A654" t="str">
            <v>933R27C14</v>
          </cell>
          <cell r="G654">
            <v>0</v>
          </cell>
          <cell r="I654">
            <v>40000</v>
          </cell>
        </row>
        <row r="655">
          <cell r="A655" t="str">
            <v>933R27C14</v>
          </cell>
          <cell r="G655">
            <v>30000</v>
          </cell>
          <cell r="I655">
            <v>0</v>
          </cell>
        </row>
        <row r="656">
          <cell r="A656" t="str">
            <v>933R27DC</v>
          </cell>
          <cell r="G656">
            <v>4314</v>
          </cell>
          <cell r="I656">
            <v>6741.54</v>
          </cell>
        </row>
        <row r="657">
          <cell r="A657" t="str">
            <v>933R27DC</v>
          </cell>
          <cell r="G657">
            <v>0</v>
          </cell>
          <cell r="I657">
            <v>0</v>
          </cell>
        </row>
        <row r="658">
          <cell r="A658" t="str">
            <v>933R27DC</v>
          </cell>
          <cell r="G658">
            <v>0</v>
          </cell>
          <cell r="I658">
            <v>100</v>
          </cell>
        </row>
        <row r="659">
          <cell r="A659" t="str">
            <v>933R27INFO</v>
          </cell>
          <cell r="G659">
            <v>0</v>
          </cell>
          <cell r="I659">
            <v>148.35</v>
          </cell>
        </row>
        <row r="660">
          <cell r="A660" t="str">
            <v>933R27INFO</v>
          </cell>
          <cell r="G660">
            <v>1000</v>
          </cell>
          <cell r="I660">
            <v>1071.1199999999999</v>
          </cell>
        </row>
        <row r="661">
          <cell r="A661" t="str">
            <v>933R27LOC</v>
          </cell>
          <cell r="G661">
            <v>21133</v>
          </cell>
          <cell r="I661">
            <v>21133.09</v>
          </cell>
        </row>
        <row r="662">
          <cell r="A662" t="str">
            <v>933R27LOC</v>
          </cell>
          <cell r="G662">
            <v>2000</v>
          </cell>
          <cell r="I662">
            <v>1950</v>
          </cell>
        </row>
        <row r="663">
          <cell r="A663" t="str">
            <v>933R27VEHI</v>
          </cell>
          <cell r="G663">
            <v>1800</v>
          </cell>
          <cell r="I663">
            <v>4881.3599999999997</v>
          </cell>
        </row>
        <row r="664">
          <cell r="A664" t="str">
            <v>933R27VEHI</v>
          </cell>
          <cell r="G664">
            <v>0</v>
          </cell>
          <cell r="I664">
            <v>0</v>
          </cell>
        </row>
        <row r="665">
          <cell r="A665" t="str">
            <v>933R615557</v>
          </cell>
          <cell r="G665">
            <v>0</v>
          </cell>
          <cell r="I665">
            <v>0</v>
          </cell>
        </row>
        <row r="666">
          <cell r="A666" t="str">
            <v>933R615557</v>
          </cell>
          <cell r="G666">
            <v>0</v>
          </cell>
          <cell r="I666">
            <v>2200</v>
          </cell>
        </row>
        <row r="667">
          <cell r="A667" t="str">
            <v>933R615557</v>
          </cell>
          <cell r="G667">
            <v>2464</v>
          </cell>
          <cell r="I667">
            <v>1386.72</v>
          </cell>
        </row>
        <row r="668">
          <cell r="A668" t="str">
            <v>933R61ANIM</v>
          </cell>
          <cell r="G668">
            <v>0</v>
          </cell>
          <cell r="I668">
            <v>0</v>
          </cell>
        </row>
        <row r="669">
          <cell r="A669" t="str">
            <v>933R625246</v>
          </cell>
          <cell r="G669">
            <v>0</v>
          </cell>
          <cell r="I669">
            <v>15888</v>
          </cell>
        </row>
        <row r="670">
          <cell r="A670" t="str">
            <v>933R625246</v>
          </cell>
          <cell r="G670">
            <v>10000</v>
          </cell>
          <cell r="I670">
            <v>0</v>
          </cell>
        </row>
        <row r="671">
          <cell r="A671" t="str">
            <v>933R625246</v>
          </cell>
          <cell r="G671">
            <v>0</v>
          </cell>
          <cell r="I671">
            <v>34.799999999999997</v>
          </cell>
        </row>
        <row r="672">
          <cell r="A672" t="str">
            <v>933R625246</v>
          </cell>
          <cell r="G672">
            <v>0</v>
          </cell>
          <cell r="I672">
            <v>1586.84</v>
          </cell>
        </row>
        <row r="673">
          <cell r="A673" t="str">
            <v>933R625615</v>
          </cell>
          <cell r="G673">
            <v>0</v>
          </cell>
          <cell r="I673">
            <v>0</v>
          </cell>
        </row>
        <row r="674">
          <cell r="A674" t="str">
            <v>933R635270</v>
          </cell>
          <cell r="G674">
            <v>150</v>
          </cell>
          <cell r="I674">
            <v>0</v>
          </cell>
        </row>
        <row r="675">
          <cell r="A675" t="str">
            <v>933R90VALO</v>
          </cell>
          <cell r="G675">
            <v>18120</v>
          </cell>
          <cell r="I675">
            <v>41200</v>
          </cell>
        </row>
        <row r="676">
          <cell r="A676" t="str">
            <v>933SAMSEI</v>
          </cell>
          <cell r="G676">
            <v>30000</v>
          </cell>
          <cell r="I676">
            <v>31485</v>
          </cell>
        </row>
        <row r="677">
          <cell r="A677" t="str">
            <v>933SAMSEI</v>
          </cell>
          <cell r="G677">
            <v>0</v>
          </cell>
          <cell r="I677">
            <v>6963.48</v>
          </cell>
        </row>
        <row r="678">
          <cell r="A678" t="str">
            <v>933SLPE</v>
          </cell>
          <cell r="G678">
            <v>0</v>
          </cell>
          <cell r="I678">
            <v>0</v>
          </cell>
        </row>
        <row r="679">
          <cell r="A679" t="str">
            <v>933SLPE</v>
          </cell>
          <cell r="G679">
            <v>0</v>
          </cell>
          <cell r="I679">
            <v>310</v>
          </cell>
        </row>
        <row r="680">
          <cell r="A680" t="str">
            <v>933SLPE</v>
          </cell>
          <cell r="G680">
            <v>76000</v>
          </cell>
          <cell r="I680">
            <v>83326.31</v>
          </cell>
        </row>
        <row r="681">
          <cell r="A681" t="str">
            <v>933SLPE</v>
          </cell>
          <cell r="G681">
            <v>0</v>
          </cell>
          <cell r="I681">
            <v>0</v>
          </cell>
        </row>
        <row r="682">
          <cell r="A682" t="str">
            <v>942F1000</v>
          </cell>
          <cell r="G682">
            <v>53985</v>
          </cell>
          <cell r="I682">
            <v>0</v>
          </cell>
        </row>
        <row r="683">
          <cell r="A683" t="str">
            <v>942F1000</v>
          </cell>
          <cell r="G683">
            <v>0</v>
          </cell>
          <cell r="I683">
            <v>0</v>
          </cell>
        </row>
        <row r="684">
          <cell r="A684" t="str">
            <v>942F1000</v>
          </cell>
          <cell r="G684">
            <v>0</v>
          </cell>
          <cell r="I684">
            <v>50885</v>
          </cell>
        </row>
        <row r="685">
          <cell r="A685" t="str">
            <v>942F1000</v>
          </cell>
          <cell r="G685">
            <v>0</v>
          </cell>
          <cell r="I685">
            <v>7256.4</v>
          </cell>
        </row>
        <row r="686">
          <cell r="A686" t="str">
            <v>942F1000</v>
          </cell>
          <cell r="G686">
            <v>0</v>
          </cell>
          <cell r="I686">
            <v>69.680000000000007</v>
          </cell>
        </row>
        <row r="687">
          <cell r="A687" t="str">
            <v>942F1900</v>
          </cell>
          <cell r="G687">
            <v>200000</v>
          </cell>
          <cell r="I687">
            <v>216618.91</v>
          </cell>
        </row>
        <row r="688">
          <cell r="A688" t="str">
            <v>942P3000</v>
          </cell>
          <cell r="G688">
            <v>0</v>
          </cell>
          <cell r="I688">
            <v>2250</v>
          </cell>
        </row>
        <row r="689">
          <cell r="A689" t="str">
            <v>942P3000</v>
          </cell>
          <cell r="G689">
            <v>152000</v>
          </cell>
          <cell r="I689">
            <v>154600</v>
          </cell>
        </row>
        <row r="690">
          <cell r="A690" t="str">
            <v>942P3000</v>
          </cell>
          <cell r="G690">
            <v>0</v>
          </cell>
          <cell r="I690">
            <v>0</v>
          </cell>
        </row>
        <row r="691">
          <cell r="A691" t="str">
            <v>942P3000</v>
          </cell>
          <cell r="G691">
            <v>0</v>
          </cell>
          <cell r="I691">
            <v>-10800</v>
          </cell>
        </row>
        <row r="692">
          <cell r="A692" t="str">
            <v>951D5000</v>
          </cell>
          <cell r="G692">
            <v>875000</v>
          </cell>
          <cell r="I692">
            <v>886244</v>
          </cell>
        </row>
        <row r="693">
          <cell r="A693" t="str">
            <v>951D5000</v>
          </cell>
          <cell r="G693">
            <v>0</v>
          </cell>
          <cell r="I693">
            <v>24854</v>
          </cell>
        </row>
        <row r="694">
          <cell r="A694" t="str">
            <v>951D5000</v>
          </cell>
          <cell r="G694">
            <v>3800</v>
          </cell>
          <cell r="I694">
            <v>102</v>
          </cell>
        </row>
        <row r="695">
          <cell r="A695" t="str">
            <v>951D5000</v>
          </cell>
          <cell r="G695">
            <v>0</v>
          </cell>
          <cell r="I695">
            <v>0</v>
          </cell>
        </row>
        <row r="696">
          <cell r="A696" t="str">
            <v>951D5101</v>
          </cell>
          <cell r="G696">
            <v>10000</v>
          </cell>
          <cell r="I696">
            <v>0</v>
          </cell>
        </row>
        <row r="697">
          <cell r="A697" t="str">
            <v>951D5101</v>
          </cell>
          <cell r="G697">
            <v>0</v>
          </cell>
          <cell r="I697">
            <v>291.56</v>
          </cell>
        </row>
        <row r="698">
          <cell r="A698" t="str">
            <v>951D5101</v>
          </cell>
          <cell r="G698">
            <v>0</v>
          </cell>
          <cell r="I698">
            <v>266.95</v>
          </cell>
        </row>
        <row r="699">
          <cell r="A699" t="str">
            <v>951D5101</v>
          </cell>
          <cell r="G699">
            <v>0</v>
          </cell>
          <cell r="I699">
            <v>10000</v>
          </cell>
        </row>
        <row r="700">
          <cell r="A700" t="str">
            <v>951D5103</v>
          </cell>
          <cell r="G700">
            <v>0</v>
          </cell>
          <cell r="I700">
            <v>27508.75</v>
          </cell>
        </row>
        <row r="701">
          <cell r="A701" t="str">
            <v>951D5103</v>
          </cell>
          <cell r="G701">
            <v>78237</v>
          </cell>
          <cell r="I701">
            <v>0</v>
          </cell>
        </row>
        <row r="702">
          <cell r="A702" t="str">
            <v>951D5103</v>
          </cell>
          <cell r="G702">
            <v>0</v>
          </cell>
          <cell r="I702">
            <v>1000</v>
          </cell>
        </row>
        <row r="703">
          <cell r="A703" t="str">
            <v>951D5103R</v>
          </cell>
          <cell r="G703">
            <v>0</v>
          </cell>
          <cell r="I703">
            <v>188464.55</v>
          </cell>
        </row>
        <row r="704">
          <cell r="A704" t="str">
            <v>951D5103R</v>
          </cell>
          <cell r="G704">
            <v>481599</v>
          </cell>
          <cell r="I704">
            <v>290000</v>
          </cell>
        </row>
        <row r="705">
          <cell r="A705" t="str">
            <v>951D5103R</v>
          </cell>
          <cell r="G705">
            <v>0</v>
          </cell>
          <cell r="I705">
            <v>12223.62</v>
          </cell>
        </row>
        <row r="706">
          <cell r="A706" t="str">
            <v>951D5103R</v>
          </cell>
          <cell r="G706">
            <v>12224</v>
          </cell>
          <cell r="I706">
            <v>0</v>
          </cell>
        </row>
        <row r="707">
          <cell r="A707" t="str">
            <v>951D5104</v>
          </cell>
          <cell r="G707">
            <v>0</v>
          </cell>
          <cell r="I707">
            <v>1700</v>
          </cell>
        </row>
        <row r="708">
          <cell r="A708" t="str">
            <v>951D5104</v>
          </cell>
          <cell r="G708">
            <v>0</v>
          </cell>
          <cell r="I708">
            <v>1566013.11</v>
          </cell>
        </row>
        <row r="709">
          <cell r="A709" t="str">
            <v>951D5104</v>
          </cell>
          <cell r="G709">
            <v>1951703</v>
          </cell>
          <cell r="I709">
            <v>0</v>
          </cell>
        </row>
        <row r="710">
          <cell r="A710" t="str">
            <v>951D5104</v>
          </cell>
          <cell r="G710">
            <v>0</v>
          </cell>
          <cell r="I710">
            <v>9317.4699999999993</v>
          </cell>
        </row>
        <row r="711">
          <cell r="A711" t="str">
            <v>951D5104</v>
          </cell>
          <cell r="G711">
            <v>0</v>
          </cell>
          <cell r="I711">
            <v>284496.86</v>
          </cell>
        </row>
        <row r="712">
          <cell r="A712" t="str">
            <v>951D5200</v>
          </cell>
          <cell r="G712">
            <v>12200</v>
          </cell>
          <cell r="I712">
            <v>56062</v>
          </cell>
        </row>
        <row r="713">
          <cell r="A713" t="str">
            <v>951D5200</v>
          </cell>
          <cell r="G713">
            <v>0</v>
          </cell>
          <cell r="I713">
            <v>40000</v>
          </cell>
        </row>
        <row r="714">
          <cell r="A714" t="str">
            <v>951D5200</v>
          </cell>
          <cell r="G714">
            <v>0</v>
          </cell>
          <cell r="I714">
            <v>376.93</v>
          </cell>
        </row>
        <row r="715">
          <cell r="A715" t="str">
            <v>951D5200</v>
          </cell>
          <cell r="G715">
            <v>32240</v>
          </cell>
          <cell r="I715">
            <v>0</v>
          </cell>
        </row>
        <row r="716">
          <cell r="A716" t="str">
            <v>951D5200</v>
          </cell>
          <cell r="G716">
            <v>31100</v>
          </cell>
          <cell r="I716">
            <v>0</v>
          </cell>
        </row>
        <row r="717">
          <cell r="A717" t="str">
            <v>951D5200</v>
          </cell>
          <cell r="G717">
            <v>0</v>
          </cell>
          <cell r="I717">
            <v>31029</v>
          </cell>
        </row>
        <row r="718">
          <cell r="A718" t="str">
            <v>951D5200</v>
          </cell>
          <cell r="G718">
            <v>0</v>
          </cell>
          <cell r="I718">
            <v>30502.68</v>
          </cell>
        </row>
        <row r="719">
          <cell r="A719" t="str">
            <v>951D5400</v>
          </cell>
          <cell r="G719">
            <v>52700</v>
          </cell>
          <cell r="I719">
            <v>52700</v>
          </cell>
        </row>
        <row r="720">
          <cell r="A720" t="str">
            <v>951P3100</v>
          </cell>
          <cell r="G720">
            <v>0</v>
          </cell>
          <cell r="I720">
            <v>3000</v>
          </cell>
        </row>
        <row r="721">
          <cell r="A721" t="str">
            <v>951P3100</v>
          </cell>
          <cell r="G721">
            <v>47693</v>
          </cell>
          <cell r="I721">
            <v>44693</v>
          </cell>
        </row>
        <row r="722">
          <cell r="A722" t="str">
            <v>951P3200</v>
          </cell>
          <cell r="G722">
            <v>8000</v>
          </cell>
          <cell r="I722">
            <v>8000</v>
          </cell>
        </row>
        <row r="723">
          <cell r="A723" t="str">
            <v>951S4100</v>
          </cell>
          <cell r="G723">
            <v>0</v>
          </cell>
          <cell r="I723">
            <v>2500</v>
          </cell>
        </row>
        <row r="724">
          <cell r="A724" t="str">
            <v>951S4100</v>
          </cell>
          <cell r="G724">
            <v>0</v>
          </cell>
          <cell r="I724">
            <v>32.15</v>
          </cell>
        </row>
        <row r="725">
          <cell r="A725" t="str">
            <v>951S4100</v>
          </cell>
          <cell r="G725">
            <v>5095</v>
          </cell>
          <cell r="I725">
            <v>0</v>
          </cell>
        </row>
        <row r="726">
          <cell r="A726" t="str">
            <v>951S4100</v>
          </cell>
          <cell r="G726">
            <v>0</v>
          </cell>
          <cell r="I726">
            <v>980</v>
          </cell>
        </row>
        <row r="727">
          <cell r="A727" t="str">
            <v>951S4100</v>
          </cell>
          <cell r="G727">
            <v>0</v>
          </cell>
          <cell r="I727">
            <v>1094.9000000000001</v>
          </cell>
        </row>
        <row r="728">
          <cell r="A728" t="str">
            <v>951S4200</v>
          </cell>
          <cell r="G728">
            <v>0</v>
          </cell>
          <cell r="I728">
            <v>2627.02</v>
          </cell>
        </row>
        <row r="729">
          <cell r="A729" t="str">
            <v>951S4200</v>
          </cell>
          <cell r="G729">
            <v>2555</v>
          </cell>
          <cell r="I729">
            <v>0</v>
          </cell>
        </row>
        <row r="730">
          <cell r="A730" t="str">
            <v>961F1010</v>
          </cell>
          <cell r="G730">
            <v>300</v>
          </cell>
          <cell r="I730">
            <v>300</v>
          </cell>
        </row>
        <row r="731">
          <cell r="A731" t="str">
            <v>961F1100</v>
          </cell>
          <cell r="G731">
            <v>0</v>
          </cell>
          <cell r="I731">
            <v>12971.53</v>
          </cell>
        </row>
        <row r="732">
          <cell r="A732" t="str">
            <v>961F1100</v>
          </cell>
          <cell r="G732">
            <v>0</v>
          </cell>
          <cell r="I732">
            <v>8580</v>
          </cell>
        </row>
        <row r="733">
          <cell r="A733" t="str">
            <v>961F1900</v>
          </cell>
          <cell r="G733">
            <v>10000</v>
          </cell>
          <cell r="I733">
            <v>46470.23</v>
          </cell>
        </row>
        <row r="734">
          <cell r="A734" t="str">
            <v>962F1000</v>
          </cell>
          <cell r="G734">
            <v>0</v>
          </cell>
          <cell r="I734">
            <v>0</v>
          </cell>
        </row>
        <row r="735">
          <cell r="A735" t="str">
            <v>962F1036</v>
          </cell>
          <cell r="G735">
            <v>0</v>
          </cell>
          <cell r="I735">
            <v>0</v>
          </cell>
        </row>
        <row r="736">
          <cell r="A736" t="str">
            <v>962F1036</v>
          </cell>
          <cell r="G736">
            <v>0</v>
          </cell>
          <cell r="I736">
            <v>0</v>
          </cell>
        </row>
        <row r="737">
          <cell r="A737" t="str">
            <v>962F1036</v>
          </cell>
          <cell r="G737">
            <v>12000</v>
          </cell>
          <cell r="I737">
            <v>0</v>
          </cell>
        </row>
        <row r="738">
          <cell r="A738" t="str">
            <v>962F1900</v>
          </cell>
          <cell r="G738">
            <v>6042</v>
          </cell>
          <cell r="I738">
            <v>11802.32</v>
          </cell>
        </row>
        <row r="739">
          <cell r="A739" t="str">
            <v>962P3000</v>
          </cell>
          <cell r="G739">
            <v>2700</v>
          </cell>
          <cell r="I739">
            <v>3200</v>
          </cell>
        </row>
        <row r="740">
          <cell r="A740" t="str">
            <v>963F1040</v>
          </cell>
          <cell r="G740">
            <v>0</v>
          </cell>
          <cell r="I740">
            <v>0</v>
          </cell>
        </row>
        <row r="741">
          <cell r="A741" t="str">
            <v>963F1050</v>
          </cell>
          <cell r="G741">
            <v>0</v>
          </cell>
          <cell r="I741">
            <v>1257</v>
          </cell>
        </row>
        <row r="742">
          <cell r="A742" t="str">
            <v>963F1900</v>
          </cell>
          <cell r="G742">
            <v>8000</v>
          </cell>
          <cell r="I742">
            <v>16870.13</v>
          </cell>
        </row>
        <row r="743">
          <cell r="A743" t="str">
            <v>964F1030</v>
          </cell>
          <cell r="G743">
            <v>0</v>
          </cell>
          <cell r="I743">
            <v>5492.55</v>
          </cell>
        </row>
        <row r="744">
          <cell r="A744" t="str">
            <v>964F1030</v>
          </cell>
          <cell r="G744">
            <v>0</v>
          </cell>
          <cell r="I744">
            <v>0</v>
          </cell>
        </row>
        <row r="745">
          <cell r="A745" t="str">
            <v>964F1900</v>
          </cell>
          <cell r="G745">
            <v>15000</v>
          </cell>
          <cell r="I745">
            <v>20522.8</v>
          </cell>
        </row>
        <row r="746">
          <cell r="A746" t="str">
            <v>964P3000</v>
          </cell>
          <cell r="G746">
            <v>0</v>
          </cell>
          <cell r="I746">
            <v>15300</v>
          </cell>
        </row>
        <row r="747">
          <cell r="A747" t="str">
            <v>965D5000</v>
          </cell>
          <cell r="G747">
            <v>1000</v>
          </cell>
          <cell r="I747">
            <v>0</v>
          </cell>
        </row>
        <row r="748">
          <cell r="A748" t="str">
            <v>965F1200</v>
          </cell>
          <cell r="G748">
            <v>1140</v>
          </cell>
          <cell r="I748">
            <v>1920</v>
          </cell>
        </row>
        <row r="749">
          <cell r="A749" t="str">
            <v>965P3000</v>
          </cell>
          <cell r="G749">
            <v>0</v>
          </cell>
          <cell r="I749">
            <v>0</v>
          </cell>
        </row>
        <row r="750">
          <cell r="A750" t="str">
            <v>965P3000</v>
          </cell>
          <cell r="G750">
            <v>0</v>
          </cell>
          <cell r="I750">
            <v>0</v>
          </cell>
        </row>
        <row r="751">
          <cell r="A751" t="str">
            <v>965P3000</v>
          </cell>
          <cell r="G751">
            <v>0</v>
          </cell>
          <cell r="I751">
            <v>0</v>
          </cell>
        </row>
        <row r="752">
          <cell r="A752" t="str">
            <v>965P3000</v>
          </cell>
          <cell r="G752">
            <v>0</v>
          </cell>
          <cell r="I752">
            <v>6589.15</v>
          </cell>
        </row>
        <row r="753">
          <cell r="A753" t="str">
            <v>965P3000</v>
          </cell>
          <cell r="G753">
            <v>0</v>
          </cell>
          <cell r="I753">
            <v>4513.3</v>
          </cell>
        </row>
        <row r="754">
          <cell r="A754" t="str">
            <v>966F1900</v>
          </cell>
          <cell r="G754">
            <v>3958</v>
          </cell>
          <cell r="I754">
            <v>5901.16</v>
          </cell>
        </row>
        <row r="755">
          <cell r="A755" t="str">
            <v>967F1900</v>
          </cell>
          <cell r="G755">
            <v>6000</v>
          </cell>
          <cell r="I755">
            <v>6998</v>
          </cell>
        </row>
        <row r="756">
          <cell r="A756" t="str">
            <v>967P3000</v>
          </cell>
          <cell r="G756">
            <v>0</v>
          </cell>
          <cell r="I756">
            <v>19878.150000000001</v>
          </cell>
        </row>
        <row r="757">
          <cell r="A757" t="str">
            <v>967P3000</v>
          </cell>
          <cell r="G757">
            <v>0</v>
          </cell>
          <cell r="I757">
            <v>0</v>
          </cell>
        </row>
        <row r="758">
          <cell r="A758" t="str">
            <v>968F1900</v>
          </cell>
          <cell r="G758">
            <v>8000</v>
          </cell>
          <cell r="I758">
            <v>7780.07</v>
          </cell>
        </row>
        <row r="759">
          <cell r="A759" t="str">
            <v>971F1001</v>
          </cell>
          <cell r="G759">
            <v>0</v>
          </cell>
          <cell r="I759">
            <v>1394</v>
          </cell>
        </row>
        <row r="760">
          <cell r="A760" t="str">
            <v>971F1002</v>
          </cell>
          <cell r="G760">
            <v>0</v>
          </cell>
          <cell r="I760">
            <v>90</v>
          </cell>
        </row>
        <row r="761">
          <cell r="A761" t="str">
            <v>971F1003</v>
          </cell>
          <cell r="G761">
            <v>0</v>
          </cell>
          <cell r="I761">
            <v>3657.92</v>
          </cell>
        </row>
        <row r="762">
          <cell r="A762" t="str">
            <v>971F1004</v>
          </cell>
          <cell r="G762">
            <v>0</v>
          </cell>
          <cell r="I762">
            <v>585.9</v>
          </cell>
        </row>
        <row r="763">
          <cell r="A763" t="str">
            <v>971F1004</v>
          </cell>
          <cell r="G763">
            <v>0</v>
          </cell>
          <cell r="I763">
            <v>0</v>
          </cell>
        </row>
        <row r="764">
          <cell r="A764" t="str">
            <v>971F1004</v>
          </cell>
          <cell r="G764">
            <v>0</v>
          </cell>
          <cell r="I764">
            <v>628.79</v>
          </cell>
        </row>
        <row r="765">
          <cell r="A765" t="str">
            <v>971F1020</v>
          </cell>
          <cell r="G765">
            <v>0</v>
          </cell>
          <cell r="I765">
            <v>31.68</v>
          </cell>
        </row>
        <row r="766">
          <cell r="A766" t="str">
            <v>971F1021</v>
          </cell>
          <cell r="G766">
            <v>0</v>
          </cell>
          <cell r="I766">
            <v>5.62</v>
          </cell>
        </row>
        <row r="767">
          <cell r="A767" t="str">
            <v>971F1021</v>
          </cell>
          <cell r="G767">
            <v>0</v>
          </cell>
          <cell r="I767">
            <v>-1732.2</v>
          </cell>
        </row>
        <row r="768">
          <cell r="A768" t="str">
            <v>971F1040</v>
          </cell>
          <cell r="G768">
            <v>0</v>
          </cell>
          <cell r="I768">
            <v>5500</v>
          </cell>
        </row>
        <row r="769">
          <cell r="A769" t="str">
            <v>971F1040</v>
          </cell>
          <cell r="G769">
            <v>0</v>
          </cell>
          <cell r="I769">
            <v>5000</v>
          </cell>
        </row>
        <row r="770">
          <cell r="A770" t="str">
            <v>971F1100</v>
          </cell>
          <cell r="G770">
            <v>0</v>
          </cell>
          <cell r="I770">
            <v>1000</v>
          </cell>
        </row>
        <row r="771">
          <cell r="A771" t="str">
            <v>971F1121</v>
          </cell>
          <cell r="G771">
            <v>0</v>
          </cell>
          <cell r="I771">
            <v>-5111.28</v>
          </cell>
        </row>
        <row r="772">
          <cell r="A772" t="str">
            <v>971F1200</v>
          </cell>
          <cell r="G772">
            <v>0</v>
          </cell>
          <cell r="I772">
            <v>6050</v>
          </cell>
        </row>
        <row r="773">
          <cell r="A773" t="str">
            <v>971F1300</v>
          </cell>
          <cell r="G773">
            <v>0</v>
          </cell>
          <cell r="I773">
            <v>0</v>
          </cell>
        </row>
        <row r="774">
          <cell r="A774" t="str">
            <v>971F1300</v>
          </cell>
          <cell r="G774">
            <v>0</v>
          </cell>
          <cell r="I774">
            <v>1646.4</v>
          </cell>
        </row>
        <row r="775">
          <cell r="A775" t="str">
            <v>971F1300</v>
          </cell>
          <cell r="G775">
            <v>0</v>
          </cell>
          <cell r="I775">
            <v>0</v>
          </cell>
        </row>
        <row r="776">
          <cell r="A776" t="str">
            <v>971F1300</v>
          </cell>
          <cell r="G776">
            <v>0</v>
          </cell>
          <cell r="I776">
            <v>0</v>
          </cell>
        </row>
        <row r="777">
          <cell r="A777" t="str">
            <v>971F1300</v>
          </cell>
          <cell r="G777">
            <v>0</v>
          </cell>
          <cell r="I777">
            <v>0</v>
          </cell>
        </row>
        <row r="778">
          <cell r="A778" t="str">
            <v>971F1300</v>
          </cell>
          <cell r="G778">
            <v>0</v>
          </cell>
          <cell r="I778">
            <v>242460.5</v>
          </cell>
        </row>
        <row r="779">
          <cell r="A779" t="str">
            <v>971F1300</v>
          </cell>
          <cell r="G779">
            <v>0</v>
          </cell>
          <cell r="I779">
            <v>40448.699999999997</v>
          </cell>
        </row>
        <row r="780">
          <cell r="A780" t="str">
            <v>971F1300</v>
          </cell>
          <cell r="G780">
            <v>0</v>
          </cell>
          <cell r="I780">
            <v>55330.5</v>
          </cell>
        </row>
        <row r="781">
          <cell r="A781" t="str">
            <v>971F1300</v>
          </cell>
          <cell r="G781">
            <v>0</v>
          </cell>
          <cell r="I781">
            <v>34489</v>
          </cell>
        </row>
        <row r="782">
          <cell r="A782" t="str">
            <v>971F1300</v>
          </cell>
          <cell r="G782">
            <v>0</v>
          </cell>
          <cell r="I782">
            <v>35047.5</v>
          </cell>
        </row>
        <row r="783">
          <cell r="A783" t="str">
            <v>971F1300</v>
          </cell>
          <cell r="G783">
            <v>0</v>
          </cell>
          <cell r="I783">
            <v>400</v>
          </cell>
        </row>
        <row r="784">
          <cell r="A784" t="str">
            <v>971F1300</v>
          </cell>
          <cell r="G784">
            <v>0</v>
          </cell>
          <cell r="I784">
            <v>3550</v>
          </cell>
        </row>
        <row r="785">
          <cell r="A785" t="str">
            <v>971F1300</v>
          </cell>
          <cell r="G785">
            <v>0</v>
          </cell>
          <cell r="I785">
            <v>2870</v>
          </cell>
        </row>
        <row r="786">
          <cell r="A786" t="str">
            <v>971F1300</v>
          </cell>
          <cell r="G786">
            <v>0</v>
          </cell>
          <cell r="I786">
            <v>0</v>
          </cell>
        </row>
        <row r="787">
          <cell r="A787" t="str">
            <v>971F1300</v>
          </cell>
          <cell r="G787">
            <v>0</v>
          </cell>
          <cell r="I787">
            <v>40239.72</v>
          </cell>
        </row>
        <row r="788">
          <cell r="A788" t="str">
            <v>971F1300</v>
          </cell>
          <cell r="G788">
            <v>0</v>
          </cell>
          <cell r="I788">
            <v>38987</v>
          </cell>
        </row>
        <row r="789">
          <cell r="A789" t="str">
            <v>971F1300</v>
          </cell>
          <cell r="G789">
            <v>0</v>
          </cell>
          <cell r="I789">
            <v>57497</v>
          </cell>
        </row>
        <row r="790">
          <cell r="A790" t="str">
            <v>971F1300</v>
          </cell>
          <cell r="G790">
            <v>0</v>
          </cell>
          <cell r="I790">
            <v>16230</v>
          </cell>
        </row>
        <row r="791">
          <cell r="A791" t="str">
            <v>971F1300</v>
          </cell>
          <cell r="G791">
            <v>0</v>
          </cell>
          <cell r="I791">
            <v>-110</v>
          </cell>
        </row>
        <row r="792">
          <cell r="A792" t="str">
            <v>971F1300</v>
          </cell>
          <cell r="G792">
            <v>0</v>
          </cell>
          <cell r="I792">
            <v>17094</v>
          </cell>
        </row>
        <row r="793">
          <cell r="A793" t="str">
            <v>971F1300</v>
          </cell>
          <cell r="G793">
            <v>0</v>
          </cell>
          <cell r="I793">
            <v>140336.01</v>
          </cell>
        </row>
        <row r="794">
          <cell r="A794" t="str">
            <v>971F1300</v>
          </cell>
          <cell r="G794">
            <v>0</v>
          </cell>
          <cell r="I794">
            <v>-5060</v>
          </cell>
        </row>
        <row r="795">
          <cell r="A795" t="str">
            <v>971F1300</v>
          </cell>
          <cell r="G795">
            <v>0</v>
          </cell>
          <cell r="I795">
            <v>19461</v>
          </cell>
        </row>
        <row r="796">
          <cell r="A796" t="str">
            <v>971F1300</v>
          </cell>
          <cell r="G796">
            <v>0</v>
          </cell>
          <cell r="I796">
            <v>400</v>
          </cell>
        </row>
        <row r="797">
          <cell r="A797" t="str">
            <v>971F1300</v>
          </cell>
          <cell r="G797">
            <v>0</v>
          </cell>
          <cell r="I797">
            <v>27597</v>
          </cell>
        </row>
        <row r="798">
          <cell r="A798" t="str">
            <v>971F1300</v>
          </cell>
          <cell r="G798">
            <v>0</v>
          </cell>
          <cell r="I798">
            <v>3600.6</v>
          </cell>
        </row>
        <row r="799">
          <cell r="A799" t="str">
            <v>971F1300</v>
          </cell>
          <cell r="G799">
            <v>0</v>
          </cell>
          <cell r="I799">
            <v>31191</v>
          </cell>
        </row>
        <row r="800">
          <cell r="A800" t="str">
            <v>971F1300</v>
          </cell>
          <cell r="G800">
            <v>0</v>
          </cell>
          <cell r="I800">
            <v>-235</v>
          </cell>
        </row>
        <row r="801">
          <cell r="A801" t="str">
            <v>971F1300</v>
          </cell>
          <cell r="G801">
            <v>0</v>
          </cell>
          <cell r="I801">
            <v>470</v>
          </cell>
        </row>
        <row r="802">
          <cell r="A802" t="str">
            <v>971F1300</v>
          </cell>
          <cell r="G802">
            <v>0</v>
          </cell>
          <cell r="I802">
            <v>49305</v>
          </cell>
        </row>
        <row r="803">
          <cell r="A803" t="str">
            <v>971F1300</v>
          </cell>
          <cell r="G803">
            <v>0</v>
          </cell>
          <cell r="I803">
            <v>418.5</v>
          </cell>
        </row>
        <row r="804">
          <cell r="A804" t="str">
            <v>971F1300</v>
          </cell>
          <cell r="G804">
            <v>0</v>
          </cell>
          <cell r="I804">
            <v>54730.48</v>
          </cell>
        </row>
        <row r="805">
          <cell r="A805" t="str">
            <v>971F1300</v>
          </cell>
          <cell r="G805">
            <v>0</v>
          </cell>
          <cell r="I805">
            <v>150</v>
          </cell>
        </row>
        <row r="806">
          <cell r="A806" t="str">
            <v>971F1300</v>
          </cell>
          <cell r="G806">
            <v>0</v>
          </cell>
          <cell r="I806">
            <v>21224.5</v>
          </cell>
        </row>
        <row r="807">
          <cell r="A807" t="str">
            <v>971F1300</v>
          </cell>
          <cell r="G807">
            <v>0</v>
          </cell>
          <cell r="I807">
            <v>141964.93</v>
          </cell>
        </row>
        <row r="808">
          <cell r="A808" t="str">
            <v>971F1300</v>
          </cell>
          <cell r="G808">
            <v>0</v>
          </cell>
          <cell r="I808">
            <v>0</v>
          </cell>
        </row>
        <row r="809">
          <cell r="A809" t="str">
            <v>971F1300</v>
          </cell>
          <cell r="G809">
            <v>0</v>
          </cell>
          <cell r="I809">
            <v>43348</v>
          </cell>
        </row>
        <row r="810">
          <cell r="A810" t="str">
            <v>971F1300</v>
          </cell>
          <cell r="G810">
            <v>0</v>
          </cell>
          <cell r="I810">
            <v>358.4</v>
          </cell>
        </row>
        <row r="811">
          <cell r="A811" t="str">
            <v>971F1300</v>
          </cell>
          <cell r="G811">
            <v>0</v>
          </cell>
          <cell r="I811">
            <v>102120.25</v>
          </cell>
        </row>
        <row r="812">
          <cell r="A812" t="str">
            <v>971F1300</v>
          </cell>
          <cell r="G812">
            <v>0</v>
          </cell>
          <cell r="I812">
            <v>3871.63</v>
          </cell>
        </row>
        <row r="813">
          <cell r="A813" t="str">
            <v>971F1300</v>
          </cell>
          <cell r="G813">
            <v>0</v>
          </cell>
          <cell r="I813">
            <v>117638.11</v>
          </cell>
        </row>
        <row r="814">
          <cell r="A814" t="str">
            <v>971F1300</v>
          </cell>
          <cell r="G814">
            <v>0</v>
          </cell>
          <cell r="I814">
            <v>-2569.88</v>
          </cell>
        </row>
        <row r="815">
          <cell r="A815" t="str">
            <v>971F1300</v>
          </cell>
          <cell r="G815">
            <v>0</v>
          </cell>
          <cell r="I815">
            <v>117249.41</v>
          </cell>
        </row>
        <row r="816">
          <cell r="A816" t="str">
            <v>971F1300</v>
          </cell>
          <cell r="G816">
            <v>0</v>
          </cell>
          <cell r="I816">
            <v>-24984.63</v>
          </cell>
        </row>
        <row r="817">
          <cell r="A817" t="str">
            <v>971F1300</v>
          </cell>
          <cell r="G817">
            <v>0</v>
          </cell>
          <cell r="I817">
            <v>145759.24</v>
          </cell>
        </row>
        <row r="818">
          <cell r="A818" t="str">
            <v>971F1300</v>
          </cell>
          <cell r="G818">
            <v>0</v>
          </cell>
          <cell r="I818">
            <v>8370</v>
          </cell>
        </row>
        <row r="819">
          <cell r="A819" t="str">
            <v>971F1300</v>
          </cell>
          <cell r="G819">
            <v>0</v>
          </cell>
          <cell r="I819">
            <v>39680</v>
          </cell>
        </row>
        <row r="820">
          <cell r="A820" t="str">
            <v>971F1300</v>
          </cell>
          <cell r="G820">
            <v>0</v>
          </cell>
          <cell r="I820">
            <v>128857.09</v>
          </cell>
        </row>
        <row r="821">
          <cell r="A821" t="str">
            <v>971F1300</v>
          </cell>
          <cell r="G821">
            <v>0</v>
          </cell>
          <cell r="I821">
            <v>3228</v>
          </cell>
        </row>
        <row r="822">
          <cell r="A822" t="str">
            <v>971F1300</v>
          </cell>
          <cell r="G822">
            <v>0</v>
          </cell>
          <cell r="I822">
            <v>150</v>
          </cell>
        </row>
        <row r="823">
          <cell r="A823" t="str">
            <v>971F1300</v>
          </cell>
          <cell r="G823">
            <v>0</v>
          </cell>
          <cell r="I823">
            <v>23966.400000000001</v>
          </cell>
        </row>
        <row r="824">
          <cell r="A824" t="str">
            <v>971F1300</v>
          </cell>
          <cell r="G824">
            <v>0</v>
          </cell>
          <cell r="I824">
            <v>123768</v>
          </cell>
        </row>
        <row r="825">
          <cell r="A825" t="str">
            <v>971F1300</v>
          </cell>
          <cell r="G825">
            <v>0</v>
          </cell>
          <cell r="I825">
            <v>150</v>
          </cell>
        </row>
        <row r="826">
          <cell r="A826" t="str">
            <v>971F1300</v>
          </cell>
          <cell r="G826">
            <v>0</v>
          </cell>
          <cell r="I826">
            <v>34479</v>
          </cell>
        </row>
        <row r="827">
          <cell r="A827" t="str">
            <v>971F1300</v>
          </cell>
          <cell r="G827">
            <v>0</v>
          </cell>
          <cell r="I827">
            <v>4760</v>
          </cell>
        </row>
        <row r="828">
          <cell r="A828" t="str">
            <v>971F1300</v>
          </cell>
          <cell r="G828">
            <v>0</v>
          </cell>
          <cell r="I828">
            <v>28584.3</v>
          </cell>
        </row>
        <row r="829">
          <cell r="A829" t="str">
            <v>971F1300</v>
          </cell>
          <cell r="G829">
            <v>0</v>
          </cell>
          <cell r="I829">
            <v>111030</v>
          </cell>
        </row>
        <row r="830">
          <cell r="A830" t="str">
            <v>971F1300</v>
          </cell>
          <cell r="G830">
            <v>0</v>
          </cell>
          <cell r="I830">
            <v>3136</v>
          </cell>
        </row>
        <row r="831">
          <cell r="A831" t="str">
            <v>971F1300</v>
          </cell>
          <cell r="G831">
            <v>0</v>
          </cell>
          <cell r="I831">
            <v>167785.1</v>
          </cell>
        </row>
        <row r="832">
          <cell r="A832" t="str">
            <v>971F1300</v>
          </cell>
          <cell r="G832">
            <v>0</v>
          </cell>
          <cell r="I832">
            <v>15297</v>
          </cell>
        </row>
        <row r="833">
          <cell r="A833" t="str">
            <v>971F1300</v>
          </cell>
          <cell r="G833">
            <v>0</v>
          </cell>
          <cell r="I833">
            <v>43169</v>
          </cell>
        </row>
        <row r="834">
          <cell r="A834" t="str">
            <v>971F1300</v>
          </cell>
          <cell r="G834">
            <v>0</v>
          </cell>
          <cell r="I834">
            <v>0</v>
          </cell>
        </row>
        <row r="835">
          <cell r="A835" t="str">
            <v>971F1300</v>
          </cell>
          <cell r="G835">
            <v>0</v>
          </cell>
          <cell r="I835">
            <v>30330</v>
          </cell>
        </row>
        <row r="836">
          <cell r="A836" t="str">
            <v>971F1300</v>
          </cell>
          <cell r="G836">
            <v>0</v>
          </cell>
          <cell r="I836">
            <v>49959</v>
          </cell>
        </row>
        <row r="837">
          <cell r="A837" t="str">
            <v>971F1300</v>
          </cell>
          <cell r="G837">
            <v>0</v>
          </cell>
          <cell r="I837">
            <v>128965.75</v>
          </cell>
        </row>
        <row r="838">
          <cell r="A838" t="str">
            <v>971F1300</v>
          </cell>
          <cell r="G838">
            <v>0</v>
          </cell>
          <cell r="I838">
            <v>9497.6</v>
          </cell>
        </row>
        <row r="839">
          <cell r="A839" t="str">
            <v>971F1300</v>
          </cell>
          <cell r="G839">
            <v>0</v>
          </cell>
          <cell r="I839">
            <v>114866.2</v>
          </cell>
        </row>
        <row r="840">
          <cell r="A840" t="str">
            <v>971F1300</v>
          </cell>
          <cell r="G840">
            <v>0</v>
          </cell>
          <cell r="I840">
            <v>10081.5</v>
          </cell>
        </row>
        <row r="841">
          <cell r="A841" t="str">
            <v>971F1300</v>
          </cell>
          <cell r="G841">
            <v>0</v>
          </cell>
          <cell r="I841">
            <v>118429.14</v>
          </cell>
        </row>
        <row r="842">
          <cell r="A842" t="str">
            <v>971F1300</v>
          </cell>
          <cell r="G842">
            <v>0</v>
          </cell>
          <cell r="I842">
            <v>-140</v>
          </cell>
        </row>
        <row r="843">
          <cell r="A843" t="str">
            <v>971F1300</v>
          </cell>
          <cell r="G843">
            <v>0</v>
          </cell>
          <cell r="I843">
            <v>4278.3999999999996</v>
          </cell>
        </row>
        <row r="844">
          <cell r="A844" t="str">
            <v>971F1300</v>
          </cell>
          <cell r="G844">
            <v>0</v>
          </cell>
          <cell r="I844">
            <v>27559.4</v>
          </cell>
        </row>
        <row r="845">
          <cell r="A845" t="str">
            <v>971F1300</v>
          </cell>
          <cell r="G845">
            <v>0</v>
          </cell>
          <cell r="I845">
            <v>23008</v>
          </cell>
        </row>
        <row r="846">
          <cell r="A846" t="str">
            <v>971F1300</v>
          </cell>
          <cell r="G846">
            <v>0</v>
          </cell>
          <cell r="I846">
            <v>0</v>
          </cell>
        </row>
        <row r="847">
          <cell r="A847" t="str">
            <v>971F1300</v>
          </cell>
          <cell r="G847">
            <v>0</v>
          </cell>
          <cell r="I847">
            <v>67973.42</v>
          </cell>
        </row>
        <row r="848">
          <cell r="A848" t="str">
            <v>971F1300</v>
          </cell>
          <cell r="G848">
            <v>0</v>
          </cell>
          <cell r="I848">
            <v>39828.82</v>
          </cell>
        </row>
        <row r="849">
          <cell r="A849" t="str">
            <v>971F1300</v>
          </cell>
          <cell r="G849">
            <v>0</v>
          </cell>
          <cell r="I849">
            <v>0</v>
          </cell>
        </row>
        <row r="850">
          <cell r="A850" t="str">
            <v>971F1300</v>
          </cell>
          <cell r="G850">
            <v>0</v>
          </cell>
          <cell r="I850">
            <v>70478.759999999995</v>
          </cell>
        </row>
        <row r="851">
          <cell r="A851" t="str">
            <v>971F1300</v>
          </cell>
          <cell r="G851">
            <v>0</v>
          </cell>
          <cell r="I851">
            <v>138772</v>
          </cell>
        </row>
        <row r="852">
          <cell r="A852" t="str">
            <v>971F1300</v>
          </cell>
          <cell r="G852">
            <v>0</v>
          </cell>
          <cell r="I852">
            <v>46946.3</v>
          </cell>
        </row>
        <row r="853">
          <cell r="A853" t="str">
            <v>971F1300</v>
          </cell>
          <cell r="G853">
            <v>0</v>
          </cell>
          <cell r="I853">
            <v>37877</v>
          </cell>
        </row>
        <row r="854">
          <cell r="A854" t="str">
            <v>971F1300</v>
          </cell>
          <cell r="G854">
            <v>0</v>
          </cell>
          <cell r="I854">
            <v>12400</v>
          </cell>
        </row>
        <row r="855">
          <cell r="A855" t="str">
            <v>971F1300</v>
          </cell>
          <cell r="G855">
            <v>0</v>
          </cell>
          <cell r="I855">
            <v>94240</v>
          </cell>
        </row>
        <row r="856">
          <cell r="A856" t="str">
            <v>971F1300</v>
          </cell>
          <cell r="G856">
            <v>0</v>
          </cell>
          <cell r="I856">
            <v>51506.25</v>
          </cell>
        </row>
        <row r="857">
          <cell r="A857" t="str">
            <v>971F1300</v>
          </cell>
          <cell r="G857">
            <v>0</v>
          </cell>
          <cell r="I857">
            <v>-12211.82</v>
          </cell>
        </row>
        <row r="858">
          <cell r="A858" t="str">
            <v>971F1300</v>
          </cell>
          <cell r="G858">
            <v>0</v>
          </cell>
          <cell r="I858">
            <v>23702</v>
          </cell>
        </row>
        <row r="859">
          <cell r="A859" t="str">
            <v>971F1300</v>
          </cell>
          <cell r="G859">
            <v>0</v>
          </cell>
          <cell r="I859">
            <v>-1946</v>
          </cell>
        </row>
        <row r="860">
          <cell r="A860" t="str">
            <v>971F1300</v>
          </cell>
          <cell r="G860">
            <v>0</v>
          </cell>
          <cell r="I860">
            <v>31804</v>
          </cell>
        </row>
        <row r="861">
          <cell r="A861" t="str">
            <v>971F1300</v>
          </cell>
          <cell r="G861">
            <v>0</v>
          </cell>
          <cell r="I861">
            <v>147071.5</v>
          </cell>
        </row>
        <row r="862">
          <cell r="A862" t="str">
            <v>971F1300</v>
          </cell>
          <cell r="G862">
            <v>0</v>
          </cell>
          <cell r="I862">
            <v>25468.6</v>
          </cell>
        </row>
        <row r="863">
          <cell r="A863" t="str">
            <v>971F1300</v>
          </cell>
          <cell r="G863">
            <v>0</v>
          </cell>
          <cell r="I863">
            <v>61033</v>
          </cell>
        </row>
        <row r="864">
          <cell r="A864" t="str">
            <v>971F1300</v>
          </cell>
          <cell r="G864">
            <v>0</v>
          </cell>
          <cell r="I864">
            <v>17696</v>
          </cell>
        </row>
        <row r="865">
          <cell r="A865" t="str">
            <v>971F1300</v>
          </cell>
          <cell r="G865">
            <v>0</v>
          </cell>
          <cell r="I865">
            <v>70252</v>
          </cell>
        </row>
        <row r="866">
          <cell r="A866" t="str">
            <v>971F1300</v>
          </cell>
          <cell r="G866">
            <v>0</v>
          </cell>
          <cell r="I866">
            <v>358.4</v>
          </cell>
        </row>
        <row r="867">
          <cell r="A867" t="str">
            <v>971F1300</v>
          </cell>
          <cell r="G867">
            <v>0</v>
          </cell>
          <cell r="I867">
            <v>113148.7</v>
          </cell>
        </row>
        <row r="868">
          <cell r="A868" t="str">
            <v>971F1300</v>
          </cell>
          <cell r="G868">
            <v>0</v>
          </cell>
          <cell r="I868">
            <v>126926.85</v>
          </cell>
        </row>
        <row r="869">
          <cell r="A869" t="str">
            <v>971F1300</v>
          </cell>
          <cell r="G869">
            <v>0</v>
          </cell>
          <cell r="I869">
            <v>143935.16</v>
          </cell>
        </row>
        <row r="870">
          <cell r="A870" t="str">
            <v>971F1300</v>
          </cell>
          <cell r="G870">
            <v>0</v>
          </cell>
          <cell r="I870">
            <v>970</v>
          </cell>
        </row>
        <row r="871">
          <cell r="A871" t="str">
            <v>971F1300</v>
          </cell>
          <cell r="G871">
            <v>0</v>
          </cell>
          <cell r="I871">
            <v>19579</v>
          </cell>
        </row>
        <row r="872">
          <cell r="A872" t="str">
            <v>971F1300</v>
          </cell>
          <cell r="G872">
            <v>0</v>
          </cell>
          <cell r="I872">
            <v>43400</v>
          </cell>
        </row>
        <row r="873">
          <cell r="A873" t="str">
            <v>971F1300</v>
          </cell>
          <cell r="G873">
            <v>0</v>
          </cell>
          <cell r="I873">
            <v>57820</v>
          </cell>
        </row>
        <row r="874">
          <cell r="A874" t="str">
            <v>971F1300</v>
          </cell>
          <cell r="G874">
            <v>0</v>
          </cell>
          <cell r="I874">
            <v>123468.65</v>
          </cell>
        </row>
        <row r="875">
          <cell r="A875" t="str">
            <v>971F1300</v>
          </cell>
          <cell r="G875">
            <v>0</v>
          </cell>
          <cell r="I875">
            <v>9587.2000000000007</v>
          </cell>
        </row>
        <row r="876">
          <cell r="A876" t="str">
            <v>971F1300</v>
          </cell>
          <cell r="G876">
            <v>0</v>
          </cell>
          <cell r="I876">
            <v>132544.9</v>
          </cell>
        </row>
        <row r="877">
          <cell r="A877" t="str">
            <v>971F1300</v>
          </cell>
          <cell r="G877">
            <v>0</v>
          </cell>
          <cell r="I877">
            <v>2012.75</v>
          </cell>
        </row>
        <row r="878">
          <cell r="A878" t="str">
            <v>971F1300</v>
          </cell>
          <cell r="G878">
            <v>0</v>
          </cell>
          <cell r="I878">
            <v>38574.870000000003</v>
          </cell>
        </row>
        <row r="879">
          <cell r="A879" t="str">
            <v>971F1300</v>
          </cell>
          <cell r="G879">
            <v>0</v>
          </cell>
          <cell r="I879">
            <v>672.4</v>
          </cell>
        </row>
        <row r="880">
          <cell r="A880" t="str">
            <v>971F1300</v>
          </cell>
          <cell r="G880">
            <v>0</v>
          </cell>
          <cell r="I880">
            <v>21584.2</v>
          </cell>
        </row>
        <row r="881">
          <cell r="A881" t="str">
            <v>971F1300</v>
          </cell>
          <cell r="G881">
            <v>0</v>
          </cell>
          <cell r="I881">
            <v>65219</v>
          </cell>
        </row>
        <row r="882">
          <cell r="A882" t="str">
            <v>971F1300</v>
          </cell>
          <cell r="G882">
            <v>0</v>
          </cell>
          <cell r="I882">
            <v>6200</v>
          </cell>
        </row>
        <row r="883">
          <cell r="A883" t="str">
            <v>971F1300</v>
          </cell>
          <cell r="G883">
            <v>0</v>
          </cell>
          <cell r="I883">
            <v>70060</v>
          </cell>
        </row>
        <row r="884">
          <cell r="A884" t="str">
            <v>971F1300</v>
          </cell>
          <cell r="G884">
            <v>0</v>
          </cell>
          <cell r="I884">
            <v>80041.440000000002</v>
          </cell>
        </row>
        <row r="885">
          <cell r="A885" t="str">
            <v>971F1300</v>
          </cell>
          <cell r="G885">
            <v>0</v>
          </cell>
          <cell r="I885">
            <v>63616</v>
          </cell>
        </row>
        <row r="886">
          <cell r="A886" t="str">
            <v>971F1300</v>
          </cell>
          <cell r="G886">
            <v>0</v>
          </cell>
          <cell r="I886">
            <v>26225</v>
          </cell>
        </row>
        <row r="887">
          <cell r="A887" t="str">
            <v>971F1300</v>
          </cell>
          <cell r="G887">
            <v>0</v>
          </cell>
          <cell r="I887">
            <v>382130</v>
          </cell>
        </row>
        <row r="888">
          <cell r="A888" t="str">
            <v>971F1300</v>
          </cell>
          <cell r="G888">
            <v>0</v>
          </cell>
          <cell r="I888">
            <v>66454.45</v>
          </cell>
        </row>
        <row r="889">
          <cell r="A889" t="str">
            <v>971F1300</v>
          </cell>
          <cell r="G889">
            <v>0</v>
          </cell>
          <cell r="I889">
            <v>-1834</v>
          </cell>
        </row>
        <row r="890">
          <cell r="A890" t="str">
            <v>971F1300</v>
          </cell>
          <cell r="G890">
            <v>0</v>
          </cell>
          <cell r="I890">
            <v>6484.8</v>
          </cell>
        </row>
        <row r="891">
          <cell r="A891" t="str">
            <v>971F1300</v>
          </cell>
          <cell r="G891">
            <v>0</v>
          </cell>
          <cell r="I891">
            <v>158152.79999999999</v>
          </cell>
        </row>
        <row r="892">
          <cell r="A892" t="str">
            <v>971F1300</v>
          </cell>
          <cell r="G892">
            <v>0</v>
          </cell>
          <cell r="I892">
            <v>-4625.6000000000004</v>
          </cell>
        </row>
        <row r="893">
          <cell r="A893" t="str">
            <v>971F1300</v>
          </cell>
          <cell r="G893">
            <v>0</v>
          </cell>
          <cell r="I893">
            <v>24345.4</v>
          </cell>
        </row>
        <row r="894">
          <cell r="A894" t="str">
            <v>971F1300</v>
          </cell>
          <cell r="G894">
            <v>0</v>
          </cell>
          <cell r="I894">
            <v>51520</v>
          </cell>
        </row>
        <row r="895">
          <cell r="A895" t="str">
            <v>971F1300</v>
          </cell>
          <cell r="G895">
            <v>0</v>
          </cell>
          <cell r="I895">
            <v>102208</v>
          </cell>
        </row>
        <row r="896">
          <cell r="A896" t="str">
            <v>971F1300</v>
          </cell>
          <cell r="G896">
            <v>0</v>
          </cell>
          <cell r="I896">
            <v>1750</v>
          </cell>
        </row>
        <row r="897">
          <cell r="A897" t="str">
            <v>971F1300</v>
          </cell>
          <cell r="G897">
            <v>0</v>
          </cell>
          <cell r="I897">
            <v>20985</v>
          </cell>
        </row>
        <row r="898">
          <cell r="A898" t="str">
            <v>971F1300</v>
          </cell>
          <cell r="G898">
            <v>0</v>
          </cell>
          <cell r="I898">
            <v>-500</v>
          </cell>
        </row>
        <row r="899">
          <cell r="A899" t="str">
            <v>971F1300</v>
          </cell>
          <cell r="G899">
            <v>0</v>
          </cell>
          <cell r="I899">
            <v>14400</v>
          </cell>
        </row>
        <row r="900">
          <cell r="A900" t="str">
            <v>971F1300</v>
          </cell>
          <cell r="G900">
            <v>0</v>
          </cell>
          <cell r="I900">
            <v>0</v>
          </cell>
        </row>
        <row r="901">
          <cell r="A901" t="str">
            <v>971F1300</v>
          </cell>
          <cell r="G901">
            <v>0</v>
          </cell>
          <cell r="I901">
            <v>11850</v>
          </cell>
        </row>
        <row r="902">
          <cell r="A902" t="str">
            <v>971F1300</v>
          </cell>
          <cell r="G902">
            <v>0</v>
          </cell>
          <cell r="I902">
            <v>-6700</v>
          </cell>
        </row>
        <row r="903">
          <cell r="A903" t="str">
            <v>971F1300</v>
          </cell>
          <cell r="G903">
            <v>0</v>
          </cell>
          <cell r="I903">
            <v>9264</v>
          </cell>
        </row>
        <row r="904">
          <cell r="A904" t="str">
            <v>971F1300</v>
          </cell>
          <cell r="G904">
            <v>0</v>
          </cell>
          <cell r="I904">
            <v>3640</v>
          </cell>
        </row>
        <row r="905">
          <cell r="A905" t="str">
            <v>971F1300</v>
          </cell>
          <cell r="G905">
            <v>0</v>
          </cell>
          <cell r="I905">
            <v>0</v>
          </cell>
        </row>
        <row r="906">
          <cell r="A906" t="str">
            <v>971F1300</v>
          </cell>
          <cell r="G906">
            <v>0</v>
          </cell>
          <cell r="I906">
            <v>0</v>
          </cell>
        </row>
        <row r="907">
          <cell r="A907" t="str">
            <v>971F1300</v>
          </cell>
          <cell r="G907">
            <v>0</v>
          </cell>
          <cell r="I907">
            <v>0</v>
          </cell>
        </row>
        <row r="908">
          <cell r="A908" t="str">
            <v>971F1300</v>
          </cell>
          <cell r="G908">
            <v>0</v>
          </cell>
          <cell r="I908">
            <v>0</v>
          </cell>
        </row>
        <row r="909">
          <cell r="A909" t="str">
            <v>971F1300</v>
          </cell>
          <cell r="G909">
            <v>0</v>
          </cell>
          <cell r="I909">
            <v>0</v>
          </cell>
        </row>
        <row r="910">
          <cell r="A910" t="str">
            <v>971F1300</v>
          </cell>
          <cell r="G910">
            <v>0</v>
          </cell>
          <cell r="I910">
            <v>-339.1</v>
          </cell>
        </row>
        <row r="911">
          <cell r="A911" t="str">
            <v>971F1300</v>
          </cell>
          <cell r="G911">
            <v>0</v>
          </cell>
          <cell r="I911">
            <v>0</v>
          </cell>
        </row>
        <row r="912">
          <cell r="A912" t="str">
            <v>971F1300</v>
          </cell>
          <cell r="G912">
            <v>0</v>
          </cell>
          <cell r="I912">
            <v>0</v>
          </cell>
        </row>
        <row r="913">
          <cell r="A913" t="str">
            <v>971F1300</v>
          </cell>
          <cell r="G913">
            <v>0</v>
          </cell>
          <cell r="I913">
            <v>0</v>
          </cell>
        </row>
        <row r="914">
          <cell r="A914" t="str">
            <v>971F1300</v>
          </cell>
          <cell r="G914">
            <v>0</v>
          </cell>
          <cell r="I914">
            <v>0</v>
          </cell>
        </row>
        <row r="915">
          <cell r="A915" t="str">
            <v>971F1300</v>
          </cell>
          <cell r="G915">
            <v>0</v>
          </cell>
          <cell r="I915">
            <v>0</v>
          </cell>
        </row>
        <row r="916">
          <cell r="A916" t="str">
            <v>971F1300</v>
          </cell>
          <cell r="G916">
            <v>0</v>
          </cell>
          <cell r="I916">
            <v>0</v>
          </cell>
        </row>
        <row r="917">
          <cell r="A917" t="str">
            <v>971F1300</v>
          </cell>
          <cell r="G917">
            <v>0</v>
          </cell>
          <cell r="I917">
            <v>0</v>
          </cell>
        </row>
        <row r="918">
          <cell r="A918" t="str">
            <v>971F1300</v>
          </cell>
          <cell r="G918">
            <v>0</v>
          </cell>
          <cell r="I918">
            <v>0</v>
          </cell>
        </row>
        <row r="919">
          <cell r="A919" t="str">
            <v>971F1300</v>
          </cell>
          <cell r="G919">
            <v>0</v>
          </cell>
          <cell r="I919">
            <v>0</v>
          </cell>
        </row>
        <row r="920">
          <cell r="A920" t="str">
            <v>971F1300</v>
          </cell>
          <cell r="G920">
            <v>0</v>
          </cell>
          <cell r="I920">
            <v>0</v>
          </cell>
        </row>
        <row r="921">
          <cell r="A921" t="str">
            <v>971F1300</v>
          </cell>
          <cell r="G921">
            <v>6740446</v>
          </cell>
          <cell r="I921">
            <v>166752.78</v>
          </cell>
        </row>
        <row r="922">
          <cell r="A922" t="str">
            <v>971F1310</v>
          </cell>
          <cell r="G922">
            <v>698137</v>
          </cell>
          <cell r="I922">
            <v>698187</v>
          </cell>
        </row>
        <row r="923">
          <cell r="A923" t="str">
            <v>971F1400</v>
          </cell>
          <cell r="G923">
            <v>0</v>
          </cell>
          <cell r="I923">
            <v>16236.21</v>
          </cell>
        </row>
        <row r="924">
          <cell r="A924" t="str">
            <v>971F1400</v>
          </cell>
          <cell r="G924">
            <v>0</v>
          </cell>
          <cell r="I924">
            <v>28500</v>
          </cell>
        </row>
        <row r="925">
          <cell r="A925" t="str">
            <v>971F1400</v>
          </cell>
          <cell r="G925">
            <v>0</v>
          </cell>
          <cell r="I925">
            <v>30388</v>
          </cell>
        </row>
        <row r="926">
          <cell r="A926" t="str">
            <v>971F1400</v>
          </cell>
          <cell r="G926">
            <v>0</v>
          </cell>
          <cell r="I926">
            <v>0</v>
          </cell>
        </row>
        <row r="927">
          <cell r="A927" t="str">
            <v>971F1400</v>
          </cell>
          <cell r="G927">
            <v>0</v>
          </cell>
          <cell r="I927">
            <v>50000</v>
          </cell>
        </row>
        <row r="928">
          <cell r="A928" t="str">
            <v>971F1400</v>
          </cell>
          <cell r="G928">
            <v>0</v>
          </cell>
          <cell r="I928">
            <v>14500</v>
          </cell>
        </row>
        <row r="929">
          <cell r="A929" t="str">
            <v>971F1400</v>
          </cell>
          <cell r="G929">
            <v>0</v>
          </cell>
          <cell r="I929">
            <v>4344</v>
          </cell>
        </row>
        <row r="930">
          <cell r="A930" t="str">
            <v>971F1400</v>
          </cell>
          <cell r="G930">
            <v>0</v>
          </cell>
          <cell r="I930">
            <v>216</v>
          </cell>
        </row>
        <row r="931">
          <cell r="A931" t="str">
            <v>971F1400</v>
          </cell>
          <cell r="G931">
            <v>0</v>
          </cell>
          <cell r="I931">
            <v>10000</v>
          </cell>
        </row>
        <row r="932">
          <cell r="A932" t="str">
            <v>971F1400</v>
          </cell>
          <cell r="G932">
            <v>0</v>
          </cell>
          <cell r="I932">
            <v>50000</v>
          </cell>
        </row>
        <row r="933">
          <cell r="A933" t="str">
            <v>971F1400</v>
          </cell>
          <cell r="G933">
            <v>0</v>
          </cell>
          <cell r="I933">
            <v>59995.55</v>
          </cell>
        </row>
        <row r="934">
          <cell r="A934" t="str">
            <v>971F1400</v>
          </cell>
          <cell r="G934">
            <v>0</v>
          </cell>
          <cell r="I934">
            <v>8000</v>
          </cell>
        </row>
        <row r="935">
          <cell r="A935" t="str">
            <v>971F1400</v>
          </cell>
          <cell r="G935">
            <v>0</v>
          </cell>
          <cell r="I935">
            <v>0</v>
          </cell>
        </row>
        <row r="936">
          <cell r="A936" t="str">
            <v>971F1400</v>
          </cell>
          <cell r="G936">
            <v>0</v>
          </cell>
          <cell r="I936">
            <v>0</v>
          </cell>
        </row>
        <row r="937">
          <cell r="A937" t="str">
            <v>971F1400</v>
          </cell>
          <cell r="G937">
            <v>0</v>
          </cell>
          <cell r="I937">
            <v>0</v>
          </cell>
        </row>
        <row r="938">
          <cell r="A938" t="str">
            <v>971F1400</v>
          </cell>
          <cell r="G938">
            <v>0</v>
          </cell>
          <cell r="I938">
            <v>72.36</v>
          </cell>
        </row>
        <row r="939">
          <cell r="A939" t="str">
            <v>971F1500</v>
          </cell>
          <cell r="G939">
            <v>0</v>
          </cell>
          <cell r="I939">
            <v>0</v>
          </cell>
        </row>
        <row r="940">
          <cell r="A940" t="str">
            <v>971F1500</v>
          </cell>
          <cell r="G940">
            <v>40000</v>
          </cell>
          <cell r="I940">
            <v>0</v>
          </cell>
        </row>
        <row r="941">
          <cell r="A941" t="str">
            <v>971F1900</v>
          </cell>
          <cell r="G941">
            <v>1000000</v>
          </cell>
          <cell r="I941">
            <v>0</v>
          </cell>
        </row>
        <row r="942">
          <cell r="A942" t="str">
            <v>971F1900</v>
          </cell>
          <cell r="G942">
            <v>0</v>
          </cell>
          <cell r="I942">
            <v>1015378.04</v>
          </cell>
        </row>
        <row r="943">
          <cell r="A943" t="str">
            <v>971F1900</v>
          </cell>
          <cell r="G943">
            <v>0</v>
          </cell>
          <cell r="I943">
            <v>3451</v>
          </cell>
        </row>
        <row r="944">
          <cell r="A944" t="str">
            <v>971F1900</v>
          </cell>
          <cell r="G944">
            <v>0</v>
          </cell>
          <cell r="I944">
            <v>4000</v>
          </cell>
        </row>
        <row r="945">
          <cell r="A945" t="str">
            <v>971F1900</v>
          </cell>
          <cell r="G945">
            <v>0</v>
          </cell>
          <cell r="I945">
            <v>29509</v>
          </cell>
        </row>
        <row r="946">
          <cell r="A946" t="str">
            <v>971F1900</v>
          </cell>
          <cell r="G946">
            <v>0</v>
          </cell>
          <cell r="I946">
            <v>7321</v>
          </cell>
        </row>
        <row r="947">
          <cell r="A947" t="str">
            <v>971F1900</v>
          </cell>
          <cell r="G947">
            <v>0</v>
          </cell>
          <cell r="I947">
            <v>12630</v>
          </cell>
        </row>
        <row r="948">
          <cell r="A948" t="str">
            <v>971F1900</v>
          </cell>
          <cell r="G948">
            <v>0</v>
          </cell>
          <cell r="I948">
            <v>9000</v>
          </cell>
        </row>
        <row r="949">
          <cell r="A949" t="str">
            <v>971F1900</v>
          </cell>
          <cell r="G949">
            <v>0</v>
          </cell>
          <cell r="I949">
            <v>2546</v>
          </cell>
        </row>
        <row r="950">
          <cell r="A950" t="str">
            <v>971F1900</v>
          </cell>
          <cell r="G950">
            <v>0</v>
          </cell>
          <cell r="I950">
            <v>9358</v>
          </cell>
        </row>
        <row r="951">
          <cell r="A951" t="str">
            <v>971F1900</v>
          </cell>
          <cell r="G951">
            <v>0</v>
          </cell>
          <cell r="I951">
            <v>8429</v>
          </cell>
        </row>
        <row r="952">
          <cell r="A952" t="str">
            <v>971F1900</v>
          </cell>
          <cell r="G952">
            <v>0</v>
          </cell>
          <cell r="I952">
            <v>7778</v>
          </cell>
        </row>
        <row r="953">
          <cell r="A953" t="str">
            <v>971F1900</v>
          </cell>
          <cell r="G953">
            <v>0</v>
          </cell>
          <cell r="I953">
            <v>6547</v>
          </cell>
        </row>
        <row r="954">
          <cell r="A954" t="str">
            <v>971P3000</v>
          </cell>
          <cell r="G954">
            <v>5500</v>
          </cell>
          <cell r="I954">
            <v>450</v>
          </cell>
        </row>
        <row r="955">
          <cell r="A955" t="str">
            <v>971P3000</v>
          </cell>
          <cell r="G955">
            <v>0</v>
          </cell>
          <cell r="I955">
            <v>128.65</v>
          </cell>
        </row>
        <row r="956">
          <cell r="A956" t="str">
            <v>971P3000</v>
          </cell>
          <cell r="G956">
            <v>0</v>
          </cell>
          <cell r="I956">
            <v>600</v>
          </cell>
        </row>
        <row r="957">
          <cell r="A957" t="str">
            <v>971P3000</v>
          </cell>
          <cell r="G957">
            <v>0</v>
          </cell>
          <cell r="I957">
            <v>27355.19</v>
          </cell>
        </row>
        <row r="958">
          <cell r="A958" t="str">
            <v>971R2100</v>
          </cell>
          <cell r="G958">
            <v>112000</v>
          </cell>
          <cell r="I958">
            <v>0</v>
          </cell>
        </row>
        <row r="959">
          <cell r="A959" t="str">
            <v>971S4100</v>
          </cell>
          <cell r="G959">
            <v>200000</v>
          </cell>
          <cell r="I959">
            <v>0</v>
          </cell>
        </row>
        <row r="960">
          <cell r="A960" t="str">
            <v>971S4100</v>
          </cell>
          <cell r="G960">
            <v>0</v>
          </cell>
          <cell r="I960">
            <v>200000</v>
          </cell>
        </row>
        <row r="961">
          <cell r="A961" t="str">
            <v>971S4300</v>
          </cell>
          <cell r="G961">
            <v>0</v>
          </cell>
          <cell r="I961">
            <v>266.55</v>
          </cell>
        </row>
        <row r="962">
          <cell r="A962" t="str">
            <v>971S4800</v>
          </cell>
          <cell r="G962">
            <v>0</v>
          </cell>
          <cell r="I962">
            <v>0</v>
          </cell>
        </row>
        <row r="963">
          <cell r="A963" t="str">
            <v>971S4800</v>
          </cell>
          <cell r="G963">
            <v>0</v>
          </cell>
          <cell r="I963">
            <v>6966.91</v>
          </cell>
        </row>
        <row r="964">
          <cell r="A964" t="str">
            <v>971S4800</v>
          </cell>
          <cell r="G964">
            <v>0</v>
          </cell>
          <cell r="I964">
            <v>1000</v>
          </cell>
        </row>
        <row r="965">
          <cell r="A965" t="str">
            <v>971S4800</v>
          </cell>
          <cell r="G965">
            <v>0</v>
          </cell>
          <cell r="I965">
            <v>0</v>
          </cell>
        </row>
        <row r="966">
          <cell r="A966" t="str">
            <v>971S4800</v>
          </cell>
          <cell r="G966">
            <v>0</v>
          </cell>
          <cell r="I966">
            <v>0</v>
          </cell>
        </row>
        <row r="967">
          <cell r="A967" t="str">
            <v>971S4800</v>
          </cell>
          <cell r="G967">
            <v>0</v>
          </cell>
          <cell r="I967">
            <v>0</v>
          </cell>
        </row>
        <row r="968">
          <cell r="A968" t="str">
            <v>971S4800</v>
          </cell>
          <cell r="G968">
            <v>0</v>
          </cell>
          <cell r="I968">
            <v>3282.42</v>
          </cell>
        </row>
        <row r="969">
          <cell r="A969" t="str">
            <v>971S4800</v>
          </cell>
          <cell r="G969">
            <v>10000</v>
          </cell>
          <cell r="I969">
            <v>1070.67</v>
          </cell>
        </row>
        <row r="970">
          <cell r="A970" t="str">
            <v>972ASH</v>
          </cell>
          <cell r="G970">
            <v>0</v>
          </cell>
          <cell r="I970">
            <v>0</v>
          </cell>
        </row>
        <row r="971">
          <cell r="A971" t="str">
            <v>972ASH</v>
          </cell>
          <cell r="G971">
            <v>3900</v>
          </cell>
          <cell r="I971">
            <v>1044.4000000000001</v>
          </cell>
        </row>
        <row r="972">
          <cell r="A972" t="str">
            <v>972FC</v>
          </cell>
          <cell r="G972">
            <v>0</v>
          </cell>
          <cell r="I972">
            <v>10000</v>
          </cell>
        </row>
        <row r="973">
          <cell r="A973" t="str">
            <v>972FC</v>
          </cell>
          <cell r="G973">
            <v>10000</v>
          </cell>
          <cell r="I973">
            <v>0</v>
          </cell>
        </row>
        <row r="974">
          <cell r="A974" t="str">
            <v>972FC</v>
          </cell>
          <cell r="G974">
            <v>0</v>
          </cell>
          <cell r="I974">
            <v>0</v>
          </cell>
        </row>
        <row r="975">
          <cell r="A975" t="str">
            <v>972FC</v>
          </cell>
          <cell r="G975">
            <v>0</v>
          </cell>
          <cell r="I975">
            <v>542.80999999999995</v>
          </cell>
        </row>
        <row r="976">
          <cell r="A976" t="str">
            <v>972FGENE</v>
          </cell>
          <cell r="G976">
            <v>0</v>
          </cell>
          <cell r="I976">
            <v>20815.14</v>
          </cell>
        </row>
        <row r="977">
          <cell r="A977" t="str">
            <v>972FGENE</v>
          </cell>
          <cell r="G977">
            <v>0</v>
          </cell>
          <cell r="I977">
            <v>2500</v>
          </cell>
        </row>
        <row r="978">
          <cell r="A978" t="str">
            <v>972FGENE</v>
          </cell>
          <cell r="G978">
            <v>16700</v>
          </cell>
          <cell r="I978">
            <v>-1909</v>
          </cell>
        </row>
        <row r="979">
          <cell r="A979" t="str">
            <v>972FORM</v>
          </cell>
          <cell r="G979">
            <v>0</v>
          </cell>
          <cell r="I979">
            <v>13294.83</v>
          </cell>
        </row>
        <row r="980">
          <cell r="A980" t="str">
            <v>972FORM</v>
          </cell>
          <cell r="G980">
            <v>216704</v>
          </cell>
          <cell r="I980">
            <v>0</v>
          </cell>
        </row>
        <row r="981">
          <cell r="A981" t="str">
            <v>972FORM</v>
          </cell>
          <cell r="G981">
            <v>13110</v>
          </cell>
          <cell r="I981">
            <v>0</v>
          </cell>
        </row>
        <row r="982">
          <cell r="A982" t="str">
            <v>972FORM</v>
          </cell>
          <cell r="G982">
            <v>1442</v>
          </cell>
          <cell r="I982">
            <v>4752.54</v>
          </cell>
        </row>
        <row r="983">
          <cell r="A983" t="str">
            <v>972FORM</v>
          </cell>
          <cell r="G983">
            <v>0</v>
          </cell>
          <cell r="I983">
            <v>2640.87</v>
          </cell>
        </row>
        <row r="984">
          <cell r="A984" t="str">
            <v>972FORM</v>
          </cell>
          <cell r="G984">
            <v>168400</v>
          </cell>
          <cell r="I984">
            <v>384734</v>
          </cell>
        </row>
        <row r="985">
          <cell r="A985" t="str">
            <v>972FORM</v>
          </cell>
          <cell r="G985">
            <v>309582</v>
          </cell>
          <cell r="I985">
            <v>301563</v>
          </cell>
        </row>
        <row r="986">
          <cell r="A986" t="str">
            <v>972NUM</v>
          </cell>
          <cell r="G986">
            <v>0</v>
          </cell>
          <cell r="I986">
            <v>993.84</v>
          </cell>
        </row>
        <row r="987">
          <cell r="A987" t="str">
            <v>972NUM</v>
          </cell>
          <cell r="G987">
            <v>980</v>
          </cell>
          <cell r="I987">
            <v>375</v>
          </cell>
        </row>
        <row r="988">
          <cell r="A988" t="str">
            <v>972RI</v>
          </cell>
          <cell r="G988">
            <v>0</v>
          </cell>
          <cell r="I988">
            <v>0</v>
          </cell>
        </row>
        <row r="989">
          <cell r="A989" t="str">
            <v>972RI</v>
          </cell>
          <cell r="G989">
            <v>0</v>
          </cell>
          <cell r="I989">
            <v>6396.38</v>
          </cell>
        </row>
        <row r="990">
          <cell r="A990" t="str">
            <v>972RI</v>
          </cell>
          <cell r="G990">
            <v>0</v>
          </cell>
          <cell r="I990">
            <v>-90474.86</v>
          </cell>
        </row>
        <row r="991">
          <cell r="A991" t="str">
            <v>972RI</v>
          </cell>
          <cell r="G991">
            <v>28410</v>
          </cell>
          <cell r="I991">
            <v>0</v>
          </cell>
        </row>
        <row r="992">
          <cell r="A992" t="str">
            <v>972RI</v>
          </cell>
          <cell r="G992">
            <v>0</v>
          </cell>
          <cell r="I992">
            <v>0</v>
          </cell>
        </row>
        <row r="993">
          <cell r="A993" t="str">
            <v>972RI</v>
          </cell>
          <cell r="G993">
            <v>0</v>
          </cell>
          <cell r="I993">
            <v>25527.57</v>
          </cell>
        </row>
        <row r="994">
          <cell r="A994" t="str">
            <v>972VIAB</v>
          </cell>
          <cell r="G994">
            <v>0</v>
          </cell>
          <cell r="I994">
            <v>31000</v>
          </cell>
        </row>
        <row r="995">
          <cell r="A995" t="str">
            <v>972VIAB</v>
          </cell>
          <cell r="G995">
            <v>0</v>
          </cell>
          <cell r="I995">
            <v>2731.08</v>
          </cell>
        </row>
        <row r="996">
          <cell r="A996" t="str">
            <v>972VIAB</v>
          </cell>
          <cell r="G996">
            <v>31000</v>
          </cell>
          <cell r="I996">
            <v>0</v>
          </cell>
        </row>
        <row r="997">
          <cell r="A997" t="str">
            <v>972VIAB</v>
          </cell>
          <cell r="G997">
            <v>0</v>
          </cell>
          <cell r="I997">
            <v>0</v>
          </cell>
        </row>
        <row r="998">
          <cell r="A998" t="str">
            <v>972VIAB</v>
          </cell>
          <cell r="G998">
            <v>10357</v>
          </cell>
          <cell r="I998">
            <v>9130.7199999999993</v>
          </cell>
        </row>
        <row r="999">
          <cell r="A999" t="str">
            <v>972VIAB</v>
          </cell>
          <cell r="G999">
            <v>2170</v>
          </cell>
          <cell r="I999">
            <v>0</v>
          </cell>
        </row>
        <row r="1000">
          <cell r="A1000" t="str">
            <v>972VIAB</v>
          </cell>
          <cell r="G1000">
            <v>302</v>
          </cell>
          <cell r="I1000">
            <v>2352.84</v>
          </cell>
        </row>
        <row r="1001">
          <cell r="A1001" t="str">
            <v>972VIAB</v>
          </cell>
          <cell r="G1001">
            <v>0</v>
          </cell>
          <cell r="I1001">
            <v>0</v>
          </cell>
        </row>
        <row r="1002">
          <cell r="A1002" t="str">
            <v>9900201</v>
          </cell>
          <cell r="G1002">
            <v>0</v>
          </cell>
          <cell r="I1002">
            <v>114582</v>
          </cell>
        </row>
        <row r="1003">
          <cell r="A1003" t="str">
            <v>9900201</v>
          </cell>
          <cell r="G1003">
            <v>0</v>
          </cell>
          <cell r="I1003">
            <v>40000</v>
          </cell>
        </row>
        <row r="1004">
          <cell r="A1004" t="str">
            <v>9900201</v>
          </cell>
          <cell r="G1004">
            <v>0</v>
          </cell>
          <cell r="I1004">
            <v>250000</v>
          </cell>
        </row>
        <row r="1005">
          <cell r="A1005" t="str">
            <v>9900201</v>
          </cell>
          <cell r="G1005">
            <v>0</v>
          </cell>
          <cell r="I1005">
            <v>750</v>
          </cell>
        </row>
        <row r="1006">
          <cell r="A1006" t="str">
            <v>9900201</v>
          </cell>
          <cell r="G1006">
            <v>0</v>
          </cell>
          <cell r="I1006">
            <v>600</v>
          </cell>
        </row>
        <row r="1007">
          <cell r="A1007" t="str">
            <v>9900201</v>
          </cell>
          <cell r="G1007">
            <v>3000</v>
          </cell>
          <cell r="I1007">
            <v>5070</v>
          </cell>
        </row>
        <row r="1008">
          <cell r="A1008" t="str">
            <v>9900201</v>
          </cell>
          <cell r="G1008">
            <v>14000</v>
          </cell>
          <cell r="I1008">
            <v>2380</v>
          </cell>
        </row>
        <row r="1009">
          <cell r="A1009" t="str">
            <v>9900201</v>
          </cell>
          <cell r="G1009">
            <v>0</v>
          </cell>
          <cell r="I1009">
            <v>220</v>
          </cell>
        </row>
        <row r="1010">
          <cell r="A1010" t="str">
            <v>9900202</v>
          </cell>
          <cell r="G1010">
            <v>0</v>
          </cell>
          <cell r="I1010">
            <v>14200</v>
          </cell>
        </row>
        <row r="1011">
          <cell r="A1011" t="str">
            <v>9900202</v>
          </cell>
          <cell r="G1011">
            <v>3000</v>
          </cell>
          <cell r="I1011">
            <v>0</v>
          </cell>
        </row>
        <row r="1012">
          <cell r="A1012" t="str">
            <v>9900202</v>
          </cell>
          <cell r="G1012">
            <v>7100</v>
          </cell>
          <cell r="I1012">
            <v>0</v>
          </cell>
        </row>
        <row r="1013">
          <cell r="A1013" t="str">
            <v>9900202</v>
          </cell>
          <cell r="G1013">
            <v>0</v>
          </cell>
          <cell r="I1013">
            <v>17477</v>
          </cell>
        </row>
        <row r="1014">
          <cell r="A1014" t="str">
            <v>9900206</v>
          </cell>
          <cell r="G1014">
            <v>0</v>
          </cell>
          <cell r="I1014">
            <v>0</v>
          </cell>
        </row>
        <row r="1015">
          <cell r="A1015" t="str">
            <v>9900211</v>
          </cell>
          <cell r="G1015">
            <v>0</v>
          </cell>
          <cell r="I1015">
            <v>64</v>
          </cell>
        </row>
        <row r="1016">
          <cell r="A1016" t="str">
            <v>9900221</v>
          </cell>
          <cell r="G1016">
            <v>0</v>
          </cell>
          <cell r="I1016">
            <v>171.04</v>
          </cell>
        </row>
        <row r="1017">
          <cell r="A1017" t="str">
            <v>9900221</v>
          </cell>
          <cell r="G1017">
            <v>12300</v>
          </cell>
          <cell r="I1017">
            <v>10575</v>
          </cell>
        </row>
        <row r="1018">
          <cell r="A1018" t="str">
            <v>9900226</v>
          </cell>
          <cell r="G1018">
            <v>0</v>
          </cell>
          <cell r="I1018">
            <v>5198</v>
          </cell>
        </row>
        <row r="1019">
          <cell r="A1019" t="str">
            <v>9900226</v>
          </cell>
          <cell r="G1019">
            <v>0</v>
          </cell>
          <cell r="I1019">
            <v>66944.81</v>
          </cell>
        </row>
        <row r="1020">
          <cell r="A1020" t="str">
            <v>9900226</v>
          </cell>
          <cell r="G1020">
            <v>0</v>
          </cell>
          <cell r="I1020">
            <v>9534.58</v>
          </cell>
        </row>
        <row r="1021">
          <cell r="A1021" t="str">
            <v>9900226</v>
          </cell>
          <cell r="G1021">
            <v>0</v>
          </cell>
          <cell r="I1021">
            <v>0</v>
          </cell>
        </row>
        <row r="1022">
          <cell r="A1022" t="str">
            <v>9900226</v>
          </cell>
          <cell r="G1022">
            <v>0</v>
          </cell>
          <cell r="I1022">
            <v>61946.78</v>
          </cell>
        </row>
        <row r="1023">
          <cell r="A1023" t="str">
            <v>9900226</v>
          </cell>
          <cell r="G1023">
            <v>0</v>
          </cell>
          <cell r="I1023">
            <v>0</v>
          </cell>
        </row>
        <row r="1024">
          <cell r="A1024" t="str">
            <v>9900226</v>
          </cell>
          <cell r="G1024">
            <v>0</v>
          </cell>
          <cell r="I1024">
            <v>848.74</v>
          </cell>
        </row>
        <row r="1025">
          <cell r="A1025" t="str">
            <v>9900226</v>
          </cell>
          <cell r="G1025">
            <v>0</v>
          </cell>
          <cell r="I1025">
            <v>27121.97</v>
          </cell>
        </row>
        <row r="1026">
          <cell r="A1026" t="str">
            <v>9900226</v>
          </cell>
          <cell r="G1026">
            <v>0</v>
          </cell>
          <cell r="I1026">
            <v>0</v>
          </cell>
        </row>
        <row r="1027">
          <cell r="A1027" t="str">
            <v>9900226</v>
          </cell>
          <cell r="G1027">
            <v>0</v>
          </cell>
          <cell r="I1027">
            <v>234.48</v>
          </cell>
        </row>
        <row r="1028">
          <cell r="A1028" t="str">
            <v>9900226</v>
          </cell>
          <cell r="G1028">
            <v>0</v>
          </cell>
          <cell r="I1028">
            <v>47.71</v>
          </cell>
        </row>
        <row r="1029">
          <cell r="A1029" t="str">
            <v>9900226</v>
          </cell>
          <cell r="G1029">
            <v>5000</v>
          </cell>
          <cell r="I1029">
            <v>0</v>
          </cell>
        </row>
        <row r="1030">
          <cell r="A1030" t="str">
            <v>9900226</v>
          </cell>
          <cell r="G1030">
            <v>0</v>
          </cell>
          <cell r="I1030">
            <v>5000</v>
          </cell>
        </row>
        <row r="1031">
          <cell r="A1031" t="str">
            <v>9900226</v>
          </cell>
          <cell r="G1031">
            <v>0</v>
          </cell>
          <cell r="I1031">
            <v>21150</v>
          </cell>
        </row>
        <row r="1032">
          <cell r="A1032" t="str">
            <v>9900226</v>
          </cell>
          <cell r="G1032">
            <v>0</v>
          </cell>
          <cell r="I1032">
            <v>0</v>
          </cell>
        </row>
        <row r="1033">
          <cell r="A1033" t="str">
            <v>9900226</v>
          </cell>
          <cell r="G1033">
            <v>0</v>
          </cell>
          <cell r="I1033">
            <v>759</v>
          </cell>
        </row>
        <row r="1034">
          <cell r="A1034" t="str">
            <v>9900226</v>
          </cell>
          <cell r="G1034">
            <v>0</v>
          </cell>
          <cell r="I1034">
            <v>-900</v>
          </cell>
        </row>
        <row r="1035">
          <cell r="A1035" t="str">
            <v>9900230</v>
          </cell>
          <cell r="G1035">
            <v>0</v>
          </cell>
          <cell r="I1035">
            <v>0</v>
          </cell>
        </row>
        <row r="1036">
          <cell r="A1036" t="str">
            <v>9900230</v>
          </cell>
          <cell r="G1036">
            <v>0</v>
          </cell>
          <cell r="I1036">
            <v>890.32</v>
          </cell>
        </row>
        <row r="1037">
          <cell r="A1037" t="str">
            <v>9900230</v>
          </cell>
          <cell r="G1037">
            <v>0</v>
          </cell>
          <cell r="I1037">
            <v>3333.51</v>
          </cell>
        </row>
        <row r="1038">
          <cell r="A1038" t="str">
            <v>9900230</v>
          </cell>
          <cell r="G1038">
            <v>0</v>
          </cell>
          <cell r="I1038">
            <v>579.74</v>
          </cell>
        </row>
        <row r="1039">
          <cell r="A1039" t="str">
            <v>9900230</v>
          </cell>
          <cell r="G1039">
            <v>0</v>
          </cell>
          <cell r="I1039">
            <v>2650.04</v>
          </cell>
        </row>
        <row r="1040">
          <cell r="A1040" t="str">
            <v>9900230</v>
          </cell>
          <cell r="G1040">
            <v>0</v>
          </cell>
          <cell r="I1040">
            <v>19736.66</v>
          </cell>
        </row>
        <row r="1041">
          <cell r="A1041" t="str">
            <v>9900230</v>
          </cell>
          <cell r="G1041">
            <v>0</v>
          </cell>
          <cell r="I1041">
            <v>10942.59</v>
          </cell>
        </row>
        <row r="1042">
          <cell r="A1042" t="str">
            <v>9900230</v>
          </cell>
          <cell r="G1042">
            <v>0</v>
          </cell>
          <cell r="I1042">
            <v>30829.75</v>
          </cell>
        </row>
        <row r="1043">
          <cell r="A1043" t="str">
            <v>9900230</v>
          </cell>
          <cell r="G1043">
            <v>0</v>
          </cell>
          <cell r="I1043">
            <v>6584.09</v>
          </cell>
        </row>
        <row r="1044">
          <cell r="A1044" t="str">
            <v>9900230</v>
          </cell>
          <cell r="G1044">
            <v>0</v>
          </cell>
          <cell r="I1044">
            <v>15333.33</v>
          </cell>
        </row>
        <row r="1045">
          <cell r="A1045" t="str">
            <v>9900230</v>
          </cell>
          <cell r="G1045">
            <v>0</v>
          </cell>
          <cell r="I1045">
            <v>287.56</v>
          </cell>
        </row>
        <row r="1046">
          <cell r="A1046" t="str">
            <v>9900230</v>
          </cell>
          <cell r="G1046">
            <v>0</v>
          </cell>
          <cell r="I1046">
            <v>2174.02</v>
          </cell>
        </row>
        <row r="1047">
          <cell r="A1047" t="str">
            <v>9900230</v>
          </cell>
          <cell r="G1047">
            <v>0</v>
          </cell>
          <cell r="I1047">
            <v>3188.57</v>
          </cell>
        </row>
        <row r="1048">
          <cell r="A1048" t="str">
            <v>9900230</v>
          </cell>
          <cell r="G1048">
            <v>0</v>
          </cell>
          <cell r="I1048">
            <v>6501.37</v>
          </cell>
        </row>
        <row r="1049">
          <cell r="A1049" t="str">
            <v>9900230</v>
          </cell>
          <cell r="G1049">
            <v>0</v>
          </cell>
          <cell r="I1049">
            <v>6198.8</v>
          </cell>
        </row>
        <row r="1050">
          <cell r="A1050" t="str">
            <v>9900230</v>
          </cell>
          <cell r="G1050">
            <v>292660</v>
          </cell>
          <cell r="I1050">
            <v>0</v>
          </cell>
        </row>
        <row r="1051">
          <cell r="A1051" t="str">
            <v>9900230</v>
          </cell>
          <cell r="G1051">
            <v>0</v>
          </cell>
          <cell r="I1051">
            <v>160349.60999999999</v>
          </cell>
        </row>
        <row r="1052">
          <cell r="A1052" t="str">
            <v>9900230</v>
          </cell>
          <cell r="G1052">
            <v>71556</v>
          </cell>
          <cell r="I1052">
            <v>65189</v>
          </cell>
        </row>
        <row r="1053">
          <cell r="A1053" t="str">
            <v>9900255</v>
          </cell>
          <cell r="G1053">
            <v>0</v>
          </cell>
          <cell r="I1053">
            <v>6000</v>
          </cell>
        </row>
        <row r="1054">
          <cell r="A1054" t="str">
            <v>9900255</v>
          </cell>
          <cell r="G1054">
            <v>0</v>
          </cell>
          <cell r="I1054">
            <v>28161.66</v>
          </cell>
        </row>
        <row r="1055">
          <cell r="A1055" t="str">
            <v>9900255</v>
          </cell>
          <cell r="G1055">
            <v>95000</v>
          </cell>
          <cell r="I1055">
            <v>0</v>
          </cell>
        </row>
        <row r="1056">
          <cell r="A1056" t="str">
            <v>9900255</v>
          </cell>
          <cell r="G1056">
            <v>0</v>
          </cell>
          <cell r="I1056">
            <v>15.3</v>
          </cell>
        </row>
        <row r="1057">
          <cell r="A1057" t="str">
            <v>9900255</v>
          </cell>
          <cell r="G1057">
            <v>0</v>
          </cell>
          <cell r="I1057">
            <v>243.38</v>
          </cell>
        </row>
        <row r="1058">
          <cell r="A1058" t="str">
            <v>9900255</v>
          </cell>
          <cell r="G1058">
            <v>29062</v>
          </cell>
          <cell r="I1058">
            <v>67180.69</v>
          </cell>
        </row>
        <row r="1059">
          <cell r="A1059" t="str">
            <v>9900300</v>
          </cell>
          <cell r="G1059">
            <v>0</v>
          </cell>
          <cell r="I1059">
            <v>23000.38</v>
          </cell>
        </row>
        <row r="1060">
          <cell r="A1060" t="str">
            <v>9900300</v>
          </cell>
          <cell r="G1060">
            <v>0</v>
          </cell>
          <cell r="I1060">
            <v>1250</v>
          </cell>
        </row>
        <row r="1061">
          <cell r="A1061" t="str">
            <v>9900300</v>
          </cell>
          <cell r="G1061">
            <v>1250</v>
          </cell>
          <cell r="I1061">
            <v>0</v>
          </cell>
        </row>
        <row r="1062">
          <cell r="A1062" t="str">
            <v>9900300</v>
          </cell>
          <cell r="G1062">
            <v>0</v>
          </cell>
          <cell r="I1062">
            <v>2705.28</v>
          </cell>
        </row>
        <row r="1063">
          <cell r="A1063" t="str">
            <v>9900405</v>
          </cell>
          <cell r="G1063">
            <v>1500</v>
          </cell>
          <cell r="I1063">
            <v>0</v>
          </cell>
        </row>
        <row r="1064">
          <cell r="A1064" t="str">
            <v>9900405</v>
          </cell>
          <cell r="G1064">
            <v>78950</v>
          </cell>
          <cell r="I1064">
            <v>80530</v>
          </cell>
        </row>
        <row r="1065">
          <cell r="A1065" t="str">
            <v>9900405</v>
          </cell>
          <cell r="G1065">
            <v>0</v>
          </cell>
          <cell r="I1065">
            <v>2000</v>
          </cell>
        </row>
        <row r="1066">
          <cell r="A1066" t="str">
            <v>9900405</v>
          </cell>
          <cell r="G1066">
            <v>0</v>
          </cell>
          <cell r="I1066">
            <v>1500</v>
          </cell>
        </row>
        <row r="1067">
          <cell r="A1067" t="str">
            <v>9900405</v>
          </cell>
          <cell r="G1067">
            <v>0</v>
          </cell>
          <cell r="I1067">
            <v>1000</v>
          </cell>
        </row>
        <row r="1068">
          <cell r="A1068" t="str">
            <v>9900405</v>
          </cell>
          <cell r="G1068">
            <v>0</v>
          </cell>
          <cell r="I1068">
            <v>0</v>
          </cell>
        </row>
        <row r="1069">
          <cell r="A1069" t="str">
            <v>9900500</v>
          </cell>
          <cell r="G1069">
            <v>0</v>
          </cell>
          <cell r="I1069">
            <v>14333.16</v>
          </cell>
        </row>
        <row r="1070">
          <cell r="A1070" t="str">
            <v>9900500</v>
          </cell>
          <cell r="G1070">
            <v>0</v>
          </cell>
          <cell r="I1070">
            <v>3998.63</v>
          </cell>
        </row>
        <row r="1071">
          <cell r="A1071" t="str">
            <v>9900500</v>
          </cell>
          <cell r="G1071">
            <v>0</v>
          </cell>
          <cell r="I1071">
            <v>5000</v>
          </cell>
        </row>
        <row r="1072">
          <cell r="A1072" t="str">
            <v>9900500</v>
          </cell>
          <cell r="G1072">
            <v>2000</v>
          </cell>
          <cell r="I1072">
            <v>2000</v>
          </cell>
        </row>
        <row r="1073">
          <cell r="A1073" t="str">
            <v>9900500</v>
          </cell>
          <cell r="G1073">
            <v>2000</v>
          </cell>
          <cell r="I1073">
            <v>0</v>
          </cell>
        </row>
        <row r="1074">
          <cell r="A1074" t="str">
            <v>9900600</v>
          </cell>
          <cell r="G1074">
            <v>0</v>
          </cell>
          <cell r="I1074">
            <v>15000</v>
          </cell>
        </row>
        <row r="1075">
          <cell r="A1075" t="str">
            <v>9900600</v>
          </cell>
          <cell r="G1075">
            <v>0</v>
          </cell>
          <cell r="I1075">
            <v>0</v>
          </cell>
        </row>
        <row r="1076">
          <cell r="A1076" t="str">
            <v>9900600</v>
          </cell>
          <cell r="G1076">
            <v>1000</v>
          </cell>
          <cell r="I1076">
            <v>0</v>
          </cell>
        </row>
        <row r="1077">
          <cell r="A1077" t="str">
            <v>9900600</v>
          </cell>
          <cell r="G1077">
            <v>19000</v>
          </cell>
          <cell r="I1077">
            <v>17000</v>
          </cell>
        </row>
        <row r="1078">
          <cell r="A1078" t="str">
            <v>9900600</v>
          </cell>
          <cell r="G1078">
            <v>53500</v>
          </cell>
          <cell r="I1078">
            <v>0</v>
          </cell>
        </row>
        <row r="1079">
          <cell r="A1079" t="str">
            <v>9900600</v>
          </cell>
          <cell r="G1079">
            <v>0</v>
          </cell>
          <cell r="I1079">
            <v>53500</v>
          </cell>
        </row>
        <row r="1080">
          <cell r="A1080" t="str">
            <v>9900600</v>
          </cell>
          <cell r="G1080">
            <v>0</v>
          </cell>
          <cell r="I1080">
            <v>459.25</v>
          </cell>
        </row>
        <row r="1081">
          <cell r="A1081" t="str">
            <v>9900600</v>
          </cell>
          <cell r="G1081">
            <v>0</v>
          </cell>
          <cell r="I1081">
            <v>10764.33</v>
          </cell>
        </row>
        <row r="1082">
          <cell r="A1082" t="str">
            <v>9900706</v>
          </cell>
          <cell r="G1082">
            <v>0</v>
          </cell>
          <cell r="I1082">
            <v>831.5</v>
          </cell>
        </row>
        <row r="1083">
          <cell r="A1083" t="str">
            <v>99008010</v>
          </cell>
          <cell r="G1083">
            <v>0</v>
          </cell>
          <cell r="I1083">
            <v>24000</v>
          </cell>
        </row>
        <row r="1084">
          <cell r="A1084" t="str">
            <v>99008010</v>
          </cell>
          <cell r="G1084">
            <v>0</v>
          </cell>
          <cell r="I1084">
            <v>24000</v>
          </cell>
        </row>
        <row r="1085">
          <cell r="A1085" t="str">
            <v>99008010</v>
          </cell>
          <cell r="G1085">
            <v>0</v>
          </cell>
          <cell r="I1085">
            <v>1590954</v>
          </cell>
        </row>
        <row r="1086">
          <cell r="A1086" t="str">
            <v>99008010</v>
          </cell>
          <cell r="G1086">
            <v>2655026</v>
          </cell>
          <cell r="I1086">
            <v>0</v>
          </cell>
        </row>
        <row r="1087">
          <cell r="A1087" t="str">
            <v>99008010</v>
          </cell>
          <cell r="G1087">
            <v>0</v>
          </cell>
          <cell r="I1087">
            <v>10331</v>
          </cell>
        </row>
        <row r="1088">
          <cell r="A1088" t="str">
            <v>99008010</v>
          </cell>
          <cell r="G1088">
            <v>0</v>
          </cell>
          <cell r="I1088">
            <v>144936.67000000001</v>
          </cell>
        </row>
        <row r="1089">
          <cell r="A1089" t="str">
            <v>99008010</v>
          </cell>
          <cell r="G1089">
            <v>0</v>
          </cell>
          <cell r="I1089">
            <v>221.88</v>
          </cell>
        </row>
        <row r="1090">
          <cell r="A1090" t="str">
            <v>99008010</v>
          </cell>
          <cell r="G1090">
            <v>0</v>
          </cell>
          <cell r="I1090">
            <v>1548.24</v>
          </cell>
        </row>
        <row r="1091">
          <cell r="A1091" t="str">
            <v>99008010</v>
          </cell>
          <cell r="G1091">
            <v>0</v>
          </cell>
          <cell r="I1091">
            <v>147.57</v>
          </cell>
        </row>
        <row r="1092">
          <cell r="A1092" t="str">
            <v>99008010</v>
          </cell>
          <cell r="G1092">
            <v>0</v>
          </cell>
          <cell r="I1092">
            <v>313.91000000000003</v>
          </cell>
        </row>
        <row r="1093">
          <cell r="A1093" t="str">
            <v>99008010</v>
          </cell>
          <cell r="G1093">
            <v>0</v>
          </cell>
          <cell r="I1093">
            <v>869.84</v>
          </cell>
        </row>
        <row r="1094">
          <cell r="A1094" t="str">
            <v>99008010</v>
          </cell>
          <cell r="G1094">
            <v>0</v>
          </cell>
          <cell r="I1094">
            <v>109.68</v>
          </cell>
        </row>
        <row r="1095">
          <cell r="A1095" t="str">
            <v>99008010</v>
          </cell>
          <cell r="G1095">
            <v>0</v>
          </cell>
          <cell r="I1095">
            <v>784.09</v>
          </cell>
        </row>
        <row r="1096">
          <cell r="A1096" t="str">
            <v>99008010</v>
          </cell>
          <cell r="G1096">
            <v>0</v>
          </cell>
          <cell r="I1096">
            <v>26.73</v>
          </cell>
        </row>
        <row r="1097">
          <cell r="A1097" t="str">
            <v>99008010</v>
          </cell>
          <cell r="G1097">
            <v>0</v>
          </cell>
          <cell r="I1097">
            <v>418.72</v>
          </cell>
        </row>
        <row r="1098">
          <cell r="A1098" t="str">
            <v>99008010</v>
          </cell>
          <cell r="G1098">
            <v>0</v>
          </cell>
          <cell r="I1098">
            <v>57.48</v>
          </cell>
        </row>
        <row r="1099">
          <cell r="A1099" t="str">
            <v>99008010</v>
          </cell>
          <cell r="G1099">
            <v>0</v>
          </cell>
          <cell r="I1099">
            <v>787.2</v>
          </cell>
        </row>
        <row r="1100">
          <cell r="A1100" t="str">
            <v>99008010</v>
          </cell>
          <cell r="G1100">
            <v>0</v>
          </cell>
          <cell r="I1100">
            <v>84180.6</v>
          </cell>
        </row>
        <row r="1101">
          <cell r="A1101" t="str">
            <v>99008010</v>
          </cell>
          <cell r="G1101">
            <v>0</v>
          </cell>
          <cell r="I1101">
            <v>6475.09</v>
          </cell>
        </row>
        <row r="1102">
          <cell r="A1102" t="str">
            <v>99008010</v>
          </cell>
          <cell r="G1102">
            <v>0</v>
          </cell>
          <cell r="I1102">
            <v>232.99</v>
          </cell>
        </row>
        <row r="1103">
          <cell r="A1103" t="str">
            <v>99008010</v>
          </cell>
          <cell r="G1103">
            <v>0</v>
          </cell>
          <cell r="I1103">
            <v>824.04</v>
          </cell>
        </row>
        <row r="1104">
          <cell r="A1104" t="str">
            <v>99008010</v>
          </cell>
          <cell r="G1104">
            <v>0</v>
          </cell>
          <cell r="I1104">
            <v>4751.9399999999996</v>
          </cell>
        </row>
        <row r="1105">
          <cell r="A1105" t="str">
            <v>99008010</v>
          </cell>
          <cell r="G1105">
            <v>0</v>
          </cell>
          <cell r="I1105">
            <v>882.53</v>
          </cell>
        </row>
        <row r="1106">
          <cell r="A1106" t="str">
            <v>99008010</v>
          </cell>
          <cell r="G1106">
            <v>0</v>
          </cell>
          <cell r="I1106">
            <v>177.24</v>
          </cell>
        </row>
        <row r="1107">
          <cell r="A1107" t="str">
            <v>99008010</v>
          </cell>
          <cell r="G1107">
            <v>0</v>
          </cell>
          <cell r="I1107">
            <v>3932.26</v>
          </cell>
        </row>
        <row r="1108">
          <cell r="A1108" t="str">
            <v>99008010</v>
          </cell>
          <cell r="G1108">
            <v>0</v>
          </cell>
          <cell r="I1108">
            <v>733.04</v>
          </cell>
        </row>
        <row r="1109">
          <cell r="A1109" t="str">
            <v>99008010</v>
          </cell>
          <cell r="G1109">
            <v>0</v>
          </cell>
          <cell r="I1109">
            <v>1101.05</v>
          </cell>
        </row>
        <row r="1110">
          <cell r="A1110" t="str">
            <v>99008010</v>
          </cell>
          <cell r="G1110">
            <v>0</v>
          </cell>
          <cell r="I1110">
            <v>33448.480000000003</v>
          </cell>
        </row>
        <row r="1111">
          <cell r="A1111" t="str">
            <v>99008010</v>
          </cell>
          <cell r="G1111">
            <v>0</v>
          </cell>
          <cell r="I1111">
            <v>2249.2600000000002</v>
          </cell>
        </row>
        <row r="1112">
          <cell r="A1112" t="str">
            <v>99008010</v>
          </cell>
          <cell r="G1112">
            <v>0</v>
          </cell>
          <cell r="I1112">
            <v>2180.1799999999998</v>
          </cell>
        </row>
        <row r="1113">
          <cell r="A1113" t="str">
            <v>99008010</v>
          </cell>
          <cell r="G1113">
            <v>0</v>
          </cell>
          <cell r="I1113">
            <v>1264.1199999999999</v>
          </cell>
        </row>
        <row r="1114">
          <cell r="A1114" t="str">
            <v>99008010</v>
          </cell>
          <cell r="G1114">
            <v>0</v>
          </cell>
          <cell r="I1114">
            <v>1065.92</v>
          </cell>
        </row>
        <row r="1115">
          <cell r="A1115" t="str">
            <v>99008010</v>
          </cell>
          <cell r="G1115">
            <v>0</v>
          </cell>
          <cell r="I1115">
            <v>5883.36</v>
          </cell>
        </row>
        <row r="1116">
          <cell r="A1116" t="str">
            <v>99008010</v>
          </cell>
          <cell r="G1116">
            <v>0</v>
          </cell>
          <cell r="I1116">
            <v>112.81</v>
          </cell>
        </row>
        <row r="1117">
          <cell r="A1117" t="str">
            <v>99008010</v>
          </cell>
          <cell r="G1117">
            <v>15000</v>
          </cell>
          <cell r="I1117">
            <v>477540.84</v>
          </cell>
        </row>
        <row r="1118">
          <cell r="A1118" t="str">
            <v>99008010</v>
          </cell>
          <cell r="G1118">
            <v>0</v>
          </cell>
          <cell r="I1118">
            <v>-1333.36</v>
          </cell>
        </row>
        <row r="1119">
          <cell r="A1119" t="str">
            <v>99008010</v>
          </cell>
          <cell r="G1119">
            <v>279148987</v>
          </cell>
          <cell r="I1119">
            <v>279077804</v>
          </cell>
        </row>
        <row r="1120">
          <cell r="A1120" t="str">
            <v>99008010</v>
          </cell>
          <cell r="G1120">
            <v>0</v>
          </cell>
          <cell r="I1120">
            <v>61407.63</v>
          </cell>
        </row>
        <row r="1121">
          <cell r="A1121" t="str">
            <v>99008011</v>
          </cell>
          <cell r="G1121">
            <v>0</v>
          </cell>
          <cell r="I1121">
            <v>327.13</v>
          </cell>
        </row>
        <row r="1122">
          <cell r="A1122" t="str">
            <v>99008011</v>
          </cell>
          <cell r="G1122">
            <v>0</v>
          </cell>
          <cell r="I1122">
            <v>0</v>
          </cell>
        </row>
        <row r="1123">
          <cell r="A1123" t="str">
            <v>99008011</v>
          </cell>
          <cell r="G1123">
            <v>0</v>
          </cell>
          <cell r="I1123">
            <v>0</v>
          </cell>
        </row>
        <row r="1124">
          <cell r="A1124" t="str">
            <v>99008011</v>
          </cell>
          <cell r="G1124">
            <v>122500</v>
          </cell>
          <cell r="I1124">
            <v>0</v>
          </cell>
        </row>
        <row r="1125">
          <cell r="A1125" t="str">
            <v>99008011</v>
          </cell>
          <cell r="G1125">
            <v>0</v>
          </cell>
          <cell r="I1125">
            <v>144.88</v>
          </cell>
        </row>
        <row r="1126">
          <cell r="A1126" t="str">
            <v>99008011</v>
          </cell>
          <cell r="G1126">
            <v>0</v>
          </cell>
          <cell r="I1126">
            <v>0</v>
          </cell>
        </row>
        <row r="1127">
          <cell r="A1127" t="str">
            <v>99008011</v>
          </cell>
          <cell r="G1127">
            <v>0</v>
          </cell>
          <cell r="I1127">
            <v>672.12</v>
          </cell>
        </row>
        <row r="1128">
          <cell r="A1128" t="str">
            <v>99008011</v>
          </cell>
          <cell r="G1128">
            <v>0</v>
          </cell>
          <cell r="I1128">
            <v>3660.93</v>
          </cell>
        </row>
        <row r="1129">
          <cell r="A1129" t="str">
            <v>99008011</v>
          </cell>
          <cell r="G1129">
            <v>0</v>
          </cell>
          <cell r="I1129">
            <v>918.27</v>
          </cell>
        </row>
        <row r="1130">
          <cell r="A1130" t="str">
            <v>99008011</v>
          </cell>
          <cell r="G1130">
            <v>0</v>
          </cell>
          <cell r="I1130">
            <v>1027.04</v>
          </cell>
        </row>
        <row r="1131">
          <cell r="A1131" t="str">
            <v>99008011</v>
          </cell>
          <cell r="G1131">
            <v>0</v>
          </cell>
          <cell r="I1131">
            <v>5812.42</v>
          </cell>
        </row>
        <row r="1132">
          <cell r="A1132" t="str">
            <v>99008011</v>
          </cell>
          <cell r="G1132">
            <v>0</v>
          </cell>
          <cell r="I1132">
            <v>175.86</v>
          </cell>
        </row>
        <row r="1133">
          <cell r="A1133" t="str">
            <v>99008011</v>
          </cell>
          <cell r="G1133">
            <v>0</v>
          </cell>
          <cell r="I1133">
            <v>116446.23</v>
          </cell>
        </row>
        <row r="1134">
          <cell r="A1134" t="str">
            <v>99008013</v>
          </cell>
          <cell r="G1134">
            <v>0</v>
          </cell>
          <cell r="I1134">
            <v>371.84</v>
          </cell>
        </row>
        <row r="1135">
          <cell r="A1135" t="str">
            <v>99008013</v>
          </cell>
          <cell r="G1135">
            <v>0</v>
          </cell>
          <cell r="I1135">
            <v>-914.06</v>
          </cell>
        </row>
        <row r="1136">
          <cell r="A1136" t="str">
            <v>99008016</v>
          </cell>
          <cell r="G1136">
            <v>38401</v>
          </cell>
          <cell r="I1136">
            <v>33185.699999999997</v>
          </cell>
        </row>
        <row r="1137">
          <cell r="A1137" t="str">
            <v>99008016</v>
          </cell>
          <cell r="G1137">
            <v>0</v>
          </cell>
          <cell r="I1137">
            <v>2497.4499999999998</v>
          </cell>
        </row>
        <row r="1138">
          <cell r="A1138" t="str">
            <v>99008018</v>
          </cell>
          <cell r="G1138">
            <v>20000</v>
          </cell>
          <cell r="I1138">
            <v>52906.58</v>
          </cell>
        </row>
        <row r="1139">
          <cell r="A1139" t="str">
            <v>99008018</v>
          </cell>
          <cell r="G1139">
            <v>0</v>
          </cell>
          <cell r="I1139">
            <v>17835.23</v>
          </cell>
        </row>
        <row r="1140">
          <cell r="A1140" t="str">
            <v>99008018</v>
          </cell>
          <cell r="G1140">
            <v>0</v>
          </cell>
          <cell r="I1140">
            <v>0</v>
          </cell>
        </row>
        <row r="1141">
          <cell r="A1141" t="str">
            <v>99008018</v>
          </cell>
          <cell r="G1141">
            <v>0</v>
          </cell>
          <cell r="I1141">
            <v>-1715.18</v>
          </cell>
        </row>
        <row r="1142">
          <cell r="A1142" t="str">
            <v>99008018</v>
          </cell>
          <cell r="G1142">
            <v>21150</v>
          </cell>
          <cell r="I1142">
            <v>0</v>
          </cell>
        </row>
        <row r="1143">
          <cell r="A1143" t="str">
            <v>99008019</v>
          </cell>
          <cell r="G1143">
            <v>0</v>
          </cell>
          <cell r="I1143">
            <v>41</v>
          </cell>
        </row>
        <row r="1144">
          <cell r="A1144" t="str">
            <v>99008019</v>
          </cell>
          <cell r="G1144">
            <v>0</v>
          </cell>
          <cell r="I1144">
            <v>987.71</v>
          </cell>
        </row>
        <row r="1145">
          <cell r="A1145" t="str">
            <v>99008019</v>
          </cell>
          <cell r="G1145">
            <v>0</v>
          </cell>
          <cell r="I1145">
            <v>1833.26</v>
          </cell>
        </row>
        <row r="1146">
          <cell r="A1146" t="str">
            <v>99008019</v>
          </cell>
          <cell r="G1146">
            <v>0</v>
          </cell>
          <cell r="I1146">
            <v>15442.58</v>
          </cell>
        </row>
        <row r="1147">
          <cell r="A1147" t="str">
            <v>99008019</v>
          </cell>
          <cell r="G1147">
            <v>0</v>
          </cell>
          <cell r="I1147">
            <v>2908.18</v>
          </cell>
        </row>
        <row r="1148">
          <cell r="A1148" t="str">
            <v>99008019</v>
          </cell>
          <cell r="G1148">
            <v>0</v>
          </cell>
          <cell r="I1148">
            <v>11552</v>
          </cell>
        </row>
        <row r="1149">
          <cell r="A1149" t="str">
            <v>99008019</v>
          </cell>
          <cell r="G1149">
            <v>23400</v>
          </cell>
          <cell r="I1149">
            <v>0</v>
          </cell>
        </row>
        <row r="1150">
          <cell r="A1150" t="str">
            <v>9900802</v>
          </cell>
          <cell r="G1150">
            <v>80000</v>
          </cell>
          <cell r="I1150">
            <v>89179</v>
          </cell>
        </row>
        <row r="1151">
          <cell r="A1151" t="str">
            <v>9900802</v>
          </cell>
          <cell r="G1151">
            <v>0</v>
          </cell>
          <cell r="I1151">
            <v>37128</v>
          </cell>
        </row>
        <row r="1152">
          <cell r="A1152" t="str">
            <v>9900803</v>
          </cell>
          <cell r="G1152">
            <v>20000</v>
          </cell>
          <cell r="I1152">
            <v>19426</v>
          </cell>
        </row>
        <row r="1153">
          <cell r="A1153" t="str">
            <v>9900804</v>
          </cell>
          <cell r="G1153">
            <v>0</v>
          </cell>
          <cell r="I1153">
            <v>20000</v>
          </cell>
        </row>
        <row r="1154">
          <cell r="A1154" t="str">
            <v>99008121</v>
          </cell>
          <cell r="G1154">
            <v>0</v>
          </cell>
          <cell r="I1154">
            <v>6478.83</v>
          </cell>
        </row>
        <row r="1155">
          <cell r="A1155" t="str">
            <v>99008121</v>
          </cell>
          <cell r="G1155">
            <v>0</v>
          </cell>
          <cell r="I1155">
            <v>0</v>
          </cell>
        </row>
        <row r="1156">
          <cell r="A1156" t="str">
            <v>99008121</v>
          </cell>
          <cell r="G1156">
            <v>0</v>
          </cell>
          <cell r="I1156">
            <v>-8790.2999999999993</v>
          </cell>
        </row>
        <row r="1157">
          <cell r="A1157" t="str">
            <v>99008121</v>
          </cell>
          <cell r="G1157">
            <v>0</v>
          </cell>
          <cell r="I1157">
            <v>431423.9</v>
          </cell>
        </row>
        <row r="1158">
          <cell r="A1158" t="str">
            <v>99008121</v>
          </cell>
          <cell r="G1158">
            <v>0</v>
          </cell>
          <cell r="I1158">
            <v>449283.73</v>
          </cell>
        </row>
        <row r="1159">
          <cell r="A1159" t="str">
            <v>99008121</v>
          </cell>
          <cell r="G1159">
            <v>0</v>
          </cell>
          <cell r="I1159">
            <v>0</v>
          </cell>
        </row>
        <row r="1160">
          <cell r="A1160" t="str">
            <v>99008121</v>
          </cell>
          <cell r="G1160">
            <v>0</v>
          </cell>
          <cell r="I1160">
            <v>691.8</v>
          </cell>
        </row>
        <row r="1161">
          <cell r="A1161" t="str">
            <v>99008121</v>
          </cell>
          <cell r="G1161">
            <v>0</v>
          </cell>
          <cell r="I1161">
            <v>817.18</v>
          </cell>
        </row>
        <row r="1162">
          <cell r="A1162" t="str">
            <v>990081221</v>
          </cell>
          <cell r="G1162">
            <v>33700</v>
          </cell>
          <cell r="I1162">
            <v>0</v>
          </cell>
        </row>
        <row r="1163">
          <cell r="A1163" t="str">
            <v>990081222</v>
          </cell>
          <cell r="G1163">
            <v>74017</v>
          </cell>
          <cell r="I1163">
            <v>0</v>
          </cell>
        </row>
        <row r="1164">
          <cell r="A1164" t="str">
            <v>990081223</v>
          </cell>
          <cell r="G1164">
            <v>319038</v>
          </cell>
          <cell r="I1164">
            <v>187044</v>
          </cell>
        </row>
        <row r="1165">
          <cell r="A1165" t="str">
            <v>990081225</v>
          </cell>
          <cell r="G1165">
            <v>392225</v>
          </cell>
          <cell r="I1165">
            <v>246450</v>
          </cell>
        </row>
        <row r="1166">
          <cell r="A1166" t="str">
            <v>990081225</v>
          </cell>
          <cell r="G1166">
            <v>0</v>
          </cell>
          <cell r="I1166">
            <v>326.04000000000002</v>
          </cell>
        </row>
        <row r="1167">
          <cell r="A1167" t="str">
            <v>990081226</v>
          </cell>
          <cell r="G1167">
            <v>0</v>
          </cell>
          <cell r="I1167">
            <v>108750.31</v>
          </cell>
        </row>
        <row r="1168">
          <cell r="A1168" t="str">
            <v>990081226</v>
          </cell>
          <cell r="G1168">
            <v>216763</v>
          </cell>
          <cell r="I1168">
            <v>155068</v>
          </cell>
        </row>
        <row r="1169">
          <cell r="A1169" t="str">
            <v>9900820</v>
          </cell>
          <cell r="G1169">
            <v>97300</v>
          </cell>
          <cell r="I1169">
            <v>0</v>
          </cell>
        </row>
        <row r="1170">
          <cell r="A1170" t="str">
            <v>9900820</v>
          </cell>
          <cell r="G1170">
            <v>0</v>
          </cell>
          <cell r="I1170">
            <v>68449.02</v>
          </cell>
        </row>
        <row r="1171">
          <cell r="A1171" t="str">
            <v>9900820</v>
          </cell>
          <cell r="G1171">
            <v>57000</v>
          </cell>
          <cell r="I1171">
            <v>0</v>
          </cell>
        </row>
        <row r="1172">
          <cell r="A1172" t="str">
            <v>9900820</v>
          </cell>
          <cell r="G1172">
            <v>0</v>
          </cell>
          <cell r="I1172">
            <v>42288.21</v>
          </cell>
        </row>
        <row r="1173">
          <cell r="A1173" t="str">
            <v>9900820</v>
          </cell>
          <cell r="G1173">
            <v>39000</v>
          </cell>
          <cell r="I1173">
            <v>0</v>
          </cell>
        </row>
        <row r="1174">
          <cell r="A1174" t="str">
            <v>9900820</v>
          </cell>
          <cell r="G1174">
            <v>0</v>
          </cell>
          <cell r="I1174">
            <v>28689.03</v>
          </cell>
        </row>
        <row r="1175">
          <cell r="A1175" t="str">
            <v>9900820</v>
          </cell>
          <cell r="G1175">
            <v>60000</v>
          </cell>
          <cell r="I1175">
            <v>0</v>
          </cell>
        </row>
        <row r="1176">
          <cell r="A1176" t="str">
            <v>9900820</v>
          </cell>
          <cell r="G1176">
            <v>0</v>
          </cell>
          <cell r="I1176">
            <v>36284.35</v>
          </cell>
        </row>
        <row r="1177">
          <cell r="A1177" t="str">
            <v>9900820</v>
          </cell>
          <cell r="G1177">
            <v>72000</v>
          </cell>
          <cell r="I1177">
            <v>0</v>
          </cell>
        </row>
        <row r="1178">
          <cell r="A1178" t="str">
            <v>9900820</v>
          </cell>
          <cell r="G1178">
            <v>0</v>
          </cell>
          <cell r="I1178">
            <v>51412.14</v>
          </cell>
        </row>
        <row r="1179">
          <cell r="A1179" t="str">
            <v>9900820</v>
          </cell>
          <cell r="G1179">
            <v>43000</v>
          </cell>
          <cell r="I1179">
            <v>0</v>
          </cell>
        </row>
        <row r="1180">
          <cell r="A1180" t="str">
            <v>9900820</v>
          </cell>
          <cell r="G1180">
            <v>0</v>
          </cell>
          <cell r="I1180">
            <v>34016.85</v>
          </cell>
        </row>
        <row r="1181">
          <cell r="A1181" t="str">
            <v>9900820</v>
          </cell>
          <cell r="G1181">
            <v>0</v>
          </cell>
          <cell r="I1181">
            <v>372.33</v>
          </cell>
        </row>
        <row r="1182">
          <cell r="A1182" t="str">
            <v>9901001</v>
          </cell>
          <cell r="G1182">
            <v>0</v>
          </cell>
          <cell r="I1182">
            <v>31000</v>
          </cell>
        </row>
        <row r="1183">
          <cell r="A1183" t="str">
            <v>9901001</v>
          </cell>
          <cell r="G1183">
            <v>0</v>
          </cell>
          <cell r="I1183">
            <v>9825</v>
          </cell>
        </row>
        <row r="1184">
          <cell r="A1184" t="str">
            <v>9901001</v>
          </cell>
          <cell r="G1184">
            <v>9825</v>
          </cell>
          <cell r="I1184">
            <v>23626</v>
          </cell>
        </row>
        <row r="1185">
          <cell r="A1185" t="str">
            <v>99010022</v>
          </cell>
          <cell r="G1185">
            <v>0</v>
          </cell>
          <cell r="I1185">
            <v>0</v>
          </cell>
        </row>
        <row r="1186">
          <cell r="A1186" t="str">
            <v>99010022</v>
          </cell>
          <cell r="G1186">
            <v>0</v>
          </cell>
          <cell r="I1186">
            <v>0</v>
          </cell>
        </row>
        <row r="1187">
          <cell r="A1187" t="str">
            <v>99010022</v>
          </cell>
          <cell r="G1187">
            <v>0</v>
          </cell>
          <cell r="I1187">
            <v>0</v>
          </cell>
        </row>
        <row r="1188">
          <cell r="A1188" t="str">
            <v>99010022</v>
          </cell>
          <cell r="G1188">
            <v>0</v>
          </cell>
          <cell r="I1188">
            <v>0</v>
          </cell>
        </row>
        <row r="1189">
          <cell r="A1189" t="str">
            <v>99010022</v>
          </cell>
          <cell r="G1189">
            <v>0</v>
          </cell>
          <cell r="I1189">
            <v>0</v>
          </cell>
        </row>
        <row r="1190">
          <cell r="A1190" t="str">
            <v>99010022</v>
          </cell>
          <cell r="G1190">
            <v>0</v>
          </cell>
          <cell r="I1190">
            <v>-3826</v>
          </cell>
        </row>
        <row r="1191">
          <cell r="A1191" t="str">
            <v>99010022</v>
          </cell>
          <cell r="G1191">
            <v>0</v>
          </cell>
          <cell r="I1191">
            <v>24352.25</v>
          </cell>
        </row>
        <row r="1192">
          <cell r="A1192" t="str">
            <v>99010022</v>
          </cell>
          <cell r="G1192">
            <v>0</v>
          </cell>
          <cell r="I1192">
            <v>0</v>
          </cell>
        </row>
        <row r="1193">
          <cell r="A1193" t="str">
            <v>99010022</v>
          </cell>
          <cell r="G1193">
            <v>0</v>
          </cell>
          <cell r="I1193">
            <v>0</v>
          </cell>
        </row>
        <row r="1194">
          <cell r="A1194" t="str">
            <v>99010022</v>
          </cell>
          <cell r="G1194">
            <v>0</v>
          </cell>
          <cell r="I1194">
            <v>0</v>
          </cell>
        </row>
        <row r="1195">
          <cell r="A1195" t="str">
            <v>99010022</v>
          </cell>
          <cell r="G1195">
            <v>0</v>
          </cell>
          <cell r="I1195">
            <v>0</v>
          </cell>
        </row>
        <row r="1196">
          <cell r="A1196" t="str">
            <v>99010022</v>
          </cell>
          <cell r="G1196">
            <v>0</v>
          </cell>
          <cell r="I1196">
            <v>-6300</v>
          </cell>
        </row>
        <row r="1197">
          <cell r="A1197" t="str">
            <v>99010022</v>
          </cell>
          <cell r="G1197">
            <v>0</v>
          </cell>
          <cell r="I1197">
            <v>0</v>
          </cell>
        </row>
        <row r="1198">
          <cell r="A1198" t="str">
            <v>99010022</v>
          </cell>
          <cell r="G1198">
            <v>0</v>
          </cell>
          <cell r="I1198">
            <v>0</v>
          </cell>
        </row>
        <row r="1199">
          <cell r="A1199" t="str">
            <v>99010022</v>
          </cell>
          <cell r="G1199">
            <v>58623</v>
          </cell>
          <cell r="I1199">
            <v>0</v>
          </cell>
        </row>
        <row r="1200">
          <cell r="A1200" t="str">
            <v>99010022</v>
          </cell>
          <cell r="G1200">
            <v>75000</v>
          </cell>
          <cell r="I1200">
            <v>0</v>
          </cell>
        </row>
        <row r="1201">
          <cell r="A1201" t="str">
            <v>99010022</v>
          </cell>
          <cell r="G1201">
            <v>0</v>
          </cell>
          <cell r="I1201">
            <v>380</v>
          </cell>
        </row>
        <row r="1202">
          <cell r="A1202" t="str">
            <v>99010022</v>
          </cell>
          <cell r="G1202">
            <v>0</v>
          </cell>
          <cell r="I1202">
            <v>246412</v>
          </cell>
        </row>
        <row r="1203">
          <cell r="A1203" t="str">
            <v>99010022</v>
          </cell>
          <cell r="G1203">
            <v>0</v>
          </cell>
          <cell r="I1203">
            <v>365491</v>
          </cell>
        </row>
        <row r="1204">
          <cell r="A1204" t="str">
            <v>99010022</v>
          </cell>
          <cell r="G1204">
            <v>0</v>
          </cell>
          <cell r="I1204">
            <v>1688</v>
          </cell>
        </row>
        <row r="1205">
          <cell r="A1205" t="str">
            <v>99010022</v>
          </cell>
          <cell r="G1205">
            <v>280000</v>
          </cell>
          <cell r="I1205">
            <v>0</v>
          </cell>
        </row>
        <row r="1206">
          <cell r="A1206" t="str">
            <v>99010022</v>
          </cell>
          <cell r="G1206">
            <v>0</v>
          </cell>
          <cell r="I1206">
            <v>13948</v>
          </cell>
        </row>
        <row r="1207">
          <cell r="A1207" t="str">
            <v>99010022</v>
          </cell>
          <cell r="G1207">
            <v>10000</v>
          </cell>
          <cell r="I1207">
            <v>0</v>
          </cell>
        </row>
        <row r="1208">
          <cell r="A1208" t="str">
            <v>99010022</v>
          </cell>
          <cell r="G1208">
            <v>0</v>
          </cell>
          <cell r="I1208">
            <v>170.1</v>
          </cell>
        </row>
        <row r="1209">
          <cell r="A1209" t="str">
            <v>99010022</v>
          </cell>
          <cell r="G1209">
            <v>0</v>
          </cell>
          <cell r="I1209">
            <v>47999.06</v>
          </cell>
        </row>
        <row r="1210">
          <cell r="A1210" t="str">
            <v>99010022</v>
          </cell>
          <cell r="G1210">
            <v>40000</v>
          </cell>
          <cell r="I1210">
            <v>0</v>
          </cell>
        </row>
        <row r="1211">
          <cell r="A1211" t="str">
            <v>9901100</v>
          </cell>
          <cell r="G1211">
            <v>18725</v>
          </cell>
          <cell r="I1211">
            <v>20050</v>
          </cell>
        </row>
        <row r="1212">
          <cell r="A1212" t="str">
            <v>9901100</v>
          </cell>
          <cell r="G1212">
            <v>38000</v>
          </cell>
          <cell r="I1212">
            <v>43235</v>
          </cell>
        </row>
        <row r="1213">
          <cell r="A1213" t="str">
            <v>9901100</v>
          </cell>
          <cell r="G1213">
            <v>27600</v>
          </cell>
          <cell r="I1213">
            <v>41814.26</v>
          </cell>
        </row>
        <row r="1214">
          <cell r="A1214" t="str">
            <v>9901100</v>
          </cell>
          <cell r="G1214">
            <v>40000</v>
          </cell>
          <cell r="I1214">
            <v>18865</v>
          </cell>
        </row>
        <row r="1215">
          <cell r="A1215" t="str">
            <v>9901100</v>
          </cell>
          <cell r="G1215">
            <v>0</v>
          </cell>
          <cell r="I1215">
            <v>213</v>
          </cell>
        </row>
        <row r="1216">
          <cell r="A1216" t="str">
            <v>9901101</v>
          </cell>
          <cell r="G1216">
            <v>608504</v>
          </cell>
          <cell r="I1216">
            <v>581664.04</v>
          </cell>
        </row>
        <row r="1217">
          <cell r="A1217" t="str">
            <v>9901101</v>
          </cell>
          <cell r="G1217">
            <v>0</v>
          </cell>
          <cell r="I1217">
            <v>0</v>
          </cell>
        </row>
        <row r="1218">
          <cell r="A1218" t="str">
            <v>9901301</v>
          </cell>
          <cell r="G1218">
            <v>0</v>
          </cell>
          <cell r="I1218">
            <v>0</v>
          </cell>
        </row>
        <row r="1219">
          <cell r="A1219" t="str">
            <v>9901301</v>
          </cell>
          <cell r="G1219">
            <v>0</v>
          </cell>
          <cell r="I1219">
            <v>2757</v>
          </cell>
        </row>
        <row r="1220">
          <cell r="A1220" t="str">
            <v>9901321</v>
          </cell>
          <cell r="G1220">
            <v>77000</v>
          </cell>
          <cell r="I1220">
            <v>77000</v>
          </cell>
        </row>
        <row r="1221">
          <cell r="A1221" t="str">
            <v>9901502</v>
          </cell>
          <cell r="G1221">
            <v>0</v>
          </cell>
          <cell r="I1221">
            <v>0</v>
          </cell>
        </row>
        <row r="1222">
          <cell r="A1222" t="str">
            <v>9901503</v>
          </cell>
          <cell r="G1222">
            <v>0</v>
          </cell>
          <cell r="I1222">
            <v>-1616.1</v>
          </cell>
        </row>
        <row r="1223">
          <cell r="A1223" t="str">
            <v>9901503</v>
          </cell>
          <cell r="G1223">
            <v>0</v>
          </cell>
          <cell r="I1223">
            <v>202.61</v>
          </cell>
        </row>
        <row r="1224">
          <cell r="A1224" t="str">
            <v>9901503</v>
          </cell>
          <cell r="G1224">
            <v>0</v>
          </cell>
          <cell r="I1224">
            <v>0</v>
          </cell>
        </row>
        <row r="1225">
          <cell r="A1225" t="str">
            <v>9901600</v>
          </cell>
          <cell r="G1225">
            <v>0</v>
          </cell>
          <cell r="I1225">
            <v>41510.839999999997</v>
          </cell>
        </row>
        <row r="1226">
          <cell r="A1226" t="str">
            <v>9901600</v>
          </cell>
          <cell r="G1226">
            <v>30000</v>
          </cell>
          <cell r="I1226">
            <v>0</v>
          </cell>
        </row>
        <row r="1227">
          <cell r="A1227" t="str">
            <v>9901600</v>
          </cell>
          <cell r="G1227">
            <v>0</v>
          </cell>
          <cell r="I1227">
            <v>3808.88</v>
          </cell>
        </row>
        <row r="1228">
          <cell r="A1228" t="str">
            <v>990CONGRES</v>
          </cell>
          <cell r="G1228">
            <v>0</v>
          </cell>
          <cell r="I1228">
            <v>0</v>
          </cell>
        </row>
        <row r="1229">
          <cell r="A1229" t="str">
            <v>990CONGRES</v>
          </cell>
          <cell r="G1229">
            <v>0</v>
          </cell>
          <cell r="I1229">
            <v>-3000</v>
          </cell>
        </row>
        <row r="1230">
          <cell r="A1230" t="str">
            <v>990CONGRES</v>
          </cell>
          <cell r="G1230">
            <v>0</v>
          </cell>
          <cell r="I1230">
            <v>1500</v>
          </cell>
        </row>
        <row r="1231">
          <cell r="A1231" t="str">
            <v>990CONGRES</v>
          </cell>
          <cell r="G1231">
            <v>0</v>
          </cell>
          <cell r="I1231">
            <v>5000</v>
          </cell>
        </row>
        <row r="1232">
          <cell r="A1232" t="str">
            <v>990CONGRES</v>
          </cell>
          <cell r="G1232">
            <v>0</v>
          </cell>
          <cell r="I1232">
            <v>4000</v>
          </cell>
        </row>
        <row r="1233">
          <cell r="A1233" t="str">
            <v>990CONGRES</v>
          </cell>
          <cell r="G1233">
            <v>0</v>
          </cell>
          <cell r="I1233">
            <v>4000</v>
          </cell>
        </row>
        <row r="1234">
          <cell r="A1234" t="str">
            <v>990CONGRES</v>
          </cell>
          <cell r="G1234">
            <v>0</v>
          </cell>
          <cell r="I1234">
            <v>31</v>
          </cell>
        </row>
        <row r="1235">
          <cell r="A1235" t="str">
            <v>990CONGRES</v>
          </cell>
          <cell r="G1235">
            <v>0</v>
          </cell>
          <cell r="I1235">
            <v>0</v>
          </cell>
        </row>
        <row r="1236">
          <cell r="A1236" t="str">
            <v>990CONGRES</v>
          </cell>
          <cell r="G1236">
            <v>0</v>
          </cell>
          <cell r="I1236">
            <v>0</v>
          </cell>
        </row>
        <row r="1237">
          <cell r="A1237" t="str">
            <v>990CONGRES</v>
          </cell>
          <cell r="G1237">
            <v>0</v>
          </cell>
          <cell r="I1237">
            <v>0</v>
          </cell>
        </row>
        <row r="1238">
          <cell r="A1238" t="str">
            <v>990CONGRES</v>
          </cell>
          <cell r="G1238">
            <v>0</v>
          </cell>
          <cell r="I1238">
            <v>0</v>
          </cell>
        </row>
        <row r="1239">
          <cell r="A1239" t="str">
            <v>990CONGRES</v>
          </cell>
          <cell r="G1239">
            <v>0</v>
          </cell>
          <cell r="I1239">
            <v>0</v>
          </cell>
        </row>
        <row r="1240">
          <cell r="A1240" t="str">
            <v>990CONGRES</v>
          </cell>
          <cell r="G1240">
            <v>0</v>
          </cell>
          <cell r="I1240">
            <v>0</v>
          </cell>
        </row>
        <row r="1241">
          <cell r="A1241" t="str">
            <v>990CONGRES</v>
          </cell>
          <cell r="G1241">
            <v>0</v>
          </cell>
          <cell r="I1241">
            <v>0</v>
          </cell>
        </row>
        <row r="1242">
          <cell r="A1242" t="str">
            <v>990CONGRES</v>
          </cell>
          <cell r="G1242">
            <v>0</v>
          </cell>
          <cell r="I1242">
            <v>0</v>
          </cell>
        </row>
        <row r="1243">
          <cell r="A1243" t="str">
            <v>990CONGRES</v>
          </cell>
          <cell r="G1243">
            <v>0</v>
          </cell>
          <cell r="I1243">
            <v>125</v>
          </cell>
        </row>
        <row r="1244">
          <cell r="A1244" t="str">
            <v>990CONGRES</v>
          </cell>
          <cell r="G1244">
            <v>0</v>
          </cell>
          <cell r="I1244">
            <v>0</v>
          </cell>
        </row>
        <row r="1245">
          <cell r="A1245" t="str">
            <v>990CONGRES</v>
          </cell>
          <cell r="G1245">
            <v>0</v>
          </cell>
          <cell r="I1245">
            <v>0</v>
          </cell>
        </row>
        <row r="1246">
          <cell r="A1246" t="str">
            <v>990CONGRES</v>
          </cell>
          <cell r="G1246">
            <v>0</v>
          </cell>
          <cell r="I1246">
            <v>0</v>
          </cell>
        </row>
        <row r="1247">
          <cell r="A1247" t="str">
            <v>990CONGRES</v>
          </cell>
          <cell r="G1247">
            <v>0</v>
          </cell>
          <cell r="I1247">
            <v>2860</v>
          </cell>
        </row>
        <row r="1248">
          <cell r="A1248" t="str">
            <v>990CONGRES</v>
          </cell>
          <cell r="G1248">
            <v>0</v>
          </cell>
          <cell r="I1248">
            <v>-115</v>
          </cell>
        </row>
        <row r="1249">
          <cell r="A1249" t="str">
            <v>990CONGRES</v>
          </cell>
          <cell r="G1249">
            <v>0</v>
          </cell>
          <cell r="I1249">
            <v>8850</v>
          </cell>
        </row>
        <row r="1250">
          <cell r="A1250" t="str">
            <v>990CONGRES</v>
          </cell>
          <cell r="G1250">
            <v>0</v>
          </cell>
          <cell r="I1250">
            <v>9811.1</v>
          </cell>
        </row>
        <row r="1251">
          <cell r="A1251" t="str">
            <v>990CONGRES</v>
          </cell>
          <cell r="G1251">
            <v>0</v>
          </cell>
          <cell r="I1251">
            <v>0</v>
          </cell>
        </row>
        <row r="1252">
          <cell r="A1252" t="str">
            <v>990CONGRES</v>
          </cell>
          <cell r="G1252">
            <v>0</v>
          </cell>
          <cell r="I1252">
            <v>0</v>
          </cell>
        </row>
        <row r="1253">
          <cell r="A1253" t="str">
            <v>990CONGRES</v>
          </cell>
          <cell r="G1253">
            <v>0</v>
          </cell>
          <cell r="I1253">
            <v>0</v>
          </cell>
        </row>
        <row r="1254">
          <cell r="A1254" t="str">
            <v>990CONGRES</v>
          </cell>
          <cell r="G1254">
            <v>0</v>
          </cell>
          <cell r="I1254">
            <v>1600</v>
          </cell>
        </row>
        <row r="1255">
          <cell r="A1255" t="str">
            <v>990CONGRES</v>
          </cell>
          <cell r="G1255">
            <v>0</v>
          </cell>
          <cell r="I1255">
            <v>289266.46999999997</v>
          </cell>
        </row>
        <row r="1256">
          <cell r="A1256" t="str">
            <v>990CONGRES</v>
          </cell>
          <cell r="G1256">
            <v>399000</v>
          </cell>
          <cell r="I1256">
            <v>0</v>
          </cell>
        </row>
        <row r="1257">
          <cell r="A1257" t="str">
            <v>990CONGRES</v>
          </cell>
          <cell r="G1257">
            <v>0</v>
          </cell>
          <cell r="I1257">
            <v>6000</v>
          </cell>
        </row>
        <row r="1258">
          <cell r="A1258" t="str">
            <v>990CONGRES</v>
          </cell>
          <cell r="G1258">
            <v>0</v>
          </cell>
          <cell r="I1258">
            <v>2400</v>
          </cell>
        </row>
        <row r="1259">
          <cell r="A1259" t="str">
            <v>990CONGRES</v>
          </cell>
          <cell r="G1259">
            <v>0</v>
          </cell>
          <cell r="I1259">
            <v>12710</v>
          </cell>
        </row>
        <row r="1260">
          <cell r="A1260" t="str">
            <v>990CONGRES</v>
          </cell>
          <cell r="G1260">
            <v>25000</v>
          </cell>
          <cell r="I1260">
            <v>4930</v>
          </cell>
        </row>
        <row r="1261">
          <cell r="A1261" t="str">
            <v>990CONGRES</v>
          </cell>
          <cell r="G1261">
            <v>0</v>
          </cell>
          <cell r="I1261">
            <v>0</v>
          </cell>
        </row>
        <row r="1262">
          <cell r="A1262" t="str">
            <v>990CONGRES</v>
          </cell>
          <cell r="G1262">
            <v>27000</v>
          </cell>
          <cell r="I1262">
            <v>25819.4</v>
          </cell>
        </row>
        <row r="1263">
          <cell r="A1263" t="str">
            <v>990CONGRES</v>
          </cell>
          <cell r="G1263">
            <v>0</v>
          </cell>
          <cell r="I1263">
            <v>1000</v>
          </cell>
        </row>
        <row r="1264">
          <cell r="A1264" t="str">
            <v>990CONGRES</v>
          </cell>
          <cell r="G1264">
            <v>0</v>
          </cell>
          <cell r="I1264">
            <v>3000</v>
          </cell>
        </row>
        <row r="1265">
          <cell r="A1265" t="str">
            <v>990CONGRES</v>
          </cell>
          <cell r="G1265">
            <v>0</v>
          </cell>
          <cell r="I1265">
            <v>26400</v>
          </cell>
        </row>
        <row r="1266">
          <cell r="A1266" t="str">
            <v>990CONGRES</v>
          </cell>
          <cell r="G1266">
            <v>0</v>
          </cell>
          <cell r="I1266">
            <v>3980</v>
          </cell>
        </row>
        <row r="1267">
          <cell r="A1267" t="str">
            <v>990CONGRES</v>
          </cell>
          <cell r="G1267">
            <v>30000</v>
          </cell>
          <cell r="I1267">
            <v>3229.17</v>
          </cell>
        </row>
        <row r="1268">
          <cell r="A1268" t="str">
            <v>990CONGRES</v>
          </cell>
          <cell r="G1268">
            <v>0</v>
          </cell>
          <cell r="I1268">
            <v>3200</v>
          </cell>
        </row>
        <row r="1269">
          <cell r="A1269" t="str">
            <v>990CONGRES</v>
          </cell>
          <cell r="G1269">
            <v>10000</v>
          </cell>
          <cell r="I1269">
            <v>0</v>
          </cell>
        </row>
        <row r="1270">
          <cell r="A1270" t="str">
            <v>990CONGRES</v>
          </cell>
          <cell r="G1270">
            <v>0</v>
          </cell>
          <cell r="I1270">
            <v>15485</v>
          </cell>
        </row>
        <row r="1271">
          <cell r="A1271" t="str">
            <v>990CONGRES</v>
          </cell>
          <cell r="G1271">
            <v>35000</v>
          </cell>
          <cell r="I1271">
            <v>375</v>
          </cell>
        </row>
        <row r="1272">
          <cell r="A1272" t="str">
            <v>990CONGRES</v>
          </cell>
          <cell r="G1272">
            <v>0</v>
          </cell>
          <cell r="I1272">
            <v>16255</v>
          </cell>
        </row>
        <row r="1273">
          <cell r="A1273" t="str">
            <v>990CONGRES</v>
          </cell>
          <cell r="G1273">
            <v>25000</v>
          </cell>
          <cell r="I1273">
            <v>0</v>
          </cell>
        </row>
        <row r="1274">
          <cell r="A1274" t="str">
            <v>990CONGRES</v>
          </cell>
          <cell r="G1274">
            <v>0</v>
          </cell>
          <cell r="I1274">
            <v>26900</v>
          </cell>
        </row>
        <row r="1275">
          <cell r="A1275" t="str">
            <v>990CONGRES</v>
          </cell>
          <cell r="G1275">
            <v>50000</v>
          </cell>
          <cell r="I1275">
            <v>0</v>
          </cell>
        </row>
        <row r="1276">
          <cell r="A1276" t="str">
            <v>990CONGRES</v>
          </cell>
          <cell r="G1276">
            <v>0</v>
          </cell>
          <cell r="I1276">
            <v>0</v>
          </cell>
        </row>
        <row r="1277">
          <cell r="A1277" t="str">
            <v>990CONGRES</v>
          </cell>
          <cell r="G1277">
            <v>18000</v>
          </cell>
          <cell r="I1277">
            <v>10067.799999999999</v>
          </cell>
        </row>
        <row r="1278">
          <cell r="A1278" t="str">
            <v>990CONGRES</v>
          </cell>
          <cell r="G1278">
            <v>0</v>
          </cell>
          <cell r="I1278">
            <v>2500</v>
          </cell>
        </row>
        <row r="1279">
          <cell r="A1279" t="str">
            <v>990CONGRES</v>
          </cell>
          <cell r="G1279">
            <v>0</v>
          </cell>
          <cell r="I1279">
            <v>500</v>
          </cell>
        </row>
        <row r="1280">
          <cell r="A1280" t="str">
            <v>990CONGRES</v>
          </cell>
          <cell r="G1280">
            <v>0</v>
          </cell>
          <cell r="I1280">
            <v>213</v>
          </cell>
        </row>
        <row r="1281">
          <cell r="A1281" t="str">
            <v>990CONGRES</v>
          </cell>
          <cell r="G1281">
            <v>0</v>
          </cell>
          <cell r="I1281">
            <v>21227</v>
          </cell>
        </row>
        <row r="1282">
          <cell r="A1282" t="str">
            <v>990CONGRES</v>
          </cell>
          <cell r="G1282">
            <v>0</v>
          </cell>
          <cell r="I1282">
            <v>5000</v>
          </cell>
        </row>
        <row r="1283">
          <cell r="A1283" t="str">
            <v>990CONGRES</v>
          </cell>
          <cell r="G1283">
            <v>48000</v>
          </cell>
          <cell r="I1283">
            <v>1199</v>
          </cell>
        </row>
        <row r="1284">
          <cell r="A1284" t="str">
            <v>990CONGRES</v>
          </cell>
          <cell r="G1284">
            <v>15000</v>
          </cell>
          <cell r="I1284">
            <v>16083.33</v>
          </cell>
        </row>
        <row r="1285">
          <cell r="A1285" t="str">
            <v>990CONGRES</v>
          </cell>
          <cell r="G1285">
            <v>0</v>
          </cell>
          <cell r="I1285">
            <v>14350</v>
          </cell>
        </row>
        <row r="1286">
          <cell r="A1286" t="str">
            <v>990CONGRES</v>
          </cell>
          <cell r="G1286">
            <v>33000</v>
          </cell>
          <cell r="I1286">
            <v>15216.73</v>
          </cell>
        </row>
        <row r="1287">
          <cell r="A1287" t="str">
            <v>990CONGRES</v>
          </cell>
          <cell r="G1287">
            <v>0</v>
          </cell>
          <cell r="I1287">
            <v>40560</v>
          </cell>
        </row>
        <row r="1288">
          <cell r="A1288" t="str">
            <v>990CONGRES</v>
          </cell>
          <cell r="G1288">
            <v>27000</v>
          </cell>
          <cell r="I1288">
            <v>0</v>
          </cell>
        </row>
        <row r="1289">
          <cell r="A1289" t="str">
            <v>990CONGRES</v>
          </cell>
          <cell r="G1289">
            <v>0</v>
          </cell>
          <cell r="I1289">
            <v>13020</v>
          </cell>
        </row>
        <row r="1290">
          <cell r="A1290" t="str">
            <v>990CONGRES</v>
          </cell>
          <cell r="G1290">
            <v>15000</v>
          </cell>
          <cell r="I1290">
            <v>0</v>
          </cell>
        </row>
        <row r="1291">
          <cell r="A1291" t="str">
            <v>990CONGRES</v>
          </cell>
          <cell r="G1291">
            <v>0</v>
          </cell>
          <cell r="I1291">
            <v>2695</v>
          </cell>
        </row>
        <row r="1292">
          <cell r="A1292" t="str">
            <v>990CONGRES</v>
          </cell>
          <cell r="G1292">
            <v>15000</v>
          </cell>
          <cell r="I1292">
            <v>3950</v>
          </cell>
        </row>
        <row r="1293">
          <cell r="A1293" t="str">
            <v>990CONGRES</v>
          </cell>
          <cell r="G1293">
            <v>0</v>
          </cell>
          <cell r="I1293">
            <v>3100</v>
          </cell>
        </row>
        <row r="1294">
          <cell r="A1294" t="str">
            <v>990CONGRES</v>
          </cell>
          <cell r="G1294">
            <v>32000</v>
          </cell>
          <cell r="I1294">
            <v>19000</v>
          </cell>
        </row>
        <row r="1295">
          <cell r="A1295" t="str">
            <v>990CONGRES</v>
          </cell>
          <cell r="G1295">
            <v>18000</v>
          </cell>
          <cell r="I1295">
            <v>27500</v>
          </cell>
        </row>
        <row r="1296">
          <cell r="A1296" t="str">
            <v>990CONGRES</v>
          </cell>
          <cell r="G1296">
            <v>152000</v>
          </cell>
          <cell r="I1296">
            <v>35000</v>
          </cell>
        </row>
        <row r="1297">
          <cell r="A1297" t="str">
            <v>990CONGRES</v>
          </cell>
          <cell r="G1297">
            <v>8000</v>
          </cell>
          <cell r="I1297">
            <v>0</v>
          </cell>
        </row>
        <row r="1298">
          <cell r="A1298" t="str">
            <v>990CONGRES</v>
          </cell>
          <cell r="G1298">
            <v>0</v>
          </cell>
          <cell r="I1298">
            <v>9550</v>
          </cell>
        </row>
        <row r="1299">
          <cell r="A1299" t="str">
            <v>990CONGRES</v>
          </cell>
          <cell r="G1299">
            <v>22000</v>
          </cell>
          <cell r="I1299">
            <v>0</v>
          </cell>
        </row>
        <row r="1300">
          <cell r="A1300" t="str">
            <v>990CONGRES</v>
          </cell>
          <cell r="G1300">
            <v>0</v>
          </cell>
          <cell r="I1300">
            <v>3200</v>
          </cell>
        </row>
        <row r="1301">
          <cell r="A1301" t="str">
            <v>990CONGRES</v>
          </cell>
          <cell r="G1301">
            <v>0</v>
          </cell>
          <cell r="I1301">
            <v>25690</v>
          </cell>
        </row>
        <row r="1302">
          <cell r="A1302" t="str">
            <v>990CONGRES</v>
          </cell>
          <cell r="G1302">
            <v>30000</v>
          </cell>
          <cell r="I1302">
            <v>0</v>
          </cell>
        </row>
        <row r="1303">
          <cell r="A1303" t="str">
            <v>990CONGRES</v>
          </cell>
          <cell r="G1303">
            <v>42000</v>
          </cell>
          <cell r="I1303">
            <v>15532.5</v>
          </cell>
        </row>
        <row r="1304">
          <cell r="A1304" t="str">
            <v>990CONGRES</v>
          </cell>
          <cell r="G1304">
            <v>0</v>
          </cell>
          <cell r="I1304">
            <v>11735</v>
          </cell>
        </row>
        <row r="1305">
          <cell r="A1305" t="str">
            <v>990CONGRES</v>
          </cell>
          <cell r="G1305">
            <v>130000</v>
          </cell>
          <cell r="I1305">
            <v>400</v>
          </cell>
        </row>
        <row r="1306">
          <cell r="A1306" t="str">
            <v>990CONGRES</v>
          </cell>
          <cell r="G1306">
            <v>0</v>
          </cell>
          <cell r="I1306">
            <v>4800</v>
          </cell>
        </row>
        <row r="1307">
          <cell r="A1307" t="str">
            <v>990CONGRES</v>
          </cell>
          <cell r="G1307">
            <v>0</v>
          </cell>
          <cell r="I1307">
            <v>2000</v>
          </cell>
        </row>
        <row r="1308">
          <cell r="A1308" t="str">
            <v>990CONGRES</v>
          </cell>
          <cell r="G1308">
            <v>15000</v>
          </cell>
          <cell r="I1308">
            <v>0</v>
          </cell>
        </row>
        <row r="1309">
          <cell r="A1309" t="str">
            <v>990CONGRES</v>
          </cell>
          <cell r="G1309">
            <v>0</v>
          </cell>
          <cell r="I1309">
            <v>2000</v>
          </cell>
        </row>
        <row r="1310">
          <cell r="A1310" t="str">
            <v>990CONGRES</v>
          </cell>
          <cell r="G1310">
            <v>0</v>
          </cell>
          <cell r="I1310">
            <v>16870</v>
          </cell>
        </row>
        <row r="1311">
          <cell r="A1311" t="str">
            <v>990CONGRES</v>
          </cell>
          <cell r="G1311">
            <v>30000</v>
          </cell>
          <cell r="I1311">
            <v>0</v>
          </cell>
        </row>
        <row r="1312">
          <cell r="A1312" t="str">
            <v>990CONGRES</v>
          </cell>
          <cell r="G1312">
            <v>0</v>
          </cell>
          <cell r="I1312">
            <v>8480</v>
          </cell>
        </row>
        <row r="1313">
          <cell r="A1313" t="str">
            <v>990CONGRES</v>
          </cell>
          <cell r="G1313">
            <v>0</v>
          </cell>
          <cell r="I1313">
            <v>1000</v>
          </cell>
        </row>
        <row r="1314">
          <cell r="A1314" t="str">
            <v>990CONGRES</v>
          </cell>
          <cell r="G1314">
            <v>15000</v>
          </cell>
          <cell r="I1314">
            <v>0</v>
          </cell>
        </row>
        <row r="1315">
          <cell r="A1315" t="str">
            <v>990CONGRES</v>
          </cell>
          <cell r="G1315">
            <v>0</v>
          </cell>
          <cell r="I1315">
            <v>4480</v>
          </cell>
        </row>
        <row r="1316">
          <cell r="A1316" t="str">
            <v>990CONGRES</v>
          </cell>
          <cell r="G1316">
            <v>13000</v>
          </cell>
          <cell r="I1316">
            <v>3375</v>
          </cell>
        </row>
        <row r="1317">
          <cell r="A1317" t="str">
            <v>990CONGRES</v>
          </cell>
          <cell r="G1317">
            <v>18000</v>
          </cell>
          <cell r="I1317">
            <v>0</v>
          </cell>
        </row>
        <row r="1318">
          <cell r="A1318" t="str">
            <v>990CONGRES</v>
          </cell>
          <cell r="G1318">
            <v>0</v>
          </cell>
          <cell r="I1318">
            <v>7275</v>
          </cell>
        </row>
        <row r="1319">
          <cell r="A1319" t="str">
            <v>990CONGRES</v>
          </cell>
          <cell r="G1319">
            <v>22000</v>
          </cell>
          <cell r="I1319">
            <v>6750</v>
          </cell>
        </row>
        <row r="1320">
          <cell r="A1320" t="str">
            <v>990CONGRES</v>
          </cell>
          <cell r="G1320">
            <v>0</v>
          </cell>
          <cell r="I1320">
            <v>4725</v>
          </cell>
        </row>
        <row r="1321">
          <cell r="A1321" t="str">
            <v>990CONGRES</v>
          </cell>
          <cell r="G1321">
            <v>22000</v>
          </cell>
          <cell r="I1321">
            <v>4500</v>
          </cell>
        </row>
        <row r="1322">
          <cell r="A1322" t="str">
            <v>990CONGRES</v>
          </cell>
          <cell r="G1322">
            <v>0</v>
          </cell>
          <cell r="I1322">
            <v>8260</v>
          </cell>
        </row>
        <row r="1323">
          <cell r="A1323" t="str">
            <v>990CONGRES</v>
          </cell>
          <cell r="G1323">
            <v>16000</v>
          </cell>
          <cell r="I1323">
            <v>4125</v>
          </cell>
        </row>
        <row r="1324">
          <cell r="A1324" t="str">
            <v>990CONGRES</v>
          </cell>
          <cell r="G1324">
            <v>0</v>
          </cell>
          <cell r="I1324">
            <v>2200</v>
          </cell>
        </row>
        <row r="1325">
          <cell r="A1325" t="str">
            <v>990CONGRES</v>
          </cell>
          <cell r="G1325">
            <v>0</v>
          </cell>
          <cell r="I1325">
            <v>9940</v>
          </cell>
        </row>
        <row r="1326">
          <cell r="A1326" t="str">
            <v>990CONGRES</v>
          </cell>
          <cell r="G1326">
            <v>13500</v>
          </cell>
          <cell r="I1326">
            <v>210</v>
          </cell>
        </row>
        <row r="1327">
          <cell r="A1327" t="str">
            <v>990CONGRES</v>
          </cell>
          <cell r="G1327">
            <v>0</v>
          </cell>
          <cell r="I1327">
            <v>700</v>
          </cell>
        </row>
        <row r="1328">
          <cell r="A1328" t="str">
            <v>990CONGRES</v>
          </cell>
          <cell r="G1328">
            <v>19000</v>
          </cell>
          <cell r="I1328">
            <v>800</v>
          </cell>
        </row>
        <row r="1329">
          <cell r="A1329" t="str">
            <v>990CONGRES</v>
          </cell>
          <cell r="G1329">
            <v>5000</v>
          </cell>
          <cell r="I1329">
            <v>0</v>
          </cell>
        </row>
        <row r="1330">
          <cell r="A1330" t="str">
            <v>990CONGRES</v>
          </cell>
          <cell r="G1330">
            <v>0</v>
          </cell>
          <cell r="I1330">
            <v>15000</v>
          </cell>
        </row>
        <row r="1331">
          <cell r="A1331" t="str">
            <v>990CONGRES</v>
          </cell>
          <cell r="G1331">
            <v>17000</v>
          </cell>
          <cell r="I1331">
            <v>0</v>
          </cell>
        </row>
        <row r="1332">
          <cell r="A1332" t="str">
            <v>990CONGRES</v>
          </cell>
          <cell r="G1332">
            <v>15000</v>
          </cell>
          <cell r="I1332">
            <v>0</v>
          </cell>
        </row>
        <row r="1333">
          <cell r="A1333" t="str">
            <v>990CONGRES</v>
          </cell>
          <cell r="G1333">
            <v>0</v>
          </cell>
          <cell r="I1333">
            <v>4829.4399999999996</v>
          </cell>
        </row>
        <row r="1334">
          <cell r="A1334" t="str">
            <v>990CONGRES</v>
          </cell>
          <cell r="G1334">
            <v>0</v>
          </cell>
          <cell r="I1334">
            <v>0</v>
          </cell>
        </row>
        <row r="1335">
          <cell r="A1335" t="str">
            <v>990CONGRES</v>
          </cell>
          <cell r="G1335">
            <v>0</v>
          </cell>
          <cell r="I1335">
            <v>34.340000000000003</v>
          </cell>
        </row>
        <row r="1336">
          <cell r="A1336" t="str">
            <v>9911700</v>
          </cell>
          <cell r="G1336">
            <v>8000</v>
          </cell>
          <cell r="I1336">
            <v>0</v>
          </cell>
        </row>
        <row r="1337">
          <cell r="A1337" t="str">
            <v>9911700</v>
          </cell>
          <cell r="G1337">
            <v>0</v>
          </cell>
          <cell r="I1337">
            <v>0</v>
          </cell>
        </row>
        <row r="1338">
          <cell r="A1338" t="str">
            <v>9911700</v>
          </cell>
          <cell r="G1338">
            <v>0</v>
          </cell>
          <cell r="I1338">
            <v>27313</v>
          </cell>
        </row>
        <row r="1339">
          <cell r="A1339" t="str">
            <v>9911800</v>
          </cell>
          <cell r="G1339">
            <v>0</v>
          </cell>
          <cell r="I1339">
            <v>68886.39</v>
          </cell>
        </row>
        <row r="1340">
          <cell r="A1340" t="str">
            <v>9911800</v>
          </cell>
          <cell r="G1340">
            <v>0</v>
          </cell>
          <cell r="I1340">
            <v>0</v>
          </cell>
        </row>
        <row r="1341">
          <cell r="A1341" t="str">
            <v>9911800</v>
          </cell>
          <cell r="G1341">
            <v>0</v>
          </cell>
          <cell r="I1341">
            <v>3271775.11</v>
          </cell>
        </row>
        <row r="1342">
          <cell r="A1342" t="str">
            <v>9911800</v>
          </cell>
          <cell r="G1342">
            <v>68886</v>
          </cell>
          <cell r="I1342">
            <v>0</v>
          </cell>
        </row>
        <row r="1343">
          <cell r="A1343" t="str">
            <v>9911800</v>
          </cell>
          <cell r="G1343">
            <v>0</v>
          </cell>
          <cell r="I1343">
            <v>0</v>
          </cell>
        </row>
        <row r="1344">
          <cell r="A1344" t="str">
            <v>9911800</v>
          </cell>
          <cell r="G1344">
            <v>0</v>
          </cell>
          <cell r="I1344">
            <v>0</v>
          </cell>
        </row>
        <row r="1345">
          <cell r="A1345" t="str">
            <v>9911800</v>
          </cell>
          <cell r="G1345">
            <v>0</v>
          </cell>
          <cell r="I1345">
            <v>0</v>
          </cell>
        </row>
        <row r="1346">
          <cell r="A1346" t="str">
            <v>9911800</v>
          </cell>
          <cell r="G1346">
            <v>0</v>
          </cell>
          <cell r="I1346">
            <v>0</v>
          </cell>
        </row>
        <row r="1347">
          <cell r="A1347" t="str">
            <v>9911800</v>
          </cell>
          <cell r="G1347">
            <v>8607128</v>
          </cell>
          <cell r="I1347">
            <v>6437496.2699999996</v>
          </cell>
        </row>
        <row r="1348">
          <cell r="A1348" t="str">
            <v>9911800</v>
          </cell>
          <cell r="G1348">
            <v>0</v>
          </cell>
          <cell r="I1348">
            <v>828779.73</v>
          </cell>
        </row>
        <row r="1349">
          <cell r="A1349" t="str">
            <v>9911800</v>
          </cell>
          <cell r="G1349">
            <v>0</v>
          </cell>
          <cell r="I1349">
            <v>0</v>
          </cell>
        </row>
        <row r="1350">
          <cell r="A1350" t="str">
            <v>9911800</v>
          </cell>
          <cell r="G1350">
            <v>0</v>
          </cell>
          <cell r="I1350">
            <v>0</v>
          </cell>
        </row>
        <row r="1351">
          <cell r="A1351" t="str">
            <v>9911800</v>
          </cell>
          <cell r="G1351">
            <v>0</v>
          </cell>
          <cell r="I1351">
            <v>0</v>
          </cell>
        </row>
        <row r="1352">
          <cell r="A1352" t="str">
            <v>9911800</v>
          </cell>
          <cell r="G1352">
            <v>0</v>
          </cell>
          <cell r="I1352">
            <v>0</v>
          </cell>
        </row>
        <row r="1353">
          <cell r="A1353" t="str">
            <v>9911800</v>
          </cell>
          <cell r="G1353">
            <v>0</v>
          </cell>
          <cell r="I1353">
            <v>26.25</v>
          </cell>
        </row>
        <row r="1354">
          <cell r="A1354" t="str">
            <v>9911800</v>
          </cell>
          <cell r="G1354">
            <v>0</v>
          </cell>
          <cell r="I1354">
            <v>12500</v>
          </cell>
        </row>
        <row r="1355">
          <cell r="A1355" t="str">
            <v>9911800</v>
          </cell>
          <cell r="G1355">
            <v>926523</v>
          </cell>
          <cell r="I1355">
            <v>1346057.54</v>
          </cell>
        </row>
        <row r="1356">
          <cell r="A1356" t="str">
            <v>9911800</v>
          </cell>
          <cell r="G1356">
            <v>0</v>
          </cell>
          <cell r="I1356">
            <v>-308.5</v>
          </cell>
        </row>
        <row r="1357">
          <cell r="A1357" t="str">
            <v>9911800</v>
          </cell>
          <cell r="G1357">
            <v>22909679</v>
          </cell>
          <cell r="I1357">
            <v>22851767</v>
          </cell>
        </row>
        <row r="1358">
          <cell r="A1358" t="str">
            <v>9911800</v>
          </cell>
          <cell r="G1358">
            <v>0</v>
          </cell>
          <cell r="I1358">
            <v>40223.08</v>
          </cell>
        </row>
        <row r="1359">
          <cell r="A1359" t="str">
            <v>9911800</v>
          </cell>
          <cell r="G1359">
            <v>0</v>
          </cell>
          <cell r="I1359">
            <v>358858.74</v>
          </cell>
        </row>
        <row r="1360">
          <cell r="A1360" t="str">
            <v>9911800</v>
          </cell>
          <cell r="G1360">
            <v>0</v>
          </cell>
          <cell r="I1360">
            <v>4329.8599999999997</v>
          </cell>
        </row>
        <row r="1361">
          <cell r="A1361" t="str">
            <v>9911800</v>
          </cell>
          <cell r="G1361">
            <v>0</v>
          </cell>
          <cell r="I1361">
            <v>537865.68000000005</v>
          </cell>
        </row>
        <row r="1362">
          <cell r="A1362" t="str">
            <v>9911800</v>
          </cell>
          <cell r="G1362">
            <v>0</v>
          </cell>
          <cell r="I1362">
            <v>29628.55</v>
          </cell>
        </row>
        <row r="1363">
          <cell r="A1363" t="str">
            <v>9911800</v>
          </cell>
          <cell r="G1363">
            <v>0</v>
          </cell>
          <cell r="I1363">
            <v>0</v>
          </cell>
        </row>
        <row r="1364">
          <cell r="A1364" t="str">
            <v>9911800</v>
          </cell>
          <cell r="G1364">
            <v>0</v>
          </cell>
          <cell r="I1364">
            <v>10373.42</v>
          </cell>
        </row>
        <row r="1365">
          <cell r="A1365" t="str">
            <v>9911800</v>
          </cell>
          <cell r="G1365">
            <v>0</v>
          </cell>
          <cell r="I1365">
            <v>503021.93</v>
          </cell>
        </row>
        <row r="1366">
          <cell r="A1366" t="str">
            <v>9911800</v>
          </cell>
          <cell r="G1366">
            <v>0</v>
          </cell>
          <cell r="I1366">
            <v>68975.03</v>
          </cell>
        </row>
        <row r="1367">
          <cell r="A1367" t="str">
            <v>9911800</v>
          </cell>
          <cell r="G1367">
            <v>0</v>
          </cell>
          <cell r="I1367">
            <v>0</v>
          </cell>
        </row>
        <row r="1368">
          <cell r="A1368" t="str">
            <v>9911800</v>
          </cell>
          <cell r="G1368">
            <v>0</v>
          </cell>
          <cell r="I1368">
            <v>-5240.21</v>
          </cell>
        </row>
        <row r="1369">
          <cell r="A1369" t="str">
            <v>9916030</v>
          </cell>
          <cell r="G1369">
            <v>0</v>
          </cell>
          <cell r="I1369">
            <v>0</v>
          </cell>
        </row>
        <row r="1370">
          <cell r="A1370" t="str">
            <v>9916030</v>
          </cell>
          <cell r="G1370">
            <v>0</v>
          </cell>
          <cell r="I1370">
            <v>0</v>
          </cell>
        </row>
        <row r="1371">
          <cell r="A1371" t="str">
            <v>9916030</v>
          </cell>
          <cell r="G1371">
            <v>0</v>
          </cell>
          <cell r="I1371">
            <v>200000</v>
          </cell>
        </row>
        <row r="1372">
          <cell r="A1372" t="str">
            <v>9916030</v>
          </cell>
          <cell r="G1372">
            <v>0</v>
          </cell>
          <cell r="I1372">
            <v>0</v>
          </cell>
        </row>
        <row r="1373">
          <cell r="A1373" t="str">
            <v>9916030</v>
          </cell>
          <cell r="G1373">
            <v>0</v>
          </cell>
          <cell r="I1373">
            <v>0</v>
          </cell>
        </row>
        <row r="1374">
          <cell r="A1374" t="str">
            <v>9916030</v>
          </cell>
          <cell r="G1374">
            <v>0</v>
          </cell>
          <cell r="I1374">
            <v>0</v>
          </cell>
        </row>
        <row r="1375">
          <cell r="A1375" t="str">
            <v>9916040</v>
          </cell>
          <cell r="G1375">
            <v>0</v>
          </cell>
          <cell r="I1375">
            <v>956502.76</v>
          </cell>
        </row>
        <row r="1376">
          <cell r="A1376" t="str">
            <v>9916040</v>
          </cell>
          <cell r="G1376">
            <v>0</v>
          </cell>
          <cell r="I1376">
            <v>0</v>
          </cell>
        </row>
        <row r="1377">
          <cell r="A1377" t="str">
            <v>9916040</v>
          </cell>
          <cell r="G1377">
            <v>0</v>
          </cell>
          <cell r="I1377">
            <v>4776341.1500000004</v>
          </cell>
        </row>
        <row r="1378">
          <cell r="A1378" t="str">
            <v>9916040</v>
          </cell>
          <cell r="G1378">
            <v>100000</v>
          </cell>
          <cell r="I1378">
            <v>100000</v>
          </cell>
        </row>
        <row r="1379">
          <cell r="A1379" t="str">
            <v>9916040</v>
          </cell>
          <cell r="G1379">
            <v>0</v>
          </cell>
          <cell r="I1379">
            <v>0</v>
          </cell>
        </row>
        <row r="1380">
          <cell r="A1380" t="str">
            <v>9916040</v>
          </cell>
          <cell r="G1380">
            <v>0</v>
          </cell>
          <cell r="I1380">
            <v>0</v>
          </cell>
        </row>
        <row r="1381">
          <cell r="A1381" t="str">
            <v>9916040</v>
          </cell>
          <cell r="G1381">
            <v>0</v>
          </cell>
          <cell r="I1381">
            <v>78730.2</v>
          </cell>
        </row>
        <row r="1382">
          <cell r="A1382" t="str">
            <v>9916040</v>
          </cell>
          <cell r="G1382">
            <v>1850000</v>
          </cell>
          <cell r="I1382">
            <v>0</v>
          </cell>
        </row>
        <row r="1383">
          <cell r="A1383" t="str">
            <v>9916040</v>
          </cell>
          <cell r="G1383">
            <v>1850000</v>
          </cell>
          <cell r="I1383">
            <v>0</v>
          </cell>
        </row>
        <row r="1384">
          <cell r="A1384" t="str">
            <v>9916040</v>
          </cell>
          <cell r="G1384">
            <v>7500000</v>
          </cell>
          <cell r="I1384">
            <v>0</v>
          </cell>
        </row>
        <row r="1385">
          <cell r="A1385" t="str">
            <v>9916040</v>
          </cell>
          <cell r="G1385">
            <v>0</v>
          </cell>
          <cell r="I1385">
            <v>0</v>
          </cell>
        </row>
        <row r="1386">
          <cell r="A1386" t="str">
            <v>9916040</v>
          </cell>
          <cell r="G1386">
            <v>0</v>
          </cell>
          <cell r="I1386">
            <v>0</v>
          </cell>
        </row>
        <row r="1387">
          <cell r="A1387" t="str">
            <v>991CISR503</v>
          </cell>
          <cell r="G1387">
            <v>7552</v>
          </cell>
          <cell r="I1387">
            <v>0</v>
          </cell>
        </row>
        <row r="1388">
          <cell r="A1388" t="str">
            <v>991CISR503</v>
          </cell>
          <cell r="G1388">
            <v>61000</v>
          </cell>
          <cell r="I1388">
            <v>51807.45</v>
          </cell>
        </row>
        <row r="1389">
          <cell r="A1389" t="str">
            <v>991DSI501</v>
          </cell>
          <cell r="G1389">
            <v>3562</v>
          </cell>
          <cell r="I1389">
            <v>5738.18</v>
          </cell>
        </row>
        <row r="1390">
          <cell r="A1390" t="str">
            <v>991DSI503</v>
          </cell>
          <cell r="G1390">
            <v>0</v>
          </cell>
          <cell r="I1390">
            <v>0</v>
          </cell>
        </row>
        <row r="1391">
          <cell r="A1391" t="str">
            <v>991DSI503</v>
          </cell>
          <cell r="G1391">
            <v>0</v>
          </cell>
          <cell r="I1391">
            <v>0</v>
          </cell>
        </row>
        <row r="1392">
          <cell r="A1392" t="str">
            <v>991DSI509</v>
          </cell>
          <cell r="G1392">
            <v>22500</v>
          </cell>
          <cell r="I1392">
            <v>0</v>
          </cell>
        </row>
        <row r="1393">
          <cell r="A1393" t="str">
            <v>991DSI509</v>
          </cell>
          <cell r="G1393">
            <v>0</v>
          </cell>
          <cell r="I1393">
            <v>22500</v>
          </cell>
        </row>
        <row r="1394">
          <cell r="A1394" t="str">
            <v>991DSI510</v>
          </cell>
          <cell r="G1394">
            <v>10500</v>
          </cell>
          <cell r="I1394">
            <v>10118.6</v>
          </cell>
        </row>
        <row r="1395">
          <cell r="A1395" t="str">
            <v>991MAIN601</v>
          </cell>
          <cell r="G1395">
            <v>0</v>
          </cell>
          <cell r="I1395">
            <v>12504.71</v>
          </cell>
        </row>
        <row r="1396">
          <cell r="A1396" t="str">
            <v>991MAIN602</v>
          </cell>
          <cell r="G1396">
            <v>0</v>
          </cell>
          <cell r="I1396">
            <v>0</v>
          </cell>
        </row>
        <row r="1397">
          <cell r="A1397" t="str">
            <v>991MAIN602</v>
          </cell>
          <cell r="G1397">
            <v>0</v>
          </cell>
          <cell r="I1397">
            <v>2946.65</v>
          </cell>
        </row>
        <row r="1398">
          <cell r="A1398" t="str">
            <v>991MAIN602</v>
          </cell>
          <cell r="G1398">
            <v>0</v>
          </cell>
          <cell r="I1398">
            <v>281475.8</v>
          </cell>
        </row>
        <row r="1399">
          <cell r="A1399" t="str">
            <v>991MAIN602</v>
          </cell>
          <cell r="G1399">
            <v>390000</v>
          </cell>
          <cell r="I1399">
            <v>389927.48</v>
          </cell>
        </row>
        <row r="1400">
          <cell r="A1400" t="str">
            <v>991SEC3</v>
          </cell>
          <cell r="G1400">
            <v>100000</v>
          </cell>
          <cell r="I1400">
            <v>100000</v>
          </cell>
        </row>
        <row r="1401">
          <cell r="A1401" t="str">
            <v>991SLPD101</v>
          </cell>
          <cell r="G1401">
            <v>0</v>
          </cell>
          <cell r="I1401">
            <v>0</v>
          </cell>
        </row>
        <row r="1402">
          <cell r="A1402" t="str">
            <v>991SLPD104</v>
          </cell>
          <cell r="G1402">
            <v>1500</v>
          </cell>
          <cell r="I1402">
            <v>13379.34</v>
          </cell>
        </row>
        <row r="1403">
          <cell r="A1403" t="str">
            <v>991SLPG301</v>
          </cell>
          <cell r="G1403">
            <v>0</v>
          </cell>
          <cell r="I1403">
            <v>1332.45</v>
          </cell>
        </row>
        <row r="1404">
          <cell r="A1404" t="str">
            <v>R013728</v>
          </cell>
          <cell r="G1404">
            <v>0</v>
          </cell>
          <cell r="I1404">
            <v>532</v>
          </cell>
        </row>
        <row r="1405">
          <cell r="A1405" t="str">
            <v>R013728</v>
          </cell>
          <cell r="G1405">
            <v>0</v>
          </cell>
          <cell r="I1405">
            <v>35000</v>
          </cell>
        </row>
        <row r="1406">
          <cell r="A1406" t="str">
            <v>R014271</v>
          </cell>
          <cell r="G1406">
            <v>500</v>
          </cell>
          <cell r="I1406">
            <v>265</v>
          </cell>
        </row>
        <row r="1407">
          <cell r="A1407" t="str">
            <v>R01DIVERS</v>
          </cell>
          <cell r="G1407">
            <v>500000</v>
          </cell>
          <cell r="I1407">
            <v>0</v>
          </cell>
        </row>
        <row r="1408">
          <cell r="A1408" t="str">
            <v>R021033</v>
          </cell>
          <cell r="G1408">
            <v>0</v>
          </cell>
          <cell r="I1408">
            <v>0</v>
          </cell>
        </row>
        <row r="1409">
          <cell r="A1409" t="str">
            <v>R021033</v>
          </cell>
          <cell r="G1409">
            <v>0</v>
          </cell>
          <cell r="I1409">
            <v>42953.59</v>
          </cell>
        </row>
        <row r="1410">
          <cell r="A1410" t="str">
            <v>R021033</v>
          </cell>
          <cell r="G1410">
            <v>10000</v>
          </cell>
          <cell r="I1410">
            <v>0</v>
          </cell>
        </row>
        <row r="1411">
          <cell r="A1411" t="str">
            <v>R021033</v>
          </cell>
          <cell r="G1411">
            <v>15000</v>
          </cell>
          <cell r="I1411">
            <v>0</v>
          </cell>
        </row>
        <row r="1412">
          <cell r="A1412" t="str">
            <v>R021033</v>
          </cell>
          <cell r="G1412">
            <v>200000</v>
          </cell>
          <cell r="I1412">
            <v>225000</v>
          </cell>
        </row>
        <row r="1413">
          <cell r="A1413" t="str">
            <v>R021033BOI</v>
          </cell>
          <cell r="G1413">
            <v>0</v>
          </cell>
          <cell r="I1413">
            <v>34130.61</v>
          </cell>
        </row>
        <row r="1414">
          <cell r="A1414" t="str">
            <v>R021033BOI</v>
          </cell>
          <cell r="G1414">
            <v>0</v>
          </cell>
          <cell r="I1414">
            <v>315.95</v>
          </cell>
        </row>
        <row r="1415">
          <cell r="A1415" t="str">
            <v>R021033BOI</v>
          </cell>
          <cell r="G1415">
            <v>0</v>
          </cell>
          <cell r="I1415">
            <v>0</v>
          </cell>
        </row>
        <row r="1416">
          <cell r="A1416" t="str">
            <v>R021033BOI</v>
          </cell>
          <cell r="G1416">
            <v>20000</v>
          </cell>
          <cell r="I1416">
            <v>0</v>
          </cell>
        </row>
        <row r="1417">
          <cell r="A1417" t="str">
            <v>R021033BOI</v>
          </cell>
          <cell r="G1417">
            <v>0</v>
          </cell>
          <cell r="I1417">
            <v>0</v>
          </cell>
        </row>
        <row r="1418">
          <cell r="A1418" t="str">
            <v>R021033CHA</v>
          </cell>
          <cell r="G1418">
            <v>0</v>
          </cell>
          <cell r="I1418">
            <v>3563</v>
          </cell>
        </row>
        <row r="1419">
          <cell r="A1419" t="str">
            <v>R021033CLE</v>
          </cell>
          <cell r="G1419">
            <v>0</v>
          </cell>
          <cell r="I1419">
            <v>0</v>
          </cell>
        </row>
        <row r="1420">
          <cell r="A1420" t="str">
            <v>R021033CLE</v>
          </cell>
          <cell r="G1420">
            <v>0</v>
          </cell>
          <cell r="I1420">
            <v>-191</v>
          </cell>
        </row>
        <row r="1421">
          <cell r="A1421" t="str">
            <v>R021033CLE</v>
          </cell>
          <cell r="G1421">
            <v>0</v>
          </cell>
          <cell r="I1421">
            <v>82149.279999999999</v>
          </cell>
        </row>
        <row r="1422">
          <cell r="A1422" t="str">
            <v>R021033CLE</v>
          </cell>
          <cell r="G1422">
            <v>0</v>
          </cell>
          <cell r="I1422">
            <v>0</v>
          </cell>
        </row>
        <row r="1423">
          <cell r="A1423" t="str">
            <v>R021033CLE</v>
          </cell>
          <cell r="G1423">
            <v>0</v>
          </cell>
          <cell r="I1423">
            <v>897.75</v>
          </cell>
        </row>
        <row r="1424">
          <cell r="A1424" t="str">
            <v>R021033CLE</v>
          </cell>
          <cell r="G1424">
            <v>0</v>
          </cell>
          <cell r="I1424">
            <v>48472.81</v>
          </cell>
        </row>
        <row r="1425">
          <cell r="A1425" t="str">
            <v>R021033CLE</v>
          </cell>
          <cell r="G1425">
            <v>0</v>
          </cell>
          <cell r="I1425">
            <v>509.27</v>
          </cell>
        </row>
        <row r="1426">
          <cell r="A1426" t="str">
            <v>R021033CLE</v>
          </cell>
          <cell r="G1426">
            <v>0</v>
          </cell>
          <cell r="I1426">
            <v>0</v>
          </cell>
        </row>
        <row r="1427">
          <cell r="A1427" t="str">
            <v>R021033CLE</v>
          </cell>
          <cell r="G1427">
            <v>0</v>
          </cell>
          <cell r="I1427">
            <v>21594.13</v>
          </cell>
        </row>
        <row r="1428">
          <cell r="A1428" t="str">
            <v>R021033CLE</v>
          </cell>
          <cell r="G1428">
            <v>0</v>
          </cell>
          <cell r="I1428">
            <v>2995.35</v>
          </cell>
        </row>
        <row r="1429">
          <cell r="A1429" t="str">
            <v>R021213</v>
          </cell>
          <cell r="G1429">
            <v>0</v>
          </cell>
          <cell r="I1429">
            <v>0</v>
          </cell>
        </row>
        <row r="1430">
          <cell r="A1430" t="str">
            <v>R021213</v>
          </cell>
          <cell r="G1430">
            <v>0</v>
          </cell>
          <cell r="I1430">
            <v>0</v>
          </cell>
        </row>
        <row r="1431">
          <cell r="A1431" t="str">
            <v>R021213</v>
          </cell>
          <cell r="G1431">
            <v>0</v>
          </cell>
          <cell r="I1431">
            <v>315605.94</v>
          </cell>
        </row>
        <row r="1432">
          <cell r="A1432" t="str">
            <v>R021213</v>
          </cell>
          <cell r="G1432">
            <v>0</v>
          </cell>
          <cell r="I1432">
            <v>1117.57</v>
          </cell>
        </row>
        <row r="1433">
          <cell r="A1433" t="str">
            <v>R021213</v>
          </cell>
          <cell r="G1433">
            <v>0</v>
          </cell>
          <cell r="I1433">
            <v>0</v>
          </cell>
        </row>
        <row r="1434">
          <cell r="A1434" t="str">
            <v>R021213</v>
          </cell>
          <cell r="G1434">
            <v>0</v>
          </cell>
          <cell r="I1434">
            <v>0</v>
          </cell>
        </row>
        <row r="1435">
          <cell r="A1435" t="str">
            <v>R021213</v>
          </cell>
          <cell r="G1435">
            <v>0</v>
          </cell>
          <cell r="I1435">
            <v>0</v>
          </cell>
        </row>
        <row r="1436">
          <cell r="A1436" t="str">
            <v>R021213</v>
          </cell>
          <cell r="G1436">
            <v>0</v>
          </cell>
          <cell r="I1436">
            <v>435.07</v>
          </cell>
        </row>
        <row r="1437">
          <cell r="A1437" t="str">
            <v>R021213</v>
          </cell>
          <cell r="G1437">
            <v>0</v>
          </cell>
          <cell r="I1437">
            <v>0</v>
          </cell>
        </row>
        <row r="1438">
          <cell r="A1438" t="str">
            <v>R021213</v>
          </cell>
          <cell r="G1438">
            <v>31000</v>
          </cell>
          <cell r="I1438">
            <v>0</v>
          </cell>
        </row>
        <row r="1439">
          <cell r="A1439" t="str">
            <v>R021213</v>
          </cell>
          <cell r="G1439">
            <v>15000</v>
          </cell>
          <cell r="I1439">
            <v>0</v>
          </cell>
        </row>
        <row r="1440">
          <cell r="A1440" t="str">
            <v>R021213</v>
          </cell>
          <cell r="G1440">
            <v>0</v>
          </cell>
          <cell r="I1440">
            <v>51.2</v>
          </cell>
        </row>
        <row r="1441">
          <cell r="A1441" t="str">
            <v>R021213</v>
          </cell>
          <cell r="G1441">
            <v>0</v>
          </cell>
          <cell r="I1441">
            <v>845.64</v>
          </cell>
        </row>
        <row r="1442">
          <cell r="A1442" t="str">
            <v>R021213</v>
          </cell>
          <cell r="G1442">
            <v>60000</v>
          </cell>
          <cell r="I1442">
            <v>60000</v>
          </cell>
        </row>
        <row r="1443">
          <cell r="A1443" t="str">
            <v>R024130</v>
          </cell>
          <cell r="G1443">
            <v>0</v>
          </cell>
          <cell r="I1443">
            <v>0</v>
          </cell>
        </row>
        <row r="1444">
          <cell r="A1444" t="str">
            <v>R024130</v>
          </cell>
          <cell r="G1444">
            <v>1500</v>
          </cell>
          <cell r="I1444">
            <v>1500</v>
          </cell>
        </row>
        <row r="1445">
          <cell r="A1445" t="str">
            <v>R024130</v>
          </cell>
          <cell r="G1445">
            <v>0</v>
          </cell>
          <cell r="I1445">
            <v>20833.34</v>
          </cell>
        </row>
        <row r="1446">
          <cell r="A1446" t="str">
            <v>R024173</v>
          </cell>
          <cell r="G1446">
            <v>0</v>
          </cell>
          <cell r="I1446">
            <v>5000</v>
          </cell>
        </row>
        <row r="1447">
          <cell r="A1447" t="str">
            <v>R024610</v>
          </cell>
          <cell r="G1447">
            <v>0</v>
          </cell>
          <cell r="I1447">
            <v>0</v>
          </cell>
        </row>
        <row r="1448">
          <cell r="A1448" t="str">
            <v>R024610</v>
          </cell>
          <cell r="G1448">
            <v>0</v>
          </cell>
          <cell r="I1448">
            <v>0</v>
          </cell>
        </row>
        <row r="1449">
          <cell r="A1449" t="str">
            <v>R024612</v>
          </cell>
          <cell r="G1449">
            <v>0</v>
          </cell>
          <cell r="I1449">
            <v>0</v>
          </cell>
        </row>
        <row r="1450">
          <cell r="A1450" t="str">
            <v>R025310E01</v>
          </cell>
          <cell r="G1450">
            <v>0</v>
          </cell>
          <cell r="I1450">
            <v>2000</v>
          </cell>
        </row>
        <row r="1451">
          <cell r="A1451" t="str">
            <v>R025310E02</v>
          </cell>
          <cell r="G1451">
            <v>100000</v>
          </cell>
          <cell r="I1451">
            <v>0</v>
          </cell>
        </row>
        <row r="1452">
          <cell r="A1452" t="str">
            <v>R025310E02</v>
          </cell>
          <cell r="G1452">
            <v>0</v>
          </cell>
          <cell r="I1452">
            <v>83454.67</v>
          </cell>
        </row>
        <row r="1453">
          <cell r="A1453" t="str">
            <v>R025310E03</v>
          </cell>
          <cell r="G1453">
            <v>0</v>
          </cell>
          <cell r="I1453">
            <v>0</v>
          </cell>
        </row>
        <row r="1454">
          <cell r="A1454" t="str">
            <v>R025310E03</v>
          </cell>
          <cell r="G1454">
            <v>0</v>
          </cell>
          <cell r="I1454">
            <v>0</v>
          </cell>
        </row>
        <row r="1455">
          <cell r="A1455" t="str">
            <v>R025310E03</v>
          </cell>
          <cell r="G1455">
            <v>0</v>
          </cell>
          <cell r="I1455">
            <v>552931.52</v>
          </cell>
        </row>
        <row r="1456">
          <cell r="A1456" t="str">
            <v>R025310E03</v>
          </cell>
          <cell r="G1456">
            <v>0</v>
          </cell>
          <cell r="I1456">
            <v>882.53</v>
          </cell>
        </row>
        <row r="1457">
          <cell r="A1457" t="str">
            <v>R025310E03</v>
          </cell>
          <cell r="G1457">
            <v>60950</v>
          </cell>
          <cell r="I1457">
            <v>0</v>
          </cell>
        </row>
        <row r="1458">
          <cell r="A1458" t="str">
            <v>R025310E03</v>
          </cell>
          <cell r="G1458">
            <v>0</v>
          </cell>
          <cell r="I1458">
            <v>63747</v>
          </cell>
        </row>
        <row r="1459">
          <cell r="A1459" t="str">
            <v>R025310E03</v>
          </cell>
          <cell r="G1459">
            <v>0</v>
          </cell>
          <cell r="I1459">
            <v>5830.83</v>
          </cell>
        </row>
        <row r="1460">
          <cell r="A1460" t="str">
            <v>R025310E03</v>
          </cell>
          <cell r="G1460">
            <v>0</v>
          </cell>
          <cell r="I1460">
            <v>9163.84</v>
          </cell>
        </row>
        <row r="1461">
          <cell r="A1461" t="str">
            <v>R025310E04</v>
          </cell>
          <cell r="G1461">
            <v>0</v>
          </cell>
          <cell r="I1461">
            <v>0</v>
          </cell>
        </row>
        <row r="1462">
          <cell r="A1462" t="str">
            <v>R025310E04</v>
          </cell>
          <cell r="G1462">
            <v>0</v>
          </cell>
          <cell r="I1462">
            <v>0</v>
          </cell>
        </row>
        <row r="1463">
          <cell r="A1463" t="str">
            <v>R025310E04</v>
          </cell>
          <cell r="G1463">
            <v>15000</v>
          </cell>
          <cell r="I1463">
            <v>0</v>
          </cell>
        </row>
        <row r="1464">
          <cell r="A1464" t="str">
            <v>R025310E04</v>
          </cell>
          <cell r="G1464">
            <v>0</v>
          </cell>
          <cell r="I1464">
            <v>55000</v>
          </cell>
        </row>
        <row r="1465">
          <cell r="A1465" t="str">
            <v>R025310E05</v>
          </cell>
          <cell r="G1465">
            <v>23000</v>
          </cell>
          <cell r="I1465">
            <v>0</v>
          </cell>
        </row>
        <row r="1466">
          <cell r="A1466" t="str">
            <v>R025310E05</v>
          </cell>
          <cell r="G1466">
            <v>0</v>
          </cell>
          <cell r="I1466">
            <v>30000</v>
          </cell>
        </row>
        <row r="1467">
          <cell r="A1467" t="str">
            <v>R025310E06</v>
          </cell>
          <cell r="G1467">
            <v>0</v>
          </cell>
          <cell r="I1467">
            <v>0</v>
          </cell>
        </row>
        <row r="1468">
          <cell r="A1468" t="str">
            <v>R025310E06</v>
          </cell>
          <cell r="G1468">
            <v>0</v>
          </cell>
          <cell r="I1468">
            <v>0</v>
          </cell>
        </row>
        <row r="1469">
          <cell r="A1469" t="str">
            <v>R025310E06</v>
          </cell>
          <cell r="G1469">
            <v>0</v>
          </cell>
          <cell r="I1469">
            <v>0</v>
          </cell>
        </row>
        <row r="1470">
          <cell r="A1470" t="str">
            <v>R025310E06</v>
          </cell>
          <cell r="G1470">
            <v>0</v>
          </cell>
          <cell r="I1470">
            <v>87600</v>
          </cell>
        </row>
        <row r="1471">
          <cell r="A1471" t="str">
            <v>R025310E07</v>
          </cell>
          <cell r="G1471">
            <v>0</v>
          </cell>
          <cell r="I1471">
            <v>0</v>
          </cell>
        </row>
        <row r="1472">
          <cell r="A1472" t="str">
            <v>R025310E07</v>
          </cell>
          <cell r="G1472">
            <v>28000</v>
          </cell>
          <cell r="I1472">
            <v>0</v>
          </cell>
        </row>
        <row r="1473">
          <cell r="A1473" t="str">
            <v>R025310E07</v>
          </cell>
          <cell r="G1473">
            <v>0</v>
          </cell>
          <cell r="I1473">
            <v>43000</v>
          </cell>
        </row>
        <row r="1474">
          <cell r="A1474" t="str">
            <v>R025310E08</v>
          </cell>
          <cell r="G1474">
            <v>0</v>
          </cell>
          <cell r="I1474">
            <v>0</v>
          </cell>
        </row>
        <row r="1475">
          <cell r="A1475" t="str">
            <v>R025310E08</v>
          </cell>
          <cell r="G1475">
            <v>28000</v>
          </cell>
          <cell r="I1475">
            <v>0</v>
          </cell>
        </row>
        <row r="1476">
          <cell r="A1476" t="str">
            <v>R025310E08</v>
          </cell>
          <cell r="G1476">
            <v>0</v>
          </cell>
          <cell r="I1476">
            <v>35468</v>
          </cell>
        </row>
        <row r="1477">
          <cell r="A1477" t="str">
            <v>R025310E10</v>
          </cell>
          <cell r="G1477">
            <v>0</v>
          </cell>
          <cell r="I1477">
            <v>0</v>
          </cell>
        </row>
        <row r="1478">
          <cell r="A1478" t="str">
            <v>R025310E10</v>
          </cell>
          <cell r="G1478">
            <v>0</v>
          </cell>
          <cell r="I1478">
            <v>0</v>
          </cell>
        </row>
        <row r="1479">
          <cell r="A1479" t="str">
            <v>R025310E10</v>
          </cell>
          <cell r="G1479">
            <v>50000</v>
          </cell>
          <cell r="I1479">
            <v>0</v>
          </cell>
        </row>
        <row r="1480">
          <cell r="A1480" t="str">
            <v>R025310E10</v>
          </cell>
          <cell r="G1480">
            <v>0</v>
          </cell>
          <cell r="I1480">
            <v>60000</v>
          </cell>
        </row>
        <row r="1481">
          <cell r="A1481" t="str">
            <v>R025310E11</v>
          </cell>
          <cell r="G1481">
            <v>0</v>
          </cell>
          <cell r="I1481">
            <v>434496.07</v>
          </cell>
        </row>
        <row r="1482">
          <cell r="A1482" t="str">
            <v>R025310E11</v>
          </cell>
          <cell r="G1482">
            <v>30000</v>
          </cell>
          <cell r="I1482">
            <v>0</v>
          </cell>
        </row>
        <row r="1483">
          <cell r="A1483" t="str">
            <v>R025310E11</v>
          </cell>
          <cell r="G1483">
            <v>0</v>
          </cell>
          <cell r="I1483">
            <v>43000</v>
          </cell>
        </row>
        <row r="1484">
          <cell r="A1484" t="str">
            <v>R025310E11</v>
          </cell>
          <cell r="G1484">
            <v>0</v>
          </cell>
          <cell r="I1484">
            <v>5000</v>
          </cell>
        </row>
        <row r="1485">
          <cell r="A1485" t="str">
            <v>R025310E11</v>
          </cell>
          <cell r="G1485">
            <v>0</v>
          </cell>
          <cell r="I1485">
            <v>40.549999999999997</v>
          </cell>
        </row>
        <row r="1486">
          <cell r="A1486" t="str">
            <v>R025310E12</v>
          </cell>
          <cell r="G1486">
            <v>0</v>
          </cell>
          <cell r="I1486">
            <v>0</v>
          </cell>
        </row>
        <row r="1487">
          <cell r="A1487" t="str">
            <v>R025310E12</v>
          </cell>
          <cell r="G1487">
            <v>0</v>
          </cell>
          <cell r="I1487">
            <v>0</v>
          </cell>
        </row>
        <row r="1488">
          <cell r="A1488" t="str">
            <v>R025310E12</v>
          </cell>
          <cell r="G1488">
            <v>0</v>
          </cell>
          <cell r="I1488">
            <v>0</v>
          </cell>
        </row>
        <row r="1489">
          <cell r="A1489" t="str">
            <v>R025310E12</v>
          </cell>
          <cell r="G1489">
            <v>0</v>
          </cell>
          <cell r="I1489">
            <v>0</v>
          </cell>
        </row>
        <row r="1490">
          <cell r="A1490" t="str">
            <v>R025310E12</v>
          </cell>
          <cell r="G1490">
            <v>0</v>
          </cell>
          <cell r="I1490">
            <v>38269</v>
          </cell>
        </row>
        <row r="1491">
          <cell r="A1491" t="str">
            <v>R025310E13</v>
          </cell>
          <cell r="G1491">
            <v>68000</v>
          </cell>
          <cell r="I1491">
            <v>0</v>
          </cell>
        </row>
        <row r="1492">
          <cell r="A1492" t="str">
            <v>R025310E13</v>
          </cell>
          <cell r="G1492">
            <v>0</v>
          </cell>
          <cell r="I1492">
            <v>82600</v>
          </cell>
        </row>
        <row r="1493">
          <cell r="A1493" t="str">
            <v>R025310E14</v>
          </cell>
          <cell r="G1493">
            <v>32000</v>
          </cell>
          <cell r="I1493">
            <v>0</v>
          </cell>
        </row>
        <row r="1494">
          <cell r="A1494" t="str">
            <v>R025310E14</v>
          </cell>
          <cell r="G1494">
            <v>0</v>
          </cell>
          <cell r="I1494">
            <v>54528</v>
          </cell>
        </row>
        <row r="1495">
          <cell r="A1495" t="str">
            <v>R025310E14</v>
          </cell>
          <cell r="G1495">
            <v>32500</v>
          </cell>
          <cell r="I1495">
            <v>0</v>
          </cell>
        </row>
        <row r="1496">
          <cell r="A1496" t="str">
            <v>R025310E14</v>
          </cell>
          <cell r="G1496">
            <v>0</v>
          </cell>
          <cell r="I1496">
            <v>40000</v>
          </cell>
        </row>
        <row r="1497">
          <cell r="A1497" t="str">
            <v>R025310E15</v>
          </cell>
          <cell r="G1497">
            <v>0</v>
          </cell>
          <cell r="I1497">
            <v>705591.5</v>
          </cell>
        </row>
        <row r="1498">
          <cell r="A1498" t="str">
            <v>R025310E15</v>
          </cell>
          <cell r="G1498">
            <v>0</v>
          </cell>
          <cell r="I1498">
            <v>0</v>
          </cell>
        </row>
        <row r="1499">
          <cell r="A1499" t="str">
            <v>R025310E15</v>
          </cell>
          <cell r="G1499">
            <v>30338</v>
          </cell>
          <cell r="I1499">
            <v>0</v>
          </cell>
        </row>
        <row r="1500">
          <cell r="A1500" t="str">
            <v>R025310E15</v>
          </cell>
          <cell r="G1500">
            <v>0</v>
          </cell>
          <cell r="I1500">
            <v>31000</v>
          </cell>
        </row>
        <row r="1501">
          <cell r="A1501" t="str">
            <v>R029405</v>
          </cell>
          <cell r="G1501">
            <v>0</v>
          </cell>
          <cell r="I1501">
            <v>0</v>
          </cell>
        </row>
        <row r="1502">
          <cell r="A1502" t="str">
            <v>R029405</v>
          </cell>
          <cell r="G1502">
            <v>0</v>
          </cell>
          <cell r="I1502">
            <v>-522.73</v>
          </cell>
        </row>
        <row r="1503">
          <cell r="A1503" t="str">
            <v>R029405</v>
          </cell>
          <cell r="G1503">
            <v>0</v>
          </cell>
          <cell r="I1503">
            <v>0</v>
          </cell>
        </row>
        <row r="1504">
          <cell r="A1504" t="str">
            <v>R029405</v>
          </cell>
          <cell r="G1504">
            <v>0</v>
          </cell>
          <cell r="I1504">
            <v>1198.3800000000001</v>
          </cell>
        </row>
        <row r="1505">
          <cell r="A1505" t="str">
            <v>R029405</v>
          </cell>
          <cell r="G1505">
            <v>0</v>
          </cell>
          <cell r="I1505">
            <v>0</v>
          </cell>
        </row>
        <row r="1506">
          <cell r="A1506" t="str">
            <v>R029405</v>
          </cell>
          <cell r="G1506">
            <v>0</v>
          </cell>
          <cell r="I1506">
            <v>5455.96</v>
          </cell>
        </row>
        <row r="1507">
          <cell r="A1507" t="str">
            <v>R029405</v>
          </cell>
          <cell r="G1507">
            <v>0</v>
          </cell>
          <cell r="I1507">
            <v>0</v>
          </cell>
        </row>
        <row r="1508">
          <cell r="A1508" t="str">
            <v>R029405</v>
          </cell>
          <cell r="G1508">
            <v>0</v>
          </cell>
          <cell r="I1508">
            <v>0</v>
          </cell>
        </row>
        <row r="1509">
          <cell r="A1509" t="str">
            <v>R029405</v>
          </cell>
          <cell r="G1509">
            <v>0</v>
          </cell>
          <cell r="I1509">
            <v>0</v>
          </cell>
        </row>
        <row r="1510">
          <cell r="A1510" t="str">
            <v>R029405</v>
          </cell>
          <cell r="G1510">
            <v>0</v>
          </cell>
          <cell r="I1510">
            <v>0</v>
          </cell>
        </row>
        <row r="1511">
          <cell r="A1511" t="str">
            <v>R029405</v>
          </cell>
          <cell r="G1511">
            <v>0</v>
          </cell>
          <cell r="I1511">
            <v>0</v>
          </cell>
        </row>
        <row r="1512">
          <cell r="A1512" t="str">
            <v>R029405</v>
          </cell>
          <cell r="G1512">
            <v>0</v>
          </cell>
          <cell r="I1512">
            <v>0</v>
          </cell>
        </row>
        <row r="1513">
          <cell r="A1513" t="str">
            <v>R029405</v>
          </cell>
          <cell r="G1513">
            <v>0</v>
          </cell>
          <cell r="I1513">
            <v>0</v>
          </cell>
        </row>
        <row r="1514">
          <cell r="A1514" t="str">
            <v>R029405</v>
          </cell>
          <cell r="G1514">
            <v>0</v>
          </cell>
          <cell r="I1514">
            <v>18053.05</v>
          </cell>
        </row>
        <row r="1515">
          <cell r="A1515" t="str">
            <v>R029405</v>
          </cell>
          <cell r="G1515">
            <v>9000</v>
          </cell>
          <cell r="I1515">
            <v>0</v>
          </cell>
        </row>
        <row r="1516">
          <cell r="A1516" t="str">
            <v>R029405</v>
          </cell>
          <cell r="G1516">
            <v>5500</v>
          </cell>
          <cell r="I1516">
            <v>0</v>
          </cell>
        </row>
        <row r="1517">
          <cell r="A1517" t="str">
            <v>R029405</v>
          </cell>
          <cell r="G1517">
            <v>17500</v>
          </cell>
          <cell r="I1517">
            <v>0</v>
          </cell>
        </row>
        <row r="1518">
          <cell r="A1518" t="str">
            <v>R029405</v>
          </cell>
          <cell r="G1518">
            <v>0</v>
          </cell>
          <cell r="I1518">
            <v>53</v>
          </cell>
        </row>
        <row r="1519">
          <cell r="A1519" t="str">
            <v>R02DIVERS</v>
          </cell>
          <cell r="G1519">
            <v>500000</v>
          </cell>
          <cell r="I1519">
            <v>0</v>
          </cell>
        </row>
        <row r="1520">
          <cell r="A1520" t="str">
            <v>R02S855</v>
          </cell>
          <cell r="G1520">
            <v>0</v>
          </cell>
          <cell r="I1520">
            <v>82.4</v>
          </cell>
        </row>
        <row r="1521">
          <cell r="A1521" t="str">
            <v>R02S855</v>
          </cell>
          <cell r="G1521">
            <v>0</v>
          </cell>
          <cell r="I1521">
            <v>0</v>
          </cell>
        </row>
        <row r="1522">
          <cell r="A1522" t="str">
            <v>R02S855</v>
          </cell>
          <cell r="G1522">
            <v>0</v>
          </cell>
          <cell r="I1522">
            <v>0</v>
          </cell>
        </row>
        <row r="1523">
          <cell r="A1523" t="str">
            <v>R02S855</v>
          </cell>
          <cell r="G1523">
            <v>0</v>
          </cell>
          <cell r="I1523">
            <v>25924.880000000001</v>
          </cell>
        </row>
        <row r="1524">
          <cell r="A1524" t="str">
            <v>R02S855</v>
          </cell>
          <cell r="G1524">
            <v>0</v>
          </cell>
          <cell r="I1524">
            <v>0</v>
          </cell>
        </row>
        <row r="1525">
          <cell r="A1525" t="str">
            <v>R02S855</v>
          </cell>
          <cell r="G1525">
            <v>0</v>
          </cell>
          <cell r="I1525">
            <v>0</v>
          </cell>
        </row>
        <row r="1526">
          <cell r="A1526" t="str">
            <v>R033738</v>
          </cell>
          <cell r="G1526">
            <v>0</v>
          </cell>
          <cell r="I1526">
            <v>0</v>
          </cell>
        </row>
        <row r="1527">
          <cell r="A1527" t="str">
            <v>R033738</v>
          </cell>
          <cell r="G1527">
            <v>0</v>
          </cell>
          <cell r="I1527">
            <v>-939.18</v>
          </cell>
        </row>
        <row r="1528">
          <cell r="A1528" t="str">
            <v>R033738</v>
          </cell>
          <cell r="G1528">
            <v>0</v>
          </cell>
          <cell r="I1528">
            <v>0</v>
          </cell>
        </row>
        <row r="1529">
          <cell r="A1529" t="str">
            <v>R035239</v>
          </cell>
          <cell r="G1529">
            <v>0</v>
          </cell>
          <cell r="I1529">
            <v>258</v>
          </cell>
        </row>
        <row r="1530">
          <cell r="A1530" t="str">
            <v>R035239</v>
          </cell>
          <cell r="G1530">
            <v>0</v>
          </cell>
          <cell r="I1530">
            <v>46311.54</v>
          </cell>
        </row>
        <row r="1531">
          <cell r="A1531" t="str">
            <v>R035239</v>
          </cell>
          <cell r="G1531">
            <v>0</v>
          </cell>
          <cell r="I1531">
            <v>218.99</v>
          </cell>
        </row>
        <row r="1532">
          <cell r="A1532" t="str">
            <v>R035239</v>
          </cell>
          <cell r="G1532">
            <v>0</v>
          </cell>
          <cell r="I1532">
            <v>0</v>
          </cell>
        </row>
        <row r="1533">
          <cell r="A1533" t="str">
            <v>R03CARMOVI</v>
          </cell>
          <cell r="G1533">
            <v>0</v>
          </cell>
          <cell r="I1533">
            <v>2060</v>
          </cell>
        </row>
        <row r="1534">
          <cell r="A1534" t="str">
            <v>R03CARMOVI</v>
          </cell>
          <cell r="G1534">
            <v>0</v>
          </cell>
          <cell r="I1534">
            <v>241218</v>
          </cell>
        </row>
        <row r="1535">
          <cell r="A1535" t="str">
            <v>R03CARMOVI</v>
          </cell>
          <cell r="G1535">
            <v>0</v>
          </cell>
          <cell r="I1535">
            <v>0</v>
          </cell>
        </row>
        <row r="1536">
          <cell r="A1536" t="str">
            <v>R03CARMOVI</v>
          </cell>
          <cell r="G1536">
            <v>0</v>
          </cell>
          <cell r="I1536">
            <v>54102.28</v>
          </cell>
        </row>
        <row r="1537">
          <cell r="A1537" t="str">
            <v>R03CARMOVI</v>
          </cell>
          <cell r="G1537">
            <v>0</v>
          </cell>
          <cell r="I1537">
            <v>0</v>
          </cell>
        </row>
        <row r="1538">
          <cell r="A1538" t="str">
            <v>R03CARMOVI</v>
          </cell>
          <cell r="G1538">
            <v>0</v>
          </cell>
          <cell r="I1538">
            <v>0</v>
          </cell>
        </row>
        <row r="1539">
          <cell r="A1539" t="str">
            <v>R03CARMOVI</v>
          </cell>
          <cell r="G1539">
            <v>0</v>
          </cell>
          <cell r="I1539">
            <v>0</v>
          </cell>
        </row>
        <row r="1540">
          <cell r="A1540" t="str">
            <v>R03CARMOVI</v>
          </cell>
          <cell r="G1540">
            <v>0</v>
          </cell>
          <cell r="I1540">
            <v>170047.63</v>
          </cell>
        </row>
        <row r="1541">
          <cell r="A1541" t="str">
            <v>R03CARMVID</v>
          </cell>
          <cell r="G1541">
            <v>0</v>
          </cell>
          <cell r="I1541">
            <v>0</v>
          </cell>
        </row>
        <row r="1542">
          <cell r="A1542" t="str">
            <v>R03CARMVID</v>
          </cell>
          <cell r="G1542">
            <v>0</v>
          </cell>
          <cell r="I1542">
            <v>-133.41</v>
          </cell>
        </row>
        <row r="1543">
          <cell r="A1543" t="str">
            <v>R03CARMVID</v>
          </cell>
          <cell r="G1543">
            <v>0</v>
          </cell>
          <cell r="I1543">
            <v>0</v>
          </cell>
        </row>
        <row r="1544">
          <cell r="A1544" t="str">
            <v>R03CARMVID</v>
          </cell>
          <cell r="G1544">
            <v>0</v>
          </cell>
          <cell r="I1544">
            <v>0</v>
          </cell>
        </row>
        <row r="1545">
          <cell r="A1545" t="str">
            <v>R03CARMVID</v>
          </cell>
          <cell r="G1545">
            <v>0</v>
          </cell>
          <cell r="I1545">
            <v>128523.84</v>
          </cell>
        </row>
        <row r="1546">
          <cell r="A1546" t="str">
            <v>R03CARMVID</v>
          </cell>
          <cell r="G1546">
            <v>0</v>
          </cell>
          <cell r="I1546">
            <v>40246.39</v>
          </cell>
        </row>
        <row r="1547">
          <cell r="A1547" t="str">
            <v>R03CARMVID</v>
          </cell>
          <cell r="G1547">
            <v>0</v>
          </cell>
          <cell r="I1547">
            <v>0</v>
          </cell>
        </row>
        <row r="1548">
          <cell r="A1548" t="str">
            <v>R03CARMVID</v>
          </cell>
          <cell r="G1548">
            <v>0</v>
          </cell>
          <cell r="I1548">
            <v>13628.1</v>
          </cell>
        </row>
        <row r="1549">
          <cell r="A1549" t="str">
            <v>R03CARMVID</v>
          </cell>
          <cell r="G1549">
            <v>0</v>
          </cell>
          <cell r="I1549">
            <v>26970.11</v>
          </cell>
        </row>
        <row r="1550">
          <cell r="A1550" t="str">
            <v>R03CARMVID</v>
          </cell>
          <cell r="G1550">
            <v>0</v>
          </cell>
          <cell r="I1550">
            <v>0</v>
          </cell>
        </row>
        <row r="1551">
          <cell r="A1551" t="str">
            <v>R03CARMVID</v>
          </cell>
          <cell r="G1551">
            <v>0</v>
          </cell>
          <cell r="I1551">
            <v>145622.39999999999</v>
          </cell>
        </row>
        <row r="1552">
          <cell r="A1552" t="str">
            <v>R03CARMVID</v>
          </cell>
          <cell r="G1552">
            <v>0</v>
          </cell>
          <cell r="I1552">
            <v>0</v>
          </cell>
        </row>
        <row r="1553">
          <cell r="A1553" t="str">
            <v>R03CARMVID</v>
          </cell>
          <cell r="G1553">
            <v>0</v>
          </cell>
          <cell r="I1553">
            <v>0</v>
          </cell>
        </row>
        <row r="1554">
          <cell r="A1554" t="str">
            <v>R03CARMVID</v>
          </cell>
          <cell r="G1554">
            <v>0</v>
          </cell>
          <cell r="I1554">
            <v>0</v>
          </cell>
        </row>
        <row r="1555">
          <cell r="A1555" t="str">
            <v>R03CARMVID</v>
          </cell>
          <cell r="G1555">
            <v>22000</v>
          </cell>
          <cell r="I1555">
            <v>0</v>
          </cell>
        </row>
        <row r="1556">
          <cell r="A1556" t="str">
            <v>R03CARMVID</v>
          </cell>
          <cell r="G1556">
            <v>0</v>
          </cell>
          <cell r="I1556">
            <v>0</v>
          </cell>
        </row>
        <row r="1557">
          <cell r="A1557" t="str">
            <v>R03CARMVID</v>
          </cell>
          <cell r="G1557">
            <v>300000</v>
          </cell>
          <cell r="I1557">
            <v>0</v>
          </cell>
        </row>
        <row r="1558">
          <cell r="A1558" t="str">
            <v>R03CARMVID</v>
          </cell>
          <cell r="G1558">
            <v>0</v>
          </cell>
          <cell r="I1558">
            <v>0</v>
          </cell>
        </row>
        <row r="1559">
          <cell r="A1559" t="str">
            <v>R03CARMVID</v>
          </cell>
          <cell r="G1559">
            <v>0</v>
          </cell>
          <cell r="I1559">
            <v>6127.71</v>
          </cell>
        </row>
        <row r="1560">
          <cell r="A1560" t="str">
            <v>R05DIVERS</v>
          </cell>
          <cell r="G1560">
            <v>970000</v>
          </cell>
          <cell r="I1560">
            <v>998586</v>
          </cell>
        </row>
        <row r="1561">
          <cell r="A1561" t="str">
            <v>R05DIVERS</v>
          </cell>
          <cell r="G1561">
            <v>80826</v>
          </cell>
          <cell r="I1561">
            <v>0</v>
          </cell>
        </row>
        <row r="1562">
          <cell r="A1562" t="str">
            <v>R05DIVERS</v>
          </cell>
          <cell r="G1562">
            <v>0</v>
          </cell>
          <cell r="I1562">
            <v>80826.36</v>
          </cell>
        </row>
        <row r="1563">
          <cell r="A1563" t="str">
            <v>R05PPI_MAT</v>
          </cell>
          <cell r="G1563">
            <v>50000</v>
          </cell>
          <cell r="I1563">
            <v>0</v>
          </cell>
        </row>
        <row r="1564">
          <cell r="A1564" t="str">
            <v>R05PPI_MAT</v>
          </cell>
          <cell r="G1564">
            <v>0</v>
          </cell>
          <cell r="I1564">
            <v>41623</v>
          </cell>
        </row>
        <row r="1565">
          <cell r="A1565" t="str">
            <v>R05PPI_MAT</v>
          </cell>
          <cell r="G1565">
            <v>181623</v>
          </cell>
          <cell r="I1565">
            <v>190000</v>
          </cell>
        </row>
        <row r="1566">
          <cell r="A1566" t="str">
            <v>R09CRIS</v>
          </cell>
          <cell r="G1566">
            <v>0</v>
          </cell>
          <cell r="I1566">
            <v>0</v>
          </cell>
        </row>
        <row r="1567">
          <cell r="A1567" t="str">
            <v>R09LIBM</v>
          </cell>
          <cell r="G1567">
            <v>0</v>
          </cell>
          <cell r="I1567">
            <v>-15289.37</v>
          </cell>
        </row>
        <row r="1568">
          <cell r="A1568" t="str">
            <v>R09LIBM</v>
          </cell>
          <cell r="G1568">
            <v>0</v>
          </cell>
          <cell r="I1568">
            <v>0</v>
          </cell>
        </row>
        <row r="1569">
          <cell r="A1569" t="str">
            <v>R09LIBM</v>
          </cell>
          <cell r="G1569">
            <v>0</v>
          </cell>
          <cell r="I1569">
            <v>194285.12</v>
          </cell>
        </row>
        <row r="1570">
          <cell r="A1570" t="str">
            <v>R09LIBM</v>
          </cell>
          <cell r="G1570">
            <v>0</v>
          </cell>
          <cell r="I1570">
            <v>33.24</v>
          </cell>
        </row>
        <row r="1571">
          <cell r="A1571" t="str">
            <v>R09LIBM</v>
          </cell>
          <cell r="G1571">
            <v>0</v>
          </cell>
          <cell r="I1571">
            <v>0</v>
          </cell>
        </row>
        <row r="1572">
          <cell r="A1572" t="str">
            <v>R09LIBM</v>
          </cell>
          <cell r="G1572">
            <v>0</v>
          </cell>
          <cell r="I1572">
            <v>0</v>
          </cell>
        </row>
        <row r="1573">
          <cell r="A1573" t="str">
            <v>R09LIBM</v>
          </cell>
          <cell r="G1573">
            <v>8000</v>
          </cell>
          <cell r="I1573">
            <v>0</v>
          </cell>
        </row>
        <row r="1574">
          <cell r="A1574" t="str">
            <v>R09LIBM</v>
          </cell>
          <cell r="G1574">
            <v>11250</v>
          </cell>
          <cell r="I1574">
            <v>11250</v>
          </cell>
        </row>
        <row r="1575">
          <cell r="A1575" t="str">
            <v>R09LIBM</v>
          </cell>
          <cell r="G1575">
            <v>0</v>
          </cell>
          <cell r="I1575">
            <v>6692</v>
          </cell>
        </row>
        <row r="1576">
          <cell r="A1576" t="str">
            <v>R09LVIS</v>
          </cell>
          <cell r="G1576">
            <v>11000</v>
          </cell>
          <cell r="I1576">
            <v>11000</v>
          </cell>
        </row>
        <row r="1577">
          <cell r="A1577" t="str">
            <v>R09LVIS</v>
          </cell>
          <cell r="G1577">
            <v>0</v>
          </cell>
          <cell r="I1577">
            <v>0</v>
          </cell>
        </row>
        <row r="1578">
          <cell r="A1578" t="str">
            <v>R09LVIS</v>
          </cell>
          <cell r="G1578">
            <v>2083</v>
          </cell>
          <cell r="I1578">
            <v>0</v>
          </cell>
        </row>
        <row r="1579">
          <cell r="A1579" t="str">
            <v>R09LVIS</v>
          </cell>
          <cell r="G1579">
            <v>0</v>
          </cell>
          <cell r="I1579">
            <v>2083.33</v>
          </cell>
        </row>
        <row r="1580">
          <cell r="A1580" t="str">
            <v>R09LVIS</v>
          </cell>
          <cell r="G1580">
            <v>0</v>
          </cell>
          <cell r="I1580">
            <v>0</v>
          </cell>
        </row>
        <row r="1581">
          <cell r="A1581" t="str">
            <v>R09LVIS</v>
          </cell>
          <cell r="G1581">
            <v>0</v>
          </cell>
          <cell r="I1581">
            <v>416.67</v>
          </cell>
        </row>
        <row r="1582">
          <cell r="A1582" t="str">
            <v>R09LVIS</v>
          </cell>
          <cell r="G1582">
            <v>1667</v>
          </cell>
          <cell r="I1582">
            <v>1250</v>
          </cell>
        </row>
        <row r="1583">
          <cell r="A1583" t="str">
            <v>R09LVIS</v>
          </cell>
          <cell r="G1583">
            <v>0</v>
          </cell>
          <cell r="I1583">
            <v>0</v>
          </cell>
        </row>
        <row r="1584">
          <cell r="A1584" t="str">
            <v>R09LVIS</v>
          </cell>
          <cell r="G1584">
            <v>0</v>
          </cell>
          <cell r="I1584">
            <v>9000</v>
          </cell>
        </row>
        <row r="1585">
          <cell r="A1585" t="str">
            <v>R09LVIS</v>
          </cell>
          <cell r="G1585">
            <v>250</v>
          </cell>
          <cell r="I1585">
            <v>2250</v>
          </cell>
        </row>
        <row r="1586">
          <cell r="A1586" t="str">
            <v>R09LVIS</v>
          </cell>
          <cell r="G1586">
            <v>0</v>
          </cell>
          <cell r="I1586">
            <v>3000</v>
          </cell>
        </row>
        <row r="1587">
          <cell r="A1587" t="str">
            <v>R09LVIS</v>
          </cell>
          <cell r="G1587">
            <v>0</v>
          </cell>
          <cell r="I1587">
            <v>3000</v>
          </cell>
        </row>
        <row r="1588">
          <cell r="A1588" t="str">
            <v>R09LVIS</v>
          </cell>
          <cell r="G1588">
            <v>0</v>
          </cell>
          <cell r="I1588">
            <v>2220</v>
          </cell>
        </row>
        <row r="1589">
          <cell r="A1589" t="str">
            <v>R09LVIS</v>
          </cell>
          <cell r="G1589">
            <v>0</v>
          </cell>
          <cell r="I1589">
            <v>1000</v>
          </cell>
        </row>
        <row r="1590">
          <cell r="A1590" t="str">
            <v>R09LVIS</v>
          </cell>
          <cell r="G1590">
            <v>5000</v>
          </cell>
          <cell r="I1590">
            <v>637.5</v>
          </cell>
        </row>
        <row r="1591">
          <cell r="A1591" t="str">
            <v>R09LVIS</v>
          </cell>
          <cell r="G1591">
            <v>0</v>
          </cell>
          <cell r="I1591">
            <v>0</v>
          </cell>
        </row>
        <row r="1592">
          <cell r="A1592" t="str">
            <v>R09LVIS</v>
          </cell>
          <cell r="G1592">
            <v>15000</v>
          </cell>
          <cell r="I1592">
            <v>5000</v>
          </cell>
        </row>
        <row r="1593">
          <cell r="A1593" t="str">
            <v>R09LVIS</v>
          </cell>
          <cell r="G1593">
            <v>0</v>
          </cell>
          <cell r="I1593">
            <v>5000</v>
          </cell>
        </row>
        <row r="1594">
          <cell r="A1594" t="str">
            <v>R09LVIS</v>
          </cell>
          <cell r="G1594">
            <v>0</v>
          </cell>
          <cell r="I1594">
            <v>5000</v>
          </cell>
        </row>
        <row r="1595">
          <cell r="A1595" t="str">
            <v>R09LVIS</v>
          </cell>
          <cell r="G1595">
            <v>0</v>
          </cell>
          <cell r="I1595">
            <v>2369.4</v>
          </cell>
        </row>
        <row r="1596">
          <cell r="A1596" t="str">
            <v>R09LVIS</v>
          </cell>
          <cell r="G1596">
            <v>158</v>
          </cell>
          <cell r="I1596">
            <v>158.18</v>
          </cell>
        </row>
        <row r="1597">
          <cell r="A1597" t="str">
            <v>R114446</v>
          </cell>
          <cell r="G1597">
            <v>0</v>
          </cell>
          <cell r="I1597">
            <v>0</v>
          </cell>
        </row>
        <row r="1598">
          <cell r="A1598" t="str">
            <v>R114446</v>
          </cell>
          <cell r="G1598">
            <v>0</v>
          </cell>
          <cell r="I1598">
            <v>11340.78</v>
          </cell>
        </row>
        <row r="1599">
          <cell r="A1599" t="str">
            <v>R117426</v>
          </cell>
          <cell r="G1599">
            <v>0</v>
          </cell>
          <cell r="I1599">
            <v>0</v>
          </cell>
        </row>
        <row r="1600">
          <cell r="A1600" t="str">
            <v>R117426</v>
          </cell>
          <cell r="G1600">
            <v>0</v>
          </cell>
          <cell r="I1600">
            <v>19025</v>
          </cell>
        </row>
        <row r="1601">
          <cell r="A1601" t="str">
            <v>R117426</v>
          </cell>
          <cell r="G1601">
            <v>0</v>
          </cell>
          <cell r="I1601">
            <v>0</v>
          </cell>
        </row>
        <row r="1602">
          <cell r="A1602" t="str">
            <v>R11CRCLADM</v>
          </cell>
          <cell r="G1602">
            <v>0</v>
          </cell>
          <cell r="I1602">
            <v>93.44</v>
          </cell>
        </row>
        <row r="1603">
          <cell r="A1603" t="str">
            <v>R11CRCLBMP</v>
          </cell>
          <cell r="G1603">
            <v>0</v>
          </cell>
          <cell r="I1603">
            <v>0</v>
          </cell>
        </row>
        <row r="1604">
          <cell r="A1604" t="str">
            <v>R11CRCLCAS</v>
          </cell>
          <cell r="G1604">
            <v>0</v>
          </cell>
          <cell r="I1604">
            <v>29658.69</v>
          </cell>
        </row>
        <row r="1605">
          <cell r="A1605" t="str">
            <v>R11CRCLCAU</v>
          </cell>
          <cell r="G1605">
            <v>0</v>
          </cell>
          <cell r="I1605">
            <v>0</v>
          </cell>
        </row>
        <row r="1606">
          <cell r="A1606" t="str">
            <v>R11CRCLCAU</v>
          </cell>
          <cell r="G1606">
            <v>0</v>
          </cell>
          <cell r="I1606">
            <v>0</v>
          </cell>
        </row>
        <row r="1607">
          <cell r="A1607" t="str">
            <v>R11CRCLCAU</v>
          </cell>
          <cell r="G1607">
            <v>0</v>
          </cell>
          <cell r="I1607">
            <v>0</v>
          </cell>
        </row>
        <row r="1608">
          <cell r="A1608" t="str">
            <v>R11CRCLCAU</v>
          </cell>
          <cell r="G1608">
            <v>14000</v>
          </cell>
          <cell r="I1608">
            <v>0</v>
          </cell>
        </row>
        <row r="1609">
          <cell r="A1609" t="str">
            <v>R11CRCLCAU</v>
          </cell>
          <cell r="G1609">
            <v>0</v>
          </cell>
          <cell r="I1609">
            <v>0</v>
          </cell>
        </row>
        <row r="1610">
          <cell r="A1610" t="str">
            <v>R11CRCLCAU</v>
          </cell>
          <cell r="G1610">
            <v>7500</v>
          </cell>
          <cell r="I1610">
            <v>0</v>
          </cell>
        </row>
        <row r="1611">
          <cell r="A1611" t="str">
            <v>R11CRCLCAU</v>
          </cell>
          <cell r="G1611">
            <v>0</v>
          </cell>
          <cell r="I1611">
            <v>39440</v>
          </cell>
        </row>
        <row r="1612">
          <cell r="A1612" t="str">
            <v>R11CRCLCAU</v>
          </cell>
          <cell r="G1612">
            <v>0</v>
          </cell>
          <cell r="I1612">
            <v>43326.66</v>
          </cell>
        </row>
        <row r="1613">
          <cell r="A1613" t="str">
            <v>R11CRCLCLB</v>
          </cell>
          <cell r="G1613">
            <v>0</v>
          </cell>
          <cell r="I1613">
            <v>0</v>
          </cell>
        </row>
        <row r="1614">
          <cell r="A1614" t="str">
            <v>R11CRCLCOR</v>
          </cell>
          <cell r="G1614">
            <v>0</v>
          </cell>
          <cell r="I1614">
            <v>0</v>
          </cell>
        </row>
        <row r="1615">
          <cell r="A1615" t="str">
            <v>R11CRCLCOR</v>
          </cell>
          <cell r="G1615">
            <v>0</v>
          </cell>
          <cell r="I1615">
            <v>72.34</v>
          </cell>
        </row>
        <row r="1616">
          <cell r="A1616" t="str">
            <v>R11CRCLDIA</v>
          </cell>
          <cell r="G1616">
            <v>0</v>
          </cell>
          <cell r="I1616">
            <v>0</v>
          </cell>
        </row>
        <row r="1617">
          <cell r="A1617" t="str">
            <v>R11CRCLDIA</v>
          </cell>
          <cell r="G1617">
            <v>0</v>
          </cell>
          <cell r="I1617">
            <v>0</v>
          </cell>
        </row>
        <row r="1618">
          <cell r="A1618" t="str">
            <v>R11CRCLDIA</v>
          </cell>
          <cell r="G1618">
            <v>0</v>
          </cell>
          <cell r="I1618">
            <v>0</v>
          </cell>
        </row>
        <row r="1619">
          <cell r="A1619" t="str">
            <v>R11CRCLDIA</v>
          </cell>
          <cell r="G1619">
            <v>0</v>
          </cell>
          <cell r="I1619">
            <v>0</v>
          </cell>
        </row>
        <row r="1620">
          <cell r="A1620" t="str">
            <v>R11CRCLDIA</v>
          </cell>
          <cell r="G1620">
            <v>0</v>
          </cell>
          <cell r="I1620">
            <v>0</v>
          </cell>
        </row>
        <row r="1621">
          <cell r="A1621" t="str">
            <v>R11CRCLDIA</v>
          </cell>
          <cell r="G1621">
            <v>0</v>
          </cell>
          <cell r="I1621">
            <v>0</v>
          </cell>
        </row>
        <row r="1622">
          <cell r="A1622" t="str">
            <v>R11CRCLDIA</v>
          </cell>
          <cell r="G1622">
            <v>0</v>
          </cell>
          <cell r="I1622">
            <v>0</v>
          </cell>
        </row>
        <row r="1623">
          <cell r="A1623" t="str">
            <v>R11CRCLDTC</v>
          </cell>
          <cell r="G1623">
            <v>0</v>
          </cell>
          <cell r="I1623">
            <v>0</v>
          </cell>
        </row>
        <row r="1624">
          <cell r="A1624" t="str">
            <v>R11CRCLDUM</v>
          </cell>
          <cell r="G1624">
            <v>0</v>
          </cell>
          <cell r="I1624">
            <v>660500.86</v>
          </cell>
        </row>
        <row r="1625">
          <cell r="A1625" t="str">
            <v>R11CRCLDUM</v>
          </cell>
          <cell r="G1625">
            <v>0</v>
          </cell>
          <cell r="I1625">
            <v>0</v>
          </cell>
        </row>
        <row r="1626">
          <cell r="A1626" t="str">
            <v>R11CRCLDUM</v>
          </cell>
          <cell r="G1626">
            <v>0</v>
          </cell>
          <cell r="I1626">
            <v>1046294.57</v>
          </cell>
        </row>
        <row r="1627">
          <cell r="A1627" t="str">
            <v>R11CRCLDUM</v>
          </cell>
          <cell r="G1627">
            <v>0</v>
          </cell>
          <cell r="I1627">
            <v>0</v>
          </cell>
        </row>
        <row r="1628">
          <cell r="A1628" t="str">
            <v>R11CRCLDUM</v>
          </cell>
          <cell r="G1628">
            <v>0</v>
          </cell>
          <cell r="I1628">
            <v>0</v>
          </cell>
        </row>
        <row r="1629">
          <cell r="A1629" t="str">
            <v>R11CRCLDUM</v>
          </cell>
          <cell r="G1629">
            <v>0</v>
          </cell>
          <cell r="I1629">
            <v>124556</v>
          </cell>
        </row>
        <row r="1630">
          <cell r="A1630" t="str">
            <v>R11CRCLDUM</v>
          </cell>
          <cell r="G1630">
            <v>0</v>
          </cell>
          <cell r="I1630">
            <v>72305.600000000006</v>
          </cell>
        </row>
        <row r="1631">
          <cell r="A1631" t="str">
            <v>R11CRCLDUM</v>
          </cell>
          <cell r="G1631">
            <v>0</v>
          </cell>
          <cell r="I1631">
            <v>-82560</v>
          </cell>
        </row>
        <row r="1632">
          <cell r="A1632" t="str">
            <v>R11CRCLDUM</v>
          </cell>
          <cell r="G1632">
            <v>0</v>
          </cell>
          <cell r="I1632">
            <v>0</v>
          </cell>
        </row>
        <row r="1633">
          <cell r="A1633" t="str">
            <v>R11CRCLDUM</v>
          </cell>
          <cell r="G1633">
            <v>0</v>
          </cell>
          <cell r="I1633">
            <v>0</v>
          </cell>
        </row>
        <row r="1634">
          <cell r="A1634" t="str">
            <v>R11CRCLDUM</v>
          </cell>
          <cell r="G1634">
            <v>0</v>
          </cell>
          <cell r="I1634">
            <v>0</v>
          </cell>
        </row>
        <row r="1635">
          <cell r="A1635" t="str">
            <v>R11CRCLEPI</v>
          </cell>
          <cell r="G1635">
            <v>0</v>
          </cell>
          <cell r="I1635">
            <v>202531.53</v>
          </cell>
        </row>
        <row r="1636">
          <cell r="A1636" t="str">
            <v>R11CRCLICH</v>
          </cell>
          <cell r="G1636">
            <v>0</v>
          </cell>
          <cell r="I1636">
            <v>0</v>
          </cell>
        </row>
        <row r="1637">
          <cell r="A1637" t="str">
            <v>R11CRCLLAV</v>
          </cell>
          <cell r="G1637">
            <v>0</v>
          </cell>
          <cell r="I1637">
            <v>0</v>
          </cell>
        </row>
        <row r="1638">
          <cell r="A1638" t="str">
            <v>R11CRCLLEV</v>
          </cell>
          <cell r="G1638">
            <v>0</v>
          </cell>
          <cell r="I1638">
            <v>0</v>
          </cell>
        </row>
        <row r="1639">
          <cell r="A1639" t="str">
            <v>R11CRCLLEV</v>
          </cell>
          <cell r="G1639">
            <v>0</v>
          </cell>
          <cell r="I1639">
            <v>142.36000000000001</v>
          </cell>
        </row>
        <row r="1640">
          <cell r="A1640" t="str">
            <v>R11CRCLLEV</v>
          </cell>
          <cell r="G1640">
            <v>0</v>
          </cell>
          <cell r="I1640">
            <v>2564.4499999999998</v>
          </cell>
        </row>
        <row r="1641">
          <cell r="A1641" t="str">
            <v>R11CRCLLYM</v>
          </cell>
          <cell r="G1641">
            <v>0</v>
          </cell>
          <cell r="I1641">
            <v>0</v>
          </cell>
        </row>
        <row r="1642">
          <cell r="A1642" t="str">
            <v>R11CRCLMAR</v>
          </cell>
          <cell r="G1642">
            <v>0</v>
          </cell>
          <cell r="I1642">
            <v>0</v>
          </cell>
        </row>
        <row r="1643">
          <cell r="A1643" t="str">
            <v>R11CRCLMEH</v>
          </cell>
          <cell r="G1643">
            <v>0</v>
          </cell>
          <cell r="I1643">
            <v>241664.09</v>
          </cell>
        </row>
        <row r="1644">
          <cell r="A1644" t="str">
            <v>R11CRCLMEH</v>
          </cell>
          <cell r="G1644">
            <v>0</v>
          </cell>
          <cell r="I1644">
            <v>10605.92</v>
          </cell>
        </row>
        <row r="1645">
          <cell r="A1645" t="str">
            <v>R11CRCLMEH</v>
          </cell>
          <cell r="G1645">
            <v>0</v>
          </cell>
          <cell r="I1645">
            <v>5800.9</v>
          </cell>
        </row>
        <row r="1646">
          <cell r="A1646" t="str">
            <v>R11CRCLMEH</v>
          </cell>
          <cell r="G1646">
            <v>0</v>
          </cell>
          <cell r="I1646">
            <v>0</v>
          </cell>
        </row>
        <row r="1647">
          <cell r="A1647" t="str">
            <v>R11CRCLMEH</v>
          </cell>
          <cell r="G1647">
            <v>0</v>
          </cell>
          <cell r="I1647">
            <v>157.84</v>
          </cell>
        </row>
        <row r="1648">
          <cell r="A1648" t="str">
            <v>R11CRCLMEH</v>
          </cell>
          <cell r="G1648">
            <v>0</v>
          </cell>
          <cell r="I1648">
            <v>0</v>
          </cell>
        </row>
        <row r="1649">
          <cell r="A1649" t="str">
            <v>R11CRCLMEH</v>
          </cell>
          <cell r="G1649">
            <v>0</v>
          </cell>
          <cell r="I1649">
            <v>-49.49</v>
          </cell>
        </row>
        <row r="1650">
          <cell r="A1650" t="str">
            <v>R11CRCLMEH</v>
          </cell>
          <cell r="G1650">
            <v>0</v>
          </cell>
          <cell r="I1650">
            <v>0</v>
          </cell>
        </row>
        <row r="1651">
          <cell r="A1651" t="str">
            <v>R11CRCLMEH</v>
          </cell>
          <cell r="G1651">
            <v>0</v>
          </cell>
          <cell r="I1651">
            <v>62938.5</v>
          </cell>
        </row>
        <row r="1652">
          <cell r="A1652" t="str">
            <v>R11CRCLMEH</v>
          </cell>
          <cell r="G1652">
            <v>0</v>
          </cell>
          <cell r="I1652">
            <v>0</v>
          </cell>
        </row>
        <row r="1653">
          <cell r="A1653" t="str">
            <v>R11CRCLMEH</v>
          </cell>
          <cell r="G1653">
            <v>0</v>
          </cell>
          <cell r="I1653">
            <v>82848.31</v>
          </cell>
        </row>
        <row r="1654">
          <cell r="A1654" t="str">
            <v>R11CRCLMEH</v>
          </cell>
          <cell r="G1654">
            <v>0</v>
          </cell>
          <cell r="I1654">
            <v>31.8</v>
          </cell>
        </row>
        <row r="1655">
          <cell r="A1655" t="str">
            <v>R11CRCLMEH</v>
          </cell>
          <cell r="G1655">
            <v>0</v>
          </cell>
          <cell r="I1655">
            <v>97047.77</v>
          </cell>
        </row>
        <row r="1656">
          <cell r="A1656" t="str">
            <v>R11CRCLMEH</v>
          </cell>
          <cell r="G1656">
            <v>0</v>
          </cell>
          <cell r="I1656">
            <v>171903.63</v>
          </cell>
        </row>
        <row r="1657">
          <cell r="A1657" t="str">
            <v>R11CRCLMEH</v>
          </cell>
          <cell r="G1657">
            <v>0</v>
          </cell>
          <cell r="I1657">
            <v>0</v>
          </cell>
        </row>
        <row r="1658">
          <cell r="A1658" t="str">
            <v>R11CRCLPET</v>
          </cell>
          <cell r="G1658">
            <v>0</v>
          </cell>
          <cell r="I1658">
            <v>157176.57</v>
          </cell>
        </row>
        <row r="1659">
          <cell r="A1659" t="str">
            <v>R11CRCLREN</v>
          </cell>
          <cell r="G1659">
            <v>0</v>
          </cell>
          <cell r="I1659">
            <v>0</v>
          </cell>
        </row>
        <row r="1660">
          <cell r="A1660" t="str">
            <v>R11CRCLRIM</v>
          </cell>
          <cell r="G1660">
            <v>0</v>
          </cell>
          <cell r="I1660">
            <v>0</v>
          </cell>
        </row>
        <row r="1661">
          <cell r="A1661" t="str">
            <v>R11CRCLRIM</v>
          </cell>
          <cell r="G1661">
            <v>0</v>
          </cell>
          <cell r="I1661">
            <v>37243.29</v>
          </cell>
        </row>
        <row r="1662">
          <cell r="A1662" t="str">
            <v>R11CRCLRIM</v>
          </cell>
          <cell r="G1662">
            <v>0</v>
          </cell>
          <cell r="I1662">
            <v>0</v>
          </cell>
        </row>
        <row r="1663">
          <cell r="A1663" t="str">
            <v>R11CRCLRIM</v>
          </cell>
          <cell r="G1663">
            <v>0</v>
          </cell>
          <cell r="I1663">
            <v>158.77000000000001</v>
          </cell>
        </row>
        <row r="1664">
          <cell r="A1664" t="str">
            <v>R11CRCLRIM</v>
          </cell>
          <cell r="G1664">
            <v>0</v>
          </cell>
          <cell r="I1664">
            <v>0</v>
          </cell>
        </row>
        <row r="1665">
          <cell r="A1665" t="str">
            <v>R11CRCLRIM</v>
          </cell>
          <cell r="G1665">
            <v>205000</v>
          </cell>
          <cell r="I1665">
            <v>0</v>
          </cell>
        </row>
        <row r="1666">
          <cell r="A1666" t="str">
            <v>R11CRCLRIM</v>
          </cell>
          <cell r="G1666">
            <v>0</v>
          </cell>
          <cell r="I1666">
            <v>0</v>
          </cell>
        </row>
        <row r="1667">
          <cell r="A1667" t="str">
            <v>R11CRCLRIM</v>
          </cell>
          <cell r="G1667">
            <v>0</v>
          </cell>
          <cell r="I1667">
            <v>0</v>
          </cell>
        </row>
        <row r="1668">
          <cell r="A1668" t="str">
            <v>R11CRCLRIM</v>
          </cell>
          <cell r="G1668">
            <v>0</v>
          </cell>
          <cell r="I1668">
            <v>18997.509999999998</v>
          </cell>
        </row>
        <row r="1669">
          <cell r="A1669" t="str">
            <v>R11DIVERS</v>
          </cell>
          <cell r="G1669">
            <v>0</v>
          </cell>
          <cell r="I1669">
            <v>9988.48</v>
          </cell>
        </row>
        <row r="1670">
          <cell r="A1670" t="str">
            <v>R11DIVERS</v>
          </cell>
          <cell r="G1670">
            <v>0</v>
          </cell>
          <cell r="I1670">
            <v>107285</v>
          </cell>
        </row>
        <row r="1671">
          <cell r="A1671" t="str">
            <v>R11DIVERS</v>
          </cell>
          <cell r="G1671">
            <v>0</v>
          </cell>
          <cell r="I1671">
            <v>164502.01</v>
          </cell>
        </row>
        <row r="1672">
          <cell r="A1672" t="str">
            <v>R11DIVERS</v>
          </cell>
          <cell r="G1672">
            <v>0</v>
          </cell>
          <cell r="I1672">
            <v>0</v>
          </cell>
        </row>
        <row r="1673">
          <cell r="A1673" t="str">
            <v>R11DIVERS</v>
          </cell>
          <cell r="G1673">
            <v>0</v>
          </cell>
          <cell r="I1673">
            <v>0</v>
          </cell>
        </row>
        <row r="1674">
          <cell r="A1674" t="str">
            <v>R11DIVERS</v>
          </cell>
          <cell r="G1674">
            <v>94461</v>
          </cell>
          <cell r="I1674">
            <v>0</v>
          </cell>
        </row>
        <row r="1675">
          <cell r="A1675" t="str">
            <v>R11DIVERS</v>
          </cell>
          <cell r="G1675">
            <v>0</v>
          </cell>
          <cell r="I1675">
            <v>0</v>
          </cell>
        </row>
        <row r="1676">
          <cell r="A1676" t="str">
            <v>R251032</v>
          </cell>
          <cell r="G1676">
            <v>0</v>
          </cell>
          <cell r="I1676">
            <v>11345.72</v>
          </cell>
        </row>
        <row r="1677">
          <cell r="A1677" t="str">
            <v>R251032</v>
          </cell>
          <cell r="G1677">
            <v>0</v>
          </cell>
          <cell r="I1677">
            <v>84830.58</v>
          </cell>
        </row>
        <row r="1678">
          <cell r="A1678" t="str">
            <v>R251111ADM</v>
          </cell>
          <cell r="G1678">
            <v>0</v>
          </cell>
          <cell r="I1678">
            <v>14000</v>
          </cell>
        </row>
        <row r="1679">
          <cell r="A1679" t="str">
            <v>R251111CHA</v>
          </cell>
          <cell r="G1679">
            <v>0</v>
          </cell>
          <cell r="I1679">
            <v>0</v>
          </cell>
        </row>
        <row r="1680">
          <cell r="A1680" t="str">
            <v>R251111HAS</v>
          </cell>
          <cell r="G1680">
            <v>0</v>
          </cell>
          <cell r="I1680">
            <v>27210.55</v>
          </cell>
        </row>
        <row r="1681">
          <cell r="A1681" t="str">
            <v>R251111LOT</v>
          </cell>
          <cell r="G1681">
            <v>0</v>
          </cell>
          <cell r="I1681">
            <v>113720</v>
          </cell>
        </row>
        <row r="1682">
          <cell r="A1682" t="str">
            <v>R251111MAR</v>
          </cell>
          <cell r="G1682">
            <v>0</v>
          </cell>
          <cell r="I1682">
            <v>0</v>
          </cell>
        </row>
        <row r="1683">
          <cell r="A1683" t="str">
            <v>R251111VAN</v>
          </cell>
          <cell r="G1683">
            <v>0</v>
          </cell>
          <cell r="I1683">
            <v>154540.96</v>
          </cell>
        </row>
        <row r="1684">
          <cell r="A1684" t="str">
            <v>R251111VAN</v>
          </cell>
          <cell r="G1684">
            <v>0</v>
          </cell>
          <cell r="I1684">
            <v>114985.2</v>
          </cell>
        </row>
        <row r="1685">
          <cell r="A1685" t="str">
            <v>R251111VAN</v>
          </cell>
          <cell r="G1685">
            <v>0</v>
          </cell>
          <cell r="I1685">
            <v>0</v>
          </cell>
        </row>
        <row r="1686">
          <cell r="A1686" t="str">
            <v>R251111VAN</v>
          </cell>
          <cell r="G1686">
            <v>0</v>
          </cell>
          <cell r="I1686">
            <v>0</v>
          </cell>
        </row>
        <row r="1687">
          <cell r="A1687" t="str">
            <v>R251111VAN</v>
          </cell>
          <cell r="G1687">
            <v>0</v>
          </cell>
          <cell r="I1687">
            <v>0</v>
          </cell>
        </row>
        <row r="1688">
          <cell r="A1688" t="str">
            <v>R251111VAN</v>
          </cell>
          <cell r="G1688">
            <v>0</v>
          </cell>
          <cell r="I1688">
            <v>0</v>
          </cell>
        </row>
        <row r="1689">
          <cell r="A1689" t="str">
            <v>R251111VIR</v>
          </cell>
          <cell r="G1689">
            <v>0</v>
          </cell>
          <cell r="I1689">
            <v>41739.69</v>
          </cell>
        </row>
        <row r="1690">
          <cell r="A1690" t="str">
            <v>R251111VIR</v>
          </cell>
          <cell r="G1690">
            <v>0</v>
          </cell>
          <cell r="I1690">
            <v>0</v>
          </cell>
        </row>
        <row r="1691">
          <cell r="A1691" t="str">
            <v>R251111VIR</v>
          </cell>
          <cell r="G1691">
            <v>0</v>
          </cell>
          <cell r="I1691">
            <v>70782.59</v>
          </cell>
        </row>
        <row r="1692">
          <cell r="A1692" t="str">
            <v>R251111VIR</v>
          </cell>
          <cell r="G1692">
            <v>0</v>
          </cell>
          <cell r="I1692">
            <v>102129.83</v>
          </cell>
        </row>
        <row r="1693">
          <cell r="A1693" t="str">
            <v>R251111VIR</v>
          </cell>
          <cell r="G1693">
            <v>0</v>
          </cell>
          <cell r="I1693">
            <v>26048.41</v>
          </cell>
        </row>
        <row r="1694">
          <cell r="A1694" t="str">
            <v>R251111VIR</v>
          </cell>
          <cell r="G1694">
            <v>0</v>
          </cell>
          <cell r="I1694">
            <v>0</v>
          </cell>
        </row>
        <row r="1695">
          <cell r="A1695" t="str">
            <v>R251111VIR</v>
          </cell>
          <cell r="G1695">
            <v>0</v>
          </cell>
          <cell r="I1695">
            <v>19935.87</v>
          </cell>
        </row>
        <row r="1696">
          <cell r="A1696" t="str">
            <v>R251111VIR</v>
          </cell>
          <cell r="G1696">
            <v>0</v>
          </cell>
          <cell r="I1696">
            <v>0</v>
          </cell>
        </row>
        <row r="1697">
          <cell r="A1697" t="str">
            <v>R251111VIR</v>
          </cell>
          <cell r="G1697">
            <v>0</v>
          </cell>
          <cell r="I1697">
            <v>0</v>
          </cell>
        </row>
        <row r="1698">
          <cell r="A1698" t="str">
            <v>R251111VIR</v>
          </cell>
          <cell r="G1698">
            <v>0</v>
          </cell>
          <cell r="I1698">
            <v>166879.10999999999</v>
          </cell>
        </row>
        <row r="1699">
          <cell r="A1699" t="str">
            <v>R251111VIR</v>
          </cell>
          <cell r="G1699">
            <v>0</v>
          </cell>
          <cell r="I1699">
            <v>0</v>
          </cell>
        </row>
        <row r="1700">
          <cell r="A1700" t="str">
            <v>R251111VIR</v>
          </cell>
          <cell r="G1700">
            <v>0</v>
          </cell>
          <cell r="I1700">
            <v>0</v>
          </cell>
        </row>
        <row r="1701">
          <cell r="A1701" t="str">
            <v>R251111VIR</v>
          </cell>
          <cell r="G1701">
            <v>0</v>
          </cell>
          <cell r="I1701">
            <v>0</v>
          </cell>
        </row>
        <row r="1702">
          <cell r="A1702" t="str">
            <v>R251111VIR</v>
          </cell>
          <cell r="G1702">
            <v>93660</v>
          </cell>
          <cell r="I1702">
            <v>0</v>
          </cell>
        </row>
        <row r="1703">
          <cell r="A1703" t="str">
            <v>R251111VIR</v>
          </cell>
          <cell r="G1703">
            <v>0</v>
          </cell>
          <cell r="I1703">
            <v>49528</v>
          </cell>
        </row>
        <row r="1704">
          <cell r="A1704" t="str">
            <v>R251111VIR</v>
          </cell>
          <cell r="G1704">
            <v>0</v>
          </cell>
          <cell r="I1704">
            <v>0</v>
          </cell>
        </row>
        <row r="1705">
          <cell r="A1705" t="str">
            <v>R251111VIR</v>
          </cell>
          <cell r="G1705">
            <v>68870</v>
          </cell>
          <cell r="I1705">
            <v>0</v>
          </cell>
        </row>
        <row r="1706">
          <cell r="A1706" t="str">
            <v>R251111VIR</v>
          </cell>
          <cell r="G1706">
            <v>0</v>
          </cell>
          <cell r="I1706">
            <v>92560</v>
          </cell>
        </row>
        <row r="1707">
          <cell r="A1707" t="str">
            <v>R253453</v>
          </cell>
          <cell r="G1707">
            <v>0</v>
          </cell>
          <cell r="I1707">
            <v>0</v>
          </cell>
        </row>
        <row r="1708">
          <cell r="A1708" t="str">
            <v>R253453</v>
          </cell>
          <cell r="G1708">
            <v>0</v>
          </cell>
          <cell r="I1708">
            <v>450</v>
          </cell>
        </row>
        <row r="1709">
          <cell r="A1709" t="str">
            <v>R253453</v>
          </cell>
          <cell r="G1709">
            <v>2000</v>
          </cell>
          <cell r="I1709">
            <v>0</v>
          </cell>
        </row>
        <row r="1710">
          <cell r="A1710" t="str">
            <v>R253453</v>
          </cell>
          <cell r="G1710">
            <v>0</v>
          </cell>
          <cell r="I1710">
            <v>2000</v>
          </cell>
        </row>
        <row r="1711">
          <cell r="A1711" t="str">
            <v>R253453</v>
          </cell>
          <cell r="G1711">
            <v>0</v>
          </cell>
          <cell r="I1711">
            <v>150000</v>
          </cell>
        </row>
        <row r="1712">
          <cell r="A1712" t="str">
            <v>R253453</v>
          </cell>
          <cell r="G1712">
            <v>10814</v>
          </cell>
          <cell r="I1712">
            <v>10814.18</v>
          </cell>
        </row>
        <row r="1713">
          <cell r="A1713" t="str">
            <v>R253453</v>
          </cell>
          <cell r="G1713">
            <v>17500</v>
          </cell>
          <cell r="I1713">
            <v>17500</v>
          </cell>
        </row>
        <row r="1714">
          <cell r="A1714" t="str">
            <v>R253453</v>
          </cell>
          <cell r="G1714">
            <v>0</v>
          </cell>
          <cell r="I1714">
            <v>10000</v>
          </cell>
        </row>
        <row r="1715">
          <cell r="A1715" t="str">
            <v>R254129</v>
          </cell>
          <cell r="G1715">
            <v>0</v>
          </cell>
          <cell r="I1715">
            <v>0</v>
          </cell>
        </row>
        <row r="1716">
          <cell r="A1716" t="str">
            <v>R254129</v>
          </cell>
          <cell r="G1716">
            <v>0</v>
          </cell>
          <cell r="I1716">
            <v>42986.42</v>
          </cell>
        </row>
        <row r="1717">
          <cell r="A1717" t="str">
            <v>R254129</v>
          </cell>
          <cell r="G1717">
            <v>3255</v>
          </cell>
          <cell r="I1717">
            <v>3202.5</v>
          </cell>
        </row>
        <row r="1718">
          <cell r="A1718" t="str">
            <v>R254129</v>
          </cell>
          <cell r="G1718">
            <v>4000</v>
          </cell>
          <cell r="I1718">
            <v>4000</v>
          </cell>
        </row>
        <row r="1719">
          <cell r="A1719" t="str">
            <v>R25A754</v>
          </cell>
          <cell r="G1719">
            <v>0</v>
          </cell>
          <cell r="I1719">
            <v>3000</v>
          </cell>
        </row>
        <row r="1720">
          <cell r="A1720" t="str">
            <v>R25ALECS</v>
          </cell>
          <cell r="G1720">
            <v>0</v>
          </cell>
          <cell r="I1720">
            <v>233.28</v>
          </cell>
        </row>
        <row r="1721">
          <cell r="A1721" t="str">
            <v>R25ALECS</v>
          </cell>
          <cell r="G1721">
            <v>0</v>
          </cell>
          <cell r="I1721">
            <v>917.79</v>
          </cell>
        </row>
        <row r="1722">
          <cell r="A1722" t="str">
            <v>R25CIQLE</v>
          </cell>
          <cell r="G1722">
            <v>0</v>
          </cell>
          <cell r="I1722">
            <v>0</v>
          </cell>
        </row>
        <row r="1723">
          <cell r="A1723" t="str">
            <v>R25CRNL</v>
          </cell>
          <cell r="G1723">
            <v>0</v>
          </cell>
          <cell r="I1723">
            <v>38905.86</v>
          </cell>
        </row>
        <row r="1724">
          <cell r="A1724" t="str">
            <v>R25CRNL</v>
          </cell>
          <cell r="G1724">
            <v>0</v>
          </cell>
          <cell r="I1724">
            <v>1234820.22</v>
          </cell>
        </row>
        <row r="1725">
          <cell r="A1725" t="str">
            <v>R25CRNL</v>
          </cell>
          <cell r="G1725">
            <v>0</v>
          </cell>
          <cell r="I1725">
            <v>0</v>
          </cell>
        </row>
        <row r="1726">
          <cell r="A1726" t="str">
            <v>R25CRNL</v>
          </cell>
          <cell r="G1726">
            <v>0</v>
          </cell>
          <cell r="I1726">
            <v>0</v>
          </cell>
        </row>
        <row r="1727">
          <cell r="A1727" t="str">
            <v>R25CRNL</v>
          </cell>
          <cell r="G1727">
            <v>0</v>
          </cell>
          <cell r="I1727">
            <v>0</v>
          </cell>
        </row>
        <row r="1728">
          <cell r="A1728" t="str">
            <v>R25CRNL</v>
          </cell>
          <cell r="G1728">
            <v>0</v>
          </cell>
          <cell r="I1728">
            <v>0</v>
          </cell>
        </row>
        <row r="1729">
          <cell r="A1729" t="str">
            <v>R25CRNL</v>
          </cell>
          <cell r="G1729">
            <v>0</v>
          </cell>
          <cell r="I1729">
            <v>0</v>
          </cell>
        </row>
        <row r="1730">
          <cell r="A1730" t="str">
            <v>R25CRNL</v>
          </cell>
          <cell r="G1730">
            <v>0</v>
          </cell>
          <cell r="I1730">
            <v>23.51</v>
          </cell>
        </row>
        <row r="1731">
          <cell r="A1731" t="str">
            <v>R25CRNLADM</v>
          </cell>
          <cell r="G1731">
            <v>0</v>
          </cell>
          <cell r="I1731">
            <v>0</v>
          </cell>
        </row>
        <row r="1732">
          <cell r="A1732" t="str">
            <v>R25CRNLADM</v>
          </cell>
          <cell r="G1732">
            <v>0</v>
          </cell>
          <cell r="I1732">
            <v>0</v>
          </cell>
        </row>
        <row r="1733">
          <cell r="A1733" t="str">
            <v>R25CRNLADM</v>
          </cell>
          <cell r="G1733">
            <v>0</v>
          </cell>
          <cell r="I1733">
            <v>0</v>
          </cell>
        </row>
        <row r="1734">
          <cell r="A1734" t="str">
            <v>R25CRNLADM</v>
          </cell>
          <cell r="G1734">
            <v>0</v>
          </cell>
          <cell r="I1734">
            <v>334.99</v>
          </cell>
        </row>
        <row r="1735">
          <cell r="A1735" t="str">
            <v>R25CRNLADM</v>
          </cell>
          <cell r="G1735">
            <v>0</v>
          </cell>
          <cell r="I1735">
            <v>221.55</v>
          </cell>
        </row>
        <row r="1736">
          <cell r="A1736" t="str">
            <v>R25CRNLADM</v>
          </cell>
          <cell r="G1736">
            <v>0</v>
          </cell>
          <cell r="I1736">
            <v>361.12</v>
          </cell>
        </row>
        <row r="1737">
          <cell r="A1737" t="str">
            <v>R25CRNLBER</v>
          </cell>
          <cell r="G1737">
            <v>0</v>
          </cell>
          <cell r="I1737">
            <v>57643.71</v>
          </cell>
        </row>
        <row r="1738">
          <cell r="A1738" t="str">
            <v>R25CRNLBER</v>
          </cell>
          <cell r="G1738">
            <v>0</v>
          </cell>
          <cell r="I1738">
            <v>0</v>
          </cell>
        </row>
        <row r="1739">
          <cell r="A1739" t="str">
            <v>R25CRNLBER</v>
          </cell>
          <cell r="G1739">
            <v>0</v>
          </cell>
          <cell r="I1739">
            <v>100915.39</v>
          </cell>
        </row>
        <row r="1740">
          <cell r="A1740" t="str">
            <v>R25CRNLBER</v>
          </cell>
          <cell r="G1740">
            <v>0</v>
          </cell>
          <cell r="I1740">
            <v>0</v>
          </cell>
        </row>
        <row r="1741">
          <cell r="A1741" t="str">
            <v>R25CRNLBER</v>
          </cell>
          <cell r="G1741">
            <v>0</v>
          </cell>
          <cell r="I1741">
            <v>0</v>
          </cell>
        </row>
        <row r="1742">
          <cell r="A1742" t="str">
            <v>R25CRNLBER</v>
          </cell>
          <cell r="G1742">
            <v>0</v>
          </cell>
          <cell r="I1742">
            <v>147074.87</v>
          </cell>
        </row>
        <row r="1743">
          <cell r="A1743" t="str">
            <v>R25CRNLBER</v>
          </cell>
          <cell r="G1743">
            <v>0</v>
          </cell>
          <cell r="I1743">
            <v>0</v>
          </cell>
        </row>
        <row r="1744">
          <cell r="A1744" t="str">
            <v>R25CRNLBER</v>
          </cell>
          <cell r="G1744">
            <v>0</v>
          </cell>
          <cell r="I1744">
            <v>0</v>
          </cell>
        </row>
        <row r="1745">
          <cell r="A1745" t="str">
            <v>R25CRNLBER</v>
          </cell>
          <cell r="G1745">
            <v>0</v>
          </cell>
          <cell r="I1745">
            <v>0</v>
          </cell>
        </row>
        <row r="1746">
          <cell r="A1746" t="str">
            <v>R25CRNLBER</v>
          </cell>
          <cell r="G1746">
            <v>0</v>
          </cell>
          <cell r="I1746">
            <v>0</v>
          </cell>
        </row>
        <row r="1747">
          <cell r="A1747" t="str">
            <v>R25CRNLBER</v>
          </cell>
          <cell r="G1747">
            <v>0</v>
          </cell>
          <cell r="I1747">
            <v>0</v>
          </cell>
        </row>
        <row r="1748">
          <cell r="A1748" t="str">
            <v>R25CRNLCMO</v>
          </cell>
          <cell r="G1748">
            <v>0</v>
          </cell>
          <cell r="I1748">
            <v>0</v>
          </cell>
        </row>
        <row r="1749">
          <cell r="A1749" t="str">
            <v>R25CRNLCMO</v>
          </cell>
          <cell r="G1749">
            <v>0</v>
          </cell>
          <cell r="I1749">
            <v>29979.95</v>
          </cell>
        </row>
        <row r="1750">
          <cell r="A1750" t="str">
            <v>R25CRNLCMO</v>
          </cell>
          <cell r="G1750">
            <v>0</v>
          </cell>
          <cell r="I1750">
            <v>0</v>
          </cell>
        </row>
        <row r="1751">
          <cell r="A1751" t="str">
            <v>R25CRNLDID</v>
          </cell>
          <cell r="G1751">
            <v>0</v>
          </cell>
          <cell r="I1751">
            <v>0</v>
          </cell>
        </row>
        <row r="1752">
          <cell r="A1752" t="str">
            <v>R25CRNLDID</v>
          </cell>
          <cell r="G1752">
            <v>0</v>
          </cell>
          <cell r="I1752">
            <v>172.32</v>
          </cell>
        </row>
        <row r="1753">
          <cell r="A1753" t="str">
            <v>R25CRNLDID</v>
          </cell>
          <cell r="G1753">
            <v>0</v>
          </cell>
          <cell r="I1753">
            <v>0</v>
          </cell>
        </row>
        <row r="1754">
          <cell r="A1754" t="str">
            <v>R25CRNLDID</v>
          </cell>
          <cell r="G1754">
            <v>0</v>
          </cell>
          <cell r="I1754">
            <v>0</v>
          </cell>
        </row>
        <row r="1755">
          <cell r="A1755" t="str">
            <v>R25CRNLFOR</v>
          </cell>
          <cell r="G1755">
            <v>0</v>
          </cell>
          <cell r="I1755">
            <v>0</v>
          </cell>
        </row>
        <row r="1756">
          <cell r="A1756" t="str">
            <v>R25CRNLFOR</v>
          </cell>
          <cell r="G1756">
            <v>0</v>
          </cell>
          <cell r="I1756">
            <v>0</v>
          </cell>
        </row>
        <row r="1757">
          <cell r="A1757" t="str">
            <v>R25CRNLGAR</v>
          </cell>
          <cell r="G1757">
            <v>0</v>
          </cell>
          <cell r="I1757">
            <v>0</v>
          </cell>
        </row>
        <row r="1758">
          <cell r="A1758" t="str">
            <v>R25CRNLLIN</v>
          </cell>
          <cell r="G1758">
            <v>0</v>
          </cell>
          <cell r="I1758">
            <v>0</v>
          </cell>
        </row>
        <row r="1759">
          <cell r="A1759" t="str">
            <v>R25CRNLLIN</v>
          </cell>
          <cell r="G1759">
            <v>5000</v>
          </cell>
          <cell r="I1759">
            <v>5000</v>
          </cell>
        </row>
        <row r="1760">
          <cell r="A1760" t="str">
            <v>R25CRNLLUP</v>
          </cell>
          <cell r="G1760">
            <v>0</v>
          </cell>
          <cell r="I1760">
            <v>0</v>
          </cell>
        </row>
        <row r="1761">
          <cell r="A1761" t="str">
            <v>R25CRNLLUP</v>
          </cell>
          <cell r="G1761">
            <v>0</v>
          </cell>
          <cell r="I1761">
            <v>54.32</v>
          </cell>
        </row>
        <row r="1762">
          <cell r="A1762" t="str">
            <v>R25CRNLPEL</v>
          </cell>
          <cell r="G1762">
            <v>0</v>
          </cell>
          <cell r="I1762">
            <v>0</v>
          </cell>
        </row>
        <row r="1763">
          <cell r="A1763" t="str">
            <v>R25CRNLPEL</v>
          </cell>
          <cell r="G1763">
            <v>0</v>
          </cell>
          <cell r="I1763">
            <v>259.98</v>
          </cell>
        </row>
        <row r="1764">
          <cell r="A1764" t="str">
            <v>R25CRNLPEL</v>
          </cell>
          <cell r="G1764">
            <v>0</v>
          </cell>
          <cell r="I1764">
            <v>0</v>
          </cell>
        </row>
        <row r="1765">
          <cell r="A1765" t="str">
            <v>R25CRNLPEL</v>
          </cell>
          <cell r="G1765">
            <v>0</v>
          </cell>
          <cell r="I1765">
            <v>0</v>
          </cell>
        </row>
        <row r="1766">
          <cell r="A1766" t="str">
            <v>R25CRNLPEL</v>
          </cell>
          <cell r="G1766">
            <v>0</v>
          </cell>
          <cell r="I1766">
            <v>0</v>
          </cell>
        </row>
        <row r="1767">
          <cell r="A1767" t="str">
            <v>R25CRNLPSY</v>
          </cell>
          <cell r="G1767">
            <v>0</v>
          </cell>
          <cell r="I1767">
            <v>0</v>
          </cell>
        </row>
        <row r="1768">
          <cell r="A1768" t="str">
            <v>R25CRNLTIG</v>
          </cell>
          <cell r="G1768">
            <v>0</v>
          </cell>
          <cell r="I1768">
            <v>166272.76999999999</v>
          </cell>
        </row>
        <row r="1769">
          <cell r="A1769" t="str">
            <v>R25CRNLTIG</v>
          </cell>
          <cell r="G1769">
            <v>0</v>
          </cell>
          <cell r="I1769">
            <v>699</v>
          </cell>
        </row>
        <row r="1770">
          <cell r="A1770" t="str">
            <v>R25CRNLTIG</v>
          </cell>
          <cell r="G1770">
            <v>0</v>
          </cell>
          <cell r="I1770">
            <v>136892.79999999999</v>
          </cell>
        </row>
        <row r="1771">
          <cell r="A1771" t="str">
            <v>R25CRNLTIL</v>
          </cell>
          <cell r="G1771">
            <v>0</v>
          </cell>
          <cell r="I1771">
            <v>0</v>
          </cell>
        </row>
        <row r="1772">
          <cell r="A1772" t="str">
            <v>R25CRNLZIM</v>
          </cell>
          <cell r="G1772">
            <v>0</v>
          </cell>
          <cell r="I1772">
            <v>0</v>
          </cell>
        </row>
        <row r="1773">
          <cell r="A1773" t="str">
            <v>R25CRNLZIM</v>
          </cell>
          <cell r="G1773">
            <v>0</v>
          </cell>
          <cell r="I1773">
            <v>-388.32</v>
          </cell>
        </row>
        <row r="1774">
          <cell r="A1774" t="str">
            <v>R25CRNLZIM</v>
          </cell>
          <cell r="G1774">
            <v>0</v>
          </cell>
          <cell r="I1774">
            <v>0</v>
          </cell>
        </row>
        <row r="1775">
          <cell r="A1775" t="str">
            <v>R25CRNLZIM</v>
          </cell>
          <cell r="G1775">
            <v>0</v>
          </cell>
          <cell r="I1775">
            <v>0</v>
          </cell>
        </row>
        <row r="1776">
          <cell r="A1776" t="str">
            <v>R25HESPER</v>
          </cell>
          <cell r="G1776">
            <v>0</v>
          </cell>
          <cell r="I1776">
            <v>0</v>
          </cell>
        </row>
        <row r="1777">
          <cell r="A1777" t="str">
            <v>R25HESPER</v>
          </cell>
          <cell r="G1777">
            <v>0</v>
          </cell>
          <cell r="I1777">
            <v>42717.72</v>
          </cell>
        </row>
        <row r="1778">
          <cell r="A1778" t="str">
            <v>R25HESPER</v>
          </cell>
          <cell r="G1778">
            <v>0</v>
          </cell>
          <cell r="I1778">
            <v>183538.9</v>
          </cell>
        </row>
        <row r="1779">
          <cell r="A1779" t="str">
            <v>R25HESPER</v>
          </cell>
          <cell r="G1779">
            <v>0</v>
          </cell>
          <cell r="I1779">
            <v>1012.5</v>
          </cell>
        </row>
        <row r="1780">
          <cell r="A1780" t="str">
            <v>R25HESPER</v>
          </cell>
          <cell r="G1780">
            <v>0</v>
          </cell>
          <cell r="I1780">
            <v>0</v>
          </cell>
        </row>
        <row r="1781">
          <cell r="A1781" t="str">
            <v>R25HESPER</v>
          </cell>
          <cell r="G1781">
            <v>0</v>
          </cell>
          <cell r="I1781">
            <v>0</v>
          </cell>
        </row>
        <row r="1782">
          <cell r="A1782" t="str">
            <v>R25HESPER</v>
          </cell>
          <cell r="G1782">
            <v>0</v>
          </cell>
          <cell r="I1782">
            <v>4554.59</v>
          </cell>
        </row>
        <row r="1783">
          <cell r="A1783" t="str">
            <v>R25HESPER</v>
          </cell>
          <cell r="G1783">
            <v>0</v>
          </cell>
          <cell r="I1783">
            <v>0</v>
          </cell>
        </row>
        <row r="1784">
          <cell r="A1784" t="str">
            <v>R25HESPER</v>
          </cell>
          <cell r="G1784">
            <v>0</v>
          </cell>
          <cell r="I1784">
            <v>998.4</v>
          </cell>
        </row>
        <row r="1785">
          <cell r="A1785" t="str">
            <v>R25HESPER</v>
          </cell>
          <cell r="G1785">
            <v>0</v>
          </cell>
          <cell r="I1785">
            <v>0</v>
          </cell>
        </row>
        <row r="1786">
          <cell r="A1786" t="str">
            <v>R25HESPER</v>
          </cell>
          <cell r="G1786">
            <v>0</v>
          </cell>
          <cell r="I1786">
            <v>0</v>
          </cell>
        </row>
        <row r="1787">
          <cell r="A1787" t="str">
            <v>R25HESPER</v>
          </cell>
          <cell r="G1787">
            <v>0</v>
          </cell>
          <cell r="I1787">
            <v>17542.080000000002</v>
          </cell>
        </row>
        <row r="1788">
          <cell r="A1788" t="str">
            <v>R25HESPER</v>
          </cell>
          <cell r="G1788">
            <v>0</v>
          </cell>
          <cell r="I1788">
            <v>0</v>
          </cell>
        </row>
        <row r="1789">
          <cell r="A1789" t="str">
            <v>R25HESPER</v>
          </cell>
          <cell r="G1789">
            <v>33333</v>
          </cell>
          <cell r="I1789">
            <v>0</v>
          </cell>
        </row>
        <row r="1790">
          <cell r="A1790" t="str">
            <v>R25HESPER</v>
          </cell>
          <cell r="G1790">
            <v>992588</v>
          </cell>
          <cell r="I1790">
            <v>0</v>
          </cell>
        </row>
        <row r="1791">
          <cell r="A1791" t="str">
            <v>R25HESPER</v>
          </cell>
          <cell r="G1791">
            <v>30011</v>
          </cell>
          <cell r="I1791">
            <v>0</v>
          </cell>
        </row>
        <row r="1792">
          <cell r="A1792" t="str">
            <v>R25HESPER</v>
          </cell>
          <cell r="G1792">
            <v>40130</v>
          </cell>
          <cell r="I1792">
            <v>30011</v>
          </cell>
        </row>
        <row r="1793">
          <cell r="A1793" t="str">
            <v>R25HESPER</v>
          </cell>
          <cell r="G1793">
            <v>0</v>
          </cell>
          <cell r="I1793">
            <v>31.8</v>
          </cell>
        </row>
        <row r="1794">
          <cell r="A1794" t="str">
            <v>R25HESPER</v>
          </cell>
          <cell r="G1794">
            <v>0</v>
          </cell>
          <cell r="I1794">
            <v>641.20000000000005</v>
          </cell>
        </row>
        <row r="1795">
          <cell r="A1795" t="str">
            <v>R25HESPER</v>
          </cell>
          <cell r="G1795">
            <v>0</v>
          </cell>
          <cell r="I1795">
            <v>181.49</v>
          </cell>
        </row>
        <row r="1796">
          <cell r="A1796" t="str">
            <v>R25PIASEI</v>
          </cell>
          <cell r="G1796">
            <v>0</v>
          </cell>
          <cell r="I1796">
            <v>0</v>
          </cell>
        </row>
        <row r="1797">
          <cell r="A1797" t="str">
            <v>R25PROFILE</v>
          </cell>
          <cell r="G1797">
            <v>0</v>
          </cell>
          <cell r="I1797">
            <v>0</v>
          </cell>
        </row>
        <row r="1798">
          <cell r="A1798" t="str">
            <v>R25PROFILE</v>
          </cell>
          <cell r="G1798">
            <v>0</v>
          </cell>
          <cell r="I1798">
            <v>13696.86</v>
          </cell>
        </row>
        <row r="1799">
          <cell r="A1799" t="str">
            <v>R25SFRLE</v>
          </cell>
          <cell r="G1799">
            <v>0</v>
          </cell>
          <cell r="I1799">
            <v>0</v>
          </cell>
        </row>
        <row r="1800">
          <cell r="A1800" t="str">
            <v>R25SFRLE</v>
          </cell>
          <cell r="G1800">
            <v>0</v>
          </cell>
          <cell r="I1800">
            <v>0</v>
          </cell>
        </row>
        <row r="1801">
          <cell r="A1801" t="str">
            <v>R273721</v>
          </cell>
          <cell r="G1801">
            <v>0</v>
          </cell>
          <cell r="I1801">
            <v>200</v>
          </cell>
        </row>
        <row r="1802">
          <cell r="A1802" t="str">
            <v>R275276</v>
          </cell>
          <cell r="G1802">
            <v>0</v>
          </cell>
          <cell r="I1802">
            <v>12230.71</v>
          </cell>
        </row>
        <row r="1803">
          <cell r="A1803" t="str">
            <v>R275276</v>
          </cell>
          <cell r="G1803">
            <v>0</v>
          </cell>
          <cell r="I1803">
            <v>2813.76</v>
          </cell>
        </row>
        <row r="1804">
          <cell r="A1804" t="str">
            <v>R275276</v>
          </cell>
          <cell r="G1804">
            <v>0</v>
          </cell>
          <cell r="I1804">
            <v>0</v>
          </cell>
        </row>
        <row r="1805">
          <cell r="A1805" t="str">
            <v>R275276</v>
          </cell>
          <cell r="G1805">
            <v>0</v>
          </cell>
          <cell r="I1805">
            <v>516291.36</v>
          </cell>
        </row>
        <row r="1806">
          <cell r="A1806" t="str">
            <v>R275276</v>
          </cell>
          <cell r="G1806">
            <v>0</v>
          </cell>
          <cell r="I1806">
            <v>0</v>
          </cell>
        </row>
        <row r="1807">
          <cell r="A1807" t="str">
            <v>R275276</v>
          </cell>
          <cell r="G1807">
            <v>0</v>
          </cell>
          <cell r="I1807">
            <v>0</v>
          </cell>
        </row>
        <row r="1808">
          <cell r="A1808" t="str">
            <v>R275276</v>
          </cell>
          <cell r="G1808">
            <v>0</v>
          </cell>
          <cell r="I1808">
            <v>0</v>
          </cell>
        </row>
        <row r="1809">
          <cell r="A1809" t="str">
            <v>R275276</v>
          </cell>
          <cell r="G1809">
            <v>0</v>
          </cell>
          <cell r="I1809">
            <v>0</v>
          </cell>
        </row>
        <row r="1810">
          <cell r="A1810" t="str">
            <v>R275276</v>
          </cell>
          <cell r="G1810">
            <v>0</v>
          </cell>
          <cell r="I1810">
            <v>0</v>
          </cell>
        </row>
        <row r="1811">
          <cell r="A1811" t="str">
            <v>R275276</v>
          </cell>
          <cell r="G1811">
            <v>0</v>
          </cell>
          <cell r="I1811">
            <v>0</v>
          </cell>
        </row>
        <row r="1812">
          <cell r="A1812" t="str">
            <v>R275276</v>
          </cell>
          <cell r="G1812">
            <v>0</v>
          </cell>
          <cell r="I1812">
            <v>171067.9</v>
          </cell>
        </row>
        <row r="1813">
          <cell r="A1813" t="str">
            <v>R275276</v>
          </cell>
          <cell r="G1813">
            <v>0</v>
          </cell>
          <cell r="I1813">
            <v>0</v>
          </cell>
        </row>
        <row r="1814">
          <cell r="A1814" t="str">
            <v>R275276</v>
          </cell>
          <cell r="G1814">
            <v>0</v>
          </cell>
          <cell r="I1814">
            <v>86553.08</v>
          </cell>
        </row>
        <row r="1815">
          <cell r="A1815" t="str">
            <v>R275276</v>
          </cell>
          <cell r="G1815">
            <v>0</v>
          </cell>
          <cell r="I1815">
            <v>178397.19</v>
          </cell>
        </row>
        <row r="1816">
          <cell r="A1816" t="str">
            <v>R275276</v>
          </cell>
          <cell r="G1816">
            <v>0</v>
          </cell>
          <cell r="I1816">
            <v>0</v>
          </cell>
        </row>
        <row r="1817">
          <cell r="A1817" t="str">
            <v>R275276</v>
          </cell>
          <cell r="G1817">
            <v>0</v>
          </cell>
          <cell r="I1817">
            <v>0</v>
          </cell>
        </row>
        <row r="1818">
          <cell r="A1818" t="str">
            <v>R275276</v>
          </cell>
          <cell r="G1818">
            <v>0</v>
          </cell>
          <cell r="I1818">
            <v>0</v>
          </cell>
        </row>
        <row r="1819">
          <cell r="A1819" t="str">
            <v>R275276</v>
          </cell>
          <cell r="G1819">
            <v>0</v>
          </cell>
          <cell r="I1819">
            <v>1234</v>
          </cell>
        </row>
        <row r="1820">
          <cell r="A1820" t="str">
            <v>R275276</v>
          </cell>
          <cell r="G1820">
            <v>0</v>
          </cell>
          <cell r="I1820">
            <v>4280.6899999999996</v>
          </cell>
        </row>
        <row r="1821">
          <cell r="A1821" t="str">
            <v>R275276</v>
          </cell>
          <cell r="G1821">
            <v>15000</v>
          </cell>
          <cell r="I1821">
            <v>15000</v>
          </cell>
        </row>
        <row r="1822">
          <cell r="A1822" t="str">
            <v>R275276</v>
          </cell>
          <cell r="G1822">
            <v>15000</v>
          </cell>
          <cell r="I1822">
            <v>15000</v>
          </cell>
        </row>
        <row r="1823">
          <cell r="A1823" t="str">
            <v>R275276</v>
          </cell>
          <cell r="G1823">
            <v>0</v>
          </cell>
          <cell r="I1823">
            <v>205.69</v>
          </cell>
        </row>
        <row r="1824">
          <cell r="A1824" t="str">
            <v>R275276</v>
          </cell>
          <cell r="G1824">
            <v>8828</v>
          </cell>
          <cell r="I1824">
            <v>4414.22</v>
          </cell>
        </row>
        <row r="1825">
          <cell r="A1825" t="str">
            <v>R275276</v>
          </cell>
          <cell r="G1825">
            <v>0</v>
          </cell>
          <cell r="I1825">
            <v>4414.22</v>
          </cell>
        </row>
        <row r="1826">
          <cell r="A1826" t="str">
            <v>R275574</v>
          </cell>
          <cell r="G1826">
            <v>0</v>
          </cell>
          <cell r="I1826">
            <v>0</v>
          </cell>
        </row>
        <row r="1827">
          <cell r="A1827" t="str">
            <v>R275574</v>
          </cell>
          <cell r="G1827">
            <v>0</v>
          </cell>
          <cell r="I1827">
            <v>526916.03</v>
          </cell>
        </row>
        <row r="1828">
          <cell r="A1828" t="str">
            <v>R275574</v>
          </cell>
          <cell r="G1828">
            <v>0</v>
          </cell>
          <cell r="I1828">
            <v>498390.83</v>
          </cell>
        </row>
        <row r="1829">
          <cell r="A1829" t="str">
            <v>R275574</v>
          </cell>
          <cell r="G1829">
            <v>20000</v>
          </cell>
          <cell r="I1829">
            <v>0</v>
          </cell>
        </row>
        <row r="1830">
          <cell r="A1830" t="str">
            <v>R275574</v>
          </cell>
          <cell r="G1830">
            <v>0</v>
          </cell>
          <cell r="I1830">
            <v>700</v>
          </cell>
        </row>
        <row r="1831">
          <cell r="A1831" t="str">
            <v>R422429</v>
          </cell>
          <cell r="G1831">
            <v>0</v>
          </cell>
          <cell r="I1831">
            <v>0</v>
          </cell>
        </row>
        <row r="1832">
          <cell r="A1832" t="str">
            <v>R422429</v>
          </cell>
          <cell r="G1832">
            <v>0</v>
          </cell>
          <cell r="I1832">
            <v>0</v>
          </cell>
        </row>
        <row r="1833">
          <cell r="A1833" t="str">
            <v>R422429</v>
          </cell>
          <cell r="G1833">
            <v>0</v>
          </cell>
          <cell r="I1833">
            <v>-852.75</v>
          </cell>
        </row>
        <row r="1834">
          <cell r="A1834" t="str">
            <v>R422429</v>
          </cell>
          <cell r="G1834">
            <v>0</v>
          </cell>
          <cell r="I1834">
            <v>0</v>
          </cell>
        </row>
        <row r="1835">
          <cell r="A1835" t="str">
            <v>R422429</v>
          </cell>
          <cell r="G1835">
            <v>0</v>
          </cell>
          <cell r="I1835">
            <v>0</v>
          </cell>
        </row>
        <row r="1836">
          <cell r="A1836" t="str">
            <v>R422429</v>
          </cell>
          <cell r="G1836">
            <v>0</v>
          </cell>
          <cell r="I1836">
            <v>10239.780000000001</v>
          </cell>
        </row>
        <row r="1837">
          <cell r="A1837" t="str">
            <v>R422429</v>
          </cell>
          <cell r="G1837">
            <v>0</v>
          </cell>
          <cell r="I1837">
            <v>0</v>
          </cell>
        </row>
        <row r="1838">
          <cell r="A1838" t="str">
            <v>R422429</v>
          </cell>
          <cell r="G1838">
            <v>200000</v>
          </cell>
          <cell r="I1838">
            <v>0</v>
          </cell>
        </row>
        <row r="1839">
          <cell r="A1839" t="str">
            <v>R422429</v>
          </cell>
          <cell r="G1839">
            <v>38000</v>
          </cell>
          <cell r="I1839">
            <v>38000</v>
          </cell>
        </row>
        <row r="1840">
          <cell r="A1840" t="str">
            <v>R422429</v>
          </cell>
          <cell r="G1840">
            <v>65000</v>
          </cell>
          <cell r="I1840">
            <v>0</v>
          </cell>
        </row>
        <row r="1841">
          <cell r="A1841" t="str">
            <v>R422429</v>
          </cell>
          <cell r="G1841">
            <v>0</v>
          </cell>
          <cell r="I1841">
            <v>2000</v>
          </cell>
        </row>
        <row r="1842">
          <cell r="A1842" t="str">
            <v>R422429</v>
          </cell>
          <cell r="G1842">
            <v>0</v>
          </cell>
          <cell r="I1842">
            <v>7500</v>
          </cell>
        </row>
        <row r="1843">
          <cell r="A1843" t="str">
            <v>R422429</v>
          </cell>
          <cell r="G1843">
            <v>7500</v>
          </cell>
          <cell r="I1843">
            <v>0</v>
          </cell>
        </row>
        <row r="1844">
          <cell r="A1844" t="str">
            <v>R422429</v>
          </cell>
          <cell r="G1844">
            <v>0</v>
          </cell>
          <cell r="I1844">
            <v>10000</v>
          </cell>
        </row>
        <row r="1845">
          <cell r="A1845" t="str">
            <v>R422429</v>
          </cell>
          <cell r="G1845">
            <v>10000</v>
          </cell>
          <cell r="I1845">
            <v>0</v>
          </cell>
        </row>
        <row r="1846">
          <cell r="A1846" t="str">
            <v>R422429</v>
          </cell>
          <cell r="G1846">
            <v>0</v>
          </cell>
          <cell r="I1846">
            <v>10000</v>
          </cell>
        </row>
        <row r="1847">
          <cell r="A1847" t="str">
            <v>R422429</v>
          </cell>
          <cell r="G1847">
            <v>10000</v>
          </cell>
          <cell r="I1847">
            <v>0</v>
          </cell>
        </row>
        <row r="1848">
          <cell r="A1848" t="str">
            <v>R615023BEL</v>
          </cell>
          <cell r="G1848">
            <v>0</v>
          </cell>
          <cell r="I1848">
            <v>34483.29</v>
          </cell>
        </row>
        <row r="1849">
          <cell r="A1849" t="str">
            <v>R615023COM</v>
          </cell>
          <cell r="G1849">
            <v>0</v>
          </cell>
          <cell r="I1849">
            <v>0</v>
          </cell>
        </row>
        <row r="1850">
          <cell r="A1850" t="str">
            <v>R615023COM</v>
          </cell>
          <cell r="G1850">
            <v>0</v>
          </cell>
          <cell r="I1850">
            <v>0</v>
          </cell>
        </row>
        <row r="1851">
          <cell r="A1851" t="str">
            <v>R615023E2C</v>
          </cell>
          <cell r="G1851">
            <v>0</v>
          </cell>
          <cell r="I1851">
            <v>0</v>
          </cell>
        </row>
        <row r="1852">
          <cell r="A1852" t="str">
            <v>R615023E2C</v>
          </cell>
          <cell r="G1852">
            <v>0</v>
          </cell>
          <cell r="I1852">
            <v>23802.31</v>
          </cell>
        </row>
        <row r="1853">
          <cell r="A1853" t="str">
            <v>R615023E2C</v>
          </cell>
          <cell r="G1853">
            <v>0</v>
          </cell>
          <cell r="I1853">
            <v>0</v>
          </cell>
        </row>
        <row r="1854">
          <cell r="A1854" t="str">
            <v>R615023E2C</v>
          </cell>
          <cell r="G1854">
            <v>25000</v>
          </cell>
          <cell r="I1854">
            <v>25000</v>
          </cell>
        </row>
        <row r="1855">
          <cell r="A1855" t="str">
            <v>R615023E3S</v>
          </cell>
          <cell r="G1855">
            <v>0</v>
          </cell>
          <cell r="I1855">
            <v>0</v>
          </cell>
        </row>
        <row r="1856">
          <cell r="A1856" t="str">
            <v>R615023H2O</v>
          </cell>
          <cell r="G1856">
            <v>0</v>
          </cell>
          <cell r="I1856">
            <v>0</v>
          </cell>
        </row>
        <row r="1857">
          <cell r="A1857" t="str">
            <v>R615023H2O</v>
          </cell>
          <cell r="G1857">
            <v>0</v>
          </cell>
          <cell r="I1857">
            <v>23998.68</v>
          </cell>
        </row>
        <row r="1858">
          <cell r="A1858" t="str">
            <v>R615023IPE</v>
          </cell>
          <cell r="G1858">
            <v>0</v>
          </cell>
          <cell r="I1858">
            <v>0</v>
          </cell>
        </row>
        <row r="1859">
          <cell r="A1859" t="str">
            <v>R615242</v>
          </cell>
          <cell r="G1859">
            <v>0</v>
          </cell>
          <cell r="I1859">
            <v>0</v>
          </cell>
        </row>
        <row r="1860">
          <cell r="A1860" t="str">
            <v>R615310BES</v>
          </cell>
          <cell r="G1860">
            <v>0</v>
          </cell>
          <cell r="I1860">
            <v>0</v>
          </cell>
        </row>
        <row r="1861">
          <cell r="A1861" t="str">
            <v>R615310CHA</v>
          </cell>
          <cell r="G1861">
            <v>0</v>
          </cell>
          <cell r="I1861">
            <v>330.02</v>
          </cell>
        </row>
        <row r="1862">
          <cell r="A1862" t="str">
            <v>R615310COU</v>
          </cell>
          <cell r="G1862">
            <v>0</v>
          </cell>
          <cell r="I1862">
            <v>0</v>
          </cell>
        </row>
        <row r="1863">
          <cell r="A1863" t="str">
            <v>R615310COU</v>
          </cell>
          <cell r="G1863">
            <v>0</v>
          </cell>
          <cell r="I1863">
            <v>0</v>
          </cell>
        </row>
        <row r="1864">
          <cell r="A1864" t="str">
            <v>R615310COU</v>
          </cell>
          <cell r="G1864">
            <v>0</v>
          </cell>
          <cell r="I1864">
            <v>0</v>
          </cell>
        </row>
        <row r="1865">
          <cell r="A1865" t="str">
            <v>R615310COU</v>
          </cell>
          <cell r="G1865">
            <v>0</v>
          </cell>
          <cell r="I1865">
            <v>0</v>
          </cell>
        </row>
        <row r="1866">
          <cell r="A1866" t="str">
            <v>R615310MAR</v>
          </cell>
          <cell r="G1866">
            <v>0</v>
          </cell>
          <cell r="I1866">
            <v>0</v>
          </cell>
        </row>
        <row r="1867">
          <cell r="A1867" t="str">
            <v>R615310MAR</v>
          </cell>
          <cell r="G1867">
            <v>0</v>
          </cell>
          <cell r="I1867">
            <v>-721.78</v>
          </cell>
        </row>
        <row r="1868">
          <cell r="A1868" t="str">
            <v>R615557</v>
          </cell>
          <cell r="G1868">
            <v>0</v>
          </cell>
          <cell r="I1868">
            <v>0</v>
          </cell>
        </row>
        <row r="1869">
          <cell r="A1869" t="str">
            <v>R615557</v>
          </cell>
          <cell r="G1869">
            <v>0</v>
          </cell>
          <cell r="I1869">
            <v>133.97999999999999</v>
          </cell>
        </row>
        <row r="1870">
          <cell r="A1870" t="str">
            <v>R615557</v>
          </cell>
          <cell r="G1870">
            <v>0</v>
          </cell>
          <cell r="I1870">
            <v>0</v>
          </cell>
        </row>
        <row r="1871">
          <cell r="A1871" t="str">
            <v>R615557</v>
          </cell>
          <cell r="G1871">
            <v>0</v>
          </cell>
          <cell r="I1871">
            <v>0</v>
          </cell>
        </row>
        <row r="1872">
          <cell r="A1872" t="str">
            <v>R615557</v>
          </cell>
          <cell r="G1872">
            <v>0</v>
          </cell>
          <cell r="I1872">
            <v>0</v>
          </cell>
        </row>
        <row r="1873">
          <cell r="A1873" t="str">
            <v>R615557</v>
          </cell>
          <cell r="G1873">
            <v>0</v>
          </cell>
          <cell r="I1873">
            <v>0</v>
          </cell>
        </row>
        <row r="1874">
          <cell r="A1874" t="str">
            <v>R615557</v>
          </cell>
          <cell r="G1874">
            <v>0</v>
          </cell>
          <cell r="I1874">
            <v>13152</v>
          </cell>
        </row>
        <row r="1875">
          <cell r="A1875" t="str">
            <v>R615557</v>
          </cell>
          <cell r="G1875">
            <v>16440</v>
          </cell>
          <cell r="I1875">
            <v>0</v>
          </cell>
        </row>
        <row r="1876">
          <cell r="A1876" t="str">
            <v>R615558</v>
          </cell>
          <cell r="G1876">
            <v>0</v>
          </cell>
          <cell r="I1876">
            <v>5026.8</v>
          </cell>
        </row>
        <row r="1877">
          <cell r="A1877" t="str">
            <v>R615558</v>
          </cell>
          <cell r="G1877">
            <v>0</v>
          </cell>
          <cell r="I1877">
            <v>0</v>
          </cell>
        </row>
        <row r="1878">
          <cell r="A1878" t="str">
            <v>R615558</v>
          </cell>
          <cell r="G1878">
            <v>0</v>
          </cell>
          <cell r="I1878">
            <v>-824.4</v>
          </cell>
        </row>
        <row r="1879">
          <cell r="A1879" t="str">
            <v>R615558</v>
          </cell>
          <cell r="G1879">
            <v>0</v>
          </cell>
          <cell r="I1879">
            <v>0</v>
          </cell>
        </row>
        <row r="1880">
          <cell r="A1880" t="str">
            <v>R615558</v>
          </cell>
          <cell r="G1880">
            <v>0</v>
          </cell>
          <cell r="I1880">
            <v>-52</v>
          </cell>
        </row>
        <row r="1881">
          <cell r="A1881" t="str">
            <v>R615558</v>
          </cell>
          <cell r="G1881">
            <v>0</v>
          </cell>
          <cell r="I1881">
            <v>0</v>
          </cell>
        </row>
        <row r="1882">
          <cell r="A1882" t="str">
            <v>R615558</v>
          </cell>
          <cell r="G1882">
            <v>0</v>
          </cell>
          <cell r="I1882">
            <v>20644.990000000002</v>
          </cell>
        </row>
        <row r="1883">
          <cell r="A1883" t="str">
            <v>R615558</v>
          </cell>
          <cell r="G1883">
            <v>0</v>
          </cell>
          <cell r="I1883">
            <v>0</v>
          </cell>
        </row>
        <row r="1884">
          <cell r="A1884" t="str">
            <v>R615558</v>
          </cell>
          <cell r="G1884">
            <v>0</v>
          </cell>
          <cell r="I1884">
            <v>0</v>
          </cell>
        </row>
        <row r="1885">
          <cell r="A1885" t="str">
            <v>R615558</v>
          </cell>
          <cell r="G1885">
            <v>0</v>
          </cell>
          <cell r="I1885">
            <v>0</v>
          </cell>
        </row>
        <row r="1886">
          <cell r="A1886" t="str">
            <v>R615558</v>
          </cell>
          <cell r="G1886">
            <v>0</v>
          </cell>
          <cell r="I1886">
            <v>27836.66</v>
          </cell>
        </row>
        <row r="1887">
          <cell r="A1887" t="str">
            <v>R615558</v>
          </cell>
          <cell r="G1887">
            <v>0</v>
          </cell>
          <cell r="I1887">
            <v>15600</v>
          </cell>
        </row>
        <row r="1888">
          <cell r="A1888" t="str">
            <v>R615558</v>
          </cell>
          <cell r="G1888">
            <v>15600</v>
          </cell>
          <cell r="I1888">
            <v>0</v>
          </cell>
        </row>
        <row r="1889">
          <cell r="A1889" t="str">
            <v>R615558</v>
          </cell>
          <cell r="G1889">
            <v>0</v>
          </cell>
          <cell r="I1889">
            <v>0</v>
          </cell>
        </row>
        <row r="1890">
          <cell r="A1890" t="str">
            <v>R615558</v>
          </cell>
          <cell r="G1890">
            <v>0</v>
          </cell>
          <cell r="I1890">
            <v>0</v>
          </cell>
        </row>
        <row r="1891">
          <cell r="A1891" t="str">
            <v>R615558</v>
          </cell>
          <cell r="G1891">
            <v>0</v>
          </cell>
          <cell r="I1891">
            <v>0</v>
          </cell>
        </row>
        <row r="1892">
          <cell r="A1892" t="str">
            <v>R615558</v>
          </cell>
          <cell r="G1892">
            <v>0</v>
          </cell>
          <cell r="I1892">
            <v>0</v>
          </cell>
        </row>
        <row r="1893">
          <cell r="A1893" t="str">
            <v>R615558</v>
          </cell>
          <cell r="G1893">
            <v>0</v>
          </cell>
          <cell r="I1893">
            <v>0</v>
          </cell>
        </row>
        <row r="1894">
          <cell r="A1894" t="str">
            <v>R615558</v>
          </cell>
          <cell r="G1894">
            <v>0</v>
          </cell>
          <cell r="I1894">
            <v>0</v>
          </cell>
        </row>
        <row r="1895">
          <cell r="A1895" t="str">
            <v>R615558</v>
          </cell>
          <cell r="G1895">
            <v>0</v>
          </cell>
          <cell r="I1895">
            <v>191.14</v>
          </cell>
        </row>
        <row r="1896">
          <cell r="A1896" t="str">
            <v>R615558</v>
          </cell>
          <cell r="G1896">
            <v>0</v>
          </cell>
          <cell r="I1896">
            <v>2704</v>
          </cell>
        </row>
        <row r="1897">
          <cell r="A1897" t="str">
            <v>R615558</v>
          </cell>
          <cell r="G1897">
            <v>12000</v>
          </cell>
          <cell r="I1897">
            <v>0</v>
          </cell>
        </row>
        <row r="1898">
          <cell r="A1898" t="str">
            <v>R615558</v>
          </cell>
          <cell r="G1898">
            <v>0</v>
          </cell>
          <cell r="I1898">
            <v>5000</v>
          </cell>
        </row>
        <row r="1899">
          <cell r="A1899" t="str">
            <v>R615558</v>
          </cell>
          <cell r="G1899">
            <v>5000</v>
          </cell>
          <cell r="I1899">
            <v>5000</v>
          </cell>
        </row>
        <row r="1900">
          <cell r="A1900" t="str">
            <v>R615558</v>
          </cell>
          <cell r="G1900">
            <v>15000</v>
          </cell>
          <cell r="I1900">
            <v>15000</v>
          </cell>
        </row>
        <row r="1901">
          <cell r="A1901" t="str">
            <v>R622034</v>
          </cell>
          <cell r="G1901">
            <v>0</v>
          </cell>
          <cell r="I1901">
            <v>616102.25</v>
          </cell>
        </row>
        <row r="1902">
          <cell r="A1902" t="str">
            <v>R622034</v>
          </cell>
          <cell r="G1902">
            <v>0</v>
          </cell>
          <cell r="I1902">
            <v>0</v>
          </cell>
        </row>
        <row r="1903">
          <cell r="A1903" t="str">
            <v>R622034</v>
          </cell>
          <cell r="G1903">
            <v>0</v>
          </cell>
          <cell r="I1903">
            <v>0</v>
          </cell>
        </row>
        <row r="1904">
          <cell r="A1904" t="str">
            <v>R622034</v>
          </cell>
          <cell r="G1904">
            <v>0</v>
          </cell>
          <cell r="I1904">
            <v>603.96</v>
          </cell>
        </row>
        <row r="1905">
          <cell r="A1905" t="str">
            <v>R623023</v>
          </cell>
          <cell r="G1905">
            <v>0</v>
          </cell>
          <cell r="I1905">
            <v>1900</v>
          </cell>
        </row>
        <row r="1906">
          <cell r="A1906" t="str">
            <v>R623023</v>
          </cell>
          <cell r="G1906">
            <v>1858</v>
          </cell>
          <cell r="I1906">
            <v>0</v>
          </cell>
        </row>
        <row r="1907">
          <cell r="A1907" t="str">
            <v>R623733</v>
          </cell>
          <cell r="G1907">
            <v>0</v>
          </cell>
          <cell r="I1907">
            <v>0</v>
          </cell>
        </row>
        <row r="1908">
          <cell r="A1908" t="str">
            <v>R623733</v>
          </cell>
          <cell r="G1908">
            <v>0</v>
          </cell>
          <cell r="I1908">
            <v>62827.15</v>
          </cell>
        </row>
        <row r="1909">
          <cell r="A1909" t="str">
            <v>R623733</v>
          </cell>
          <cell r="G1909">
            <v>0</v>
          </cell>
          <cell r="I1909">
            <v>0</v>
          </cell>
        </row>
        <row r="1910">
          <cell r="A1910" t="str">
            <v>R623733</v>
          </cell>
          <cell r="G1910">
            <v>0</v>
          </cell>
          <cell r="I1910">
            <v>138135.41</v>
          </cell>
        </row>
        <row r="1911">
          <cell r="A1911" t="str">
            <v>R623733</v>
          </cell>
          <cell r="G1911">
            <v>0</v>
          </cell>
          <cell r="I1911">
            <v>0</v>
          </cell>
        </row>
        <row r="1912">
          <cell r="A1912" t="str">
            <v>R623733</v>
          </cell>
          <cell r="G1912">
            <v>3784</v>
          </cell>
          <cell r="I1912">
            <v>0</v>
          </cell>
        </row>
        <row r="1913">
          <cell r="A1913" t="str">
            <v>R623733</v>
          </cell>
          <cell r="G1913">
            <v>0</v>
          </cell>
          <cell r="I1913">
            <v>0</v>
          </cell>
        </row>
        <row r="1914">
          <cell r="A1914" t="str">
            <v>R623733</v>
          </cell>
          <cell r="G1914">
            <v>0</v>
          </cell>
          <cell r="I1914">
            <v>146.94999999999999</v>
          </cell>
        </row>
        <row r="1915">
          <cell r="A1915" t="str">
            <v>R625182</v>
          </cell>
          <cell r="G1915">
            <v>0</v>
          </cell>
          <cell r="I1915">
            <v>0</v>
          </cell>
        </row>
        <row r="1916">
          <cell r="A1916" t="str">
            <v>R625182</v>
          </cell>
          <cell r="G1916">
            <v>0</v>
          </cell>
          <cell r="I1916">
            <v>13814.82</v>
          </cell>
        </row>
        <row r="1917">
          <cell r="A1917" t="str">
            <v>R625182</v>
          </cell>
          <cell r="G1917">
            <v>0</v>
          </cell>
          <cell r="I1917">
            <v>128214.58</v>
          </cell>
        </row>
        <row r="1918">
          <cell r="A1918" t="str">
            <v>R625182</v>
          </cell>
          <cell r="G1918">
            <v>0</v>
          </cell>
          <cell r="I1918">
            <v>0</v>
          </cell>
        </row>
        <row r="1919">
          <cell r="A1919" t="str">
            <v>R625182</v>
          </cell>
          <cell r="G1919">
            <v>0</v>
          </cell>
          <cell r="I1919">
            <v>0</v>
          </cell>
        </row>
        <row r="1920">
          <cell r="A1920" t="str">
            <v>R625223</v>
          </cell>
          <cell r="G1920">
            <v>0</v>
          </cell>
          <cell r="I1920">
            <v>-16169.92</v>
          </cell>
        </row>
        <row r="1921">
          <cell r="A1921" t="str">
            <v>R625223</v>
          </cell>
          <cell r="G1921">
            <v>0</v>
          </cell>
          <cell r="I1921">
            <v>341583.87</v>
          </cell>
        </row>
        <row r="1922">
          <cell r="A1922" t="str">
            <v>R625223</v>
          </cell>
          <cell r="G1922">
            <v>0</v>
          </cell>
          <cell r="I1922">
            <v>6708.3</v>
          </cell>
        </row>
        <row r="1923">
          <cell r="A1923" t="str">
            <v>R625223</v>
          </cell>
          <cell r="G1923">
            <v>0</v>
          </cell>
          <cell r="I1923">
            <v>0</v>
          </cell>
        </row>
        <row r="1924">
          <cell r="A1924" t="str">
            <v>R625223</v>
          </cell>
          <cell r="G1924">
            <v>0</v>
          </cell>
          <cell r="I1924">
            <v>0</v>
          </cell>
        </row>
        <row r="1925">
          <cell r="A1925" t="str">
            <v>R625223</v>
          </cell>
          <cell r="G1925">
            <v>0</v>
          </cell>
          <cell r="I1925">
            <v>-5275</v>
          </cell>
        </row>
        <row r="1926">
          <cell r="A1926" t="str">
            <v>R625223</v>
          </cell>
          <cell r="G1926">
            <v>0</v>
          </cell>
          <cell r="I1926">
            <v>0</v>
          </cell>
        </row>
        <row r="1927">
          <cell r="A1927" t="str">
            <v>R625223</v>
          </cell>
          <cell r="G1927">
            <v>0</v>
          </cell>
          <cell r="I1927">
            <v>0</v>
          </cell>
        </row>
        <row r="1928">
          <cell r="A1928" t="str">
            <v>R625223</v>
          </cell>
          <cell r="G1928">
            <v>0</v>
          </cell>
          <cell r="I1928">
            <v>2431.7399999999998</v>
          </cell>
        </row>
        <row r="1929">
          <cell r="A1929" t="str">
            <v>R625223</v>
          </cell>
          <cell r="G1929">
            <v>0</v>
          </cell>
          <cell r="I1929">
            <v>0</v>
          </cell>
        </row>
        <row r="1930">
          <cell r="A1930" t="str">
            <v>R625223</v>
          </cell>
          <cell r="G1930">
            <v>0</v>
          </cell>
          <cell r="I1930">
            <v>0</v>
          </cell>
        </row>
        <row r="1931">
          <cell r="A1931" t="str">
            <v>R625223</v>
          </cell>
          <cell r="G1931">
            <v>0</v>
          </cell>
          <cell r="I1931">
            <v>18369.86</v>
          </cell>
        </row>
        <row r="1932">
          <cell r="A1932" t="str">
            <v>R625223</v>
          </cell>
          <cell r="G1932">
            <v>0</v>
          </cell>
          <cell r="I1932">
            <v>0</v>
          </cell>
        </row>
        <row r="1933">
          <cell r="A1933" t="str">
            <v>R625223</v>
          </cell>
          <cell r="G1933">
            <v>0</v>
          </cell>
          <cell r="I1933">
            <v>0</v>
          </cell>
        </row>
        <row r="1934">
          <cell r="A1934" t="str">
            <v>R625223</v>
          </cell>
          <cell r="G1934">
            <v>0</v>
          </cell>
          <cell r="I1934">
            <v>21445.11</v>
          </cell>
        </row>
        <row r="1935">
          <cell r="A1935" t="str">
            <v>R625223</v>
          </cell>
          <cell r="G1935">
            <v>0</v>
          </cell>
          <cell r="I1935">
            <v>0</v>
          </cell>
        </row>
        <row r="1936">
          <cell r="A1936" t="str">
            <v>R625223</v>
          </cell>
          <cell r="G1936">
            <v>0</v>
          </cell>
          <cell r="I1936">
            <v>-1132.6099999999999</v>
          </cell>
        </row>
        <row r="1937">
          <cell r="A1937" t="str">
            <v>R625223</v>
          </cell>
          <cell r="G1937">
            <v>0</v>
          </cell>
          <cell r="I1937">
            <v>0</v>
          </cell>
        </row>
        <row r="1938">
          <cell r="A1938" t="str">
            <v>R625223</v>
          </cell>
          <cell r="G1938">
            <v>0</v>
          </cell>
          <cell r="I1938">
            <v>65000</v>
          </cell>
        </row>
        <row r="1939">
          <cell r="A1939" t="str">
            <v>R625223</v>
          </cell>
          <cell r="G1939">
            <v>0</v>
          </cell>
          <cell r="I1939">
            <v>786774.25</v>
          </cell>
        </row>
        <row r="1940">
          <cell r="A1940" t="str">
            <v>R625223</v>
          </cell>
          <cell r="G1940">
            <v>0</v>
          </cell>
          <cell r="I1940">
            <v>1809600</v>
          </cell>
        </row>
        <row r="1941">
          <cell r="A1941" t="str">
            <v>R625223</v>
          </cell>
          <cell r="G1941">
            <v>0</v>
          </cell>
          <cell r="I1941">
            <v>0</v>
          </cell>
        </row>
        <row r="1942">
          <cell r="A1942" t="str">
            <v>R625223</v>
          </cell>
          <cell r="G1942">
            <v>0</v>
          </cell>
          <cell r="I1942">
            <v>0</v>
          </cell>
        </row>
        <row r="1943">
          <cell r="A1943" t="str">
            <v>R625223</v>
          </cell>
          <cell r="G1943">
            <v>0</v>
          </cell>
          <cell r="I1943">
            <v>-4518.32</v>
          </cell>
        </row>
        <row r="1944">
          <cell r="A1944" t="str">
            <v>R625223</v>
          </cell>
          <cell r="G1944">
            <v>0</v>
          </cell>
          <cell r="I1944">
            <v>0</v>
          </cell>
        </row>
        <row r="1945">
          <cell r="A1945" t="str">
            <v>R625223</v>
          </cell>
          <cell r="G1945">
            <v>0</v>
          </cell>
          <cell r="I1945">
            <v>0</v>
          </cell>
        </row>
        <row r="1946">
          <cell r="A1946" t="str">
            <v>R625223</v>
          </cell>
          <cell r="G1946">
            <v>0</v>
          </cell>
          <cell r="I1946">
            <v>10702.37</v>
          </cell>
        </row>
        <row r="1947">
          <cell r="A1947" t="str">
            <v>R625223</v>
          </cell>
          <cell r="G1947">
            <v>0</v>
          </cell>
          <cell r="I1947">
            <v>0</v>
          </cell>
        </row>
        <row r="1948">
          <cell r="A1948" t="str">
            <v>R625223</v>
          </cell>
          <cell r="G1948">
            <v>0</v>
          </cell>
          <cell r="I1948">
            <v>0</v>
          </cell>
        </row>
        <row r="1949">
          <cell r="A1949" t="str">
            <v>R625223</v>
          </cell>
          <cell r="G1949">
            <v>0</v>
          </cell>
          <cell r="I1949">
            <v>0</v>
          </cell>
        </row>
        <row r="1950">
          <cell r="A1950" t="str">
            <v>R625223</v>
          </cell>
          <cell r="G1950">
            <v>0</v>
          </cell>
          <cell r="I1950">
            <v>0</v>
          </cell>
        </row>
        <row r="1951">
          <cell r="A1951" t="str">
            <v>R625223</v>
          </cell>
          <cell r="G1951">
            <v>0</v>
          </cell>
          <cell r="I1951">
            <v>0</v>
          </cell>
        </row>
        <row r="1952">
          <cell r="A1952" t="str">
            <v>R625223</v>
          </cell>
          <cell r="G1952">
            <v>0</v>
          </cell>
          <cell r="I1952">
            <v>2269.0300000000002</v>
          </cell>
        </row>
        <row r="1953">
          <cell r="A1953" t="str">
            <v>R625223</v>
          </cell>
          <cell r="G1953">
            <v>0</v>
          </cell>
          <cell r="I1953">
            <v>0</v>
          </cell>
        </row>
        <row r="1954">
          <cell r="A1954" t="str">
            <v>R625223</v>
          </cell>
          <cell r="G1954">
            <v>0</v>
          </cell>
          <cell r="I1954">
            <v>0</v>
          </cell>
        </row>
        <row r="1955">
          <cell r="A1955" t="str">
            <v>R625223</v>
          </cell>
          <cell r="G1955">
            <v>0</v>
          </cell>
          <cell r="I1955">
            <v>0</v>
          </cell>
        </row>
        <row r="1956">
          <cell r="A1956" t="str">
            <v>R625223</v>
          </cell>
          <cell r="G1956">
            <v>0</v>
          </cell>
          <cell r="I1956">
            <v>0</v>
          </cell>
        </row>
        <row r="1957">
          <cell r="A1957" t="str">
            <v>R625223</v>
          </cell>
          <cell r="G1957">
            <v>0</v>
          </cell>
          <cell r="I1957">
            <v>0</v>
          </cell>
        </row>
        <row r="1958">
          <cell r="A1958" t="str">
            <v>R625223</v>
          </cell>
          <cell r="G1958">
            <v>0</v>
          </cell>
          <cell r="I1958">
            <v>0</v>
          </cell>
        </row>
        <row r="1959">
          <cell r="A1959" t="str">
            <v>R625223</v>
          </cell>
          <cell r="G1959">
            <v>0</v>
          </cell>
          <cell r="I1959">
            <v>0</v>
          </cell>
        </row>
        <row r="1960">
          <cell r="A1960" t="str">
            <v>R625223</v>
          </cell>
          <cell r="G1960">
            <v>0</v>
          </cell>
          <cell r="I1960">
            <v>0</v>
          </cell>
        </row>
        <row r="1961">
          <cell r="A1961" t="str">
            <v>R625223</v>
          </cell>
          <cell r="G1961">
            <v>0</v>
          </cell>
          <cell r="I1961">
            <v>147428.44</v>
          </cell>
        </row>
        <row r="1962">
          <cell r="A1962" t="str">
            <v>R625223</v>
          </cell>
          <cell r="G1962">
            <v>0</v>
          </cell>
          <cell r="I1962">
            <v>0</v>
          </cell>
        </row>
        <row r="1963">
          <cell r="A1963" t="str">
            <v>R625223</v>
          </cell>
          <cell r="G1963">
            <v>0</v>
          </cell>
          <cell r="I1963">
            <v>0</v>
          </cell>
        </row>
        <row r="1964">
          <cell r="A1964" t="str">
            <v>R625223</v>
          </cell>
          <cell r="G1964">
            <v>0</v>
          </cell>
          <cell r="I1964">
            <v>0</v>
          </cell>
        </row>
        <row r="1965">
          <cell r="A1965" t="str">
            <v>R625223</v>
          </cell>
          <cell r="G1965">
            <v>0</v>
          </cell>
          <cell r="I1965">
            <v>0</v>
          </cell>
        </row>
        <row r="1966">
          <cell r="A1966" t="str">
            <v>R625223</v>
          </cell>
          <cell r="G1966">
            <v>0</v>
          </cell>
          <cell r="I1966">
            <v>0</v>
          </cell>
        </row>
        <row r="1967">
          <cell r="A1967" t="str">
            <v>R625223</v>
          </cell>
          <cell r="G1967">
            <v>0</v>
          </cell>
          <cell r="I1967">
            <v>0</v>
          </cell>
        </row>
        <row r="1968">
          <cell r="A1968" t="str">
            <v>R625223</v>
          </cell>
          <cell r="G1968">
            <v>0</v>
          </cell>
          <cell r="I1968">
            <v>0</v>
          </cell>
        </row>
        <row r="1969">
          <cell r="A1969" t="str">
            <v>R625223</v>
          </cell>
          <cell r="G1969">
            <v>0</v>
          </cell>
          <cell r="I1969">
            <v>0</v>
          </cell>
        </row>
        <row r="1970">
          <cell r="A1970" t="str">
            <v>R625223</v>
          </cell>
          <cell r="G1970">
            <v>0</v>
          </cell>
          <cell r="I1970">
            <v>8341.07</v>
          </cell>
        </row>
        <row r="1971">
          <cell r="A1971" t="str">
            <v>R625223</v>
          </cell>
          <cell r="G1971">
            <v>0</v>
          </cell>
          <cell r="I1971">
            <v>0</v>
          </cell>
        </row>
        <row r="1972">
          <cell r="A1972" t="str">
            <v>R625223</v>
          </cell>
          <cell r="G1972">
            <v>0</v>
          </cell>
          <cell r="I1972">
            <v>0</v>
          </cell>
        </row>
        <row r="1973">
          <cell r="A1973" t="str">
            <v>R625223</v>
          </cell>
          <cell r="G1973">
            <v>0</v>
          </cell>
          <cell r="I1973">
            <v>0</v>
          </cell>
        </row>
        <row r="1974">
          <cell r="A1974" t="str">
            <v>R625223</v>
          </cell>
          <cell r="G1974">
            <v>0</v>
          </cell>
          <cell r="I1974">
            <v>0</v>
          </cell>
        </row>
        <row r="1975">
          <cell r="A1975" t="str">
            <v>R625223</v>
          </cell>
          <cell r="G1975">
            <v>34860</v>
          </cell>
          <cell r="I1975">
            <v>0</v>
          </cell>
        </row>
        <row r="1976">
          <cell r="A1976" t="str">
            <v>R625223</v>
          </cell>
          <cell r="G1976">
            <v>0</v>
          </cell>
          <cell r="I1976">
            <v>21700</v>
          </cell>
        </row>
        <row r="1977">
          <cell r="A1977" t="str">
            <v>R625223</v>
          </cell>
          <cell r="G1977">
            <v>0</v>
          </cell>
          <cell r="I1977">
            <v>0</v>
          </cell>
        </row>
        <row r="1978">
          <cell r="A1978" t="str">
            <v>R625223</v>
          </cell>
          <cell r="G1978">
            <v>5775</v>
          </cell>
          <cell r="I1978">
            <v>0</v>
          </cell>
        </row>
        <row r="1979">
          <cell r="A1979" t="str">
            <v>R625223</v>
          </cell>
          <cell r="G1979">
            <v>264002</v>
          </cell>
          <cell r="I1979">
            <v>0</v>
          </cell>
        </row>
        <row r="1980">
          <cell r="A1980" t="str">
            <v>R625246ASP</v>
          </cell>
          <cell r="G1980">
            <v>0</v>
          </cell>
          <cell r="I1980">
            <v>0</v>
          </cell>
        </row>
        <row r="1981">
          <cell r="A1981" t="str">
            <v>R625246ASP</v>
          </cell>
          <cell r="G1981">
            <v>0</v>
          </cell>
          <cell r="I1981">
            <v>0</v>
          </cell>
        </row>
        <row r="1982">
          <cell r="A1982" t="str">
            <v>R625246ASP</v>
          </cell>
          <cell r="G1982">
            <v>23149</v>
          </cell>
          <cell r="I1982">
            <v>46990.95</v>
          </cell>
        </row>
        <row r="1983">
          <cell r="A1983" t="str">
            <v>R625246ASP</v>
          </cell>
          <cell r="G1983">
            <v>0</v>
          </cell>
          <cell r="I1983">
            <v>660</v>
          </cell>
        </row>
        <row r="1984">
          <cell r="A1984" t="str">
            <v>R625246BAU</v>
          </cell>
          <cell r="G1984">
            <v>0</v>
          </cell>
          <cell r="I1984">
            <v>-4584.8999999999996</v>
          </cell>
        </row>
        <row r="1985">
          <cell r="A1985" t="str">
            <v>R625246CAS</v>
          </cell>
          <cell r="G1985">
            <v>0</v>
          </cell>
          <cell r="I1985">
            <v>12560.71</v>
          </cell>
        </row>
        <row r="1986">
          <cell r="A1986" t="str">
            <v>R625246CAS</v>
          </cell>
          <cell r="G1986">
            <v>0</v>
          </cell>
          <cell r="I1986">
            <v>113562.73</v>
          </cell>
        </row>
        <row r="1987">
          <cell r="A1987" t="str">
            <v>R625246CAS</v>
          </cell>
          <cell r="G1987">
            <v>0</v>
          </cell>
          <cell r="I1987">
            <v>-39.479999999999997</v>
          </cell>
        </row>
        <row r="1988">
          <cell r="A1988" t="str">
            <v>R625246CAS</v>
          </cell>
          <cell r="G1988">
            <v>0</v>
          </cell>
          <cell r="I1988">
            <v>0</v>
          </cell>
        </row>
        <row r="1989">
          <cell r="A1989" t="str">
            <v>R625246CAS</v>
          </cell>
          <cell r="G1989">
            <v>0</v>
          </cell>
          <cell r="I1989">
            <v>0</v>
          </cell>
        </row>
        <row r="1990">
          <cell r="A1990" t="str">
            <v>R625246CAS</v>
          </cell>
          <cell r="G1990">
            <v>0</v>
          </cell>
          <cell r="I1990">
            <v>67433.88</v>
          </cell>
        </row>
        <row r="1991">
          <cell r="A1991" t="str">
            <v>R625246CAS</v>
          </cell>
          <cell r="G1991">
            <v>0</v>
          </cell>
          <cell r="I1991">
            <v>0</v>
          </cell>
        </row>
        <row r="1992">
          <cell r="A1992" t="str">
            <v>R625246CAS</v>
          </cell>
          <cell r="G1992">
            <v>0</v>
          </cell>
          <cell r="I1992">
            <v>31828.85</v>
          </cell>
        </row>
        <row r="1993">
          <cell r="A1993" t="str">
            <v>R625246CAS</v>
          </cell>
          <cell r="G1993">
            <v>0</v>
          </cell>
          <cell r="I1993">
            <v>0</v>
          </cell>
        </row>
        <row r="1994">
          <cell r="A1994" t="str">
            <v>R625246CAS</v>
          </cell>
          <cell r="G1994">
            <v>0</v>
          </cell>
          <cell r="I1994">
            <v>12250.69</v>
          </cell>
        </row>
        <row r="1995">
          <cell r="A1995" t="str">
            <v>R625246CAS</v>
          </cell>
          <cell r="G1995">
            <v>0</v>
          </cell>
          <cell r="I1995">
            <v>51337.59</v>
          </cell>
        </row>
        <row r="1996">
          <cell r="A1996" t="str">
            <v>R625246CAS</v>
          </cell>
          <cell r="G1996">
            <v>0</v>
          </cell>
          <cell r="I1996">
            <v>0</v>
          </cell>
        </row>
        <row r="1997">
          <cell r="A1997" t="str">
            <v>R625246CAS</v>
          </cell>
          <cell r="G1997">
            <v>0</v>
          </cell>
          <cell r="I1997">
            <v>0</v>
          </cell>
        </row>
        <row r="1998">
          <cell r="A1998" t="str">
            <v>R625246CAS</v>
          </cell>
          <cell r="G1998">
            <v>0</v>
          </cell>
          <cell r="I1998">
            <v>5915.19</v>
          </cell>
        </row>
        <row r="1999">
          <cell r="A1999" t="str">
            <v>R625246CAS</v>
          </cell>
          <cell r="G1999">
            <v>0</v>
          </cell>
          <cell r="I1999">
            <v>58084.81</v>
          </cell>
        </row>
        <row r="2000">
          <cell r="A2000" t="str">
            <v>R625246CAS</v>
          </cell>
          <cell r="G2000">
            <v>0</v>
          </cell>
          <cell r="I2000">
            <v>0</v>
          </cell>
        </row>
        <row r="2001">
          <cell r="A2001" t="str">
            <v>R625246CAS</v>
          </cell>
          <cell r="G2001">
            <v>0</v>
          </cell>
          <cell r="I2001">
            <v>0</v>
          </cell>
        </row>
        <row r="2002">
          <cell r="A2002" t="str">
            <v>R625246CAS</v>
          </cell>
          <cell r="G2002">
            <v>0</v>
          </cell>
          <cell r="I2002">
            <v>0</v>
          </cell>
        </row>
        <row r="2003">
          <cell r="A2003" t="str">
            <v>R625246CAS</v>
          </cell>
          <cell r="G2003">
            <v>0</v>
          </cell>
          <cell r="I2003">
            <v>3750</v>
          </cell>
        </row>
        <row r="2004">
          <cell r="A2004" t="str">
            <v>R625246CAS</v>
          </cell>
          <cell r="G2004">
            <v>0</v>
          </cell>
          <cell r="I2004">
            <v>2000</v>
          </cell>
        </row>
        <row r="2005">
          <cell r="A2005" t="str">
            <v>R625246CAS</v>
          </cell>
          <cell r="G2005">
            <v>0</v>
          </cell>
          <cell r="I2005">
            <v>7000</v>
          </cell>
        </row>
        <row r="2006">
          <cell r="A2006" t="str">
            <v>R625246CO2</v>
          </cell>
          <cell r="G2006">
            <v>0</v>
          </cell>
          <cell r="I2006">
            <v>-590.72</v>
          </cell>
        </row>
        <row r="2007">
          <cell r="A2007" t="str">
            <v>R625246CO2</v>
          </cell>
          <cell r="G2007">
            <v>0</v>
          </cell>
          <cell r="I2007">
            <v>0</v>
          </cell>
        </row>
        <row r="2008">
          <cell r="A2008" t="str">
            <v>R625246CO2</v>
          </cell>
          <cell r="G2008">
            <v>0</v>
          </cell>
          <cell r="I2008">
            <v>0</v>
          </cell>
        </row>
        <row r="2009">
          <cell r="A2009" t="str">
            <v>R625246CO2</v>
          </cell>
          <cell r="G2009">
            <v>0</v>
          </cell>
          <cell r="I2009">
            <v>24795.24</v>
          </cell>
        </row>
        <row r="2010">
          <cell r="A2010" t="str">
            <v>R625246CO2</v>
          </cell>
          <cell r="G2010">
            <v>0</v>
          </cell>
          <cell r="I2010">
            <v>0</v>
          </cell>
        </row>
        <row r="2011">
          <cell r="A2011" t="str">
            <v>R625246CO2</v>
          </cell>
          <cell r="G2011">
            <v>0</v>
          </cell>
          <cell r="I2011">
            <v>0</v>
          </cell>
        </row>
        <row r="2012">
          <cell r="A2012" t="str">
            <v>R625246CO2</v>
          </cell>
          <cell r="G2012">
            <v>0</v>
          </cell>
          <cell r="I2012">
            <v>12630.57</v>
          </cell>
        </row>
        <row r="2013">
          <cell r="A2013" t="str">
            <v>R625246CO2</v>
          </cell>
          <cell r="G2013">
            <v>0</v>
          </cell>
          <cell r="I2013">
            <v>0</v>
          </cell>
        </row>
        <row r="2014">
          <cell r="A2014" t="str">
            <v>R625246CO2</v>
          </cell>
          <cell r="G2014">
            <v>0</v>
          </cell>
          <cell r="I2014">
            <v>0</v>
          </cell>
        </row>
        <row r="2015">
          <cell r="A2015" t="str">
            <v>R625246CO2</v>
          </cell>
          <cell r="G2015">
            <v>0</v>
          </cell>
          <cell r="I2015">
            <v>0</v>
          </cell>
        </row>
        <row r="2016">
          <cell r="A2016" t="str">
            <v>R625246COB</v>
          </cell>
          <cell r="G2016">
            <v>0</v>
          </cell>
          <cell r="I2016">
            <v>0</v>
          </cell>
        </row>
        <row r="2017">
          <cell r="A2017" t="str">
            <v>R625246CQR</v>
          </cell>
          <cell r="G2017">
            <v>121000</v>
          </cell>
          <cell r="I2017">
            <v>121000</v>
          </cell>
        </row>
        <row r="2018">
          <cell r="A2018" t="str">
            <v>R625246CQR</v>
          </cell>
          <cell r="G2018">
            <v>2500</v>
          </cell>
          <cell r="I2018">
            <v>2500</v>
          </cell>
        </row>
        <row r="2019">
          <cell r="A2019" t="str">
            <v>R625246CSA</v>
          </cell>
          <cell r="G2019">
            <v>0</v>
          </cell>
          <cell r="I2019">
            <v>0</v>
          </cell>
        </row>
        <row r="2020">
          <cell r="A2020" t="str">
            <v>R625246GEM</v>
          </cell>
          <cell r="G2020">
            <v>0</v>
          </cell>
          <cell r="I2020">
            <v>-11333.79</v>
          </cell>
        </row>
        <row r="2021">
          <cell r="A2021" t="str">
            <v>R625246GEM</v>
          </cell>
          <cell r="G2021">
            <v>0</v>
          </cell>
          <cell r="I2021">
            <v>901.95</v>
          </cell>
        </row>
        <row r="2022">
          <cell r="A2022" t="str">
            <v>R625246GEM</v>
          </cell>
          <cell r="G2022">
            <v>0</v>
          </cell>
          <cell r="I2022">
            <v>0</v>
          </cell>
        </row>
        <row r="2023">
          <cell r="A2023" t="str">
            <v>R625246GEM</v>
          </cell>
          <cell r="G2023">
            <v>0</v>
          </cell>
          <cell r="I2023">
            <v>431606.77</v>
          </cell>
        </row>
        <row r="2024">
          <cell r="A2024" t="str">
            <v>R625246GEM</v>
          </cell>
          <cell r="G2024">
            <v>0</v>
          </cell>
          <cell r="I2024">
            <v>0</v>
          </cell>
        </row>
        <row r="2025">
          <cell r="A2025" t="str">
            <v>R625246GEM</v>
          </cell>
          <cell r="G2025">
            <v>0</v>
          </cell>
          <cell r="I2025">
            <v>74256.929999999993</v>
          </cell>
        </row>
        <row r="2026">
          <cell r="A2026" t="str">
            <v>R625246GEM</v>
          </cell>
          <cell r="G2026">
            <v>0</v>
          </cell>
          <cell r="I2026">
            <v>62903.25</v>
          </cell>
        </row>
        <row r="2027">
          <cell r="A2027" t="str">
            <v>R625246GEM</v>
          </cell>
          <cell r="G2027">
            <v>0</v>
          </cell>
          <cell r="I2027">
            <v>431846.06</v>
          </cell>
        </row>
        <row r="2028">
          <cell r="A2028" t="str">
            <v>R625246GEM</v>
          </cell>
          <cell r="G2028">
            <v>0</v>
          </cell>
          <cell r="I2028">
            <v>2000</v>
          </cell>
        </row>
        <row r="2029">
          <cell r="A2029" t="str">
            <v>R625246GEM</v>
          </cell>
          <cell r="G2029">
            <v>0</v>
          </cell>
          <cell r="I2029">
            <v>8040</v>
          </cell>
        </row>
        <row r="2030">
          <cell r="A2030" t="str">
            <v>R625246GEM</v>
          </cell>
          <cell r="G2030">
            <v>0</v>
          </cell>
          <cell r="I2030">
            <v>0</v>
          </cell>
        </row>
        <row r="2031">
          <cell r="A2031" t="str">
            <v>R625246GEM</v>
          </cell>
          <cell r="G2031">
            <v>0</v>
          </cell>
          <cell r="I2031">
            <v>271175.51</v>
          </cell>
        </row>
        <row r="2032">
          <cell r="A2032" t="str">
            <v>R625246GEM</v>
          </cell>
          <cell r="G2032">
            <v>0</v>
          </cell>
          <cell r="I2032">
            <v>0</v>
          </cell>
        </row>
        <row r="2033">
          <cell r="A2033" t="str">
            <v>R625246GEM</v>
          </cell>
          <cell r="G2033">
            <v>142575</v>
          </cell>
          <cell r="I2033">
            <v>0</v>
          </cell>
        </row>
        <row r="2034">
          <cell r="A2034" t="str">
            <v>R625246GEM</v>
          </cell>
          <cell r="G2034">
            <v>0</v>
          </cell>
          <cell r="I2034">
            <v>31284.799999999999</v>
          </cell>
        </row>
        <row r="2035">
          <cell r="A2035" t="str">
            <v>R625246GEM</v>
          </cell>
          <cell r="G2035">
            <v>0</v>
          </cell>
          <cell r="I2035">
            <v>200</v>
          </cell>
        </row>
        <row r="2036">
          <cell r="A2036" t="str">
            <v>R625246MEM</v>
          </cell>
          <cell r="G2036">
            <v>0</v>
          </cell>
          <cell r="I2036">
            <v>0</v>
          </cell>
        </row>
        <row r="2037">
          <cell r="A2037" t="str">
            <v>R625246MEM</v>
          </cell>
          <cell r="G2037">
            <v>0</v>
          </cell>
          <cell r="I2037">
            <v>0</v>
          </cell>
        </row>
        <row r="2038">
          <cell r="A2038" t="str">
            <v>R625246MEM</v>
          </cell>
          <cell r="G2038">
            <v>0</v>
          </cell>
          <cell r="I2038">
            <v>0</v>
          </cell>
        </row>
        <row r="2039">
          <cell r="A2039" t="str">
            <v>R625246MEM</v>
          </cell>
          <cell r="G2039">
            <v>0</v>
          </cell>
          <cell r="I2039">
            <v>0</v>
          </cell>
        </row>
        <row r="2040">
          <cell r="A2040" t="str">
            <v>R625246MEM</v>
          </cell>
          <cell r="G2040">
            <v>20000</v>
          </cell>
          <cell r="I2040">
            <v>18000</v>
          </cell>
        </row>
        <row r="2041">
          <cell r="A2041" t="str">
            <v>R625246MEM</v>
          </cell>
          <cell r="G2041">
            <v>0</v>
          </cell>
          <cell r="I2041">
            <v>15000</v>
          </cell>
        </row>
        <row r="2042">
          <cell r="A2042" t="str">
            <v>R625246MEM</v>
          </cell>
          <cell r="G2042">
            <v>15000</v>
          </cell>
          <cell r="I2042">
            <v>0</v>
          </cell>
        </row>
        <row r="2043">
          <cell r="A2043" t="str">
            <v>R625246MEM</v>
          </cell>
          <cell r="G2043">
            <v>0</v>
          </cell>
          <cell r="I2043">
            <v>0</v>
          </cell>
        </row>
        <row r="2044">
          <cell r="A2044" t="str">
            <v>R625246MEM</v>
          </cell>
          <cell r="G2044">
            <v>0</v>
          </cell>
          <cell r="I2044">
            <v>1000</v>
          </cell>
        </row>
        <row r="2045">
          <cell r="A2045" t="str">
            <v>R625246MEM</v>
          </cell>
          <cell r="G2045">
            <v>3500</v>
          </cell>
          <cell r="I2045">
            <v>0</v>
          </cell>
        </row>
        <row r="2046">
          <cell r="A2046" t="str">
            <v>R625246MEM</v>
          </cell>
          <cell r="G2046">
            <v>0</v>
          </cell>
          <cell r="I2046">
            <v>800</v>
          </cell>
        </row>
        <row r="2047">
          <cell r="A2047" t="str">
            <v>R625246MEM</v>
          </cell>
          <cell r="G2047">
            <v>2000</v>
          </cell>
          <cell r="I2047">
            <v>50</v>
          </cell>
        </row>
        <row r="2048">
          <cell r="A2048" t="str">
            <v>R625246MUT</v>
          </cell>
          <cell r="G2048">
            <v>1500</v>
          </cell>
          <cell r="I2048">
            <v>1500</v>
          </cell>
        </row>
        <row r="2049">
          <cell r="A2049" t="str">
            <v>R625246MUT</v>
          </cell>
          <cell r="G2049">
            <v>3000</v>
          </cell>
          <cell r="I2049">
            <v>3000</v>
          </cell>
        </row>
        <row r="2050">
          <cell r="A2050" t="str">
            <v>R625246PLA</v>
          </cell>
          <cell r="G2050">
            <v>0</v>
          </cell>
          <cell r="I2050">
            <v>2999.85</v>
          </cell>
        </row>
        <row r="2051">
          <cell r="A2051" t="str">
            <v>R625246PLA</v>
          </cell>
          <cell r="G2051">
            <v>5999</v>
          </cell>
          <cell r="I2051">
            <v>0</v>
          </cell>
        </row>
        <row r="2052">
          <cell r="A2052" t="str">
            <v>R625246SMI</v>
          </cell>
          <cell r="G2052">
            <v>0</v>
          </cell>
          <cell r="I2052">
            <v>0</v>
          </cell>
        </row>
        <row r="2053">
          <cell r="A2053" t="str">
            <v>R625246SMI</v>
          </cell>
          <cell r="G2053">
            <v>0</v>
          </cell>
          <cell r="I2053">
            <v>35705</v>
          </cell>
        </row>
        <row r="2054">
          <cell r="A2054" t="str">
            <v>R625246SMI</v>
          </cell>
          <cell r="G2054">
            <v>0</v>
          </cell>
          <cell r="I2054">
            <v>23564.94</v>
          </cell>
        </row>
        <row r="2055">
          <cell r="A2055" t="str">
            <v>R625246SMI</v>
          </cell>
          <cell r="G2055">
            <v>0</v>
          </cell>
          <cell r="I2055">
            <v>0</v>
          </cell>
        </row>
        <row r="2056">
          <cell r="A2056" t="str">
            <v>R625246SMI</v>
          </cell>
          <cell r="G2056">
            <v>0</v>
          </cell>
          <cell r="I2056">
            <v>33920</v>
          </cell>
        </row>
        <row r="2057">
          <cell r="A2057" t="str">
            <v>R625246SMI</v>
          </cell>
          <cell r="G2057">
            <v>401250</v>
          </cell>
          <cell r="I2057">
            <v>0</v>
          </cell>
        </row>
        <row r="2058">
          <cell r="A2058" t="str">
            <v>R625246SUR</v>
          </cell>
          <cell r="G2058">
            <v>0</v>
          </cell>
          <cell r="I2058">
            <v>0</v>
          </cell>
        </row>
        <row r="2059">
          <cell r="A2059" t="str">
            <v>R625246SUR</v>
          </cell>
          <cell r="G2059">
            <v>0</v>
          </cell>
          <cell r="I2059">
            <v>0</v>
          </cell>
        </row>
        <row r="2060">
          <cell r="A2060" t="str">
            <v>R625246SUR</v>
          </cell>
          <cell r="G2060">
            <v>0</v>
          </cell>
          <cell r="I2060">
            <v>0</v>
          </cell>
        </row>
        <row r="2061">
          <cell r="A2061" t="str">
            <v>R625246SUR</v>
          </cell>
          <cell r="G2061">
            <v>0</v>
          </cell>
          <cell r="I2061">
            <v>0</v>
          </cell>
        </row>
        <row r="2062">
          <cell r="A2062" t="str">
            <v>R625246SUR</v>
          </cell>
          <cell r="G2062">
            <v>0</v>
          </cell>
          <cell r="I2062">
            <v>5799.04</v>
          </cell>
        </row>
        <row r="2063">
          <cell r="A2063" t="str">
            <v>R625246SUR</v>
          </cell>
          <cell r="G2063">
            <v>0</v>
          </cell>
          <cell r="I2063">
            <v>0</v>
          </cell>
        </row>
        <row r="2064">
          <cell r="A2064" t="str">
            <v>R625246SUR</v>
          </cell>
          <cell r="G2064">
            <v>750</v>
          </cell>
          <cell r="I2064">
            <v>750</v>
          </cell>
        </row>
        <row r="2065">
          <cell r="A2065" t="str">
            <v>R625256VER</v>
          </cell>
          <cell r="G2065">
            <v>0</v>
          </cell>
          <cell r="I2065">
            <v>0</v>
          </cell>
        </row>
        <row r="2066">
          <cell r="A2066" t="str">
            <v>R625265</v>
          </cell>
          <cell r="G2066">
            <v>0</v>
          </cell>
          <cell r="I2066">
            <v>9131.4699999999993</v>
          </cell>
        </row>
        <row r="2067">
          <cell r="A2067" t="str">
            <v>R625265</v>
          </cell>
          <cell r="G2067">
            <v>0</v>
          </cell>
          <cell r="I2067">
            <v>0</v>
          </cell>
        </row>
        <row r="2068">
          <cell r="A2068" t="str">
            <v>R625265</v>
          </cell>
          <cell r="G2068">
            <v>0</v>
          </cell>
          <cell r="I2068">
            <v>1345.9</v>
          </cell>
        </row>
        <row r="2069">
          <cell r="A2069" t="str">
            <v>R625265</v>
          </cell>
          <cell r="G2069">
            <v>0</v>
          </cell>
          <cell r="I2069">
            <v>0</v>
          </cell>
        </row>
        <row r="2070">
          <cell r="A2070" t="str">
            <v>R625265</v>
          </cell>
          <cell r="G2070">
            <v>0</v>
          </cell>
          <cell r="I2070">
            <v>0</v>
          </cell>
        </row>
        <row r="2071">
          <cell r="A2071" t="str">
            <v>R625265</v>
          </cell>
          <cell r="G2071">
            <v>0</v>
          </cell>
          <cell r="I2071">
            <v>0</v>
          </cell>
        </row>
        <row r="2072">
          <cell r="A2072" t="str">
            <v>R625265</v>
          </cell>
          <cell r="G2072">
            <v>0</v>
          </cell>
          <cell r="I2072">
            <v>747.54</v>
          </cell>
        </row>
        <row r="2073">
          <cell r="A2073" t="str">
            <v>R625265</v>
          </cell>
          <cell r="G2073">
            <v>0</v>
          </cell>
          <cell r="I2073">
            <v>0</v>
          </cell>
        </row>
        <row r="2074">
          <cell r="A2074" t="str">
            <v>R625265</v>
          </cell>
          <cell r="G2074">
            <v>0</v>
          </cell>
          <cell r="I2074">
            <v>73294.22</v>
          </cell>
        </row>
        <row r="2075">
          <cell r="A2075" t="str">
            <v>R625265</v>
          </cell>
          <cell r="G2075">
            <v>0</v>
          </cell>
          <cell r="I2075">
            <v>0</v>
          </cell>
        </row>
        <row r="2076">
          <cell r="A2076" t="str">
            <v>R625265</v>
          </cell>
          <cell r="G2076">
            <v>0</v>
          </cell>
          <cell r="I2076">
            <v>0</v>
          </cell>
        </row>
        <row r="2077">
          <cell r="A2077" t="str">
            <v>R625265</v>
          </cell>
          <cell r="G2077">
            <v>0</v>
          </cell>
          <cell r="I2077">
            <v>0</v>
          </cell>
        </row>
        <row r="2078">
          <cell r="A2078" t="str">
            <v>R625265</v>
          </cell>
          <cell r="G2078">
            <v>0</v>
          </cell>
          <cell r="I2078">
            <v>0</v>
          </cell>
        </row>
        <row r="2079">
          <cell r="A2079" t="str">
            <v>R625265</v>
          </cell>
          <cell r="G2079">
            <v>0</v>
          </cell>
          <cell r="I2079">
            <v>0</v>
          </cell>
        </row>
        <row r="2080">
          <cell r="A2080" t="str">
            <v>R625265</v>
          </cell>
          <cell r="G2080">
            <v>0</v>
          </cell>
          <cell r="I2080">
            <v>56097.96</v>
          </cell>
        </row>
        <row r="2081">
          <cell r="A2081" t="str">
            <v>R625265</v>
          </cell>
          <cell r="G2081">
            <v>0</v>
          </cell>
          <cell r="I2081">
            <v>0</v>
          </cell>
        </row>
        <row r="2082">
          <cell r="A2082" t="str">
            <v>R625265</v>
          </cell>
          <cell r="G2082">
            <v>0</v>
          </cell>
          <cell r="I2082">
            <v>0</v>
          </cell>
        </row>
        <row r="2083">
          <cell r="A2083" t="str">
            <v>R625265</v>
          </cell>
          <cell r="G2083">
            <v>0</v>
          </cell>
          <cell r="I2083">
            <v>0</v>
          </cell>
        </row>
        <row r="2084">
          <cell r="A2084" t="str">
            <v>R625265</v>
          </cell>
          <cell r="G2084">
            <v>0</v>
          </cell>
          <cell r="I2084">
            <v>0</v>
          </cell>
        </row>
        <row r="2085">
          <cell r="A2085" t="str">
            <v>R625265</v>
          </cell>
          <cell r="G2085">
            <v>0</v>
          </cell>
          <cell r="I2085">
            <v>278.92</v>
          </cell>
        </row>
        <row r="2086">
          <cell r="A2086" t="str">
            <v>R625278</v>
          </cell>
          <cell r="G2086">
            <v>0</v>
          </cell>
          <cell r="I2086">
            <v>0</v>
          </cell>
        </row>
        <row r="2087">
          <cell r="A2087" t="str">
            <v>R625280</v>
          </cell>
          <cell r="G2087">
            <v>0</v>
          </cell>
          <cell r="I2087">
            <v>0</v>
          </cell>
        </row>
        <row r="2088">
          <cell r="A2088" t="str">
            <v>R625280</v>
          </cell>
          <cell r="G2088">
            <v>0</v>
          </cell>
          <cell r="I2088">
            <v>0</v>
          </cell>
        </row>
        <row r="2089">
          <cell r="A2089" t="str">
            <v>R625280</v>
          </cell>
          <cell r="G2089">
            <v>0</v>
          </cell>
          <cell r="I2089">
            <v>0</v>
          </cell>
        </row>
        <row r="2090">
          <cell r="A2090" t="str">
            <v>R625280ANA</v>
          </cell>
          <cell r="G2090">
            <v>0</v>
          </cell>
          <cell r="I2090">
            <v>0</v>
          </cell>
        </row>
        <row r="2091">
          <cell r="A2091" t="str">
            <v>R625280ANA</v>
          </cell>
          <cell r="G2091">
            <v>0</v>
          </cell>
          <cell r="I2091">
            <v>0</v>
          </cell>
        </row>
        <row r="2092">
          <cell r="A2092" t="str">
            <v>R625280ANA</v>
          </cell>
          <cell r="G2092">
            <v>0</v>
          </cell>
          <cell r="I2092">
            <v>0</v>
          </cell>
        </row>
        <row r="2093">
          <cell r="A2093" t="str">
            <v>R625280ANA</v>
          </cell>
          <cell r="G2093">
            <v>0</v>
          </cell>
          <cell r="I2093">
            <v>67368.97</v>
          </cell>
        </row>
        <row r="2094">
          <cell r="A2094" t="str">
            <v>R625280ANA</v>
          </cell>
          <cell r="G2094">
            <v>0</v>
          </cell>
          <cell r="I2094">
            <v>0</v>
          </cell>
        </row>
        <row r="2095">
          <cell r="A2095" t="str">
            <v>R625280ANA</v>
          </cell>
          <cell r="G2095">
            <v>0</v>
          </cell>
          <cell r="I2095">
            <v>0</v>
          </cell>
        </row>
        <row r="2096">
          <cell r="A2096" t="str">
            <v>R625280ANA</v>
          </cell>
          <cell r="G2096">
            <v>0</v>
          </cell>
          <cell r="I2096">
            <v>0</v>
          </cell>
        </row>
        <row r="2097">
          <cell r="A2097" t="str">
            <v>R625280CHE</v>
          </cell>
          <cell r="G2097">
            <v>0</v>
          </cell>
          <cell r="I2097">
            <v>0</v>
          </cell>
        </row>
        <row r="2098">
          <cell r="A2098" t="str">
            <v>R625280CHE</v>
          </cell>
          <cell r="G2098">
            <v>0</v>
          </cell>
          <cell r="I2098">
            <v>15.79</v>
          </cell>
        </row>
        <row r="2099">
          <cell r="A2099" t="str">
            <v>R625280SIM</v>
          </cell>
          <cell r="G2099">
            <v>0</v>
          </cell>
          <cell r="I2099">
            <v>0</v>
          </cell>
        </row>
        <row r="2100">
          <cell r="A2100" t="str">
            <v>R625280SIM</v>
          </cell>
          <cell r="G2100">
            <v>0</v>
          </cell>
          <cell r="I2100">
            <v>0</v>
          </cell>
        </row>
        <row r="2101">
          <cell r="A2101" t="str">
            <v>R625280SIM</v>
          </cell>
          <cell r="G2101">
            <v>0</v>
          </cell>
          <cell r="I2101">
            <v>0</v>
          </cell>
        </row>
        <row r="2102">
          <cell r="A2102" t="str">
            <v>R625280SIM</v>
          </cell>
          <cell r="G2102">
            <v>0</v>
          </cell>
          <cell r="I2102">
            <v>33525.19</v>
          </cell>
        </row>
        <row r="2103">
          <cell r="A2103" t="str">
            <v>R625280SIM</v>
          </cell>
          <cell r="G2103">
            <v>0</v>
          </cell>
          <cell r="I2103">
            <v>1246.48</v>
          </cell>
        </row>
        <row r="2104">
          <cell r="A2104" t="str">
            <v>R625280SIM</v>
          </cell>
          <cell r="G2104">
            <v>0</v>
          </cell>
          <cell r="I2104">
            <v>127125.2</v>
          </cell>
        </row>
        <row r="2105">
          <cell r="A2105" t="str">
            <v>R625280SIM</v>
          </cell>
          <cell r="G2105">
            <v>0</v>
          </cell>
          <cell r="I2105">
            <v>79449.850000000006</v>
          </cell>
        </row>
        <row r="2106">
          <cell r="A2106" t="str">
            <v>R625280SIM</v>
          </cell>
          <cell r="G2106">
            <v>0</v>
          </cell>
          <cell r="I2106">
            <v>0</v>
          </cell>
        </row>
        <row r="2107">
          <cell r="A2107" t="str">
            <v>R625280SIM</v>
          </cell>
          <cell r="G2107">
            <v>0</v>
          </cell>
          <cell r="I2107">
            <v>207967.21</v>
          </cell>
        </row>
        <row r="2108">
          <cell r="A2108" t="str">
            <v>R625280SIM</v>
          </cell>
          <cell r="G2108">
            <v>0</v>
          </cell>
          <cell r="I2108">
            <v>0</v>
          </cell>
        </row>
        <row r="2109">
          <cell r="A2109" t="str">
            <v>R625280SIM</v>
          </cell>
          <cell r="G2109">
            <v>0</v>
          </cell>
          <cell r="I2109">
            <v>0</v>
          </cell>
        </row>
        <row r="2110">
          <cell r="A2110" t="str">
            <v>R625280SIM</v>
          </cell>
          <cell r="G2110">
            <v>0</v>
          </cell>
          <cell r="I2110">
            <v>0</v>
          </cell>
        </row>
        <row r="2111">
          <cell r="A2111" t="str">
            <v>R625280SIM</v>
          </cell>
          <cell r="G2111">
            <v>0</v>
          </cell>
          <cell r="I2111">
            <v>0</v>
          </cell>
        </row>
        <row r="2112">
          <cell r="A2112" t="str">
            <v>R625280SIM</v>
          </cell>
          <cell r="G2112">
            <v>0</v>
          </cell>
          <cell r="I2112">
            <v>0</v>
          </cell>
        </row>
        <row r="2113">
          <cell r="A2113" t="str">
            <v>R625280SIM</v>
          </cell>
          <cell r="G2113">
            <v>0</v>
          </cell>
          <cell r="I2113">
            <v>0</v>
          </cell>
        </row>
        <row r="2114">
          <cell r="A2114" t="str">
            <v>R625280SIM</v>
          </cell>
          <cell r="G2114">
            <v>0</v>
          </cell>
          <cell r="I2114">
            <v>0</v>
          </cell>
        </row>
        <row r="2115">
          <cell r="A2115" t="str">
            <v>R625280SIM</v>
          </cell>
          <cell r="G2115">
            <v>0</v>
          </cell>
          <cell r="I2115">
            <v>141499.70000000001</v>
          </cell>
        </row>
        <row r="2116">
          <cell r="A2116" t="str">
            <v>R625280SIM</v>
          </cell>
          <cell r="G2116">
            <v>0</v>
          </cell>
          <cell r="I2116">
            <v>0</v>
          </cell>
        </row>
        <row r="2117">
          <cell r="A2117" t="str">
            <v>R625280SIM</v>
          </cell>
          <cell r="G2117">
            <v>0</v>
          </cell>
          <cell r="I2117">
            <v>1500</v>
          </cell>
        </row>
        <row r="2118">
          <cell r="A2118" t="str">
            <v>R625280TEC</v>
          </cell>
          <cell r="G2118">
            <v>0</v>
          </cell>
          <cell r="I2118">
            <v>93.83</v>
          </cell>
        </row>
        <row r="2119">
          <cell r="A2119" t="str">
            <v>R625280TEC</v>
          </cell>
          <cell r="G2119">
            <v>0</v>
          </cell>
          <cell r="I2119">
            <v>200.73</v>
          </cell>
        </row>
        <row r="2120">
          <cell r="A2120" t="str">
            <v>R625280TEC</v>
          </cell>
          <cell r="G2120">
            <v>0</v>
          </cell>
          <cell r="I2120">
            <v>0</v>
          </cell>
        </row>
        <row r="2121">
          <cell r="A2121" t="str">
            <v>R625615</v>
          </cell>
          <cell r="G2121">
            <v>0</v>
          </cell>
          <cell r="I2121">
            <v>0</v>
          </cell>
        </row>
        <row r="2122">
          <cell r="A2122" t="str">
            <v>R625615</v>
          </cell>
          <cell r="G2122">
            <v>0</v>
          </cell>
          <cell r="I2122">
            <v>56.5</v>
          </cell>
        </row>
        <row r="2123">
          <cell r="A2123" t="str">
            <v>R625615</v>
          </cell>
          <cell r="G2123">
            <v>0</v>
          </cell>
          <cell r="I2123">
            <v>-1563.74</v>
          </cell>
        </row>
        <row r="2124">
          <cell r="A2124" t="str">
            <v>R625615</v>
          </cell>
          <cell r="G2124">
            <v>0</v>
          </cell>
          <cell r="I2124">
            <v>23640.03</v>
          </cell>
        </row>
        <row r="2125">
          <cell r="A2125" t="str">
            <v>R625615</v>
          </cell>
          <cell r="G2125">
            <v>0</v>
          </cell>
          <cell r="I2125">
            <v>88165.85</v>
          </cell>
        </row>
        <row r="2126">
          <cell r="A2126" t="str">
            <v>R625615</v>
          </cell>
          <cell r="G2126">
            <v>0</v>
          </cell>
          <cell r="I2126">
            <v>72420.210000000006</v>
          </cell>
        </row>
        <row r="2127">
          <cell r="A2127" t="str">
            <v>R625615</v>
          </cell>
          <cell r="G2127">
            <v>0</v>
          </cell>
          <cell r="I2127">
            <v>3478</v>
          </cell>
        </row>
        <row r="2128">
          <cell r="A2128" t="str">
            <v>R625615</v>
          </cell>
          <cell r="G2128">
            <v>0</v>
          </cell>
          <cell r="I2128">
            <v>20403.759999999998</v>
          </cell>
        </row>
        <row r="2129">
          <cell r="A2129" t="str">
            <v>R625615</v>
          </cell>
          <cell r="G2129">
            <v>0</v>
          </cell>
          <cell r="I2129">
            <v>0</v>
          </cell>
        </row>
        <row r="2130">
          <cell r="A2130" t="str">
            <v>R625615</v>
          </cell>
          <cell r="G2130">
            <v>0</v>
          </cell>
          <cell r="I2130">
            <v>0</v>
          </cell>
        </row>
        <row r="2131">
          <cell r="A2131" t="str">
            <v>R625615</v>
          </cell>
          <cell r="G2131">
            <v>0</v>
          </cell>
          <cell r="I2131">
            <v>0</v>
          </cell>
        </row>
        <row r="2132">
          <cell r="A2132" t="str">
            <v>R625615</v>
          </cell>
          <cell r="G2132">
            <v>0</v>
          </cell>
          <cell r="I2132">
            <v>199467.67</v>
          </cell>
        </row>
        <row r="2133">
          <cell r="A2133" t="str">
            <v>R625615</v>
          </cell>
          <cell r="G2133">
            <v>0</v>
          </cell>
          <cell r="I2133">
            <v>0</v>
          </cell>
        </row>
        <row r="2134">
          <cell r="A2134" t="str">
            <v>R625615</v>
          </cell>
          <cell r="G2134">
            <v>0</v>
          </cell>
          <cell r="I2134">
            <v>-209.88</v>
          </cell>
        </row>
        <row r="2135">
          <cell r="A2135" t="str">
            <v>R625615</v>
          </cell>
          <cell r="G2135">
            <v>0</v>
          </cell>
          <cell r="I2135">
            <v>45102.42</v>
          </cell>
        </row>
        <row r="2136">
          <cell r="A2136" t="str">
            <v>R625615</v>
          </cell>
          <cell r="G2136">
            <v>0</v>
          </cell>
          <cell r="I2136">
            <v>0</v>
          </cell>
        </row>
        <row r="2137">
          <cell r="A2137" t="str">
            <v>R625615</v>
          </cell>
          <cell r="G2137">
            <v>0</v>
          </cell>
          <cell r="I2137">
            <v>0</v>
          </cell>
        </row>
        <row r="2138">
          <cell r="A2138" t="str">
            <v>R625615</v>
          </cell>
          <cell r="G2138">
            <v>0</v>
          </cell>
          <cell r="I2138">
            <v>0</v>
          </cell>
        </row>
        <row r="2139">
          <cell r="A2139" t="str">
            <v>R625615</v>
          </cell>
          <cell r="G2139">
            <v>0</v>
          </cell>
          <cell r="I2139">
            <v>0</v>
          </cell>
        </row>
        <row r="2140">
          <cell r="A2140" t="str">
            <v>R625615</v>
          </cell>
          <cell r="G2140">
            <v>0</v>
          </cell>
          <cell r="I2140">
            <v>70957.52</v>
          </cell>
        </row>
        <row r="2141">
          <cell r="A2141" t="str">
            <v>R625615</v>
          </cell>
          <cell r="G2141">
            <v>0</v>
          </cell>
          <cell r="I2141">
            <v>0</v>
          </cell>
        </row>
        <row r="2142">
          <cell r="A2142" t="str">
            <v>R625615</v>
          </cell>
          <cell r="G2142">
            <v>0</v>
          </cell>
          <cell r="I2142">
            <v>0</v>
          </cell>
        </row>
        <row r="2143">
          <cell r="A2143" t="str">
            <v>R625615</v>
          </cell>
          <cell r="G2143">
            <v>0</v>
          </cell>
          <cell r="I2143">
            <v>0</v>
          </cell>
        </row>
        <row r="2144">
          <cell r="A2144" t="str">
            <v>R625615</v>
          </cell>
          <cell r="G2144">
            <v>0</v>
          </cell>
          <cell r="I2144">
            <v>0</v>
          </cell>
        </row>
        <row r="2145">
          <cell r="A2145" t="str">
            <v>R625615</v>
          </cell>
          <cell r="G2145">
            <v>0</v>
          </cell>
          <cell r="I2145">
            <v>0</v>
          </cell>
        </row>
        <row r="2146">
          <cell r="A2146" t="str">
            <v>R625615</v>
          </cell>
          <cell r="G2146">
            <v>0</v>
          </cell>
          <cell r="I2146">
            <v>0</v>
          </cell>
        </row>
        <row r="2147">
          <cell r="A2147" t="str">
            <v>R625615</v>
          </cell>
          <cell r="G2147">
            <v>0</v>
          </cell>
          <cell r="I2147">
            <v>0</v>
          </cell>
        </row>
        <row r="2148">
          <cell r="A2148" t="str">
            <v>R625615</v>
          </cell>
          <cell r="G2148">
            <v>0</v>
          </cell>
          <cell r="I2148">
            <v>0</v>
          </cell>
        </row>
        <row r="2149">
          <cell r="A2149" t="str">
            <v>R625615</v>
          </cell>
          <cell r="G2149">
            <v>0</v>
          </cell>
          <cell r="I2149">
            <v>0</v>
          </cell>
        </row>
        <row r="2150">
          <cell r="A2150" t="str">
            <v>R625615</v>
          </cell>
          <cell r="G2150">
            <v>0</v>
          </cell>
          <cell r="I2150">
            <v>15266.53</v>
          </cell>
        </row>
        <row r="2151">
          <cell r="A2151" t="str">
            <v>R625615</v>
          </cell>
          <cell r="G2151">
            <v>7980</v>
          </cell>
          <cell r="I2151">
            <v>0</v>
          </cell>
        </row>
        <row r="2152">
          <cell r="A2152" t="str">
            <v>R625615</v>
          </cell>
          <cell r="G2152">
            <v>51500</v>
          </cell>
          <cell r="I2152">
            <v>51500</v>
          </cell>
        </row>
        <row r="2153">
          <cell r="A2153" t="str">
            <v>R625615</v>
          </cell>
          <cell r="G2153">
            <v>15756</v>
          </cell>
          <cell r="I2153">
            <v>30100</v>
          </cell>
        </row>
        <row r="2154">
          <cell r="A2154" t="str">
            <v>R625615</v>
          </cell>
          <cell r="G2154">
            <v>0</v>
          </cell>
          <cell r="I2154">
            <v>17055.52</v>
          </cell>
        </row>
        <row r="2155">
          <cell r="A2155" t="str">
            <v>R625615</v>
          </cell>
          <cell r="G2155">
            <v>15000</v>
          </cell>
          <cell r="I2155">
            <v>21000</v>
          </cell>
        </row>
        <row r="2156">
          <cell r="A2156" t="str">
            <v>R625615</v>
          </cell>
          <cell r="G2156">
            <v>7000</v>
          </cell>
          <cell r="I2156">
            <v>7000</v>
          </cell>
        </row>
        <row r="2157">
          <cell r="A2157" t="str">
            <v>R625615</v>
          </cell>
          <cell r="G2157">
            <v>12000</v>
          </cell>
          <cell r="I2157">
            <v>12000</v>
          </cell>
        </row>
        <row r="2158">
          <cell r="A2158" t="str">
            <v>R62DIFF</v>
          </cell>
          <cell r="G2158">
            <v>0</v>
          </cell>
          <cell r="I2158">
            <v>0</v>
          </cell>
        </row>
        <row r="2159">
          <cell r="A2159" t="str">
            <v>R62DIFF</v>
          </cell>
          <cell r="G2159">
            <v>0</v>
          </cell>
          <cell r="I2159">
            <v>31871.18</v>
          </cell>
        </row>
        <row r="2160">
          <cell r="A2160" t="str">
            <v>R635005</v>
          </cell>
          <cell r="G2160">
            <v>0</v>
          </cell>
          <cell r="I2160">
            <v>33527.379999999997</v>
          </cell>
        </row>
        <row r="2161">
          <cell r="A2161" t="str">
            <v>R635005</v>
          </cell>
          <cell r="G2161">
            <v>0</v>
          </cell>
          <cell r="I2161">
            <v>0</v>
          </cell>
        </row>
        <row r="2162">
          <cell r="A2162" t="str">
            <v>R635005</v>
          </cell>
          <cell r="G2162">
            <v>0</v>
          </cell>
          <cell r="I2162">
            <v>0</v>
          </cell>
        </row>
        <row r="2163">
          <cell r="A2163" t="str">
            <v>R635005</v>
          </cell>
          <cell r="G2163">
            <v>0</v>
          </cell>
          <cell r="I2163">
            <v>25452.65</v>
          </cell>
        </row>
        <row r="2164">
          <cell r="A2164" t="str">
            <v>R635005</v>
          </cell>
          <cell r="G2164">
            <v>0</v>
          </cell>
          <cell r="I2164">
            <v>0</v>
          </cell>
        </row>
        <row r="2165">
          <cell r="A2165" t="str">
            <v>R635005</v>
          </cell>
          <cell r="G2165">
            <v>0</v>
          </cell>
          <cell r="I2165">
            <v>91840.85</v>
          </cell>
        </row>
        <row r="2166">
          <cell r="A2166" t="str">
            <v>R635005</v>
          </cell>
          <cell r="G2166">
            <v>0</v>
          </cell>
          <cell r="I2166">
            <v>0</v>
          </cell>
        </row>
        <row r="2167">
          <cell r="A2167" t="str">
            <v>R635007</v>
          </cell>
          <cell r="G2167">
            <v>0</v>
          </cell>
          <cell r="I2167">
            <v>0</v>
          </cell>
        </row>
        <row r="2168">
          <cell r="A2168" t="str">
            <v>R635007</v>
          </cell>
          <cell r="G2168">
            <v>0</v>
          </cell>
          <cell r="I2168">
            <v>0</v>
          </cell>
        </row>
        <row r="2169">
          <cell r="A2169" t="str">
            <v>R635007</v>
          </cell>
          <cell r="G2169">
            <v>0</v>
          </cell>
          <cell r="I2169">
            <v>0</v>
          </cell>
        </row>
        <row r="2170">
          <cell r="A2170" t="str">
            <v>R635007</v>
          </cell>
          <cell r="G2170">
            <v>50440</v>
          </cell>
          <cell r="I2170">
            <v>52440</v>
          </cell>
        </row>
        <row r="2171">
          <cell r="A2171" t="str">
            <v>R635007</v>
          </cell>
          <cell r="G2171">
            <v>0</v>
          </cell>
          <cell r="I2171">
            <v>-5000</v>
          </cell>
        </row>
        <row r="2172">
          <cell r="A2172" t="str">
            <v>R635007DYN</v>
          </cell>
          <cell r="G2172">
            <v>0</v>
          </cell>
          <cell r="I2172">
            <v>0</v>
          </cell>
        </row>
        <row r="2173">
          <cell r="A2173" t="str">
            <v>R635007DYN</v>
          </cell>
          <cell r="G2173">
            <v>0</v>
          </cell>
          <cell r="I2173">
            <v>13449.27</v>
          </cell>
        </row>
        <row r="2174">
          <cell r="A2174" t="str">
            <v>R635007DYN</v>
          </cell>
          <cell r="G2174">
            <v>0</v>
          </cell>
          <cell r="I2174">
            <v>0</v>
          </cell>
        </row>
        <row r="2175">
          <cell r="A2175" t="str">
            <v>R635007FES</v>
          </cell>
          <cell r="G2175">
            <v>0</v>
          </cell>
          <cell r="I2175">
            <v>0</v>
          </cell>
        </row>
        <row r="2176">
          <cell r="A2176" t="str">
            <v>R635007FES</v>
          </cell>
          <cell r="G2176">
            <v>0</v>
          </cell>
          <cell r="I2176">
            <v>2897.88</v>
          </cell>
        </row>
        <row r="2177">
          <cell r="A2177" t="str">
            <v>R635007FES</v>
          </cell>
          <cell r="G2177">
            <v>0</v>
          </cell>
          <cell r="I2177">
            <v>0</v>
          </cell>
        </row>
        <row r="2178">
          <cell r="A2178" t="str">
            <v>R635007FES</v>
          </cell>
          <cell r="G2178">
            <v>0</v>
          </cell>
          <cell r="I2178">
            <v>0</v>
          </cell>
        </row>
        <row r="2179">
          <cell r="A2179" t="str">
            <v>R635007FES</v>
          </cell>
          <cell r="G2179">
            <v>5000</v>
          </cell>
          <cell r="I2179">
            <v>5000</v>
          </cell>
        </row>
        <row r="2180">
          <cell r="A2180" t="str">
            <v>R635007HAM</v>
          </cell>
          <cell r="G2180">
            <v>0</v>
          </cell>
          <cell r="I2180">
            <v>0</v>
          </cell>
        </row>
        <row r="2181">
          <cell r="A2181" t="str">
            <v>R635007HAM</v>
          </cell>
          <cell r="G2181">
            <v>0</v>
          </cell>
          <cell r="I2181">
            <v>35</v>
          </cell>
        </row>
        <row r="2182">
          <cell r="A2182" t="str">
            <v>R635007JAL</v>
          </cell>
          <cell r="G2182">
            <v>0</v>
          </cell>
          <cell r="I2182">
            <v>0</v>
          </cell>
        </row>
        <row r="2183">
          <cell r="A2183" t="str">
            <v>R635007JAL</v>
          </cell>
          <cell r="G2183">
            <v>0</v>
          </cell>
          <cell r="I2183">
            <v>-31.3</v>
          </cell>
        </row>
        <row r="2184">
          <cell r="A2184" t="str">
            <v>R635007JAL</v>
          </cell>
          <cell r="G2184">
            <v>0</v>
          </cell>
          <cell r="I2184">
            <v>12627.44</v>
          </cell>
        </row>
        <row r="2185">
          <cell r="A2185" t="str">
            <v>R635007PEC</v>
          </cell>
          <cell r="G2185">
            <v>0</v>
          </cell>
          <cell r="I2185">
            <v>0</v>
          </cell>
        </row>
        <row r="2186">
          <cell r="A2186" t="str">
            <v>R635007PEC</v>
          </cell>
          <cell r="G2186">
            <v>0</v>
          </cell>
          <cell r="I2186">
            <v>53768.57</v>
          </cell>
        </row>
        <row r="2187">
          <cell r="A2187" t="str">
            <v>R635007PEC</v>
          </cell>
          <cell r="G2187">
            <v>0</v>
          </cell>
          <cell r="I2187">
            <v>0</v>
          </cell>
        </row>
        <row r="2188">
          <cell r="A2188" t="str">
            <v>R635007PEC</v>
          </cell>
          <cell r="G2188">
            <v>0</v>
          </cell>
          <cell r="I2188">
            <v>0</v>
          </cell>
        </row>
        <row r="2189">
          <cell r="A2189" t="str">
            <v>R635007PEC</v>
          </cell>
          <cell r="G2189">
            <v>0</v>
          </cell>
          <cell r="I2189">
            <v>0</v>
          </cell>
        </row>
        <row r="2190">
          <cell r="A2190" t="str">
            <v>R635007PES</v>
          </cell>
          <cell r="G2190">
            <v>0</v>
          </cell>
          <cell r="I2190">
            <v>74315.61</v>
          </cell>
        </row>
        <row r="2191">
          <cell r="A2191" t="str">
            <v>R635007PES</v>
          </cell>
          <cell r="G2191">
            <v>0</v>
          </cell>
          <cell r="I2191">
            <v>-36099.870000000003</v>
          </cell>
        </row>
        <row r="2192">
          <cell r="A2192" t="str">
            <v>R635007PES</v>
          </cell>
          <cell r="G2192">
            <v>0</v>
          </cell>
          <cell r="I2192">
            <v>0</v>
          </cell>
        </row>
        <row r="2193">
          <cell r="A2193" t="str">
            <v>R635007PES</v>
          </cell>
          <cell r="G2193">
            <v>0</v>
          </cell>
          <cell r="I2193">
            <v>0</v>
          </cell>
        </row>
        <row r="2194">
          <cell r="A2194" t="str">
            <v>R635007PES</v>
          </cell>
          <cell r="G2194">
            <v>0</v>
          </cell>
          <cell r="I2194">
            <v>0</v>
          </cell>
        </row>
        <row r="2195">
          <cell r="A2195" t="str">
            <v>R635007PES</v>
          </cell>
          <cell r="G2195">
            <v>0</v>
          </cell>
          <cell r="I2195">
            <v>30.68</v>
          </cell>
        </row>
        <row r="2196">
          <cell r="A2196" t="str">
            <v>R635007PHA</v>
          </cell>
          <cell r="G2196">
            <v>0</v>
          </cell>
          <cell r="I2196">
            <v>0</v>
          </cell>
        </row>
        <row r="2197">
          <cell r="A2197" t="str">
            <v>R635007PHA</v>
          </cell>
          <cell r="G2197">
            <v>0</v>
          </cell>
          <cell r="I2197">
            <v>0</v>
          </cell>
        </row>
        <row r="2198">
          <cell r="A2198" t="str">
            <v>R635007PHA</v>
          </cell>
          <cell r="G2198">
            <v>0</v>
          </cell>
          <cell r="I2198">
            <v>233807.95</v>
          </cell>
        </row>
        <row r="2199">
          <cell r="A2199" t="str">
            <v>R635007PHA</v>
          </cell>
          <cell r="G2199">
            <v>0</v>
          </cell>
          <cell r="I2199">
            <v>159691.97</v>
          </cell>
        </row>
        <row r="2200">
          <cell r="A2200" t="str">
            <v>R635007PHA</v>
          </cell>
          <cell r="G2200">
            <v>0</v>
          </cell>
          <cell r="I2200">
            <v>0</v>
          </cell>
        </row>
        <row r="2201">
          <cell r="A2201" t="str">
            <v>R635007PHA</v>
          </cell>
          <cell r="G2201">
            <v>0</v>
          </cell>
          <cell r="I2201">
            <v>0</v>
          </cell>
        </row>
        <row r="2202">
          <cell r="A2202" t="str">
            <v>R635007PHA</v>
          </cell>
          <cell r="G2202">
            <v>0</v>
          </cell>
          <cell r="I2202">
            <v>0</v>
          </cell>
        </row>
        <row r="2203">
          <cell r="A2203" t="str">
            <v>R635007PHA</v>
          </cell>
          <cell r="G2203">
            <v>0</v>
          </cell>
          <cell r="I2203">
            <v>0</v>
          </cell>
        </row>
        <row r="2204">
          <cell r="A2204" t="str">
            <v>R635007PHA</v>
          </cell>
          <cell r="G2204">
            <v>0</v>
          </cell>
          <cell r="I2204">
            <v>0</v>
          </cell>
        </row>
        <row r="2205">
          <cell r="A2205" t="str">
            <v>R635007PHA</v>
          </cell>
          <cell r="G2205">
            <v>0</v>
          </cell>
          <cell r="I2205">
            <v>66360.72</v>
          </cell>
        </row>
        <row r="2206">
          <cell r="A2206" t="str">
            <v>R635007PHA</v>
          </cell>
          <cell r="G2206">
            <v>0</v>
          </cell>
          <cell r="I2206">
            <v>0</v>
          </cell>
        </row>
        <row r="2207">
          <cell r="A2207" t="str">
            <v>R635007PHA</v>
          </cell>
          <cell r="G2207">
            <v>13650</v>
          </cell>
          <cell r="I2207">
            <v>0</v>
          </cell>
        </row>
        <row r="2208">
          <cell r="A2208" t="str">
            <v>R635007PHA</v>
          </cell>
          <cell r="G2208">
            <v>0</v>
          </cell>
          <cell r="I2208">
            <v>0</v>
          </cell>
        </row>
        <row r="2209">
          <cell r="A2209" t="str">
            <v>R635007PHA</v>
          </cell>
          <cell r="G2209">
            <v>0</v>
          </cell>
          <cell r="I2209">
            <v>426.41</v>
          </cell>
        </row>
        <row r="2210">
          <cell r="A2210" t="str">
            <v>R635007SYS</v>
          </cell>
          <cell r="G2210">
            <v>0</v>
          </cell>
          <cell r="I2210">
            <v>0</v>
          </cell>
        </row>
        <row r="2211">
          <cell r="A2211" t="str">
            <v>R635007SYS</v>
          </cell>
          <cell r="G2211">
            <v>0</v>
          </cell>
          <cell r="I2211">
            <v>0</v>
          </cell>
        </row>
        <row r="2212">
          <cell r="A2212" t="str">
            <v>R635007SYS</v>
          </cell>
          <cell r="G2212">
            <v>10000</v>
          </cell>
          <cell r="I2212">
            <v>10000</v>
          </cell>
        </row>
        <row r="2213">
          <cell r="A2213" t="str">
            <v>R635220DIR</v>
          </cell>
          <cell r="G2213">
            <v>0</v>
          </cell>
          <cell r="I2213">
            <v>2500</v>
          </cell>
        </row>
        <row r="2214">
          <cell r="A2214" t="str">
            <v>R635220DIR</v>
          </cell>
          <cell r="G2214">
            <v>2500</v>
          </cell>
          <cell r="I2214">
            <v>0</v>
          </cell>
        </row>
        <row r="2215">
          <cell r="A2215" t="str">
            <v>R635220EQ1</v>
          </cell>
          <cell r="G2215">
            <v>0</v>
          </cell>
          <cell r="I2215">
            <v>2683.82</v>
          </cell>
        </row>
        <row r="2216">
          <cell r="A2216" t="str">
            <v>R635220EQ1</v>
          </cell>
          <cell r="G2216">
            <v>0</v>
          </cell>
          <cell r="I2216">
            <v>419731.12</v>
          </cell>
        </row>
        <row r="2217">
          <cell r="A2217" t="str">
            <v>R635220EQ1</v>
          </cell>
          <cell r="G2217">
            <v>0</v>
          </cell>
          <cell r="I2217">
            <v>0</v>
          </cell>
        </row>
        <row r="2218">
          <cell r="A2218" t="str">
            <v>R635220EQ1</v>
          </cell>
          <cell r="G2218">
            <v>0</v>
          </cell>
          <cell r="I2218">
            <v>17459.64</v>
          </cell>
        </row>
        <row r="2219">
          <cell r="A2219" t="str">
            <v>R635220EQ1</v>
          </cell>
          <cell r="G2219">
            <v>0</v>
          </cell>
          <cell r="I2219">
            <v>140459.24</v>
          </cell>
        </row>
        <row r="2220">
          <cell r="A2220" t="str">
            <v>R635220EQ1</v>
          </cell>
          <cell r="G2220">
            <v>0</v>
          </cell>
          <cell r="I2220">
            <v>0</v>
          </cell>
        </row>
        <row r="2221">
          <cell r="A2221" t="str">
            <v>R635220EQ1</v>
          </cell>
          <cell r="G2221">
            <v>0</v>
          </cell>
          <cell r="I2221">
            <v>0</v>
          </cell>
        </row>
        <row r="2222">
          <cell r="A2222" t="str">
            <v>R635220EQ1</v>
          </cell>
          <cell r="G2222">
            <v>0</v>
          </cell>
          <cell r="I2222">
            <v>0</v>
          </cell>
        </row>
        <row r="2223">
          <cell r="A2223" t="str">
            <v>R635220EQ2</v>
          </cell>
          <cell r="G2223">
            <v>0</v>
          </cell>
          <cell r="I2223">
            <v>132.08000000000001</v>
          </cell>
        </row>
        <row r="2224">
          <cell r="A2224" t="str">
            <v>R635220EQ3</v>
          </cell>
          <cell r="G2224">
            <v>0</v>
          </cell>
          <cell r="I2224">
            <v>0</v>
          </cell>
        </row>
        <row r="2225">
          <cell r="A2225" t="str">
            <v>R635220EQ3</v>
          </cell>
          <cell r="G2225">
            <v>0</v>
          </cell>
          <cell r="I2225">
            <v>-650.54</v>
          </cell>
        </row>
        <row r="2226">
          <cell r="A2226" t="str">
            <v>R635220EQ3</v>
          </cell>
          <cell r="G2226">
            <v>11250</v>
          </cell>
          <cell r="I2226">
            <v>11250</v>
          </cell>
        </row>
        <row r="2227">
          <cell r="A2227" t="str">
            <v>R635220EQ3</v>
          </cell>
          <cell r="G2227">
            <v>0</v>
          </cell>
          <cell r="I2227">
            <v>5570</v>
          </cell>
        </row>
        <row r="2228">
          <cell r="A2228" t="str">
            <v>R635220EQ4</v>
          </cell>
          <cell r="G2228">
            <v>0</v>
          </cell>
          <cell r="I2228">
            <v>0</v>
          </cell>
        </row>
        <row r="2229">
          <cell r="A2229" t="str">
            <v>R635220EQ5</v>
          </cell>
          <cell r="G2229">
            <v>0</v>
          </cell>
          <cell r="I2229">
            <v>0</v>
          </cell>
        </row>
        <row r="2230">
          <cell r="A2230" t="str">
            <v>R635220EQ5</v>
          </cell>
          <cell r="G2230">
            <v>0</v>
          </cell>
          <cell r="I2230">
            <v>0</v>
          </cell>
        </row>
        <row r="2231">
          <cell r="A2231" t="str">
            <v>R635220EQ5</v>
          </cell>
          <cell r="G2231">
            <v>0</v>
          </cell>
          <cell r="I2231">
            <v>0</v>
          </cell>
        </row>
        <row r="2232">
          <cell r="A2232" t="str">
            <v>R635220EQ5</v>
          </cell>
          <cell r="G2232">
            <v>476402</v>
          </cell>
          <cell r="I2232">
            <v>0</v>
          </cell>
        </row>
        <row r="2233">
          <cell r="A2233" t="str">
            <v>R635220EQ6</v>
          </cell>
          <cell r="G2233">
            <v>0</v>
          </cell>
          <cell r="I2233">
            <v>0</v>
          </cell>
        </row>
        <row r="2234">
          <cell r="A2234" t="str">
            <v>R635220EQ6</v>
          </cell>
          <cell r="G2234">
            <v>0</v>
          </cell>
          <cell r="I2234">
            <v>0</v>
          </cell>
        </row>
        <row r="2235">
          <cell r="A2235" t="str">
            <v>R635220EQ6</v>
          </cell>
          <cell r="G2235">
            <v>0</v>
          </cell>
          <cell r="I2235">
            <v>1333</v>
          </cell>
        </row>
        <row r="2236">
          <cell r="A2236" t="str">
            <v>R635220EQ6</v>
          </cell>
          <cell r="G2236">
            <v>0</v>
          </cell>
          <cell r="I2236">
            <v>13496.63</v>
          </cell>
        </row>
        <row r="2237">
          <cell r="A2237" t="str">
            <v>R635270</v>
          </cell>
          <cell r="G2237">
            <v>0</v>
          </cell>
          <cell r="I2237">
            <v>0</v>
          </cell>
        </row>
        <row r="2238">
          <cell r="A2238" t="str">
            <v>R635270</v>
          </cell>
          <cell r="G2238">
            <v>0</v>
          </cell>
          <cell r="I2238">
            <v>0</v>
          </cell>
        </row>
        <row r="2239">
          <cell r="A2239" t="str">
            <v>R635270</v>
          </cell>
          <cell r="G2239">
            <v>0</v>
          </cell>
          <cell r="I2239">
            <v>-6014.4</v>
          </cell>
        </row>
        <row r="2240">
          <cell r="A2240" t="str">
            <v>R635270</v>
          </cell>
          <cell r="G2240">
            <v>0</v>
          </cell>
          <cell r="I2240">
            <v>99.08</v>
          </cell>
        </row>
        <row r="2241">
          <cell r="A2241" t="str">
            <v>R635270</v>
          </cell>
          <cell r="G2241">
            <v>0</v>
          </cell>
          <cell r="I2241">
            <v>-107.58</v>
          </cell>
        </row>
        <row r="2242">
          <cell r="A2242" t="str">
            <v>R635270</v>
          </cell>
          <cell r="G2242">
            <v>0</v>
          </cell>
          <cell r="I2242">
            <v>0</v>
          </cell>
        </row>
        <row r="2243">
          <cell r="A2243" t="str">
            <v>R635270</v>
          </cell>
          <cell r="G2243">
            <v>0</v>
          </cell>
          <cell r="I2243">
            <v>-291.70999999999998</v>
          </cell>
        </row>
        <row r="2244">
          <cell r="A2244" t="str">
            <v>R635270</v>
          </cell>
          <cell r="G2244">
            <v>0</v>
          </cell>
          <cell r="I2244">
            <v>0</v>
          </cell>
        </row>
        <row r="2245">
          <cell r="A2245" t="str">
            <v>R635270</v>
          </cell>
          <cell r="G2245">
            <v>0</v>
          </cell>
          <cell r="I2245">
            <v>62461.98</v>
          </cell>
        </row>
        <row r="2246">
          <cell r="A2246" t="str">
            <v>R635270</v>
          </cell>
          <cell r="G2246">
            <v>0</v>
          </cell>
          <cell r="I2246">
            <v>9894.4</v>
          </cell>
        </row>
        <row r="2247">
          <cell r="A2247" t="str">
            <v>R644147</v>
          </cell>
          <cell r="G2247">
            <v>0</v>
          </cell>
          <cell r="I2247">
            <v>67474.149999999994</v>
          </cell>
        </row>
        <row r="2248">
          <cell r="A2248" t="str">
            <v>R645205</v>
          </cell>
          <cell r="G2248">
            <v>0</v>
          </cell>
          <cell r="I2248">
            <v>2098.6799999999998</v>
          </cell>
        </row>
        <row r="2249">
          <cell r="A2249" t="str">
            <v>R645205</v>
          </cell>
          <cell r="G2249">
            <v>0</v>
          </cell>
          <cell r="I2249">
            <v>1037.1300000000001</v>
          </cell>
        </row>
        <row r="2250">
          <cell r="A2250" t="str">
            <v>R645205</v>
          </cell>
          <cell r="G2250">
            <v>0</v>
          </cell>
          <cell r="I2250">
            <v>0</v>
          </cell>
        </row>
        <row r="2251">
          <cell r="A2251" t="str">
            <v>R645205</v>
          </cell>
          <cell r="G2251">
            <v>0</v>
          </cell>
          <cell r="I2251">
            <v>-21.64</v>
          </cell>
        </row>
        <row r="2252">
          <cell r="A2252" t="str">
            <v>R645205</v>
          </cell>
          <cell r="G2252">
            <v>0</v>
          </cell>
          <cell r="I2252">
            <v>1579.14</v>
          </cell>
        </row>
        <row r="2253">
          <cell r="A2253" t="str">
            <v>R645205</v>
          </cell>
          <cell r="G2253">
            <v>0</v>
          </cell>
          <cell r="I2253">
            <v>72717.05</v>
          </cell>
        </row>
        <row r="2254">
          <cell r="A2254" t="str">
            <v>R645205</v>
          </cell>
          <cell r="G2254">
            <v>0</v>
          </cell>
          <cell r="I2254">
            <v>0</v>
          </cell>
        </row>
        <row r="2255">
          <cell r="A2255" t="str">
            <v>R645205</v>
          </cell>
          <cell r="G2255">
            <v>0</v>
          </cell>
          <cell r="I2255">
            <v>0</v>
          </cell>
        </row>
        <row r="2256">
          <cell r="A2256" t="str">
            <v>R645205</v>
          </cell>
          <cell r="G2256">
            <v>0</v>
          </cell>
          <cell r="I2256">
            <v>-206.6</v>
          </cell>
        </row>
        <row r="2257">
          <cell r="A2257" t="str">
            <v>R645205</v>
          </cell>
          <cell r="G2257">
            <v>0</v>
          </cell>
          <cell r="I2257">
            <v>24200.97</v>
          </cell>
        </row>
        <row r="2258">
          <cell r="A2258" t="str">
            <v>R645205</v>
          </cell>
          <cell r="G2258">
            <v>0</v>
          </cell>
          <cell r="I2258">
            <v>-677.76</v>
          </cell>
        </row>
        <row r="2259">
          <cell r="A2259" t="str">
            <v>R645205</v>
          </cell>
          <cell r="G2259">
            <v>0</v>
          </cell>
          <cell r="I2259">
            <v>4182.75</v>
          </cell>
        </row>
        <row r="2260">
          <cell r="A2260" t="str">
            <v>R645205</v>
          </cell>
          <cell r="G2260">
            <v>0</v>
          </cell>
          <cell r="I2260">
            <v>0</v>
          </cell>
        </row>
        <row r="2261">
          <cell r="A2261" t="str">
            <v>R645205</v>
          </cell>
          <cell r="G2261">
            <v>0</v>
          </cell>
          <cell r="I2261">
            <v>0</v>
          </cell>
        </row>
        <row r="2262">
          <cell r="A2262" t="str">
            <v>R645205</v>
          </cell>
          <cell r="G2262">
            <v>0</v>
          </cell>
          <cell r="I2262">
            <v>39069.1</v>
          </cell>
        </row>
        <row r="2263">
          <cell r="A2263" t="str">
            <v>R645205</v>
          </cell>
          <cell r="G2263">
            <v>0</v>
          </cell>
          <cell r="I2263">
            <v>1118.55</v>
          </cell>
        </row>
        <row r="2264">
          <cell r="A2264" t="str">
            <v>R645205</v>
          </cell>
          <cell r="G2264">
            <v>0</v>
          </cell>
          <cell r="I2264">
            <v>70193.08</v>
          </cell>
        </row>
        <row r="2265">
          <cell r="A2265" t="str">
            <v>R645205</v>
          </cell>
          <cell r="G2265">
            <v>0</v>
          </cell>
          <cell r="I2265">
            <v>0</v>
          </cell>
        </row>
        <row r="2266">
          <cell r="A2266" t="str">
            <v>R645205</v>
          </cell>
          <cell r="G2266">
            <v>0</v>
          </cell>
          <cell r="I2266">
            <v>0</v>
          </cell>
        </row>
        <row r="2267">
          <cell r="A2267" t="str">
            <v>R645205</v>
          </cell>
          <cell r="G2267">
            <v>0</v>
          </cell>
          <cell r="I2267">
            <v>0</v>
          </cell>
        </row>
        <row r="2268">
          <cell r="A2268" t="str">
            <v>R645205</v>
          </cell>
          <cell r="G2268">
            <v>0</v>
          </cell>
          <cell r="I2268">
            <v>0</v>
          </cell>
        </row>
        <row r="2269">
          <cell r="A2269" t="str">
            <v>R645205</v>
          </cell>
          <cell r="G2269">
            <v>0</v>
          </cell>
          <cell r="I2269">
            <v>0</v>
          </cell>
        </row>
        <row r="2270">
          <cell r="A2270" t="str">
            <v>R645205</v>
          </cell>
          <cell r="G2270">
            <v>0</v>
          </cell>
          <cell r="I2270">
            <v>0</v>
          </cell>
        </row>
        <row r="2271">
          <cell r="A2271" t="str">
            <v>R645205</v>
          </cell>
          <cell r="G2271">
            <v>0</v>
          </cell>
          <cell r="I2271">
            <v>0</v>
          </cell>
        </row>
        <row r="2272">
          <cell r="A2272" t="str">
            <v>R645205</v>
          </cell>
          <cell r="G2272">
            <v>0</v>
          </cell>
          <cell r="I2272">
            <v>113573.56</v>
          </cell>
        </row>
        <row r="2273">
          <cell r="A2273" t="str">
            <v>R645205</v>
          </cell>
          <cell r="G2273">
            <v>0</v>
          </cell>
          <cell r="I2273">
            <v>4863.1000000000004</v>
          </cell>
        </row>
        <row r="2274">
          <cell r="A2274" t="str">
            <v>R645205</v>
          </cell>
          <cell r="G2274">
            <v>0</v>
          </cell>
          <cell r="I2274">
            <v>0</v>
          </cell>
        </row>
        <row r="2275">
          <cell r="A2275" t="str">
            <v>R645205</v>
          </cell>
          <cell r="G2275">
            <v>0</v>
          </cell>
          <cell r="I2275">
            <v>286088.51</v>
          </cell>
        </row>
        <row r="2276">
          <cell r="A2276" t="str">
            <v>R645205</v>
          </cell>
          <cell r="G2276">
            <v>0</v>
          </cell>
          <cell r="I2276">
            <v>0</v>
          </cell>
        </row>
        <row r="2277">
          <cell r="A2277" t="str">
            <v>R645205</v>
          </cell>
          <cell r="G2277">
            <v>0</v>
          </cell>
          <cell r="I2277">
            <v>0</v>
          </cell>
        </row>
        <row r="2278">
          <cell r="A2278" t="str">
            <v>R645205</v>
          </cell>
          <cell r="G2278">
            <v>0</v>
          </cell>
          <cell r="I2278">
            <v>0</v>
          </cell>
        </row>
        <row r="2279">
          <cell r="A2279" t="str">
            <v>R645205</v>
          </cell>
          <cell r="G2279">
            <v>0</v>
          </cell>
          <cell r="I2279">
            <v>0</v>
          </cell>
        </row>
        <row r="2280">
          <cell r="A2280" t="str">
            <v>R645205</v>
          </cell>
          <cell r="G2280">
            <v>0</v>
          </cell>
          <cell r="I2280">
            <v>0</v>
          </cell>
        </row>
        <row r="2281">
          <cell r="A2281" t="str">
            <v>R645205</v>
          </cell>
          <cell r="G2281">
            <v>0</v>
          </cell>
          <cell r="I2281">
            <v>0</v>
          </cell>
        </row>
        <row r="2282">
          <cell r="A2282" t="str">
            <v>R645205</v>
          </cell>
          <cell r="G2282">
            <v>0</v>
          </cell>
          <cell r="I2282">
            <v>0</v>
          </cell>
        </row>
        <row r="2283">
          <cell r="A2283" t="str">
            <v>R645205</v>
          </cell>
          <cell r="G2283">
            <v>0</v>
          </cell>
          <cell r="I2283">
            <v>11277.24</v>
          </cell>
        </row>
        <row r="2284">
          <cell r="A2284" t="str">
            <v>R645205</v>
          </cell>
          <cell r="G2284">
            <v>0</v>
          </cell>
          <cell r="I2284">
            <v>0</v>
          </cell>
        </row>
        <row r="2285">
          <cell r="A2285" t="str">
            <v>R645205</v>
          </cell>
          <cell r="G2285">
            <v>0</v>
          </cell>
          <cell r="I2285">
            <v>0</v>
          </cell>
        </row>
        <row r="2286">
          <cell r="A2286" t="str">
            <v>R645205</v>
          </cell>
          <cell r="G2286">
            <v>0</v>
          </cell>
          <cell r="I2286">
            <v>3500</v>
          </cell>
        </row>
        <row r="2287">
          <cell r="A2287" t="str">
            <v>R654148</v>
          </cell>
          <cell r="G2287">
            <v>0</v>
          </cell>
          <cell r="I2287">
            <v>0</v>
          </cell>
        </row>
        <row r="2288">
          <cell r="A2288" t="str">
            <v>R654148</v>
          </cell>
          <cell r="G2288">
            <v>0</v>
          </cell>
          <cell r="I2288">
            <v>-691.25</v>
          </cell>
        </row>
        <row r="2289">
          <cell r="A2289" t="str">
            <v>R654148</v>
          </cell>
          <cell r="G2289">
            <v>0</v>
          </cell>
          <cell r="I2289">
            <v>1.46</v>
          </cell>
        </row>
        <row r="2290">
          <cell r="A2290" t="str">
            <v>R654148</v>
          </cell>
          <cell r="G2290">
            <v>0</v>
          </cell>
          <cell r="I2290">
            <v>1680</v>
          </cell>
        </row>
        <row r="2291">
          <cell r="A2291" t="str">
            <v>R654148</v>
          </cell>
          <cell r="G2291">
            <v>1680</v>
          </cell>
          <cell r="I2291">
            <v>0</v>
          </cell>
        </row>
        <row r="2292">
          <cell r="A2292" t="str">
            <v>R654148</v>
          </cell>
          <cell r="G2292">
            <v>0</v>
          </cell>
          <cell r="I2292">
            <v>0</v>
          </cell>
        </row>
        <row r="2293">
          <cell r="A2293" t="str">
            <v>R654148</v>
          </cell>
          <cell r="G2293">
            <v>0</v>
          </cell>
          <cell r="I2293">
            <v>0</v>
          </cell>
        </row>
        <row r="2294">
          <cell r="A2294" t="str">
            <v>R654148</v>
          </cell>
          <cell r="G2294">
            <v>0</v>
          </cell>
          <cell r="I2294">
            <v>1600</v>
          </cell>
        </row>
        <row r="2295">
          <cell r="A2295" t="str">
            <v>R654148</v>
          </cell>
          <cell r="G2295">
            <v>1600</v>
          </cell>
          <cell r="I2295">
            <v>0</v>
          </cell>
        </row>
        <row r="2296">
          <cell r="A2296" t="str">
            <v>R655208</v>
          </cell>
          <cell r="G2296">
            <v>0</v>
          </cell>
          <cell r="I2296">
            <v>738.09</v>
          </cell>
        </row>
        <row r="2297">
          <cell r="A2297" t="str">
            <v>R655208</v>
          </cell>
          <cell r="G2297">
            <v>0</v>
          </cell>
          <cell r="I2297">
            <v>1191.2</v>
          </cell>
        </row>
        <row r="2298">
          <cell r="A2298" t="str">
            <v>R655208</v>
          </cell>
          <cell r="G2298">
            <v>0</v>
          </cell>
          <cell r="I2298">
            <v>32855.360000000001</v>
          </cell>
        </row>
        <row r="2299">
          <cell r="A2299" t="str">
            <v>R655208</v>
          </cell>
          <cell r="G2299">
            <v>0</v>
          </cell>
          <cell r="I2299">
            <v>61865.95</v>
          </cell>
        </row>
        <row r="2300">
          <cell r="A2300" t="str">
            <v>R655208</v>
          </cell>
          <cell r="G2300">
            <v>0</v>
          </cell>
          <cell r="I2300">
            <v>0</v>
          </cell>
        </row>
        <row r="2301">
          <cell r="A2301" t="str">
            <v>R655208</v>
          </cell>
          <cell r="G2301">
            <v>0</v>
          </cell>
          <cell r="I2301">
            <v>-5693.04</v>
          </cell>
        </row>
        <row r="2302">
          <cell r="A2302" t="str">
            <v>R655208</v>
          </cell>
          <cell r="G2302">
            <v>0</v>
          </cell>
          <cell r="I2302">
            <v>0</v>
          </cell>
        </row>
        <row r="2303">
          <cell r="A2303" t="str">
            <v>R655208</v>
          </cell>
          <cell r="G2303">
            <v>0</v>
          </cell>
          <cell r="I2303">
            <v>0</v>
          </cell>
        </row>
        <row r="2304">
          <cell r="A2304" t="str">
            <v>R655208</v>
          </cell>
          <cell r="G2304">
            <v>0</v>
          </cell>
          <cell r="I2304">
            <v>0</v>
          </cell>
        </row>
        <row r="2305">
          <cell r="A2305" t="str">
            <v>R655208</v>
          </cell>
          <cell r="G2305">
            <v>0</v>
          </cell>
          <cell r="I2305">
            <v>0</v>
          </cell>
        </row>
        <row r="2306">
          <cell r="A2306" t="str">
            <v>R655208</v>
          </cell>
          <cell r="G2306">
            <v>0</v>
          </cell>
          <cell r="I2306">
            <v>0</v>
          </cell>
        </row>
        <row r="2307">
          <cell r="A2307" t="str">
            <v>R655208</v>
          </cell>
          <cell r="G2307">
            <v>0</v>
          </cell>
          <cell r="I2307">
            <v>45000</v>
          </cell>
        </row>
        <row r="2308">
          <cell r="A2308" t="str">
            <v>R655208</v>
          </cell>
          <cell r="G2308">
            <v>0</v>
          </cell>
          <cell r="I2308">
            <v>0</v>
          </cell>
        </row>
        <row r="2309">
          <cell r="A2309" t="str">
            <v>R655208</v>
          </cell>
          <cell r="G2309">
            <v>0</v>
          </cell>
          <cell r="I2309">
            <v>362127.54</v>
          </cell>
        </row>
        <row r="2310">
          <cell r="A2310" t="str">
            <v>R655208</v>
          </cell>
          <cell r="G2310">
            <v>0</v>
          </cell>
          <cell r="I2310">
            <v>0</v>
          </cell>
        </row>
        <row r="2311">
          <cell r="A2311" t="str">
            <v>R655208</v>
          </cell>
          <cell r="G2311">
            <v>0</v>
          </cell>
          <cell r="I2311">
            <v>0</v>
          </cell>
        </row>
        <row r="2312">
          <cell r="A2312" t="str">
            <v>R655208</v>
          </cell>
          <cell r="G2312">
            <v>0</v>
          </cell>
          <cell r="I2312">
            <v>0</v>
          </cell>
        </row>
        <row r="2313">
          <cell r="A2313" t="str">
            <v>R655208</v>
          </cell>
          <cell r="G2313">
            <v>0</v>
          </cell>
          <cell r="I2313">
            <v>0</v>
          </cell>
        </row>
        <row r="2314">
          <cell r="A2314" t="str">
            <v>R655208</v>
          </cell>
          <cell r="G2314">
            <v>0</v>
          </cell>
          <cell r="I2314">
            <v>0</v>
          </cell>
        </row>
        <row r="2315">
          <cell r="A2315" t="str">
            <v>R655208</v>
          </cell>
          <cell r="G2315">
            <v>0</v>
          </cell>
          <cell r="I2315">
            <v>4916.1000000000004</v>
          </cell>
        </row>
        <row r="2316">
          <cell r="A2316" t="str">
            <v>R655208</v>
          </cell>
          <cell r="G2316">
            <v>0</v>
          </cell>
          <cell r="I2316">
            <v>0</v>
          </cell>
        </row>
        <row r="2317">
          <cell r="A2317" t="str">
            <v>R655208</v>
          </cell>
          <cell r="G2317">
            <v>0</v>
          </cell>
          <cell r="I2317">
            <v>0</v>
          </cell>
        </row>
        <row r="2318">
          <cell r="A2318" t="str">
            <v>R655208</v>
          </cell>
          <cell r="G2318">
            <v>0</v>
          </cell>
          <cell r="I2318">
            <v>0</v>
          </cell>
        </row>
        <row r="2319">
          <cell r="A2319" t="str">
            <v>R655208</v>
          </cell>
          <cell r="G2319">
            <v>65000</v>
          </cell>
          <cell r="I2319">
            <v>0</v>
          </cell>
        </row>
        <row r="2320">
          <cell r="A2320" t="str">
            <v>R655208</v>
          </cell>
          <cell r="G2320">
            <v>3750</v>
          </cell>
          <cell r="I2320">
            <v>3750</v>
          </cell>
        </row>
        <row r="2321">
          <cell r="A2321" t="str">
            <v>R655208</v>
          </cell>
          <cell r="G2321">
            <v>15000</v>
          </cell>
          <cell r="I2321">
            <v>15000</v>
          </cell>
        </row>
        <row r="2322">
          <cell r="A2322" t="str">
            <v>R655208</v>
          </cell>
          <cell r="G2322">
            <v>0</v>
          </cell>
          <cell r="I2322">
            <v>3520</v>
          </cell>
        </row>
        <row r="2323">
          <cell r="A2323" t="str">
            <v>R655208</v>
          </cell>
          <cell r="G2323">
            <v>0</v>
          </cell>
          <cell r="I2323">
            <v>0</v>
          </cell>
        </row>
        <row r="2324">
          <cell r="A2324" t="str">
            <v>R655208</v>
          </cell>
          <cell r="G2324">
            <v>40000</v>
          </cell>
          <cell r="I2324">
            <v>40000</v>
          </cell>
        </row>
        <row r="2325">
          <cell r="A2325" t="str">
            <v>R673403</v>
          </cell>
          <cell r="G2325">
            <v>0</v>
          </cell>
          <cell r="I2325">
            <v>12733.92</v>
          </cell>
        </row>
        <row r="2326">
          <cell r="A2326" t="str">
            <v>R673403</v>
          </cell>
          <cell r="G2326">
            <v>0</v>
          </cell>
          <cell r="I2326">
            <v>62712.26</v>
          </cell>
        </row>
        <row r="2327">
          <cell r="A2327" t="str">
            <v>R674126FER</v>
          </cell>
          <cell r="G2327">
            <v>0</v>
          </cell>
          <cell r="I2327">
            <v>0</v>
          </cell>
        </row>
        <row r="2328">
          <cell r="A2328" t="str">
            <v>R674126FER</v>
          </cell>
          <cell r="G2328">
            <v>0</v>
          </cell>
          <cell r="I2328">
            <v>0</v>
          </cell>
        </row>
        <row r="2329">
          <cell r="A2329" t="str">
            <v>R674126FER</v>
          </cell>
          <cell r="G2329">
            <v>0</v>
          </cell>
          <cell r="I2329">
            <v>0</v>
          </cell>
        </row>
        <row r="2330">
          <cell r="A2330" t="str">
            <v>R674126FER</v>
          </cell>
          <cell r="G2330">
            <v>0</v>
          </cell>
          <cell r="I2330">
            <v>0</v>
          </cell>
        </row>
        <row r="2331">
          <cell r="A2331" t="str">
            <v>R674126FER</v>
          </cell>
          <cell r="G2331">
            <v>0</v>
          </cell>
          <cell r="I2331">
            <v>0</v>
          </cell>
        </row>
        <row r="2332">
          <cell r="A2332" t="str">
            <v>R675008</v>
          </cell>
          <cell r="G2332">
            <v>0</v>
          </cell>
          <cell r="I2332">
            <v>67.63</v>
          </cell>
        </row>
        <row r="2333">
          <cell r="A2333" t="str">
            <v>R675008</v>
          </cell>
          <cell r="G2333">
            <v>0</v>
          </cell>
          <cell r="I2333">
            <v>328.1</v>
          </cell>
        </row>
        <row r="2334">
          <cell r="A2334" t="str">
            <v>R675008</v>
          </cell>
          <cell r="G2334">
            <v>0</v>
          </cell>
          <cell r="I2334">
            <v>0</v>
          </cell>
        </row>
        <row r="2335">
          <cell r="A2335" t="str">
            <v>R675008</v>
          </cell>
          <cell r="G2335">
            <v>0</v>
          </cell>
          <cell r="I2335">
            <v>0</v>
          </cell>
        </row>
        <row r="2336">
          <cell r="A2336" t="str">
            <v>R675008</v>
          </cell>
          <cell r="G2336">
            <v>0</v>
          </cell>
          <cell r="I2336">
            <v>0</v>
          </cell>
        </row>
        <row r="2337">
          <cell r="A2337" t="str">
            <v>R675008</v>
          </cell>
          <cell r="G2337">
            <v>0</v>
          </cell>
          <cell r="I2337">
            <v>0</v>
          </cell>
        </row>
        <row r="2338">
          <cell r="A2338" t="str">
            <v>R675008</v>
          </cell>
          <cell r="G2338">
            <v>0</v>
          </cell>
          <cell r="I2338">
            <v>7018.84</v>
          </cell>
        </row>
        <row r="2339">
          <cell r="A2339" t="str">
            <v>R675008</v>
          </cell>
          <cell r="G2339">
            <v>0</v>
          </cell>
          <cell r="I2339">
            <v>6581.36</v>
          </cell>
        </row>
        <row r="2340">
          <cell r="A2340" t="str">
            <v>R675509</v>
          </cell>
          <cell r="G2340">
            <v>0</v>
          </cell>
          <cell r="I2340">
            <v>0</v>
          </cell>
        </row>
        <row r="2341">
          <cell r="A2341" t="str">
            <v>R677427</v>
          </cell>
          <cell r="G2341">
            <v>0</v>
          </cell>
          <cell r="I2341">
            <v>0</v>
          </cell>
        </row>
        <row r="2342">
          <cell r="A2342" t="str">
            <v>R677427</v>
          </cell>
          <cell r="G2342">
            <v>0</v>
          </cell>
          <cell r="I2342">
            <v>0</v>
          </cell>
        </row>
        <row r="2343">
          <cell r="A2343" t="str">
            <v>R677427</v>
          </cell>
          <cell r="G2343">
            <v>0</v>
          </cell>
          <cell r="I2343">
            <v>0</v>
          </cell>
        </row>
        <row r="2344">
          <cell r="A2344" t="str">
            <v>R677427</v>
          </cell>
          <cell r="G2344">
            <v>0</v>
          </cell>
          <cell r="I2344">
            <v>0</v>
          </cell>
        </row>
        <row r="2345">
          <cell r="A2345" t="str">
            <v>R677427</v>
          </cell>
          <cell r="G2345">
            <v>0</v>
          </cell>
          <cell r="I2345">
            <v>0</v>
          </cell>
        </row>
        <row r="2346">
          <cell r="A2346" t="str">
            <v>R677427</v>
          </cell>
          <cell r="G2346">
            <v>0</v>
          </cell>
          <cell r="I2346">
            <v>79563.28</v>
          </cell>
        </row>
        <row r="2347">
          <cell r="A2347" t="str">
            <v>R677427</v>
          </cell>
          <cell r="G2347">
            <v>0</v>
          </cell>
          <cell r="I2347">
            <v>2250</v>
          </cell>
        </row>
        <row r="2348">
          <cell r="A2348" t="str">
            <v>R677427</v>
          </cell>
          <cell r="G2348">
            <v>0</v>
          </cell>
          <cell r="I2348">
            <v>0</v>
          </cell>
        </row>
        <row r="2349">
          <cell r="A2349" t="str">
            <v>R677427</v>
          </cell>
          <cell r="G2349">
            <v>0</v>
          </cell>
          <cell r="I2349">
            <v>121587.95</v>
          </cell>
        </row>
        <row r="2350">
          <cell r="A2350" t="str">
            <v>R677427</v>
          </cell>
          <cell r="G2350">
            <v>0</v>
          </cell>
          <cell r="I2350">
            <v>0</v>
          </cell>
        </row>
        <row r="2351">
          <cell r="A2351" t="str">
            <v>R677427</v>
          </cell>
          <cell r="G2351">
            <v>0</v>
          </cell>
          <cell r="I2351">
            <v>138389.49</v>
          </cell>
        </row>
        <row r="2352">
          <cell r="A2352" t="str">
            <v>R677427</v>
          </cell>
          <cell r="G2352">
            <v>0</v>
          </cell>
          <cell r="I2352">
            <v>89374.01</v>
          </cell>
        </row>
        <row r="2353">
          <cell r="A2353" t="str">
            <v>R677427</v>
          </cell>
          <cell r="G2353">
            <v>0</v>
          </cell>
          <cell r="I2353">
            <v>0</v>
          </cell>
        </row>
        <row r="2354">
          <cell r="A2354" t="str">
            <v>R677427</v>
          </cell>
          <cell r="G2354">
            <v>0</v>
          </cell>
          <cell r="I2354">
            <v>0</v>
          </cell>
        </row>
        <row r="2355">
          <cell r="A2355" t="str">
            <v>R679406</v>
          </cell>
          <cell r="G2355">
            <v>0</v>
          </cell>
          <cell r="I2355">
            <v>0</v>
          </cell>
        </row>
        <row r="2356">
          <cell r="A2356" t="str">
            <v>R679406</v>
          </cell>
          <cell r="G2356">
            <v>0</v>
          </cell>
          <cell r="I2356">
            <v>0</v>
          </cell>
        </row>
        <row r="2357">
          <cell r="A2357" t="str">
            <v>R679406</v>
          </cell>
          <cell r="G2357">
            <v>0</v>
          </cell>
          <cell r="I2357">
            <v>14000</v>
          </cell>
        </row>
        <row r="2358">
          <cell r="A2358" t="str">
            <v>R683127</v>
          </cell>
          <cell r="G2358">
            <v>0</v>
          </cell>
          <cell r="I2358">
            <v>0</v>
          </cell>
        </row>
        <row r="2359">
          <cell r="A2359" t="str">
            <v>R683127</v>
          </cell>
          <cell r="G2359">
            <v>5000</v>
          </cell>
          <cell r="I2359">
            <v>8300</v>
          </cell>
        </row>
        <row r="2360">
          <cell r="A2360" t="str">
            <v>R685306</v>
          </cell>
          <cell r="G2360">
            <v>0</v>
          </cell>
          <cell r="I2360">
            <v>308</v>
          </cell>
        </row>
        <row r="2361">
          <cell r="A2361" t="str">
            <v>R685306</v>
          </cell>
          <cell r="G2361">
            <v>0</v>
          </cell>
          <cell r="I2361">
            <v>-1114.83</v>
          </cell>
        </row>
        <row r="2362">
          <cell r="A2362" t="str">
            <v>R685306</v>
          </cell>
          <cell r="G2362">
            <v>0</v>
          </cell>
          <cell r="I2362">
            <v>-2552.2399999999998</v>
          </cell>
        </row>
        <row r="2363">
          <cell r="A2363" t="str">
            <v>R685306</v>
          </cell>
          <cell r="G2363">
            <v>0</v>
          </cell>
          <cell r="I2363">
            <v>0</v>
          </cell>
        </row>
        <row r="2364">
          <cell r="A2364" t="str">
            <v>R685306</v>
          </cell>
          <cell r="G2364">
            <v>0</v>
          </cell>
          <cell r="I2364">
            <v>0</v>
          </cell>
        </row>
        <row r="2365">
          <cell r="A2365" t="str">
            <v>R685306</v>
          </cell>
          <cell r="G2365">
            <v>0</v>
          </cell>
          <cell r="I2365">
            <v>406432.51</v>
          </cell>
        </row>
        <row r="2366">
          <cell r="A2366" t="str">
            <v>R685306</v>
          </cell>
          <cell r="G2366">
            <v>0</v>
          </cell>
          <cell r="I2366">
            <v>0</v>
          </cell>
        </row>
        <row r="2367">
          <cell r="A2367" t="str">
            <v>R685306</v>
          </cell>
          <cell r="G2367">
            <v>2300</v>
          </cell>
          <cell r="I2367">
            <v>2300</v>
          </cell>
        </row>
        <row r="2368">
          <cell r="A2368" t="str">
            <v>R685306</v>
          </cell>
          <cell r="G2368">
            <v>0</v>
          </cell>
          <cell r="I2368">
            <v>32564</v>
          </cell>
        </row>
        <row r="2369">
          <cell r="A2369" t="str">
            <v>R685306E01</v>
          </cell>
          <cell r="G2369">
            <v>0</v>
          </cell>
          <cell r="I2369">
            <v>15000</v>
          </cell>
        </row>
        <row r="2370">
          <cell r="A2370" t="str">
            <v>R685306E01</v>
          </cell>
          <cell r="G2370">
            <v>0</v>
          </cell>
          <cell r="I2370">
            <v>0</v>
          </cell>
        </row>
        <row r="2371">
          <cell r="A2371" t="str">
            <v>R685306E02</v>
          </cell>
          <cell r="G2371">
            <v>0</v>
          </cell>
          <cell r="I2371">
            <v>747.75</v>
          </cell>
        </row>
        <row r="2372">
          <cell r="A2372" t="str">
            <v>R685306E02</v>
          </cell>
          <cell r="G2372">
            <v>0</v>
          </cell>
          <cell r="I2372">
            <v>0</v>
          </cell>
        </row>
        <row r="2373">
          <cell r="A2373" t="str">
            <v>R685306E02</v>
          </cell>
          <cell r="G2373">
            <v>0</v>
          </cell>
          <cell r="I2373">
            <v>-179.44</v>
          </cell>
        </row>
        <row r="2374">
          <cell r="A2374" t="str">
            <v>R685306E02</v>
          </cell>
          <cell r="G2374">
            <v>0</v>
          </cell>
          <cell r="I2374">
            <v>0</v>
          </cell>
        </row>
        <row r="2375">
          <cell r="A2375" t="str">
            <v>R685306E02</v>
          </cell>
          <cell r="G2375">
            <v>0</v>
          </cell>
          <cell r="I2375">
            <v>0</v>
          </cell>
        </row>
        <row r="2376">
          <cell r="A2376" t="str">
            <v>R685306E02</v>
          </cell>
          <cell r="G2376">
            <v>0</v>
          </cell>
          <cell r="I2376">
            <v>0</v>
          </cell>
        </row>
        <row r="2377">
          <cell r="A2377" t="str">
            <v>R685306E02</v>
          </cell>
          <cell r="G2377">
            <v>4000</v>
          </cell>
          <cell r="I2377">
            <v>4000</v>
          </cell>
        </row>
        <row r="2378">
          <cell r="A2378" t="str">
            <v>R685306E02</v>
          </cell>
          <cell r="G2378">
            <v>0</v>
          </cell>
          <cell r="I2378">
            <v>3750</v>
          </cell>
        </row>
        <row r="2379">
          <cell r="A2379" t="str">
            <v>R685306E03</v>
          </cell>
          <cell r="G2379">
            <v>0</v>
          </cell>
          <cell r="I2379">
            <v>0</v>
          </cell>
        </row>
        <row r="2380">
          <cell r="A2380" t="str">
            <v>R685306E03</v>
          </cell>
          <cell r="G2380">
            <v>0</v>
          </cell>
          <cell r="I2380">
            <v>-2773.73</v>
          </cell>
        </row>
        <row r="2381">
          <cell r="A2381" t="str">
            <v>R685306E03</v>
          </cell>
          <cell r="G2381">
            <v>0</v>
          </cell>
          <cell r="I2381">
            <v>116.88</v>
          </cell>
        </row>
        <row r="2382">
          <cell r="A2382" t="str">
            <v>R685306E03</v>
          </cell>
          <cell r="G2382">
            <v>0</v>
          </cell>
          <cell r="I2382">
            <v>0</v>
          </cell>
        </row>
        <row r="2383">
          <cell r="A2383" t="str">
            <v>R685306E04</v>
          </cell>
          <cell r="G2383">
            <v>114220</v>
          </cell>
          <cell r="I2383">
            <v>0</v>
          </cell>
        </row>
        <row r="2384">
          <cell r="A2384" t="str">
            <v>R685306E04</v>
          </cell>
          <cell r="G2384">
            <v>0</v>
          </cell>
          <cell r="I2384">
            <v>68960</v>
          </cell>
        </row>
        <row r="2385">
          <cell r="A2385" t="str">
            <v>R685306E05</v>
          </cell>
          <cell r="G2385">
            <v>0</v>
          </cell>
          <cell r="I2385">
            <v>0</v>
          </cell>
        </row>
        <row r="2386">
          <cell r="A2386" t="str">
            <v>R685306E05</v>
          </cell>
          <cell r="G2386">
            <v>70000</v>
          </cell>
          <cell r="I2386">
            <v>0</v>
          </cell>
        </row>
        <row r="2387">
          <cell r="A2387" t="str">
            <v>R685306E07</v>
          </cell>
          <cell r="G2387">
            <v>0</v>
          </cell>
          <cell r="I2387">
            <v>0</v>
          </cell>
        </row>
        <row r="2388">
          <cell r="A2388" t="str">
            <v>R685306E07</v>
          </cell>
          <cell r="G2388">
            <v>0</v>
          </cell>
          <cell r="I2388">
            <v>0</v>
          </cell>
        </row>
        <row r="2389">
          <cell r="A2389" t="str">
            <v>R685306E07</v>
          </cell>
          <cell r="G2389">
            <v>0</v>
          </cell>
          <cell r="I2389">
            <v>0</v>
          </cell>
        </row>
        <row r="2390">
          <cell r="A2390" t="str">
            <v>R685306E07</v>
          </cell>
          <cell r="G2390">
            <v>0</v>
          </cell>
          <cell r="I2390">
            <v>0</v>
          </cell>
        </row>
        <row r="2391">
          <cell r="A2391" t="str">
            <v>R685306E07</v>
          </cell>
          <cell r="G2391">
            <v>0</v>
          </cell>
          <cell r="I2391">
            <v>0</v>
          </cell>
        </row>
        <row r="2392">
          <cell r="A2392" t="str">
            <v>R685306E07</v>
          </cell>
          <cell r="G2392">
            <v>0</v>
          </cell>
          <cell r="I2392">
            <v>0</v>
          </cell>
        </row>
        <row r="2393">
          <cell r="A2393" t="str">
            <v>R685306E07</v>
          </cell>
          <cell r="G2393">
            <v>0</v>
          </cell>
          <cell r="I2393">
            <v>0</v>
          </cell>
        </row>
        <row r="2394">
          <cell r="A2394" t="str">
            <v>R685306E07</v>
          </cell>
          <cell r="G2394">
            <v>0</v>
          </cell>
          <cell r="I2394">
            <v>0</v>
          </cell>
        </row>
        <row r="2395">
          <cell r="A2395" t="str">
            <v>R685306E07</v>
          </cell>
          <cell r="G2395">
            <v>0</v>
          </cell>
          <cell r="I2395">
            <v>96528</v>
          </cell>
        </row>
        <row r="2396">
          <cell r="A2396" t="str">
            <v>R685306E07</v>
          </cell>
          <cell r="G2396">
            <v>0</v>
          </cell>
          <cell r="I2396">
            <v>0</v>
          </cell>
        </row>
        <row r="2397">
          <cell r="A2397" t="str">
            <v>R685306E07</v>
          </cell>
          <cell r="G2397">
            <v>0</v>
          </cell>
          <cell r="I2397">
            <v>3750</v>
          </cell>
        </row>
        <row r="2398">
          <cell r="A2398" t="str">
            <v>R685306E09</v>
          </cell>
          <cell r="G2398">
            <v>0</v>
          </cell>
          <cell r="I2398">
            <v>0</v>
          </cell>
        </row>
        <row r="2399">
          <cell r="A2399" t="str">
            <v>R685306E09</v>
          </cell>
          <cell r="G2399">
            <v>0</v>
          </cell>
          <cell r="I2399">
            <v>0</v>
          </cell>
        </row>
        <row r="2400">
          <cell r="A2400" t="str">
            <v>R685306E09</v>
          </cell>
          <cell r="G2400">
            <v>0</v>
          </cell>
          <cell r="I2400">
            <v>12532</v>
          </cell>
        </row>
        <row r="2401">
          <cell r="A2401" t="str">
            <v>R685306E09</v>
          </cell>
          <cell r="G2401">
            <v>0</v>
          </cell>
          <cell r="I2401">
            <v>33611.54</v>
          </cell>
        </row>
        <row r="2402">
          <cell r="A2402" t="str">
            <v>R685306E09</v>
          </cell>
          <cell r="G2402">
            <v>0</v>
          </cell>
          <cell r="I2402">
            <v>0</v>
          </cell>
        </row>
        <row r="2403">
          <cell r="A2403" t="str">
            <v>R685306E10</v>
          </cell>
          <cell r="G2403">
            <v>0</v>
          </cell>
          <cell r="I2403">
            <v>89677.85</v>
          </cell>
        </row>
        <row r="2404">
          <cell r="A2404" t="str">
            <v>R685306E10</v>
          </cell>
          <cell r="G2404">
            <v>0</v>
          </cell>
          <cell r="I2404">
            <v>119556.75</v>
          </cell>
        </row>
        <row r="2405">
          <cell r="A2405" t="str">
            <v>R685306E10</v>
          </cell>
          <cell r="G2405">
            <v>0</v>
          </cell>
          <cell r="I2405">
            <v>0</v>
          </cell>
        </row>
        <row r="2406">
          <cell r="A2406" t="str">
            <v>R685306E10</v>
          </cell>
          <cell r="G2406">
            <v>0</v>
          </cell>
          <cell r="I2406">
            <v>0</v>
          </cell>
        </row>
        <row r="2407">
          <cell r="A2407" t="str">
            <v>R685306E10</v>
          </cell>
          <cell r="G2407">
            <v>0</v>
          </cell>
          <cell r="I2407">
            <v>0</v>
          </cell>
        </row>
        <row r="2408">
          <cell r="A2408" t="str">
            <v>R685306E10</v>
          </cell>
          <cell r="G2408">
            <v>0</v>
          </cell>
          <cell r="I2408">
            <v>0</v>
          </cell>
        </row>
        <row r="2409">
          <cell r="A2409" t="str">
            <v>R685306E10</v>
          </cell>
          <cell r="G2409">
            <v>0</v>
          </cell>
          <cell r="I2409">
            <v>17030.98</v>
          </cell>
        </row>
        <row r="2410">
          <cell r="A2410" t="str">
            <v>R685306E10</v>
          </cell>
          <cell r="G2410">
            <v>0</v>
          </cell>
          <cell r="I2410">
            <v>164457.72</v>
          </cell>
        </row>
        <row r="2411">
          <cell r="A2411" t="str">
            <v>R685306E10</v>
          </cell>
          <cell r="G2411">
            <v>0</v>
          </cell>
          <cell r="I2411">
            <v>83161.58</v>
          </cell>
        </row>
        <row r="2412">
          <cell r="A2412" t="str">
            <v>R685306E10</v>
          </cell>
          <cell r="G2412">
            <v>0</v>
          </cell>
          <cell r="I2412">
            <v>0</v>
          </cell>
        </row>
        <row r="2413">
          <cell r="A2413" t="str">
            <v>R685306E10</v>
          </cell>
          <cell r="G2413">
            <v>0</v>
          </cell>
          <cell r="I2413">
            <v>0</v>
          </cell>
        </row>
        <row r="2414">
          <cell r="A2414" t="str">
            <v>R685306E10</v>
          </cell>
          <cell r="G2414">
            <v>0</v>
          </cell>
          <cell r="I2414">
            <v>0</v>
          </cell>
        </row>
        <row r="2415">
          <cell r="A2415" t="str">
            <v>R685306E10</v>
          </cell>
          <cell r="G2415">
            <v>0</v>
          </cell>
          <cell r="I2415">
            <v>0</v>
          </cell>
        </row>
        <row r="2416">
          <cell r="A2416" t="str">
            <v>R685306E10</v>
          </cell>
          <cell r="G2416">
            <v>0</v>
          </cell>
          <cell r="I2416">
            <v>125285</v>
          </cell>
        </row>
        <row r="2417">
          <cell r="A2417" t="str">
            <v>R685306E10</v>
          </cell>
          <cell r="G2417">
            <v>0</v>
          </cell>
          <cell r="I2417">
            <v>0</v>
          </cell>
        </row>
        <row r="2418">
          <cell r="A2418" t="str">
            <v>R685306E11</v>
          </cell>
          <cell r="G2418">
            <v>0</v>
          </cell>
          <cell r="I2418">
            <v>0</v>
          </cell>
        </row>
        <row r="2419">
          <cell r="A2419" t="str">
            <v>R685306E11</v>
          </cell>
          <cell r="G2419">
            <v>0</v>
          </cell>
          <cell r="I2419">
            <v>-61.56</v>
          </cell>
        </row>
        <row r="2420">
          <cell r="A2420" t="str">
            <v>R685306E11</v>
          </cell>
          <cell r="G2420">
            <v>0</v>
          </cell>
          <cell r="I2420">
            <v>7291</v>
          </cell>
        </row>
        <row r="2421">
          <cell r="A2421" t="str">
            <v>R685306E11</v>
          </cell>
          <cell r="G2421">
            <v>0</v>
          </cell>
          <cell r="I2421">
            <v>0</v>
          </cell>
        </row>
        <row r="2422">
          <cell r="A2422" t="str">
            <v>R685306E11</v>
          </cell>
          <cell r="G2422">
            <v>0</v>
          </cell>
          <cell r="I2422">
            <v>-29</v>
          </cell>
        </row>
        <row r="2423">
          <cell r="A2423" t="str">
            <v>R685306E11</v>
          </cell>
          <cell r="G2423">
            <v>0</v>
          </cell>
          <cell r="I2423">
            <v>45695.89</v>
          </cell>
        </row>
        <row r="2424">
          <cell r="A2424" t="str">
            <v>R685306E11</v>
          </cell>
          <cell r="G2424">
            <v>0</v>
          </cell>
          <cell r="I2424">
            <v>0</v>
          </cell>
        </row>
        <row r="2425">
          <cell r="A2425" t="str">
            <v>R685306E11</v>
          </cell>
          <cell r="G2425">
            <v>0</v>
          </cell>
          <cell r="I2425">
            <v>437805.32</v>
          </cell>
        </row>
        <row r="2426">
          <cell r="A2426" t="str">
            <v>R685306E11</v>
          </cell>
          <cell r="G2426">
            <v>0</v>
          </cell>
          <cell r="I2426">
            <v>0</v>
          </cell>
        </row>
        <row r="2427">
          <cell r="A2427" t="str">
            <v>R685306E11</v>
          </cell>
          <cell r="G2427">
            <v>0</v>
          </cell>
          <cell r="I2427">
            <v>0</v>
          </cell>
        </row>
        <row r="2428">
          <cell r="A2428" t="str">
            <v>R685306E11</v>
          </cell>
          <cell r="G2428">
            <v>15000</v>
          </cell>
          <cell r="I2428">
            <v>15000</v>
          </cell>
        </row>
        <row r="2429">
          <cell r="A2429" t="str">
            <v>R685306E12</v>
          </cell>
          <cell r="G2429">
            <v>0</v>
          </cell>
          <cell r="I2429">
            <v>0</v>
          </cell>
        </row>
        <row r="2430">
          <cell r="A2430" t="str">
            <v>R685306E12</v>
          </cell>
          <cell r="G2430">
            <v>0</v>
          </cell>
          <cell r="I2430">
            <v>0</v>
          </cell>
        </row>
        <row r="2431">
          <cell r="A2431" t="str">
            <v>R685306E13</v>
          </cell>
          <cell r="G2431">
            <v>0</v>
          </cell>
          <cell r="I2431">
            <v>90372.32</v>
          </cell>
        </row>
        <row r="2432">
          <cell r="A2432" t="str">
            <v>R685306E13</v>
          </cell>
          <cell r="G2432">
            <v>0</v>
          </cell>
          <cell r="I2432">
            <v>196.04</v>
          </cell>
        </row>
        <row r="2433">
          <cell r="A2433" t="str">
            <v>R685306E13</v>
          </cell>
          <cell r="G2433">
            <v>0</v>
          </cell>
          <cell r="I2433">
            <v>10644.59</v>
          </cell>
        </row>
        <row r="2434">
          <cell r="A2434" t="str">
            <v>R685306E13</v>
          </cell>
          <cell r="G2434">
            <v>0</v>
          </cell>
          <cell r="I2434">
            <v>0</v>
          </cell>
        </row>
        <row r="2435">
          <cell r="A2435" t="str">
            <v>R685306E13</v>
          </cell>
          <cell r="G2435">
            <v>0</v>
          </cell>
          <cell r="I2435">
            <v>0</v>
          </cell>
        </row>
        <row r="2436">
          <cell r="A2436" t="str">
            <v>R685306E13</v>
          </cell>
          <cell r="G2436">
            <v>0</v>
          </cell>
          <cell r="I2436">
            <v>0</v>
          </cell>
        </row>
        <row r="2437">
          <cell r="A2437" t="str">
            <v>R685306E13</v>
          </cell>
          <cell r="G2437">
            <v>0</v>
          </cell>
          <cell r="I2437">
            <v>4944</v>
          </cell>
        </row>
        <row r="2438">
          <cell r="A2438" t="str">
            <v>R685306E13</v>
          </cell>
          <cell r="G2438">
            <v>0</v>
          </cell>
          <cell r="I2438">
            <v>0</v>
          </cell>
        </row>
        <row r="2439">
          <cell r="A2439" t="str">
            <v>R685306E14</v>
          </cell>
          <cell r="G2439">
            <v>0</v>
          </cell>
          <cell r="I2439">
            <v>0</v>
          </cell>
        </row>
        <row r="2440">
          <cell r="A2440" t="str">
            <v>R685306E14</v>
          </cell>
          <cell r="G2440">
            <v>0</v>
          </cell>
          <cell r="I2440">
            <v>1926.19</v>
          </cell>
        </row>
        <row r="2441">
          <cell r="A2441" t="str">
            <v>R685306E14</v>
          </cell>
          <cell r="G2441">
            <v>0</v>
          </cell>
          <cell r="I2441">
            <v>-1926.19</v>
          </cell>
        </row>
        <row r="2442">
          <cell r="A2442" t="str">
            <v>R685306E16</v>
          </cell>
          <cell r="G2442">
            <v>0</v>
          </cell>
          <cell r="I2442">
            <v>0</v>
          </cell>
        </row>
        <row r="2443">
          <cell r="A2443" t="str">
            <v>R685306E16</v>
          </cell>
          <cell r="G2443">
            <v>0</v>
          </cell>
          <cell r="I2443">
            <v>-44.03</v>
          </cell>
        </row>
        <row r="2444">
          <cell r="A2444" t="str">
            <v>R685306E17</v>
          </cell>
          <cell r="G2444">
            <v>0</v>
          </cell>
          <cell r="I2444">
            <v>0</v>
          </cell>
        </row>
        <row r="2445">
          <cell r="A2445" t="str">
            <v>R685306E17</v>
          </cell>
          <cell r="G2445">
            <v>0</v>
          </cell>
          <cell r="I2445">
            <v>0</v>
          </cell>
        </row>
        <row r="2446">
          <cell r="A2446" t="str">
            <v>R685306E17</v>
          </cell>
          <cell r="G2446">
            <v>0</v>
          </cell>
          <cell r="I2446">
            <v>0</v>
          </cell>
        </row>
        <row r="2447">
          <cell r="A2447" t="str">
            <v>R685306E17</v>
          </cell>
          <cell r="G2447">
            <v>0</v>
          </cell>
          <cell r="I2447">
            <v>0</v>
          </cell>
        </row>
        <row r="2448">
          <cell r="A2448" t="str">
            <v>R685306E17</v>
          </cell>
          <cell r="G2448">
            <v>0</v>
          </cell>
          <cell r="I2448">
            <v>53860.31</v>
          </cell>
        </row>
        <row r="2449">
          <cell r="A2449" t="str">
            <v>R685306E17</v>
          </cell>
          <cell r="G2449">
            <v>0</v>
          </cell>
          <cell r="I2449">
            <v>168714.16</v>
          </cell>
        </row>
        <row r="2450">
          <cell r="A2450" t="str">
            <v>R685306E17</v>
          </cell>
          <cell r="G2450">
            <v>0</v>
          </cell>
          <cell r="I2450">
            <v>0</v>
          </cell>
        </row>
        <row r="2451">
          <cell r="A2451" t="str">
            <v>R685306E17</v>
          </cell>
          <cell r="G2451">
            <v>0</v>
          </cell>
          <cell r="I2451">
            <v>20555.03</v>
          </cell>
        </row>
        <row r="2452">
          <cell r="A2452" t="str">
            <v>R685306E17</v>
          </cell>
          <cell r="G2452">
            <v>0</v>
          </cell>
          <cell r="I2452">
            <v>0</v>
          </cell>
        </row>
        <row r="2453">
          <cell r="A2453" t="str">
            <v>R685306E17</v>
          </cell>
          <cell r="G2453">
            <v>0</v>
          </cell>
          <cell r="I2453">
            <v>33343.519999999997</v>
          </cell>
        </row>
        <row r="2454">
          <cell r="A2454" t="str">
            <v>R685306E17</v>
          </cell>
          <cell r="G2454">
            <v>0</v>
          </cell>
          <cell r="I2454">
            <v>36213.599999999999</v>
          </cell>
        </row>
        <row r="2455">
          <cell r="A2455" t="str">
            <v>R685306E17</v>
          </cell>
          <cell r="G2455">
            <v>0</v>
          </cell>
          <cell r="I2455">
            <v>0</v>
          </cell>
        </row>
        <row r="2456">
          <cell r="A2456" t="str">
            <v>R685306E17</v>
          </cell>
          <cell r="G2456">
            <v>0</v>
          </cell>
          <cell r="I2456">
            <v>0</v>
          </cell>
        </row>
        <row r="2457">
          <cell r="A2457" t="str">
            <v>R685306E17</v>
          </cell>
          <cell r="G2457">
            <v>0</v>
          </cell>
          <cell r="I2457">
            <v>0</v>
          </cell>
        </row>
        <row r="2458">
          <cell r="A2458" t="str">
            <v>R685306E20</v>
          </cell>
          <cell r="G2458">
            <v>0</v>
          </cell>
          <cell r="I2458">
            <v>17.62</v>
          </cell>
        </row>
        <row r="2459">
          <cell r="A2459" t="str">
            <v>R685306E20</v>
          </cell>
          <cell r="G2459">
            <v>0</v>
          </cell>
          <cell r="I2459">
            <v>0</v>
          </cell>
        </row>
        <row r="2460">
          <cell r="A2460" t="str">
            <v>R685306E20</v>
          </cell>
          <cell r="G2460">
            <v>0</v>
          </cell>
          <cell r="I2460">
            <v>0</v>
          </cell>
        </row>
        <row r="2461">
          <cell r="A2461" t="str">
            <v>R685306E20</v>
          </cell>
          <cell r="G2461">
            <v>0</v>
          </cell>
          <cell r="I2461">
            <v>0</v>
          </cell>
        </row>
        <row r="2462">
          <cell r="A2462" t="str">
            <v>R685306E20</v>
          </cell>
          <cell r="G2462">
            <v>0</v>
          </cell>
          <cell r="I2462">
            <v>40354.71</v>
          </cell>
        </row>
        <row r="2463">
          <cell r="A2463" t="str">
            <v>R685306E21</v>
          </cell>
          <cell r="G2463">
            <v>0</v>
          </cell>
          <cell r="I2463">
            <v>0</v>
          </cell>
        </row>
        <row r="2464">
          <cell r="A2464" t="str">
            <v>R685306E21</v>
          </cell>
          <cell r="G2464">
            <v>0</v>
          </cell>
          <cell r="I2464">
            <v>0</v>
          </cell>
        </row>
        <row r="2465">
          <cell r="A2465" t="str">
            <v>R685306E21</v>
          </cell>
          <cell r="G2465">
            <v>0</v>
          </cell>
          <cell r="I2465">
            <v>-7677</v>
          </cell>
        </row>
        <row r="2466">
          <cell r="A2466" t="str">
            <v>R685306E21</v>
          </cell>
          <cell r="G2466">
            <v>0</v>
          </cell>
          <cell r="I2466">
            <v>38091.54</v>
          </cell>
        </row>
        <row r="2467">
          <cell r="A2467" t="str">
            <v>R685306E21</v>
          </cell>
          <cell r="G2467">
            <v>0</v>
          </cell>
          <cell r="I2467">
            <v>1370.44</v>
          </cell>
        </row>
        <row r="2468">
          <cell r="A2468" t="str">
            <v>R685306E21</v>
          </cell>
          <cell r="G2468">
            <v>0</v>
          </cell>
          <cell r="I2468">
            <v>0</v>
          </cell>
        </row>
        <row r="2469">
          <cell r="A2469" t="str">
            <v>R685672</v>
          </cell>
          <cell r="G2469">
            <v>0</v>
          </cell>
          <cell r="I2469">
            <v>0</v>
          </cell>
        </row>
        <row r="2470">
          <cell r="A2470" t="str">
            <v>R685822</v>
          </cell>
          <cell r="G2470">
            <v>0</v>
          </cell>
          <cell r="I2470">
            <v>0</v>
          </cell>
        </row>
        <row r="2471">
          <cell r="A2471" t="str">
            <v>R685822</v>
          </cell>
          <cell r="G2471">
            <v>0</v>
          </cell>
          <cell r="I2471">
            <v>72286.7</v>
          </cell>
        </row>
        <row r="2472">
          <cell r="A2472" t="str">
            <v>R685822</v>
          </cell>
          <cell r="G2472">
            <v>0</v>
          </cell>
          <cell r="I2472">
            <v>0</v>
          </cell>
        </row>
        <row r="2473">
          <cell r="A2473" t="str">
            <v>R685822</v>
          </cell>
          <cell r="G2473">
            <v>0</v>
          </cell>
          <cell r="I2473">
            <v>38850.089999999997</v>
          </cell>
        </row>
        <row r="2474">
          <cell r="A2474" t="str">
            <v>R685822</v>
          </cell>
          <cell r="G2474">
            <v>0</v>
          </cell>
          <cell r="I2474">
            <v>411.44</v>
          </cell>
        </row>
        <row r="2475">
          <cell r="A2475" t="str">
            <v>R685822</v>
          </cell>
          <cell r="G2475">
            <v>0</v>
          </cell>
          <cell r="I2475">
            <v>0</v>
          </cell>
        </row>
        <row r="2476">
          <cell r="A2476" t="str">
            <v>R685822</v>
          </cell>
          <cell r="G2476">
            <v>0</v>
          </cell>
          <cell r="I2476">
            <v>0</v>
          </cell>
        </row>
        <row r="2477">
          <cell r="A2477" t="str">
            <v>R685822</v>
          </cell>
          <cell r="G2477">
            <v>0</v>
          </cell>
          <cell r="I2477">
            <v>0</v>
          </cell>
        </row>
        <row r="2478">
          <cell r="A2478" t="str">
            <v>R685822</v>
          </cell>
          <cell r="G2478">
            <v>0</v>
          </cell>
          <cell r="I2478">
            <v>0</v>
          </cell>
        </row>
        <row r="2479">
          <cell r="A2479" t="str">
            <v>R685822</v>
          </cell>
          <cell r="G2479">
            <v>0</v>
          </cell>
          <cell r="I2479">
            <v>0</v>
          </cell>
        </row>
        <row r="2480">
          <cell r="A2480" t="str">
            <v>R685822</v>
          </cell>
          <cell r="G2480">
            <v>0</v>
          </cell>
          <cell r="I2480">
            <v>67533.08</v>
          </cell>
        </row>
        <row r="2481">
          <cell r="A2481" t="str">
            <v>R685822</v>
          </cell>
          <cell r="G2481">
            <v>0</v>
          </cell>
          <cell r="I2481">
            <v>0</v>
          </cell>
        </row>
        <row r="2482">
          <cell r="A2482" t="str">
            <v>R685822</v>
          </cell>
          <cell r="G2482">
            <v>0</v>
          </cell>
          <cell r="I2482">
            <v>56345</v>
          </cell>
        </row>
        <row r="2483">
          <cell r="A2483" t="str">
            <v>R685822</v>
          </cell>
          <cell r="G2483">
            <v>0</v>
          </cell>
          <cell r="I2483">
            <v>13752</v>
          </cell>
        </row>
        <row r="2484">
          <cell r="A2484" t="str">
            <v>R685822</v>
          </cell>
          <cell r="G2484">
            <v>0</v>
          </cell>
          <cell r="I2484">
            <v>0</v>
          </cell>
        </row>
        <row r="2485">
          <cell r="A2485" t="str">
            <v>R685822</v>
          </cell>
          <cell r="G2485">
            <v>0</v>
          </cell>
          <cell r="I2485">
            <v>-3200</v>
          </cell>
        </row>
        <row r="2486">
          <cell r="A2486" t="str">
            <v>R685822</v>
          </cell>
          <cell r="G2486">
            <v>0</v>
          </cell>
          <cell r="I2486">
            <v>0</v>
          </cell>
        </row>
        <row r="2487">
          <cell r="A2487" t="str">
            <v>R685822</v>
          </cell>
          <cell r="G2487">
            <v>0</v>
          </cell>
          <cell r="I2487">
            <v>0</v>
          </cell>
        </row>
        <row r="2488">
          <cell r="A2488" t="str">
            <v>R685822</v>
          </cell>
          <cell r="G2488">
            <v>15000</v>
          </cell>
          <cell r="I2488">
            <v>15000</v>
          </cell>
        </row>
        <row r="2489">
          <cell r="A2489" t="str">
            <v>R685822</v>
          </cell>
          <cell r="G2489">
            <v>15000</v>
          </cell>
          <cell r="I2489">
            <v>15000</v>
          </cell>
        </row>
        <row r="2490">
          <cell r="A2490" t="str">
            <v>R685822</v>
          </cell>
          <cell r="G2490">
            <v>15000</v>
          </cell>
          <cell r="I2490">
            <v>15000</v>
          </cell>
        </row>
        <row r="2491">
          <cell r="A2491" t="str">
            <v>R685822</v>
          </cell>
          <cell r="G2491">
            <v>0</v>
          </cell>
          <cell r="I2491">
            <v>741.07</v>
          </cell>
        </row>
        <row r="2492">
          <cell r="A2492" t="str">
            <v>R72RCH</v>
          </cell>
          <cell r="G2492">
            <v>0</v>
          </cell>
          <cell r="I2492">
            <v>51037.29</v>
          </cell>
        </row>
        <row r="2493">
          <cell r="A2493" t="str">
            <v>R90OUTILS</v>
          </cell>
          <cell r="G2493">
            <v>202642</v>
          </cell>
          <cell r="I2493">
            <v>0</v>
          </cell>
        </row>
        <row r="2494">
          <cell r="A2494" t="str">
            <v>R90OUTILS</v>
          </cell>
          <cell r="G2494">
            <v>0</v>
          </cell>
          <cell r="I2494">
            <v>202642.05</v>
          </cell>
        </row>
        <row r="2495">
          <cell r="A2495" t="str">
            <v>R90VALO</v>
          </cell>
          <cell r="G2495">
            <v>0</v>
          </cell>
          <cell r="I2495">
            <v>8182.2</v>
          </cell>
        </row>
        <row r="2496">
          <cell r="A2496" t="str">
            <v>R90VALO</v>
          </cell>
          <cell r="G2496">
            <v>0</v>
          </cell>
          <cell r="I2496">
            <v>84</v>
          </cell>
        </row>
        <row r="2497">
          <cell r="A2497" t="str">
            <v>R90VALO</v>
          </cell>
          <cell r="G2497">
            <v>0</v>
          </cell>
          <cell r="I2497">
            <v>475</v>
          </cell>
        </row>
        <row r="2498">
          <cell r="A2498" t="str">
            <v>R90VALO</v>
          </cell>
          <cell r="G2498">
            <v>0</v>
          </cell>
          <cell r="I2498">
            <v>5000</v>
          </cell>
        </row>
        <row r="2499">
          <cell r="A2499" t="str">
            <v>R90VALO</v>
          </cell>
          <cell r="G2499">
            <v>0</v>
          </cell>
          <cell r="I2499">
            <v>1440</v>
          </cell>
        </row>
        <row r="2500">
          <cell r="A2500" t="str">
            <v>R90VALO</v>
          </cell>
          <cell r="G2500">
            <v>0</v>
          </cell>
          <cell r="I2500">
            <v>631</v>
          </cell>
        </row>
        <row r="2501">
          <cell r="A2501" t="str">
            <v>R90VALO</v>
          </cell>
          <cell r="G2501">
            <v>0</v>
          </cell>
          <cell r="I2501">
            <v>950</v>
          </cell>
        </row>
        <row r="2502">
          <cell r="A2502" t="str">
            <v>R90VALO</v>
          </cell>
          <cell r="G2502">
            <v>0</v>
          </cell>
          <cell r="I2502">
            <v>6491</v>
          </cell>
        </row>
        <row r="2503">
          <cell r="A2503" t="str">
            <v>R90VALO</v>
          </cell>
          <cell r="G2503">
            <v>0</v>
          </cell>
          <cell r="I2503">
            <v>6235</v>
          </cell>
        </row>
        <row r="2504">
          <cell r="A2504" t="str">
            <v>R90VALO</v>
          </cell>
          <cell r="G2504">
            <v>0</v>
          </cell>
          <cell r="I2504">
            <v>4266.84</v>
          </cell>
        </row>
        <row r="2505">
          <cell r="A2505" t="str">
            <v>R90VALO</v>
          </cell>
          <cell r="G2505">
            <v>0</v>
          </cell>
          <cell r="I2505">
            <v>25000</v>
          </cell>
        </row>
        <row r="2506">
          <cell r="A2506" t="str">
            <v>R90VALO</v>
          </cell>
          <cell r="G2506">
            <v>0</v>
          </cell>
          <cell r="I2506">
            <v>1218.6600000000001</v>
          </cell>
        </row>
        <row r="2507">
          <cell r="A2507" t="str">
            <v>R90VALO</v>
          </cell>
          <cell r="G2507">
            <v>0</v>
          </cell>
          <cell r="I2507">
            <v>33.340000000000003</v>
          </cell>
        </row>
        <row r="2508">
          <cell r="A2508" t="str">
            <v>R90VALO</v>
          </cell>
          <cell r="G2508">
            <v>0</v>
          </cell>
          <cell r="I2508">
            <v>720</v>
          </cell>
        </row>
        <row r="2509">
          <cell r="A2509" t="str">
            <v>R90VALO</v>
          </cell>
          <cell r="G2509">
            <v>0</v>
          </cell>
          <cell r="I2509">
            <v>5000</v>
          </cell>
        </row>
        <row r="2510">
          <cell r="A2510" t="str">
            <v>R90VALO</v>
          </cell>
          <cell r="G2510">
            <v>0</v>
          </cell>
          <cell r="I2510">
            <v>10000</v>
          </cell>
        </row>
        <row r="2511">
          <cell r="A2511" t="str">
            <v>R90VALO</v>
          </cell>
          <cell r="G2511">
            <v>0</v>
          </cell>
          <cell r="I2511">
            <v>742</v>
          </cell>
        </row>
        <row r="2512">
          <cell r="A2512" t="str">
            <v>R90VALO</v>
          </cell>
          <cell r="G2512">
            <v>0</v>
          </cell>
          <cell r="I2512">
            <v>3303</v>
          </cell>
        </row>
        <row r="2513">
          <cell r="A2513" t="str">
            <v>R90VALO</v>
          </cell>
          <cell r="G2513">
            <v>0</v>
          </cell>
          <cell r="I2513">
            <v>119</v>
          </cell>
        </row>
        <row r="2514">
          <cell r="A2514" t="str">
            <v>R90VALO</v>
          </cell>
          <cell r="G2514">
            <v>0</v>
          </cell>
          <cell r="I2514">
            <v>10</v>
          </cell>
        </row>
        <row r="2515">
          <cell r="A2515" t="str">
            <v>R90VALO</v>
          </cell>
          <cell r="G2515">
            <v>0</v>
          </cell>
          <cell r="I2515">
            <v>48</v>
          </cell>
        </row>
        <row r="2516">
          <cell r="A2516" t="str">
            <v>R90VALO</v>
          </cell>
          <cell r="G2516">
            <v>0</v>
          </cell>
          <cell r="I2516">
            <v>990</v>
          </cell>
        </row>
        <row r="2517">
          <cell r="A2517" t="str">
            <v>R90VALO</v>
          </cell>
          <cell r="G2517">
            <v>0</v>
          </cell>
          <cell r="I2517">
            <v>2500</v>
          </cell>
        </row>
        <row r="2518">
          <cell r="A2518" t="str">
            <v>R90VALO</v>
          </cell>
          <cell r="G2518">
            <v>0</v>
          </cell>
          <cell r="I2518">
            <v>1481</v>
          </cell>
        </row>
        <row r="2519">
          <cell r="A2519" t="str">
            <v>R90VALO</v>
          </cell>
          <cell r="G2519">
            <v>0</v>
          </cell>
          <cell r="I2519">
            <v>474</v>
          </cell>
        </row>
        <row r="2520">
          <cell r="A2520" t="str">
            <v>R90VALO</v>
          </cell>
          <cell r="G2520">
            <v>0</v>
          </cell>
          <cell r="I2520">
            <v>15000</v>
          </cell>
        </row>
        <row r="2521">
          <cell r="A2521" t="str">
            <v>R90VALO</v>
          </cell>
          <cell r="G2521">
            <v>0</v>
          </cell>
          <cell r="I2521">
            <v>327</v>
          </cell>
        </row>
        <row r="2522">
          <cell r="A2522" t="str">
            <v>R90VALO</v>
          </cell>
          <cell r="G2522">
            <v>0</v>
          </cell>
          <cell r="I2522">
            <v>136.5</v>
          </cell>
        </row>
        <row r="2523">
          <cell r="A2523" t="str">
            <v>R90VALO</v>
          </cell>
          <cell r="G2523">
            <v>0</v>
          </cell>
          <cell r="I2523">
            <v>541.16999999999996</v>
          </cell>
        </row>
        <row r="2524">
          <cell r="A2524" t="str">
            <v>R90VALO</v>
          </cell>
          <cell r="G2524">
            <v>0</v>
          </cell>
          <cell r="I2524">
            <v>4130.88</v>
          </cell>
        </row>
        <row r="2525">
          <cell r="A2525" t="str">
            <v>R90VALO</v>
          </cell>
          <cell r="G2525">
            <v>0</v>
          </cell>
          <cell r="I2525">
            <v>720.4</v>
          </cell>
        </row>
        <row r="2526">
          <cell r="A2526" t="str">
            <v>R90VALO</v>
          </cell>
          <cell r="G2526">
            <v>0</v>
          </cell>
          <cell r="I2526">
            <v>4800</v>
          </cell>
        </row>
        <row r="2527">
          <cell r="A2527" t="str">
            <v>R90VALO</v>
          </cell>
          <cell r="G2527">
            <v>0</v>
          </cell>
          <cell r="I2527">
            <v>5687</v>
          </cell>
        </row>
        <row r="2528">
          <cell r="A2528" t="str">
            <v>R90VALO</v>
          </cell>
          <cell r="G2528">
            <v>0</v>
          </cell>
          <cell r="I2528">
            <v>2500</v>
          </cell>
        </row>
        <row r="2529">
          <cell r="A2529" t="str">
            <v>R90VALO</v>
          </cell>
          <cell r="G2529">
            <v>0</v>
          </cell>
          <cell r="I2529">
            <v>601</v>
          </cell>
        </row>
        <row r="2530">
          <cell r="A2530" t="str">
            <v>R90VALO</v>
          </cell>
          <cell r="G2530">
            <v>0</v>
          </cell>
          <cell r="I2530">
            <v>10000</v>
          </cell>
        </row>
        <row r="2531">
          <cell r="A2531" t="str">
            <v>R90VALO</v>
          </cell>
          <cell r="G2531">
            <v>0</v>
          </cell>
          <cell r="I2531">
            <v>10000</v>
          </cell>
        </row>
        <row r="2532">
          <cell r="A2532" t="str">
            <v>R90VALO</v>
          </cell>
          <cell r="G2532">
            <v>0</v>
          </cell>
          <cell r="I2532">
            <v>68.290000000000006</v>
          </cell>
        </row>
        <row r="2533">
          <cell r="A2533" t="str">
            <v>R90VALO</v>
          </cell>
          <cell r="G2533">
            <v>0</v>
          </cell>
          <cell r="I2533">
            <v>6500</v>
          </cell>
        </row>
        <row r="2534">
          <cell r="A2534" t="str">
            <v>R90VALO</v>
          </cell>
          <cell r="G2534">
            <v>0</v>
          </cell>
          <cell r="I2534">
            <v>2000</v>
          </cell>
        </row>
        <row r="2535">
          <cell r="A2535" t="str">
            <v>R90VALO</v>
          </cell>
          <cell r="G2535">
            <v>0</v>
          </cell>
          <cell r="I2535">
            <v>0</v>
          </cell>
        </row>
        <row r="2536">
          <cell r="A2536" t="str">
            <v>R90VALO</v>
          </cell>
          <cell r="G2536">
            <v>60000</v>
          </cell>
          <cell r="I2536">
            <v>0</v>
          </cell>
        </row>
      </sheetData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0"/>
  <sheetViews>
    <sheetView showGridLines="0" topLeftCell="A19" zoomScaleNormal="100" workbookViewId="0">
      <selection activeCell="F18" sqref="F18"/>
    </sheetView>
  </sheetViews>
  <sheetFormatPr baseColWidth="10" defaultColWidth="11.5" defaultRowHeight="12" customHeight="1" x14ac:dyDescent="0.2"/>
  <cols>
    <col min="1" max="1" width="38.1640625" style="1" customWidth="1"/>
    <col min="2" max="2" width="42.83203125" style="1" customWidth="1"/>
    <col min="3" max="3" width="15.83203125" style="1" customWidth="1"/>
    <col min="4" max="4" width="16.5" style="1" customWidth="1"/>
    <col min="5" max="5" width="18.33203125" style="1" customWidth="1"/>
    <col min="6" max="6" width="17.33203125" style="4" customWidth="1"/>
    <col min="7" max="7" width="20.1640625" style="1" customWidth="1"/>
    <col min="8" max="8" width="11.5" style="1"/>
    <col min="9" max="9" width="20.6640625" style="1" customWidth="1"/>
    <col min="10" max="10" width="11.5" style="1" customWidth="1"/>
    <col min="11" max="11" width="11.5" style="1"/>
    <col min="12" max="13" width="14.1640625" style="1" customWidth="1"/>
    <col min="14" max="16384" width="11.5" style="1"/>
  </cols>
  <sheetData>
    <row r="1" spans="1:10" ht="19.899999999999999" customHeight="1" x14ac:dyDescent="0.25">
      <c r="A1" s="130" t="s">
        <v>16</v>
      </c>
      <c r="B1" s="130"/>
      <c r="C1" s="130"/>
      <c r="D1" s="130"/>
      <c r="E1" s="130"/>
      <c r="F1" s="130"/>
      <c r="G1" s="27"/>
    </row>
    <row r="2" spans="1:10" ht="12" customHeight="1" x14ac:dyDescent="0.2">
      <c r="A2" s="3"/>
    </row>
    <row r="3" spans="1:10" ht="12" customHeight="1" x14ac:dyDescent="0.2">
      <c r="A3" s="7"/>
      <c r="B3" s="8"/>
      <c r="C3" s="8"/>
      <c r="D3" s="8"/>
      <c r="E3" s="8"/>
      <c r="F3" s="9"/>
    </row>
    <row r="4" spans="1:10" ht="12" customHeight="1" x14ac:dyDescent="0.2">
      <c r="A4" s="135" t="s">
        <v>7</v>
      </c>
      <c r="B4" s="135"/>
      <c r="C4" s="135"/>
      <c r="D4" s="135"/>
      <c r="E4" s="135"/>
      <c r="F4" s="135"/>
    </row>
    <row r="5" spans="1:10" ht="12" customHeight="1" x14ac:dyDescent="0.2">
      <c r="A5" s="7"/>
      <c r="B5" s="8"/>
      <c r="C5" s="8"/>
      <c r="D5" s="8"/>
      <c r="E5" s="8"/>
      <c r="F5" s="9"/>
    </row>
    <row r="6" spans="1:10" ht="12" customHeight="1" x14ac:dyDescent="0.2">
      <c r="A6" s="6"/>
      <c r="B6" s="12"/>
      <c r="C6" s="6">
        <v>2013</v>
      </c>
      <c r="D6" s="6">
        <v>2014</v>
      </c>
      <c r="E6" s="6">
        <v>2015</v>
      </c>
      <c r="F6" s="6">
        <v>2016</v>
      </c>
      <c r="G6" s="1" t="s">
        <v>25</v>
      </c>
    </row>
    <row r="7" spans="1:10" ht="12" customHeight="1" x14ac:dyDescent="0.2">
      <c r="A7" s="133" t="s">
        <v>11</v>
      </c>
      <c r="B7" s="13" t="s">
        <v>10</v>
      </c>
      <c r="C7" s="14">
        <v>373039</v>
      </c>
      <c r="D7" s="14">
        <v>593547</v>
      </c>
      <c r="E7" s="14">
        <v>396331</v>
      </c>
      <c r="F7" s="14">
        <v>209884</v>
      </c>
    </row>
    <row r="8" spans="1:10" ht="12" customHeight="1" x14ac:dyDescent="0.2">
      <c r="A8" s="133"/>
      <c r="B8" s="13" t="s">
        <v>2</v>
      </c>
      <c r="C8" s="14">
        <v>287917</v>
      </c>
      <c r="D8" s="14">
        <v>577991</v>
      </c>
      <c r="E8" s="14">
        <v>441443</v>
      </c>
      <c r="F8" s="14">
        <f>9949.29+50</f>
        <v>9999.2900000000009</v>
      </c>
      <c r="H8"/>
      <c r="I8"/>
      <c r="J8" s="26"/>
    </row>
    <row r="9" spans="1:10" ht="12" customHeight="1" x14ac:dyDescent="0.2">
      <c r="A9" s="133"/>
      <c r="B9" s="15" t="s">
        <v>3</v>
      </c>
      <c r="C9" s="16">
        <f>IF(C7&lt;&gt;0,C8/C7,"")</f>
        <v>0.77181474323060051</v>
      </c>
      <c r="D9" s="16">
        <f>IF(D7&lt;&gt;0,D8/D7,"")</f>
        <v>0.97379146049091314</v>
      </c>
      <c r="E9" s="16">
        <f>IF(E7&lt;&gt;0,E8/E7,"")</f>
        <v>1.1138240511087953</v>
      </c>
      <c r="F9" s="16">
        <f>IF(F7&lt;&gt;0,F8/F7,"")</f>
        <v>4.7641983190714873E-2</v>
      </c>
      <c r="H9"/>
      <c r="I9"/>
      <c r="J9"/>
    </row>
    <row r="10" spans="1:10" ht="12" customHeight="1" x14ac:dyDescent="0.2">
      <c r="A10" s="134"/>
      <c r="B10" s="20" t="s">
        <v>8</v>
      </c>
      <c r="C10" s="21"/>
      <c r="D10" s="21">
        <f t="shared" ref="D10:E10" si="0">IF(D8&lt;&gt;0,D8/C8-1,"")</f>
        <v>1.0074917424118754</v>
      </c>
      <c r="E10" s="21">
        <f t="shared" si="0"/>
        <v>-0.23624589310214172</v>
      </c>
      <c r="F10" s="21"/>
      <c r="H10"/>
      <c r="I10"/>
      <c r="J10" s="26"/>
    </row>
    <row r="11" spans="1:10" ht="12" customHeight="1" x14ac:dyDescent="0.2">
      <c r="A11" s="35" t="s">
        <v>9</v>
      </c>
      <c r="B11" s="35"/>
      <c r="C11" s="24">
        <v>150650</v>
      </c>
      <c r="D11" s="24">
        <v>190362</v>
      </c>
      <c r="E11" s="24">
        <v>139675</v>
      </c>
      <c r="F11" s="24">
        <v>137500</v>
      </c>
      <c r="H11"/>
      <c r="I11"/>
      <c r="J11" s="26"/>
    </row>
    <row r="12" spans="1:10" ht="12" customHeight="1" x14ac:dyDescent="0.2">
      <c r="A12" s="131" t="s">
        <v>6</v>
      </c>
      <c r="B12" s="132"/>
      <c r="C12" s="22">
        <f>C8+SUM(C11:C11)</f>
        <v>438567</v>
      </c>
      <c r="D12" s="22">
        <f>D8+SUM(D11:D11)</f>
        <v>768353</v>
      </c>
      <c r="E12" s="22">
        <f>E8+SUM(E11:E11)</f>
        <v>581118</v>
      </c>
      <c r="F12" s="22">
        <f>F7+F11</f>
        <v>347384</v>
      </c>
      <c r="H12"/>
      <c r="I12"/>
      <c r="J12"/>
    </row>
    <row r="13" spans="1:10" ht="12" customHeight="1" x14ac:dyDescent="0.2">
      <c r="A13" s="8"/>
      <c r="B13" s="8"/>
      <c r="C13" s="8"/>
      <c r="D13" s="8"/>
      <c r="E13" s="8"/>
      <c r="F13" s="8"/>
    </row>
    <row r="14" spans="1:10" ht="12" customHeight="1" x14ac:dyDescent="0.2">
      <c r="A14" s="40"/>
      <c r="B14" s="35"/>
      <c r="C14" s="6">
        <v>2013</v>
      </c>
      <c r="D14" s="6">
        <v>2014</v>
      </c>
      <c r="E14" s="6">
        <v>2015</v>
      </c>
      <c r="F14" s="59" t="s">
        <v>26</v>
      </c>
    </row>
    <row r="15" spans="1:10" ht="12" customHeight="1" x14ac:dyDescent="0.2">
      <c r="A15" s="40"/>
      <c r="B15" s="35" t="s">
        <v>15</v>
      </c>
      <c r="C15" s="14">
        <v>322078</v>
      </c>
      <c r="D15" s="14">
        <v>314019</v>
      </c>
      <c r="E15" s="14">
        <v>152938</v>
      </c>
      <c r="F15" s="37">
        <v>200000</v>
      </c>
    </row>
    <row r="16" spans="1:10" ht="12" customHeight="1" x14ac:dyDescent="0.2">
      <c r="A16" s="41"/>
      <c r="B16" s="20" t="s">
        <v>8</v>
      </c>
      <c r="C16" s="21"/>
      <c r="D16" s="21">
        <f>IF(D15&lt;&gt;0,D15/C15-1,"")</f>
        <v>-2.5021889107607498E-2</v>
      </c>
      <c r="E16" s="21">
        <f>IF(E15&lt;&gt;0,E15/D15-1,"")</f>
        <v>-0.51296577595623194</v>
      </c>
      <c r="F16" s="38">
        <f>IF(F15&lt;&gt;0,F15/E15-1,"")</f>
        <v>0.30771946801972039</v>
      </c>
    </row>
    <row r="17" spans="1:10" ht="12" customHeight="1" x14ac:dyDescent="0.2">
      <c r="A17" s="42"/>
      <c r="B17" s="8"/>
      <c r="C17" s="8"/>
      <c r="D17" s="8"/>
      <c r="E17" s="8"/>
      <c r="F17" s="9"/>
    </row>
    <row r="18" spans="1:10" ht="12" customHeight="1" x14ac:dyDescent="0.2">
      <c r="A18" s="42"/>
      <c r="B18" s="43" t="s">
        <v>14</v>
      </c>
      <c r="C18" s="10">
        <v>140524</v>
      </c>
      <c r="D18" s="10">
        <v>171427</v>
      </c>
      <c r="E18" s="10">
        <v>138528</v>
      </c>
      <c r="F18" s="49">
        <v>121037</v>
      </c>
    </row>
    <row r="19" spans="1:10" ht="12" customHeight="1" x14ac:dyDescent="0.2">
      <c r="A19" s="42"/>
      <c r="B19" s="20" t="s">
        <v>8</v>
      </c>
      <c r="C19" s="21"/>
      <c r="D19" s="21">
        <f>IF(D18&lt;&gt;0,D18/C18-1,"")</f>
        <v>0.21991261279212093</v>
      </c>
      <c r="E19" s="21">
        <f>IF(E18&lt;&gt;0,E18/D18-1,"")</f>
        <v>-0.19191259253209825</v>
      </c>
      <c r="F19" s="38">
        <f>IF(F18&lt;&gt;0,F18/E18-1,"")</f>
        <v>-0.12626328251328256</v>
      </c>
    </row>
    <row r="20" spans="1:10" ht="12" customHeight="1" x14ac:dyDescent="0.2">
      <c r="A20" s="42"/>
      <c r="B20" s="8"/>
      <c r="C20" s="11"/>
      <c r="D20" s="11"/>
      <c r="E20" s="5"/>
      <c r="F20" s="39"/>
    </row>
    <row r="21" spans="1:10" ht="12" customHeight="1" x14ac:dyDescent="0.2">
      <c r="A21" s="137" t="s">
        <v>0</v>
      </c>
      <c r="B21" s="137"/>
      <c r="C21" s="137"/>
      <c r="D21" s="137"/>
      <c r="E21" s="137"/>
      <c r="F21" s="137"/>
    </row>
    <row r="22" spans="1:10" ht="12" customHeight="1" x14ac:dyDescent="0.2">
      <c r="A22" s="7"/>
      <c r="B22" s="8"/>
      <c r="C22" s="8"/>
      <c r="D22" s="8"/>
      <c r="E22" s="8"/>
      <c r="F22" s="9"/>
    </row>
    <row r="23" spans="1:10" ht="12" customHeight="1" x14ac:dyDescent="0.2">
      <c r="A23" s="6"/>
      <c r="B23" s="12"/>
      <c r="C23" s="6">
        <v>2013</v>
      </c>
      <c r="D23" s="6">
        <v>2014</v>
      </c>
      <c r="E23" s="6">
        <v>2015</v>
      </c>
      <c r="F23" s="6">
        <v>2016</v>
      </c>
      <c r="G23" s="1" t="s">
        <v>25</v>
      </c>
    </row>
    <row r="24" spans="1:10" ht="12" customHeight="1" x14ac:dyDescent="0.2">
      <c r="A24" s="136" t="s">
        <v>1</v>
      </c>
      <c r="B24" s="13" t="s">
        <v>10</v>
      </c>
      <c r="C24" s="14">
        <v>77961</v>
      </c>
      <c r="D24" s="14">
        <v>101201</v>
      </c>
      <c r="E24" s="14">
        <v>136647</v>
      </c>
      <c r="F24" s="14">
        <v>81247</v>
      </c>
    </row>
    <row r="25" spans="1:10" ht="12" customHeight="1" x14ac:dyDescent="0.2">
      <c r="A25" s="136"/>
      <c r="B25" s="13" t="s">
        <v>2</v>
      </c>
      <c r="C25" s="14">
        <v>73144</v>
      </c>
      <c r="D25" s="14">
        <v>137583</v>
      </c>
      <c r="E25" s="14">
        <v>123989</v>
      </c>
      <c r="F25" s="14">
        <v>41477.820000000007</v>
      </c>
    </row>
    <row r="26" spans="1:10" ht="12" customHeight="1" x14ac:dyDescent="0.2">
      <c r="A26" s="136"/>
      <c r="B26" s="15" t="s">
        <v>3</v>
      </c>
      <c r="C26" s="16">
        <f>C25/C24</f>
        <v>0.9382126960916356</v>
      </c>
      <c r="D26" s="16">
        <f>D25/D24</f>
        <v>1.3595023764587306</v>
      </c>
      <c r="E26" s="16">
        <f>E25/E24</f>
        <v>0.90736715771293919</v>
      </c>
      <c r="F26" s="16">
        <f>F25/F24</f>
        <v>0.51051509594200406</v>
      </c>
    </row>
    <row r="27" spans="1:10" ht="12" customHeight="1" x14ac:dyDescent="0.2">
      <c r="A27" s="17"/>
      <c r="B27" s="13"/>
      <c r="C27" s="19"/>
      <c r="D27" s="19"/>
      <c r="E27" s="19"/>
      <c r="F27" s="19"/>
    </row>
    <row r="28" spans="1:10" ht="12" customHeight="1" x14ac:dyDescent="0.2">
      <c r="A28" s="136" t="s">
        <v>4</v>
      </c>
      <c r="B28" s="13" t="s">
        <v>10</v>
      </c>
      <c r="C28" s="14">
        <v>404752</v>
      </c>
      <c r="D28" s="14">
        <v>586708</v>
      </c>
      <c r="E28" s="14">
        <v>293359</v>
      </c>
      <c r="F28" s="14">
        <v>261137</v>
      </c>
    </row>
    <row r="29" spans="1:10" ht="12" customHeight="1" x14ac:dyDescent="0.2">
      <c r="A29" s="136"/>
      <c r="B29" s="13" t="s">
        <v>2</v>
      </c>
      <c r="C29" s="14">
        <v>281381</v>
      </c>
      <c r="D29" s="14">
        <v>601431</v>
      </c>
      <c r="E29" s="14">
        <v>372032</v>
      </c>
      <c r="F29" s="14">
        <v>223712.26</v>
      </c>
      <c r="H29"/>
      <c r="I29"/>
      <c r="J29"/>
    </row>
    <row r="30" spans="1:10" ht="12" customHeight="1" x14ac:dyDescent="0.2">
      <c r="A30" s="136"/>
      <c r="B30" s="15" t="s">
        <v>3</v>
      </c>
      <c r="C30" s="16">
        <f>IF(C28&lt;&gt;0,C29/C28,"")</f>
        <v>0.69519360003162434</v>
      </c>
      <c r="D30" s="16">
        <f>IF(D28&lt;&gt;0,D29/D28,"")</f>
        <v>1.0250942547229627</v>
      </c>
      <c r="E30" s="16">
        <f>IF(E28&lt;&gt;0,E29/E28,"")</f>
        <v>1.2681799433458663</v>
      </c>
      <c r="F30" s="16">
        <f>IF(F28&lt;&gt;0,F29/F28,"")</f>
        <v>0.85668541799898146</v>
      </c>
      <c r="H30"/>
      <c r="I30" s="25"/>
      <c r="J30" s="25"/>
    </row>
    <row r="31" spans="1:10" ht="12" customHeight="1" x14ac:dyDescent="0.2">
      <c r="A31" s="17"/>
      <c r="B31" s="13"/>
      <c r="C31" s="18"/>
      <c r="D31" s="18"/>
      <c r="E31" s="18"/>
      <c r="F31" s="18"/>
      <c r="H31"/>
      <c r="I31" s="25"/>
      <c r="J31" s="25"/>
    </row>
    <row r="32" spans="1:10" ht="12" customHeight="1" x14ac:dyDescent="0.2">
      <c r="A32" s="136" t="s">
        <v>5</v>
      </c>
      <c r="B32" s="13" t="s">
        <v>10</v>
      </c>
      <c r="C32" s="14">
        <v>46000</v>
      </c>
      <c r="D32" s="14">
        <v>96000</v>
      </c>
      <c r="E32" s="14">
        <v>96000</v>
      </c>
      <c r="F32" s="14">
        <v>5000</v>
      </c>
      <c r="H32"/>
      <c r="I32" s="25"/>
      <c r="J32" s="25"/>
    </row>
    <row r="33" spans="1:6" ht="12" customHeight="1" x14ac:dyDescent="0.2">
      <c r="A33" s="136"/>
      <c r="B33" s="13" t="s">
        <v>2</v>
      </c>
      <c r="C33" s="14">
        <v>25785</v>
      </c>
      <c r="D33" s="14">
        <v>56620</v>
      </c>
      <c r="E33" s="14">
        <v>4326</v>
      </c>
      <c r="F33" s="14">
        <v>991.7</v>
      </c>
    </row>
    <row r="34" spans="1:6" ht="12" customHeight="1" x14ac:dyDescent="0.2">
      <c r="A34" s="136"/>
      <c r="B34" s="15" t="s">
        <v>3</v>
      </c>
      <c r="C34" s="16">
        <f>IF(C32&lt;&gt;0,C33/C32,"")</f>
        <v>0.56054347826086959</v>
      </c>
      <c r="D34" s="16">
        <f>IF(D32&lt;&gt;0,D33/D32,"")</f>
        <v>0.58979166666666671</v>
      </c>
      <c r="E34" s="16">
        <f>IF(E32&lt;&gt;0,E33/E32,"")</f>
        <v>4.5062499999999998E-2</v>
      </c>
      <c r="F34" s="16">
        <f>IF(F32&lt;&gt;0,F33/F32,"")</f>
        <v>0.19834000000000002</v>
      </c>
    </row>
    <row r="35" spans="1:6" ht="12" customHeight="1" x14ac:dyDescent="0.2">
      <c r="A35" s="17"/>
      <c r="B35" s="13"/>
      <c r="C35" s="18"/>
      <c r="D35" s="18"/>
      <c r="E35" s="18"/>
      <c r="F35" s="18"/>
    </row>
    <row r="36" spans="1:6" ht="12" customHeight="1" x14ac:dyDescent="0.2">
      <c r="A36" s="138" t="s">
        <v>6</v>
      </c>
      <c r="B36" s="28" t="s">
        <v>10</v>
      </c>
      <c r="C36" s="29">
        <f t="shared" ref="C36:E37" si="1">SUM(C24,C28,C32)</f>
        <v>528713</v>
      </c>
      <c r="D36" s="29">
        <f t="shared" si="1"/>
        <v>783909</v>
      </c>
      <c r="E36" s="29">
        <f t="shared" si="1"/>
        <v>526006</v>
      </c>
      <c r="F36" s="29">
        <f>SUM(F24,F28,F32)</f>
        <v>347384</v>
      </c>
    </row>
    <row r="37" spans="1:6" ht="12" customHeight="1" x14ac:dyDescent="0.2">
      <c r="A37" s="138"/>
      <c r="B37" s="28" t="s">
        <v>2</v>
      </c>
      <c r="C37" s="29">
        <f t="shared" si="1"/>
        <v>380310</v>
      </c>
      <c r="D37" s="29">
        <f t="shared" si="1"/>
        <v>795634</v>
      </c>
      <c r="E37" s="29">
        <f t="shared" si="1"/>
        <v>500347</v>
      </c>
      <c r="F37" s="29">
        <f t="shared" ref="F37" si="2">SUM(F25,F29,F33)</f>
        <v>266181.78000000003</v>
      </c>
    </row>
    <row r="38" spans="1:6" ht="12" customHeight="1" x14ac:dyDescent="0.2">
      <c r="A38" s="138"/>
      <c r="B38" s="30" t="s">
        <v>3</v>
      </c>
      <c r="C38" s="23">
        <f>IF(C36&lt;&gt;0,C37/C36,"")</f>
        <v>0.71931274623472474</v>
      </c>
      <c r="D38" s="23">
        <f>IF(D36&lt;&gt;0,D37/D36,"")</f>
        <v>1.0149570932340362</v>
      </c>
      <c r="E38" s="23">
        <f>IF(E36&lt;&gt;0,E37/E36,"")</f>
        <v>0.95121918761382951</v>
      </c>
      <c r="F38" s="23">
        <f>IF(F36&lt;&gt;0,F37/F36,"")</f>
        <v>0.76624651682288192</v>
      </c>
    </row>
    <row r="39" spans="1:6" ht="12" customHeight="1" x14ac:dyDescent="0.2">
      <c r="A39" s="138"/>
      <c r="B39" s="31" t="s">
        <v>8</v>
      </c>
      <c r="C39" s="32"/>
      <c r="D39" s="32">
        <f t="shared" ref="D39:E39" si="3">IF(D37&lt;&gt;0,D37/C37-1,"")</f>
        <v>1.0920669979753361</v>
      </c>
      <c r="E39" s="32">
        <f t="shared" si="3"/>
        <v>-0.37113421497824373</v>
      </c>
      <c r="F39" s="32"/>
    </row>
    <row r="40" spans="1:6" ht="12" customHeight="1" x14ac:dyDescent="0.2">
      <c r="A40" s="7"/>
      <c r="B40" s="8"/>
      <c r="C40" s="8"/>
      <c r="D40" s="8"/>
      <c r="E40" s="8"/>
      <c r="F40" s="8"/>
    </row>
    <row r="41" spans="1:6" ht="12" customHeight="1" x14ac:dyDescent="0.2">
      <c r="A41" s="8"/>
      <c r="B41" s="8"/>
      <c r="C41" s="8"/>
      <c r="D41" s="8"/>
      <c r="E41" s="8"/>
      <c r="F41" s="9"/>
    </row>
    <row r="42" spans="1:6" ht="12" customHeight="1" x14ac:dyDescent="0.2">
      <c r="A42" s="33" t="s">
        <v>12</v>
      </c>
      <c r="B42" s="33"/>
      <c r="C42" s="34">
        <f>C12-C37</f>
        <v>58257</v>
      </c>
      <c r="D42" s="34">
        <f>D12-D37</f>
        <v>-27281</v>
      </c>
      <c r="E42" s="34">
        <f>E12-E37</f>
        <v>80771</v>
      </c>
      <c r="F42" s="34"/>
    </row>
    <row r="43" spans="1:6" ht="12" customHeight="1" x14ac:dyDescent="0.2">
      <c r="A43" s="44"/>
      <c r="B43" s="45"/>
      <c r="C43" s="46"/>
      <c r="D43" s="47"/>
      <c r="E43" s="47"/>
      <c r="F43" s="47"/>
    </row>
    <row r="44" spans="1:6" ht="12" customHeight="1" x14ac:dyDescent="0.2">
      <c r="A44" s="140" t="s">
        <v>13</v>
      </c>
      <c r="B44" s="140"/>
      <c r="C44" s="140"/>
      <c r="D44" s="140"/>
      <c r="E44" s="140"/>
      <c r="F44" s="140"/>
    </row>
    <row r="45" spans="1:6" ht="12" customHeight="1" x14ac:dyDescent="0.2">
      <c r="A45" s="44"/>
      <c r="B45" s="45"/>
      <c r="C45" s="46"/>
      <c r="D45" s="47"/>
      <c r="E45" s="47"/>
      <c r="F45" s="47"/>
    </row>
    <row r="46" spans="1:6" ht="12" customHeight="1" x14ac:dyDescent="0.2">
      <c r="A46" s="44"/>
      <c r="B46" s="36" t="s">
        <v>13</v>
      </c>
      <c r="C46" s="50">
        <v>2013</v>
      </c>
      <c r="D46" s="50">
        <v>2014</v>
      </c>
      <c r="E46" s="50">
        <v>2015</v>
      </c>
      <c r="F46" s="50">
        <v>2016</v>
      </c>
    </row>
    <row r="47" spans="1:6" ht="12" customHeight="1" x14ac:dyDescent="0.2">
      <c r="A47" s="44"/>
      <c r="B47" s="13" t="s">
        <v>17</v>
      </c>
      <c r="C47" s="14">
        <v>44000</v>
      </c>
      <c r="D47" s="14">
        <v>50000</v>
      </c>
      <c r="E47" s="14">
        <v>40257</v>
      </c>
      <c r="F47" s="14">
        <v>48266</v>
      </c>
    </row>
    <row r="48" spans="1:6" ht="12" customHeight="1" x14ac:dyDescent="0.2">
      <c r="A48" s="44"/>
      <c r="B48" s="13" t="s">
        <v>2</v>
      </c>
      <c r="C48" s="14">
        <v>49570</v>
      </c>
      <c r="D48" s="14">
        <v>50067</v>
      </c>
      <c r="E48" s="14">
        <v>38503</v>
      </c>
      <c r="F48" s="14">
        <v>31468</v>
      </c>
    </row>
    <row r="49" spans="1:8" ht="12" customHeight="1" x14ac:dyDescent="0.2">
      <c r="A49" s="44"/>
      <c r="B49" s="15" t="s">
        <v>3</v>
      </c>
      <c r="C49" s="16">
        <f>C48/SUM(C47:C47)</f>
        <v>1.1265909090909092</v>
      </c>
      <c r="D49" s="16">
        <f>D48/SUM(D47:D47)</f>
        <v>1.0013399999999999</v>
      </c>
      <c r="E49" s="16">
        <f>E48/E47</f>
        <v>0.95642993765059492</v>
      </c>
      <c r="F49" s="16">
        <f>F48/F47</f>
        <v>0.65197033108192104</v>
      </c>
    </row>
    <row r="50" spans="1:8" ht="12" customHeight="1" x14ac:dyDescent="0.2">
      <c r="A50" s="44"/>
      <c r="B50" s="45"/>
      <c r="C50" s="46"/>
      <c r="D50" s="47"/>
      <c r="E50" s="47"/>
      <c r="F50" s="47"/>
    </row>
    <row r="51" spans="1:8" ht="12" customHeight="1" x14ac:dyDescent="0.2">
      <c r="A51" s="44"/>
      <c r="B51" s="45"/>
      <c r="C51" s="46"/>
      <c r="D51" s="47"/>
      <c r="E51" s="47"/>
      <c r="F51" s="47"/>
    </row>
    <row r="52" spans="1:8" s="70" customFormat="1" ht="27" customHeight="1" x14ac:dyDescent="0.2">
      <c r="A52" s="66" t="s">
        <v>31</v>
      </c>
      <c r="B52" s="67" t="s">
        <v>35</v>
      </c>
      <c r="C52" s="67" t="s">
        <v>32</v>
      </c>
      <c r="D52" s="67" t="s">
        <v>33</v>
      </c>
      <c r="E52" s="68" t="s">
        <v>36</v>
      </c>
      <c r="F52" s="69" t="s">
        <v>34</v>
      </c>
    </row>
    <row r="53" spans="1:8" ht="12" customHeight="1" x14ac:dyDescent="0.25">
      <c r="A53" s="60" t="s">
        <v>27</v>
      </c>
      <c r="B53" s="61">
        <v>15112</v>
      </c>
      <c r="C53" s="61">
        <v>10835.07</v>
      </c>
      <c r="D53" s="61">
        <v>0</v>
      </c>
      <c r="E53" s="61">
        <v>4276.93</v>
      </c>
      <c r="F53" s="62">
        <v>0.71698451561672838</v>
      </c>
    </row>
    <row r="54" spans="1:8" ht="12" customHeight="1" x14ac:dyDescent="0.25">
      <c r="A54" s="60" t="s">
        <v>28</v>
      </c>
      <c r="B54" s="61">
        <v>1351</v>
      </c>
      <c r="C54" s="61">
        <v>0</v>
      </c>
      <c r="D54" s="61">
        <v>0</v>
      </c>
      <c r="E54" s="61">
        <v>1351</v>
      </c>
      <c r="F54" s="62">
        <v>0</v>
      </c>
    </row>
    <row r="55" spans="1:8" ht="12" customHeight="1" x14ac:dyDescent="0.25">
      <c r="A55" s="60" t="s">
        <v>29</v>
      </c>
      <c r="B55" s="61">
        <v>31803</v>
      </c>
      <c r="C55" s="61">
        <v>20633.04</v>
      </c>
      <c r="D55" s="61">
        <v>12575.849999999999</v>
      </c>
      <c r="E55" s="61">
        <v>11169.96</v>
      </c>
      <c r="F55" s="62">
        <v>0.64877653051598905</v>
      </c>
    </row>
    <row r="56" spans="1:8" ht="12" customHeight="1" x14ac:dyDescent="0.25">
      <c r="A56" s="63" t="s">
        <v>30</v>
      </c>
      <c r="B56" s="64">
        <v>48266</v>
      </c>
      <c r="C56" s="64">
        <v>31468.11</v>
      </c>
      <c r="D56" s="64">
        <v>12575.849999999999</v>
      </c>
      <c r="E56" s="64">
        <v>16797.89</v>
      </c>
      <c r="F56" s="65">
        <v>0.65197261011892427</v>
      </c>
    </row>
    <row r="57" spans="1:8" ht="12" customHeight="1" x14ac:dyDescent="0.2">
      <c r="A57" s="44"/>
      <c r="B57" s="45"/>
      <c r="C57" s="46"/>
      <c r="D57" s="47"/>
      <c r="E57" s="47"/>
      <c r="F57" s="47"/>
    </row>
    <row r="58" spans="1:8" ht="12" customHeight="1" x14ac:dyDescent="0.2">
      <c r="A58" s="141" t="s">
        <v>37</v>
      </c>
      <c r="B58" s="141"/>
      <c r="C58" s="141"/>
      <c r="D58" s="141"/>
      <c r="E58" s="141"/>
      <c r="F58" s="141"/>
    </row>
    <row r="59" spans="1:8" ht="12" customHeight="1" x14ac:dyDescent="0.2">
      <c r="A59" s="44"/>
      <c r="B59" s="45"/>
      <c r="C59" s="46"/>
      <c r="D59" s="47"/>
      <c r="E59" s="47"/>
      <c r="F59" s="47"/>
    </row>
    <row r="60" spans="1:8" ht="12" customHeight="1" x14ac:dyDescent="0.2">
      <c r="A60" s="126" t="s">
        <v>38</v>
      </c>
      <c r="B60" s="142" t="s">
        <v>44</v>
      </c>
      <c r="C60" s="142" t="s">
        <v>39</v>
      </c>
      <c r="D60" s="142"/>
      <c r="E60" s="126" t="s">
        <v>40</v>
      </c>
      <c r="F60" s="126"/>
      <c r="G60" s="126"/>
    </row>
    <row r="61" spans="1:8" ht="12.75" customHeight="1" x14ac:dyDescent="0.2">
      <c r="A61" s="126"/>
      <c r="B61" s="142"/>
      <c r="C61" s="71" t="s">
        <v>41</v>
      </c>
      <c r="D61" s="71" t="s">
        <v>42</v>
      </c>
      <c r="E61" s="72" t="s">
        <v>43</v>
      </c>
      <c r="F61" s="73">
        <v>2016</v>
      </c>
      <c r="G61" s="72" t="s">
        <v>22</v>
      </c>
    </row>
    <row r="62" spans="1:8" s="74" customFormat="1" ht="12" customHeight="1" x14ac:dyDescent="0.2">
      <c r="A62" s="75" t="s">
        <v>45</v>
      </c>
      <c r="B62" s="76">
        <v>2000000</v>
      </c>
      <c r="C62" s="77">
        <v>0</v>
      </c>
      <c r="D62" s="78">
        <v>0</v>
      </c>
      <c r="E62" s="78">
        <v>130658</v>
      </c>
      <c r="F62" s="78">
        <v>1620</v>
      </c>
      <c r="G62" s="77">
        <f>B62-E62-F62</f>
        <v>1867722</v>
      </c>
      <c r="H62" s="79"/>
    </row>
    <row r="63" spans="1:8" ht="12" customHeight="1" x14ac:dyDescent="0.2">
      <c r="A63" s="8"/>
      <c r="B63" s="8"/>
      <c r="C63" s="8"/>
      <c r="D63" s="8"/>
      <c r="E63" s="8"/>
      <c r="F63" s="9"/>
      <c r="G63" s="2"/>
    </row>
    <row r="64" spans="1:8" ht="12" customHeight="1" x14ac:dyDescent="0.2">
      <c r="A64" s="139" t="s">
        <v>18</v>
      </c>
      <c r="B64" s="139"/>
      <c r="C64" s="139"/>
      <c r="D64" s="139"/>
      <c r="E64" s="139"/>
      <c r="F64" s="139"/>
    </row>
    <row r="65" spans="1:6" ht="12" customHeight="1" x14ac:dyDescent="0.2">
      <c r="A65" s="48"/>
      <c r="B65" s="48"/>
      <c r="C65" s="48"/>
      <c r="D65" s="48"/>
      <c r="E65" s="48"/>
      <c r="F65" s="48"/>
    </row>
    <row r="66" spans="1:6" ht="12" customHeight="1" x14ac:dyDescent="0.2">
      <c r="A66" s="53"/>
      <c r="B66" s="55"/>
      <c r="C66" s="50">
        <v>2013</v>
      </c>
      <c r="D66" s="50">
        <v>2014</v>
      </c>
      <c r="E66" s="50">
        <v>2015</v>
      </c>
      <c r="F66" s="50">
        <v>2016</v>
      </c>
    </row>
    <row r="67" spans="1:6" ht="12" customHeight="1" x14ac:dyDescent="0.2">
      <c r="A67" s="127" t="s">
        <v>19</v>
      </c>
      <c r="B67" s="55" t="s">
        <v>20</v>
      </c>
      <c r="C67" s="51">
        <v>9193</v>
      </c>
      <c r="D67" s="56">
        <v>4953</v>
      </c>
      <c r="E67" s="56">
        <v>4916</v>
      </c>
      <c r="F67" s="56">
        <v>4074</v>
      </c>
    </row>
    <row r="68" spans="1:6" ht="12" customHeight="1" x14ac:dyDescent="0.2">
      <c r="A68" s="128"/>
      <c r="B68" s="55" t="s">
        <v>21</v>
      </c>
      <c r="C68" s="51">
        <v>5323</v>
      </c>
      <c r="D68" s="56">
        <v>4314</v>
      </c>
      <c r="E68" s="56">
        <v>4893</v>
      </c>
      <c r="F68" s="56">
        <v>3982</v>
      </c>
    </row>
    <row r="69" spans="1:6" ht="12" customHeight="1" x14ac:dyDescent="0.2">
      <c r="A69" s="129"/>
      <c r="B69" s="54" t="s">
        <v>22</v>
      </c>
      <c r="C69" s="52">
        <f>C67-C68</f>
        <v>3870</v>
      </c>
      <c r="D69" s="52">
        <f t="shared" ref="D69:F69" si="4">D67-D68</f>
        <v>639</v>
      </c>
      <c r="E69" s="52">
        <f t="shared" si="4"/>
        <v>23</v>
      </c>
      <c r="F69" s="52">
        <f t="shared" si="4"/>
        <v>92</v>
      </c>
    </row>
    <row r="70" spans="1:6" ht="12" customHeight="1" x14ac:dyDescent="0.2">
      <c r="A70" s="127" t="s">
        <v>23</v>
      </c>
      <c r="B70" s="55" t="s">
        <v>24</v>
      </c>
      <c r="C70" s="51">
        <v>276086</v>
      </c>
      <c r="D70" s="56">
        <v>202627</v>
      </c>
      <c r="E70" s="56">
        <v>201114</v>
      </c>
      <c r="F70" s="56">
        <v>166667</v>
      </c>
    </row>
    <row r="71" spans="1:6" ht="12" customHeight="1" x14ac:dyDescent="0.2">
      <c r="A71" s="128"/>
      <c r="B71" s="57" t="s">
        <v>21</v>
      </c>
      <c r="C71" s="51">
        <v>217780</v>
      </c>
      <c r="D71" s="56">
        <v>176506</v>
      </c>
      <c r="E71" s="56">
        <v>200154</v>
      </c>
      <c r="F71" s="56">
        <v>162895</v>
      </c>
    </row>
    <row r="72" spans="1:6" ht="12" customHeight="1" x14ac:dyDescent="0.2">
      <c r="A72" s="129"/>
      <c r="B72" s="58" t="s">
        <v>22</v>
      </c>
      <c r="C72" s="52">
        <f>C70-C71</f>
        <v>58306</v>
      </c>
      <c r="D72" s="52">
        <f t="shared" ref="D72:F72" si="5">D70-D71</f>
        <v>26121</v>
      </c>
      <c r="E72" s="52">
        <f t="shared" si="5"/>
        <v>960</v>
      </c>
      <c r="F72" s="52">
        <f t="shared" si="5"/>
        <v>3772</v>
      </c>
    </row>
    <row r="73" spans="1:6" ht="12" customHeight="1" x14ac:dyDescent="0.2">
      <c r="F73" s="1"/>
    </row>
    <row r="74" spans="1:6" ht="12" customHeight="1" x14ac:dyDescent="0.2">
      <c r="F74" s="1"/>
    </row>
    <row r="75" spans="1:6" ht="12" customHeight="1" x14ac:dyDescent="0.2">
      <c r="F75" s="1"/>
    </row>
    <row r="76" spans="1:6" ht="12" customHeight="1" x14ac:dyDescent="0.2">
      <c r="F76" s="1"/>
    </row>
    <row r="77" spans="1:6" ht="12" customHeight="1" x14ac:dyDescent="0.2">
      <c r="F77" s="1"/>
    </row>
    <row r="78" spans="1:6" ht="12" customHeight="1" x14ac:dyDescent="0.2">
      <c r="F78" s="1"/>
    </row>
    <row r="79" spans="1:6" ht="12" customHeight="1" x14ac:dyDescent="0.2">
      <c r="F79" s="1"/>
    </row>
    <row r="80" spans="1:6" ht="12" customHeight="1" x14ac:dyDescent="0.2">
      <c r="F80" s="1"/>
    </row>
    <row r="81" spans="1:7" s="8" customFormat="1" ht="12" customHeight="1" x14ac:dyDescent="0.2">
      <c r="A81" s="1"/>
      <c r="B81" s="1"/>
      <c r="C81" s="1"/>
      <c r="D81" s="1"/>
      <c r="E81" s="1"/>
      <c r="F81" s="1"/>
      <c r="G81" s="1"/>
    </row>
    <row r="82" spans="1:7" ht="12" customHeight="1" x14ac:dyDescent="0.2">
      <c r="F82" s="1"/>
    </row>
    <row r="83" spans="1:7" ht="12" customHeight="1" x14ac:dyDescent="0.2">
      <c r="A83" s="8"/>
      <c r="B83" s="8"/>
      <c r="C83" s="8"/>
      <c r="D83" s="8"/>
      <c r="E83" s="8"/>
      <c r="F83" s="8"/>
      <c r="G83" s="8"/>
    </row>
    <row r="84" spans="1:7" ht="12" customHeight="1" x14ac:dyDescent="0.2">
      <c r="F84" s="1"/>
    </row>
    <row r="85" spans="1:7" ht="12" customHeight="1" x14ac:dyDescent="0.2">
      <c r="F85" s="1"/>
    </row>
    <row r="86" spans="1:7" ht="12" customHeight="1" x14ac:dyDescent="0.2">
      <c r="A86" s="8"/>
      <c r="B86" s="8"/>
      <c r="C86" s="8"/>
      <c r="D86" s="8"/>
      <c r="E86" s="8"/>
      <c r="F86" s="9"/>
    </row>
    <row r="87" spans="1:7" ht="12" customHeight="1" x14ac:dyDescent="0.2">
      <c r="A87" s="8"/>
      <c r="B87" s="8"/>
      <c r="C87" s="8"/>
      <c r="D87" s="8"/>
      <c r="E87" s="8"/>
      <c r="F87" s="9"/>
    </row>
    <row r="88" spans="1:7" ht="12" customHeight="1" x14ac:dyDescent="0.2">
      <c r="A88" s="8"/>
      <c r="B88" s="8"/>
      <c r="C88" s="8"/>
      <c r="D88" s="8"/>
      <c r="E88" s="8"/>
      <c r="F88" s="9"/>
    </row>
    <row r="89" spans="1:7" ht="12" customHeight="1" x14ac:dyDescent="0.2">
      <c r="A89" s="8"/>
      <c r="B89" s="8"/>
      <c r="C89" s="8"/>
      <c r="D89" s="8"/>
      <c r="E89" s="8"/>
      <c r="F89" s="9"/>
    </row>
    <row r="90" spans="1:7" ht="12" customHeight="1" x14ac:dyDescent="0.2">
      <c r="A90" s="8"/>
      <c r="B90" s="8"/>
      <c r="C90" s="8"/>
      <c r="D90" s="8"/>
      <c r="E90" s="8"/>
      <c r="F90" s="9"/>
    </row>
    <row r="91" spans="1:7" ht="12" customHeight="1" x14ac:dyDescent="0.2">
      <c r="A91" s="8"/>
      <c r="B91" s="8"/>
      <c r="C91" s="8"/>
      <c r="D91" s="8"/>
      <c r="E91" s="8"/>
      <c r="F91" s="9"/>
    </row>
    <row r="92" spans="1:7" ht="12" customHeight="1" x14ac:dyDescent="0.2">
      <c r="A92" s="8"/>
      <c r="B92" s="8"/>
      <c r="C92" s="8"/>
      <c r="D92" s="8"/>
      <c r="E92" s="8"/>
      <c r="F92" s="9"/>
    </row>
    <row r="93" spans="1:7" ht="12" customHeight="1" x14ac:dyDescent="0.2">
      <c r="A93" s="8"/>
      <c r="B93" s="8"/>
      <c r="C93" s="8"/>
      <c r="D93" s="8"/>
      <c r="E93" s="8"/>
      <c r="F93" s="9"/>
    </row>
    <row r="94" spans="1:7" ht="12" customHeight="1" x14ac:dyDescent="0.2">
      <c r="A94" s="8"/>
      <c r="B94" s="8"/>
      <c r="C94" s="8"/>
      <c r="D94" s="8"/>
      <c r="E94" s="8"/>
      <c r="F94" s="9"/>
    </row>
    <row r="95" spans="1:7" ht="12" customHeight="1" x14ac:dyDescent="0.2">
      <c r="A95" s="8"/>
      <c r="B95" s="8"/>
      <c r="C95" s="8"/>
      <c r="D95" s="8"/>
      <c r="E95" s="8"/>
      <c r="F95" s="9"/>
    </row>
    <row r="96" spans="1:7" ht="12" customHeight="1" x14ac:dyDescent="0.2">
      <c r="A96" s="8"/>
      <c r="B96" s="8"/>
      <c r="C96" s="8"/>
      <c r="D96" s="8"/>
      <c r="E96" s="8"/>
      <c r="F96" s="9"/>
    </row>
    <row r="97" spans="1:6" ht="12" customHeight="1" x14ac:dyDescent="0.2">
      <c r="A97" s="8"/>
      <c r="B97" s="8"/>
      <c r="C97" s="8"/>
      <c r="D97" s="8"/>
      <c r="E97" s="8"/>
      <c r="F97" s="9"/>
    </row>
    <row r="98" spans="1:6" ht="12" customHeight="1" x14ac:dyDescent="0.2">
      <c r="A98" s="8"/>
      <c r="B98" s="8"/>
      <c r="C98" s="8"/>
      <c r="D98" s="8"/>
      <c r="E98" s="8"/>
      <c r="F98" s="9"/>
    </row>
    <row r="99" spans="1:6" ht="12" customHeight="1" x14ac:dyDescent="0.2">
      <c r="A99" s="8"/>
      <c r="B99" s="8"/>
      <c r="C99" s="8"/>
      <c r="D99" s="8"/>
      <c r="E99" s="8"/>
      <c r="F99" s="9"/>
    </row>
    <row r="100" spans="1:6" ht="12" customHeight="1" x14ac:dyDescent="0.2">
      <c r="A100" s="8"/>
      <c r="B100" s="8"/>
      <c r="C100" s="8"/>
      <c r="D100" s="8"/>
      <c r="E100" s="8"/>
      <c r="F100" s="9"/>
    </row>
    <row r="101" spans="1:6" ht="12" customHeight="1" x14ac:dyDescent="0.2">
      <c r="A101" s="8"/>
      <c r="B101" s="8"/>
      <c r="C101" s="8"/>
      <c r="D101" s="8"/>
      <c r="E101" s="8"/>
      <c r="F101" s="9"/>
    </row>
    <row r="102" spans="1:6" ht="12" customHeight="1" x14ac:dyDescent="0.2">
      <c r="A102" s="8"/>
      <c r="B102" s="8"/>
      <c r="C102" s="8"/>
      <c r="D102" s="8"/>
      <c r="E102" s="8"/>
      <c r="F102" s="9"/>
    </row>
    <row r="103" spans="1:6" ht="12" customHeight="1" x14ac:dyDescent="0.2">
      <c r="A103" s="8"/>
      <c r="B103" s="8"/>
      <c r="C103" s="8"/>
      <c r="D103" s="8"/>
      <c r="E103" s="8"/>
      <c r="F103" s="9"/>
    </row>
    <row r="104" spans="1:6" ht="12" customHeight="1" x14ac:dyDescent="0.2">
      <c r="A104" s="8"/>
      <c r="B104" s="8"/>
      <c r="C104" s="8"/>
      <c r="D104" s="8"/>
      <c r="E104" s="8"/>
      <c r="F104" s="9"/>
    </row>
    <row r="105" spans="1:6" ht="12" customHeight="1" x14ac:dyDescent="0.2">
      <c r="A105" s="8"/>
      <c r="B105" s="8"/>
      <c r="C105" s="8"/>
      <c r="D105" s="8"/>
      <c r="E105" s="8"/>
      <c r="F105" s="9"/>
    </row>
    <row r="106" spans="1:6" ht="12" customHeight="1" x14ac:dyDescent="0.2">
      <c r="A106" s="8"/>
      <c r="B106" s="8"/>
      <c r="C106" s="8"/>
      <c r="D106" s="8"/>
      <c r="E106" s="8"/>
      <c r="F106" s="9"/>
    </row>
    <row r="107" spans="1:6" ht="12" customHeight="1" x14ac:dyDescent="0.2">
      <c r="A107" s="8"/>
      <c r="B107" s="8"/>
      <c r="C107" s="8"/>
      <c r="D107" s="8"/>
      <c r="E107" s="8"/>
      <c r="F107" s="9"/>
    </row>
    <row r="108" spans="1:6" ht="12" customHeight="1" x14ac:dyDescent="0.2">
      <c r="A108" s="8"/>
      <c r="B108" s="8"/>
      <c r="C108" s="8"/>
      <c r="D108" s="8"/>
      <c r="E108" s="8"/>
      <c r="F108" s="9"/>
    </row>
    <row r="109" spans="1:6" ht="12" customHeight="1" x14ac:dyDescent="0.2">
      <c r="A109" s="8"/>
      <c r="B109" s="8"/>
      <c r="C109" s="8"/>
      <c r="D109" s="8"/>
      <c r="E109" s="8"/>
      <c r="F109" s="9"/>
    </row>
    <row r="110" spans="1:6" ht="12" customHeight="1" x14ac:dyDescent="0.2">
      <c r="A110" s="8"/>
      <c r="B110" s="8"/>
      <c r="C110" s="8"/>
      <c r="D110" s="8"/>
      <c r="E110" s="8"/>
      <c r="F110" s="9"/>
    </row>
    <row r="111" spans="1:6" ht="12" customHeight="1" x14ac:dyDescent="0.2">
      <c r="A111" s="8"/>
      <c r="B111" s="8"/>
      <c r="C111" s="8"/>
      <c r="D111" s="8"/>
      <c r="E111" s="8"/>
      <c r="F111" s="9"/>
    </row>
    <row r="112" spans="1:6" ht="12" customHeight="1" x14ac:dyDescent="0.2">
      <c r="A112" s="8"/>
      <c r="B112" s="8"/>
      <c r="C112" s="8"/>
      <c r="D112" s="8"/>
      <c r="E112" s="8"/>
      <c r="F112" s="9"/>
    </row>
    <row r="113" spans="1:6" ht="12" customHeight="1" x14ac:dyDescent="0.2">
      <c r="A113" s="8"/>
      <c r="B113" s="8"/>
      <c r="C113" s="8"/>
      <c r="D113" s="8"/>
      <c r="E113" s="8"/>
      <c r="F113" s="9"/>
    </row>
    <row r="114" spans="1:6" ht="12" customHeight="1" x14ac:dyDescent="0.2">
      <c r="A114" s="8"/>
      <c r="B114" s="8"/>
      <c r="C114" s="8"/>
      <c r="D114" s="8"/>
      <c r="E114" s="8"/>
      <c r="F114" s="9"/>
    </row>
    <row r="115" spans="1:6" ht="12" customHeight="1" x14ac:dyDescent="0.2">
      <c r="A115" s="8"/>
      <c r="B115" s="8"/>
      <c r="C115" s="8"/>
      <c r="D115" s="8"/>
      <c r="E115" s="8"/>
      <c r="F115" s="9"/>
    </row>
    <row r="116" spans="1:6" ht="12" customHeight="1" x14ac:dyDescent="0.2">
      <c r="A116" s="8"/>
      <c r="B116" s="8"/>
      <c r="C116" s="8"/>
      <c r="D116" s="8"/>
      <c r="E116" s="8"/>
      <c r="F116" s="9"/>
    </row>
    <row r="117" spans="1:6" ht="12" customHeight="1" x14ac:dyDescent="0.2">
      <c r="A117" s="8"/>
      <c r="B117" s="8"/>
      <c r="C117" s="8"/>
      <c r="D117" s="8"/>
      <c r="E117" s="8"/>
    </row>
    <row r="118" spans="1:6" ht="12" customHeight="1" x14ac:dyDescent="0.2">
      <c r="A118" s="8"/>
      <c r="B118" s="8"/>
      <c r="C118" s="8"/>
      <c r="D118" s="8"/>
      <c r="E118" s="8"/>
    </row>
    <row r="119" spans="1:6" ht="12" customHeight="1" x14ac:dyDescent="0.2">
      <c r="A119" s="8"/>
      <c r="B119" s="8"/>
      <c r="C119" s="8"/>
      <c r="D119" s="8"/>
      <c r="E119" s="8"/>
    </row>
    <row r="120" spans="1:6" ht="12" customHeight="1" x14ac:dyDescent="0.2">
      <c r="A120" s="8"/>
      <c r="B120" s="8"/>
      <c r="C120" s="8"/>
      <c r="D120" s="8"/>
      <c r="E120" s="8"/>
    </row>
  </sheetData>
  <mergeCells count="18">
    <mergeCell ref="B60:B61"/>
    <mergeCell ref="C60:D60"/>
    <mergeCell ref="E60:G60"/>
    <mergeCell ref="A67:A69"/>
    <mergeCell ref="A70:A72"/>
    <mergeCell ref="A1:F1"/>
    <mergeCell ref="A12:B12"/>
    <mergeCell ref="A7:A10"/>
    <mergeCell ref="A4:F4"/>
    <mergeCell ref="A24:A26"/>
    <mergeCell ref="A21:F21"/>
    <mergeCell ref="A28:A30"/>
    <mergeCell ref="A32:A34"/>
    <mergeCell ref="A36:A39"/>
    <mergeCell ref="A64:F64"/>
    <mergeCell ref="A44:F44"/>
    <mergeCell ref="A58:F58"/>
    <mergeCell ref="A60:A61"/>
  </mergeCells>
  <printOptions horizontalCentered="1"/>
  <pageMargins left="0.15748031496062992" right="0.15748031496062992" top="0.31496062992125984" bottom="0.15748031496062992" header="0.31496062992125984" footer="0.19685039370078741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114"/>
  <sheetViews>
    <sheetView showGridLines="0" tabSelected="1" zoomScaleNormal="100" workbookViewId="0">
      <selection activeCell="A124" sqref="A124"/>
    </sheetView>
  </sheetViews>
  <sheetFormatPr baseColWidth="10" defaultColWidth="11.5" defaultRowHeight="12" customHeight="1" x14ac:dyDescent="0.2"/>
  <cols>
    <col min="1" max="1" width="29.1640625" style="1" customWidth="1"/>
    <col min="2" max="2" width="52.5" style="1" customWidth="1"/>
    <col min="3" max="4" width="17.6640625" style="4" customWidth="1"/>
    <col min="5" max="5" width="17.6640625" style="1" customWidth="1"/>
    <col min="6" max="16384" width="11.5" style="1"/>
  </cols>
  <sheetData>
    <row r="1" spans="1:6" ht="20.100000000000001" customHeight="1" x14ac:dyDescent="0.25">
      <c r="A1" s="146">
        <v>972</v>
      </c>
      <c r="B1" s="147"/>
      <c r="C1" s="147"/>
      <c r="D1" s="147"/>
      <c r="E1" s="147"/>
    </row>
    <row r="2" spans="1:6" ht="20.100000000000001" customHeight="1" x14ac:dyDescent="0.25">
      <c r="A2" s="130" t="str">
        <f>UPPER(VLOOKUP(A1,'[5]CRB x env'!$A:$B,2,FALSE)&amp;" - BILAN 2017-2019")</f>
        <v>INSPE - BILAN 2017-2019</v>
      </c>
      <c r="B2" s="130"/>
      <c r="C2" s="130"/>
      <c r="D2" s="130"/>
      <c r="E2" s="130"/>
    </row>
    <row r="3" spans="1:6" ht="12" customHeight="1" x14ac:dyDescent="0.2">
      <c r="A3" s="3"/>
    </row>
    <row r="4" spans="1:6" ht="12" customHeight="1" x14ac:dyDescent="0.2">
      <c r="A4" s="7"/>
      <c r="B4" s="8"/>
      <c r="C4" s="9"/>
      <c r="D4" s="9"/>
    </row>
    <row r="5" spans="1:6" ht="14.1" customHeight="1" x14ac:dyDescent="0.2">
      <c r="A5" s="155" t="s">
        <v>55</v>
      </c>
      <c r="B5" s="156"/>
      <c r="C5" s="156"/>
      <c r="D5" s="156"/>
      <c r="E5" s="157"/>
    </row>
    <row r="6" spans="1:6" ht="14.1" customHeight="1" x14ac:dyDescent="0.2">
      <c r="A6" s="80"/>
      <c r="B6" s="81"/>
      <c r="C6" s="82"/>
      <c r="D6" s="82"/>
      <c r="E6" s="81"/>
    </row>
    <row r="7" spans="1:6" ht="14.1" customHeight="1" x14ac:dyDescent="0.2">
      <c r="A7" s="101"/>
      <c r="B7" s="102"/>
      <c r="C7" s="103">
        <v>2017</v>
      </c>
      <c r="D7" s="103">
        <v>2018</v>
      </c>
      <c r="E7" s="162">
        <v>2019</v>
      </c>
    </row>
    <row r="8" spans="1:6" ht="14.1" customHeight="1" x14ac:dyDescent="0.2">
      <c r="A8" s="99"/>
      <c r="B8" s="104" t="s">
        <v>10</v>
      </c>
      <c r="C8" s="105">
        <f>VLOOKUP($A$1,'[3]Recettes par CRB 2019'!$A$7:$G$33,3,FALSE)-VLOOKUP($A$1,'[3]Recettes par CRB 2019'!$A$41:$G$68,3,FALSE)</f>
        <v>1040196</v>
      </c>
      <c r="D8" s="105">
        <f>VLOOKUP($A$1,'[4]Recettes par CRB_2019'!$A$7:$G$33,3,FALSE)-VLOOKUP($A$1,'[4]Recettes par CRB_2019'!$A$41:$G$68,3,FALSE)</f>
        <v>909253</v>
      </c>
      <c r="E8" s="163">
        <f>VLOOKUP($A$1,'[5]Recettes par CRB'!$A$7:$F$33,3,FALSE)-VLOOKUP($A$1,'[5]Recettes par CRB'!$A$42:$F$68,3,FALSE)</f>
        <v>813057</v>
      </c>
    </row>
    <row r="9" spans="1:6" ht="14.1" customHeight="1" x14ac:dyDescent="0.2">
      <c r="A9" s="106" t="s">
        <v>11</v>
      </c>
      <c r="B9" s="104" t="s">
        <v>2</v>
      </c>
      <c r="C9" s="105">
        <f>VLOOKUP($A$1,'[3]Recettes par CRB 2019'!$A$7:$G$33,6,FALSE)-VLOOKUP($A$1,'[3]Recettes par CRB 2019'!$A$41:$G$68,6,FALSE)+24434</f>
        <v>995004.09999999986</v>
      </c>
      <c r="D9" s="105">
        <f>VLOOKUP($A$1,'[4]Recettes par CRB_2019'!$A$7:$G$33,6,FALSE)-VLOOKUP($A$1,'[4]Recettes par CRB_2019'!$A$41:$G$68,6,FALSE)</f>
        <v>916497.67999999982</v>
      </c>
      <c r="E9" s="163">
        <f>VLOOKUP($A$1,'[5]Recettes par CRB'!$A$7:$F$33,6,FALSE)-VLOOKUP($A$1,'[5]Recettes par CRB'!$A$42:$F$68,6,FALSE)</f>
        <v>700799.6399999999</v>
      </c>
      <c r="F9" s="91"/>
    </row>
    <row r="10" spans="1:6" ht="14.1" customHeight="1" x14ac:dyDescent="0.2">
      <c r="A10" s="107"/>
      <c r="B10" s="108" t="s">
        <v>3</v>
      </c>
      <c r="C10" s="109">
        <f>IF(C8&lt;&gt;0,C9/C8,"")</f>
        <v>0.95655443781748806</v>
      </c>
      <c r="D10" s="109">
        <f>IF(D8&lt;&gt;0,D9/D8,"")</f>
        <v>1.0079677273542125</v>
      </c>
      <c r="E10" s="109">
        <f>IF(E8&lt;&gt;0,E9/E8,"")</f>
        <v>0.86193174648271875</v>
      </c>
      <c r="F10" s="91"/>
    </row>
    <row r="11" spans="1:6" s="94" customFormat="1" ht="14.1" customHeight="1" x14ac:dyDescent="0.2">
      <c r="A11" s="96"/>
      <c r="B11" s="93"/>
      <c r="C11" s="110"/>
      <c r="D11" s="110"/>
      <c r="E11" s="164"/>
    </row>
    <row r="12" spans="1:6" ht="14.1" customHeight="1" x14ac:dyDescent="0.2">
      <c r="A12" s="96" t="s">
        <v>9</v>
      </c>
      <c r="B12" s="97"/>
      <c r="C12" s="89">
        <f>SUM(C13:C15)</f>
        <v>746227</v>
      </c>
      <c r="D12" s="89">
        <f>SUM(D13:D15)</f>
        <v>761333</v>
      </c>
      <c r="E12" s="163">
        <f>SUM(E13:E15)</f>
        <v>775259</v>
      </c>
    </row>
    <row r="13" spans="1:6" ht="14.1" customHeight="1" x14ac:dyDescent="0.2">
      <c r="A13" s="96"/>
      <c r="B13" s="111" t="s">
        <v>59</v>
      </c>
      <c r="C13" s="112">
        <v>746227</v>
      </c>
      <c r="D13" s="112">
        <v>691227</v>
      </c>
      <c r="E13" s="165">
        <v>691227</v>
      </c>
    </row>
    <row r="14" spans="1:6" ht="14.1" customHeight="1" x14ac:dyDescent="0.2">
      <c r="A14" s="96"/>
      <c r="B14" s="111" t="s">
        <v>61</v>
      </c>
      <c r="C14" s="112"/>
      <c r="D14" s="112">
        <v>21008</v>
      </c>
      <c r="E14" s="165">
        <v>84032</v>
      </c>
    </row>
    <row r="15" spans="1:6" ht="14.1" customHeight="1" x14ac:dyDescent="0.2">
      <c r="A15" s="96"/>
      <c r="B15" s="111" t="s">
        <v>62</v>
      </c>
      <c r="C15" s="112"/>
      <c r="D15" s="112">
        <v>49098</v>
      </c>
      <c r="E15" s="165"/>
    </row>
    <row r="16" spans="1:6" s="94" customFormat="1" ht="14.1" customHeight="1" x14ac:dyDescent="0.2">
      <c r="A16" s="93"/>
      <c r="B16" s="93"/>
      <c r="C16" s="110"/>
      <c r="D16" s="110"/>
      <c r="E16" s="164"/>
    </row>
    <row r="17" spans="1:11" ht="14.1" hidden="1" customHeight="1" x14ac:dyDescent="0.2">
      <c r="A17" s="96" t="s">
        <v>57</v>
      </c>
      <c r="B17" s="97"/>
      <c r="C17" s="89"/>
      <c r="D17" s="89"/>
      <c r="E17" s="163"/>
    </row>
    <row r="18" spans="1:11" s="94" customFormat="1" ht="14.1" hidden="1" customHeight="1" x14ac:dyDescent="0.2">
      <c r="A18" s="93"/>
      <c r="B18" s="93"/>
      <c r="C18" s="110"/>
      <c r="D18" s="110"/>
      <c r="E18" s="164"/>
      <c r="J18" s="1"/>
      <c r="K18" s="1"/>
    </row>
    <row r="19" spans="1:11" ht="14.1" customHeight="1" x14ac:dyDescent="0.2">
      <c r="A19" s="84" t="s">
        <v>6</v>
      </c>
      <c r="B19" s="85"/>
      <c r="C19" s="86">
        <f>C8+C12+C17</f>
        <v>1786423</v>
      </c>
      <c r="D19" s="86">
        <f t="shared" ref="D19:E19" si="0">D8+D12+D17</f>
        <v>1670586</v>
      </c>
      <c r="E19" s="166">
        <f>E8+E12+E17</f>
        <v>1588316</v>
      </c>
    </row>
    <row r="20" spans="1:11" ht="14.1" customHeight="1" x14ac:dyDescent="0.2">
      <c r="A20" s="81"/>
      <c r="B20" s="81"/>
      <c r="C20" s="90"/>
      <c r="D20" s="90"/>
      <c r="E20" s="167"/>
    </row>
    <row r="21" spans="1:11" ht="14.1" customHeight="1" x14ac:dyDescent="0.2">
      <c r="A21" s="113"/>
      <c r="B21" s="83" t="s">
        <v>63</v>
      </c>
      <c r="C21" s="105">
        <v>333824</v>
      </c>
      <c r="D21" s="105">
        <v>419584</v>
      </c>
      <c r="E21" s="163">
        <v>301563</v>
      </c>
      <c r="F21" s="91"/>
    </row>
    <row r="22" spans="1:11" ht="14.1" customHeight="1" x14ac:dyDescent="0.2">
      <c r="A22" s="87"/>
      <c r="B22" s="114" t="s">
        <v>8</v>
      </c>
      <c r="C22" s="115"/>
      <c r="D22" s="115">
        <f t="shared" ref="D22:E22" si="1">IF(C21&lt;&gt;0,D21/C21-1,"")</f>
        <v>0.25690184049079745</v>
      </c>
      <c r="E22" s="115">
        <f t="shared" si="1"/>
        <v>-0.28128098306894445</v>
      </c>
    </row>
    <row r="23" spans="1:11" ht="14.1" customHeight="1" x14ac:dyDescent="0.2">
      <c r="A23" s="88"/>
      <c r="B23" s="81"/>
      <c r="C23" s="81"/>
      <c r="D23" s="81"/>
      <c r="E23" s="167"/>
    </row>
    <row r="24" spans="1:11" ht="14.1" customHeight="1" x14ac:dyDescent="0.2">
      <c r="A24" s="88"/>
      <c r="B24" s="83" t="s">
        <v>64</v>
      </c>
      <c r="C24" s="89">
        <v>216334</v>
      </c>
      <c r="D24" s="89">
        <v>216334</v>
      </c>
      <c r="E24" s="168">
        <v>216334</v>
      </c>
    </row>
    <row r="25" spans="1:11" ht="14.1" customHeight="1" x14ac:dyDescent="0.2">
      <c r="A25" s="88"/>
      <c r="B25" s="114" t="s">
        <v>8</v>
      </c>
      <c r="C25" s="116"/>
      <c r="D25" s="115">
        <f>IF(C24&lt;&gt;0,D24/C24-1,"")</f>
        <v>0</v>
      </c>
      <c r="E25" s="115">
        <f t="shared" ref="E25" si="2">IF(D24&lt;&gt;0,E24/D24-1,"")</f>
        <v>0</v>
      </c>
    </row>
    <row r="26" spans="1:11" ht="14.1" customHeight="1" x14ac:dyDescent="0.2">
      <c r="A26" s="88"/>
      <c r="B26" s="81"/>
      <c r="C26" s="81"/>
      <c r="D26" s="81"/>
      <c r="E26" s="167"/>
    </row>
    <row r="27" spans="1:11" ht="14.1" customHeight="1" x14ac:dyDescent="0.2">
      <c r="A27" s="88"/>
      <c r="B27" s="83" t="s">
        <v>65</v>
      </c>
      <c r="C27" s="89">
        <v>163400</v>
      </c>
      <c r="D27" s="89">
        <v>162400</v>
      </c>
      <c r="E27" s="168">
        <v>168400</v>
      </c>
    </row>
    <row r="28" spans="1:11" ht="14.1" customHeight="1" x14ac:dyDescent="0.2">
      <c r="A28" s="88"/>
      <c r="B28" s="114" t="s">
        <v>8</v>
      </c>
      <c r="C28" s="116"/>
      <c r="D28" s="115">
        <f t="shared" ref="D28" si="3">IF(C27&lt;&gt;0,D27/C27-1,"")</f>
        <v>-6.1199510403916468E-3</v>
      </c>
      <c r="E28" s="115">
        <f t="shared" ref="E28" si="4">IF(D27&lt;&gt;0,E27/D27-1,"")</f>
        <v>3.6945812807881673E-2</v>
      </c>
    </row>
    <row r="29" spans="1:11" ht="14.1" customHeight="1" x14ac:dyDescent="0.2">
      <c r="A29" s="88"/>
      <c r="B29" s="81"/>
      <c r="C29" s="81"/>
      <c r="D29" s="81"/>
      <c r="E29" s="167"/>
    </row>
    <row r="30" spans="1:11" ht="14.1" customHeight="1" x14ac:dyDescent="0.2">
      <c r="A30" s="88"/>
      <c r="B30" s="83" t="s">
        <v>66</v>
      </c>
      <c r="C30" s="89">
        <v>31000</v>
      </c>
      <c r="D30" s="89">
        <v>31000</v>
      </c>
      <c r="E30" s="168">
        <v>31000</v>
      </c>
    </row>
    <row r="31" spans="1:11" ht="14.1" customHeight="1" x14ac:dyDescent="0.2">
      <c r="A31" s="88"/>
      <c r="B31" s="114" t="s">
        <v>8</v>
      </c>
      <c r="C31" s="116"/>
      <c r="D31" s="115">
        <f t="shared" ref="D31" si="5">IF(C30&lt;&gt;0,D30/C30-1,"")</f>
        <v>0</v>
      </c>
      <c r="E31" s="115">
        <f t="shared" ref="E31" si="6">IF(D30&lt;&gt;0,E30/D30-1,"")</f>
        <v>0</v>
      </c>
    </row>
    <row r="32" spans="1:11" ht="14.1" customHeight="1" x14ac:dyDescent="0.2">
      <c r="A32" s="88"/>
      <c r="B32" s="81"/>
      <c r="C32" s="81"/>
      <c r="D32" s="81"/>
      <c r="E32" s="167"/>
    </row>
    <row r="33" spans="1:5" ht="14.1" customHeight="1" x14ac:dyDescent="0.2">
      <c r="A33" s="88"/>
      <c r="B33" s="83" t="s">
        <v>69</v>
      </c>
      <c r="C33" s="89"/>
      <c r="D33" s="89">
        <v>28410.1</v>
      </c>
      <c r="E33" s="168">
        <v>25527.57</v>
      </c>
    </row>
    <row r="34" spans="1:5" ht="14.1" customHeight="1" x14ac:dyDescent="0.2">
      <c r="A34" s="88"/>
      <c r="B34" s="114" t="s">
        <v>8</v>
      </c>
      <c r="C34" s="116"/>
      <c r="D34" s="115" t="str">
        <f t="shared" ref="D34" si="7">IF(C33&lt;&gt;0,D33/C33-1,"")</f>
        <v/>
      </c>
      <c r="E34" s="115">
        <f t="shared" ref="E34" si="8">IF(D33&lt;&gt;0,E33/D33-1,"")</f>
        <v>-0.10146145208922175</v>
      </c>
    </row>
    <row r="35" spans="1:5" ht="14.1" customHeight="1" x14ac:dyDescent="0.2">
      <c r="A35" s="88"/>
      <c r="B35" s="81"/>
      <c r="C35" s="81"/>
      <c r="D35" s="81"/>
      <c r="E35" s="167"/>
    </row>
    <row r="36" spans="1:5" ht="14.1" customHeight="1" x14ac:dyDescent="0.2">
      <c r="A36" s="88"/>
      <c r="B36" s="83" t="s">
        <v>68</v>
      </c>
      <c r="C36" s="89">
        <v>71908.72</v>
      </c>
      <c r="D36" s="89"/>
      <c r="E36" s="168"/>
    </row>
    <row r="37" spans="1:5" ht="14.1" customHeight="1" x14ac:dyDescent="0.2">
      <c r="A37" s="88"/>
      <c r="B37" s="114" t="s">
        <v>8</v>
      </c>
      <c r="C37" s="116"/>
      <c r="D37" s="115">
        <f t="shared" ref="D37" si="9">IF(C36&lt;&gt;0,D36/C36-1,"")</f>
        <v>-1</v>
      </c>
      <c r="E37" s="115" t="str">
        <f t="shared" ref="E37" si="10">IF(D36&lt;&gt;0,E36/D36-1,"")</f>
        <v/>
      </c>
    </row>
    <row r="38" spans="1:5" ht="14.1" customHeight="1" x14ac:dyDescent="0.2">
      <c r="A38" s="88"/>
      <c r="B38" s="81"/>
      <c r="C38" s="81"/>
      <c r="D38" s="81"/>
      <c r="E38" s="167"/>
    </row>
    <row r="39" spans="1:5" ht="14.1" customHeight="1" x14ac:dyDescent="0.2">
      <c r="A39" s="88"/>
      <c r="B39" s="83" t="s">
        <v>67</v>
      </c>
      <c r="C39" s="89">
        <v>66242</v>
      </c>
      <c r="D39" s="89"/>
      <c r="E39" s="168">
        <v>13294.83</v>
      </c>
    </row>
    <row r="40" spans="1:5" ht="14.1" customHeight="1" x14ac:dyDescent="0.2">
      <c r="A40" s="88"/>
      <c r="B40" s="114" t="s">
        <v>8</v>
      </c>
      <c r="C40" s="116"/>
      <c r="D40" s="115">
        <f t="shared" ref="D40:E40" si="11">IF(C39&lt;&gt;0,D39/C39-1,"")</f>
        <v>-1</v>
      </c>
      <c r="E40" s="115" t="str">
        <f t="shared" si="11"/>
        <v/>
      </c>
    </row>
    <row r="41" spans="1:5" ht="14.1" customHeight="1" x14ac:dyDescent="0.2">
      <c r="A41" s="88"/>
      <c r="B41" s="81"/>
      <c r="C41" s="81"/>
      <c r="D41" s="81"/>
      <c r="E41" s="167"/>
    </row>
    <row r="42" spans="1:5" ht="14.1" customHeight="1" x14ac:dyDescent="0.2">
      <c r="A42" s="88"/>
      <c r="B42" s="83" t="s">
        <v>49</v>
      </c>
      <c r="C42" s="89">
        <f>C9-C21-C24-C27-C30-C33-C36-C39</f>
        <v>112295.37999999986</v>
      </c>
      <c r="D42" s="89">
        <f>D9-D21-D24-D27-D30-D33-D36-D39</f>
        <v>58769.57999999982</v>
      </c>
      <c r="E42" s="89">
        <f>E9-E21-E24-E27-E30-E33-E36-E39</f>
        <v>-55319.760000000104</v>
      </c>
    </row>
    <row r="43" spans="1:5" ht="14.1" customHeight="1" x14ac:dyDescent="0.2">
      <c r="A43" s="88"/>
      <c r="B43" s="114" t="s">
        <v>8</v>
      </c>
      <c r="C43" s="116"/>
      <c r="D43" s="115">
        <f t="shared" ref="D43:E43" si="12">IF(C42&lt;&gt;0,D42/C42-1,"")</f>
        <v>-0.47665184444809849</v>
      </c>
      <c r="E43" s="115">
        <f t="shared" si="12"/>
        <v>-1.9412992231695423</v>
      </c>
    </row>
    <row r="44" spans="1:5" ht="14.1" customHeight="1" x14ac:dyDescent="0.2">
      <c r="A44" s="88"/>
      <c r="B44" s="117"/>
      <c r="C44" s="118"/>
      <c r="D44" s="119"/>
      <c r="E44" s="167"/>
    </row>
    <row r="45" spans="1:5" ht="12" customHeight="1" x14ac:dyDescent="0.2">
      <c r="A45" s="88"/>
      <c r="B45" s="117"/>
      <c r="C45" s="118"/>
      <c r="D45" s="118"/>
      <c r="E45" s="81"/>
    </row>
    <row r="46" spans="1:5" ht="12" customHeight="1" x14ac:dyDescent="0.2">
      <c r="A46" s="88"/>
      <c r="B46" s="117"/>
      <c r="C46" s="118"/>
      <c r="D46" s="118"/>
      <c r="E46" s="81"/>
    </row>
    <row r="47" spans="1:5" ht="12" customHeight="1" x14ac:dyDescent="0.2">
      <c r="A47" s="88"/>
      <c r="B47" s="117"/>
      <c r="C47" s="118"/>
      <c r="D47" s="118"/>
      <c r="E47" s="81"/>
    </row>
    <row r="48" spans="1:5" ht="12" customHeight="1" x14ac:dyDescent="0.2">
      <c r="A48" s="88"/>
      <c r="B48" s="117"/>
      <c r="C48" s="118"/>
      <c r="D48" s="118"/>
      <c r="E48" s="81"/>
    </row>
    <row r="49" spans="1:5" ht="12" customHeight="1" x14ac:dyDescent="0.2">
      <c r="A49" s="88"/>
      <c r="B49" s="117"/>
      <c r="C49" s="118"/>
      <c r="D49" s="118"/>
      <c r="E49" s="81"/>
    </row>
    <row r="50" spans="1:5" ht="12" customHeight="1" x14ac:dyDescent="0.2">
      <c r="A50" s="88"/>
      <c r="B50" s="117"/>
      <c r="C50" s="118"/>
      <c r="D50" s="118"/>
      <c r="E50" s="81"/>
    </row>
    <row r="51" spans="1:5" ht="12" customHeight="1" x14ac:dyDescent="0.2">
      <c r="A51" s="88"/>
      <c r="B51" s="117"/>
      <c r="C51" s="118"/>
      <c r="D51" s="118"/>
      <c r="E51" s="81"/>
    </row>
    <row r="52" spans="1:5" ht="12" customHeight="1" x14ac:dyDescent="0.2">
      <c r="A52" s="88"/>
      <c r="B52" s="117"/>
      <c r="C52" s="118"/>
      <c r="D52" s="118"/>
      <c r="E52" s="81"/>
    </row>
    <row r="53" spans="1:5" ht="12" customHeight="1" x14ac:dyDescent="0.2">
      <c r="A53" s="88"/>
      <c r="B53" s="117"/>
      <c r="C53" s="118"/>
      <c r="D53" s="118"/>
      <c r="E53" s="81"/>
    </row>
    <row r="54" spans="1:5" ht="12" customHeight="1" x14ac:dyDescent="0.2">
      <c r="A54" s="88"/>
      <c r="B54" s="117"/>
      <c r="C54" s="118"/>
      <c r="D54" s="118"/>
      <c r="E54" s="81"/>
    </row>
    <row r="55" spans="1:5" ht="12" customHeight="1" x14ac:dyDescent="0.2">
      <c r="A55" s="88"/>
      <c r="B55" s="117"/>
      <c r="C55" s="118"/>
      <c r="D55" s="118"/>
      <c r="E55" s="81"/>
    </row>
    <row r="56" spans="1:5" ht="12" customHeight="1" x14ac:dyDescent="0.2">
      <c r="A56" s="88"/>
      <c r="B56" s="117"/>
      <c r="C56" s="118"/>
      <c r="D56" s="118"/>
      <c r="E56" s="81"/>
    </row>
    <row r="57" spans="1:5" ht="12" customHeight="1" x14ac:dyDescent="0.2">
      <c r="A57" s="88"/>
      <c r="B57" s="117"/>
      <c r="C57" s="118"/>
      <c r="D57" s="118"/>
      <c r="E57" s="81"/>
    </row>
    <row r="58" spans="1:5" ht="12" customHeight="1" x14ac:dyDescent="0.2">
      <c r="A58" s="88"/>
      <c r="B58" s="117"/>
      <c r="C58" s="118"/>
      <c r="D58" s="118"/>
      <c r="E58" s="81"/>
    </row>
    <row r="59" spans="1:5" ht="14.1" customHeight="1" x14ac:dyDescent="0.2">
      <c r="A59" s="159" t="s">
        <v>52</v>
      </c>
      <c r="B59" s="104" t="s">
        <v>10</v>
      </c>
      <c r="C59" s="105">
        <f>SUMIF([3]R!$A$2:$A$4000,"*"&amp;"933"&amp;$A$1&amp;"*",[3]R!$H$2:$H$4000)</f>
        <v>32270</v>
      </c>
      <c r="D59" s="105">
        <f>SUMIF([4]R!$A$2:$A$2562,"*"&amp;"933"&amp;$A$1&amp;"*",[4]R!$H$2:$H$2562)</f>
        <v>16908</v>
      </c>
      <c r="E59" s="163">
        <f>SUMIF([5]R!$A$2:$A$2536,"*"&amp;"933"&amp;$A$1&amp;"*",[5]R!$G$2:$G$2536)</f>
        <v>27793</v>
      </c>
    </row>
    <row r="60" spans="1:5" ht="14.1" customHeight="1" x14ac:dyDescent="0.2">
      <c r="A60" s="160"/>
      <c r="B60" s="104" t="s">
        <v>2</v>
      </c>
      <c r="C60" s="105">
        <f>SUMIF([3]R!$A$2:$A$4000,"*"&amp;"933"&amp;$A$1&amp;"*",[3]R!$J$2:$J$4000)</f>
        <v>30044.240000000002</v>
      </c>
      <c r="D60" s="105">
        <f>SUMIF([4]R!$A$2:$A$2562,"*"&amp;"933"&amp;$A$1&amp;"*",[4]R!$J$2:$J$2562)</f>
        <v>23664.49</v>
      </c>
      <c r="E60" s="163">
        <f>SUMIF([5]R!$A$2:$A$2536,"*"&amp;"933"&amp;$A$1&amp;"*",[5]R!$I$2:$I$2536)</f>
        <v>30190.59</v>
      </c>
    </row>
    <row r="61" spans="1:5" ht="14.1" customHeight="1" x14ac:dyDescent="0.2">
      <c r="A61" s="161"/>
      <c r="B61" s="108" t="s">
        <v>3</v>
      </c>
      <c r="C61" s="109">
        <f>IF(C59&lt;&gt;0,C60/C59,"")</f>
        <v>0.93102696002479091</v>
      </c>
      <c r="D61" s="109">
        <f>IF(D59&lt;&gt;0,D60/D59,"")</f>
        <v>1.3996031464395553</v>
      </c>
      <c r="E61" s="109">
        <f>IF(E59&lt;&gt;0,E60/E59,"")</f>
        <v>1.0862659662504948</v>
      </c>
    </row>
    <row r="62" spans="1:5" ht="12" customHeight="1" x14ac:dyDescent="0.2">
      <c r="A62" s="88"/>
      <c r="B62" s="117"/>
      <c r="C62" s="118"/>
      <c r="D62" s="118"/>
      <c r="E62" s="81"/>
    </row>
    <row r="63" spans="1:5" ht="12" customHeight="1" x14ac:dyDescent="0.2">
      <c r="A63" s="88"/>
      <c r="B63" s="117"/>
      <c r="C63" s="118"/>
      <c r="D63" s="118"/>
      <c r="E63" s="81"/>
    </row>
    <row r="64" spans="1:5" ht="12" customHeight="1" x14ac:dyDescent="0.2">
      <c r="A64" s="88"/>
      <c r="B64" s="81"/>
      <c r="C64" s="82"/>
      <c r="D64" s="82"/>
      <c r="E64" s="81"/>
    </row>
    <row r="65" spans="1:5" ht="12" customHeight="1" x14ac:dyDescent="0.2">
      <c r="A65" s="148" t="s">
        <v>46</v>
      </c>
      <c r="B65" s="149"/>
      <c r="C65" s="149"/>
      <c r="D65" s="149"/>
      <c r="E65" s="150"/>
    </row>
    <row r="66" spans="1:5" ht="29.25" customHeight="1" x14ac:dyDescent="0.2">
      <c r="A66" s="151" t="s">
        <v>54</v>
      </c>
      <c r="B66" s="152"/>
      <c r="C66" s="152"/>
      <c r="D66" s="152"/>
      <c r="E66" s="153"/>
    </row>
    <row r="67" spans="1:5" ht="14.1" customHeight="1" x14ac:dyDescent="0.2">
      <c r="A67" s="80"/>
      <c r="B67" s="81"/>
      <c r="C67" s="82"/>
      <c r="D67" s="82"/>
      <c r="E67" s="81"/>
    </row>
    <row r="68" spans="1:5" ht="14.1" customHeight="1" x14ac:dyDescent="0.2">
      <c r="A68" s="92" t="s">
        <v>51</v>
      </c>
      <c r="B68" s="120"/>
      <c r="C68" s="103">
        <v>2017</v>
      </c>
      <c r="D68" s="103">
        <v>2018</v>
      </c>
      <c r="E68" s="162">
        <v>2019</v>
      </c>
    </row>
    <row r="69" spans="1:5" ht="14.1" customHeight="1" x14ac:dyDescent="0.2">
      <c r="A69" s="99"/>
      <c r="B69" s="104" t="s">
        <v>10</v>
      </c>
      <c r="C69" s="105">
        <f>VLOOKUP($A$1,'[3]CRB_2019 x env'!$A$8:$U$34,3,FALSE)-VLOOKUP($A$1,'[3]CRB_2019 x env'!$A$44:$U$70,3,FALSE)</f>
        <v>201896</v>
      </c>
      <c r="D69" s="105">
        <f>VLOOKUP($A$1,'[4]CRB_2019 x env'!$A$8:$U$34,3,FALSE)-VLOOKUP($A$1,'[4]CRB_2019 x env'!$A$44:$U$70,3,FALSE)</f>
        <v>227999</v>
      </c>
      <c r="E69" s="105">
        <f>VLOOKUP($A$1,'[5]CRB x env'!$A$8:$U$34,3,FALSE)-VLOOKUP($A$1,'[5]CRB x env'!$A$44:$U$70,3,FALSE)</f>
        <v>200073</v>
      </c>
    </row>
    <row r="70" spans="1:5" ht="14.1" customHeight="1" x14ac:dyDescent="0.2">
      <c r="A70" s="106" t="s">
        <v>1</v>
      </c>
      <c r="B70" s="104" t="s">
        <v>2</v>
      </c>
      <c r="C70" s="105">
        <f>VLOOKUP($A$1,'[3]CRB_2019 x env'!$A$8:$U$34,4,FALSE)-VLOOKUP($A$1,'[3]CRB_2019 x env'!$A$44:$U$70,4,FALSE)</f>
        <v>161471.15999999997</v>
      </c>
      <c r="D70" s="105">
        <f>VLOOKUP($A$1,'[4]CRB_2019 x env'!$A$8:$U$34,4,FALSE)-VLOOKUP($A$1,'[4]CRB_2019 x env'!$A$44:$U$70,4,FALSE)</f>
        <v>187777.47</v>
      </c>
      <c r="E70" s="105">
        <f>VLOOKUP($A$1,'[5]CRB x env'!$A$8:$U$34,4,FALSE)-VLOOKUP($A$1,'[5]CRB x env'!$A$44:$U$70,4,FALSE)</f>
        <v>138819.64000000001</v>
      </c>
    </row>
    <row r="71" spans="1:5" ht="14.1" customHeight="1" x14ac:dyDescent="0.2">
      <c r="A71" s="107"/>
      <c r="B71" s="108" t="s">
        <v>3</v>
      </c>
      <c r="C71" s="109">
        <f>IF(C69&lt;&gt;0,C70/C69,"")</f>
        <v>0.79977394302016869</v>
      </c>
      <c r="D71" s="109">
        <f>IF(D69&lt;&gt;0,D70/D69,"")</f>
        <v>0.8235890069693288</v>
      </c>
      <c r="E71" s="109">
        <f>IF(E69&lt;&gt;0,E70/E69,"")</f>
        <v>0.69384494659449303</v>
      </c>
    </row>
    <row r="72" spans="1:5" ht="14.1" customHeight="1" x14ac:dyDescent="0.2">
      <c r="A72" s="121"/>
      <c r="B72" s="104"/>
      <c r="C72" s="122"/>
      <c r="D72" s="122"/>
      <c r="E72" s="123"/>
    </row>
    <row r="73" spans="1:5" ht="14.1" customHeight="1" x14ac:dyDescent="0.2">
      <c r="A73" s="99"/>
      <c r="B73" s="104" t="s">
        <v>10</v>
      </c>
      <c r="C73" s="105">
        <f>VLOOKUP($A$1,'[3]CRB_2019 x env'!$A$8:$U$34,8,FALSE)-VLOOKUP($A$1,'[3]CRB_2019 x env'!$A$44:$U$70,8,FALSE)</f>
        <v>1556797</v>
      </c>
      <c r="D73" s="105">
        <f>VLOOKUP($A$1,'[4]CRB_2019 x env'!$A$8:$U$34,8,FALSE)-VLOOKUP($A$1,'[4]CRB_2019 x env'!$A$44:$U$70,8,FALSE)</f>
        <v>1378897</v>
      </c>
      <c r="E73" s="105">
        <f>VLOOKUP($A$1,'[5]CRB x env'!$A$8:$U$34,8,FALSE)-VLOOKUP($A$1,'[5]CRB x env'!$A$44:$U$70,8,FALSE)</f>
        <v>1370424</v>
      </c>
    </row>
    <row r="74" spans="1:5" ht="14.1" customHeight="1" x14ac:dyDescent="0.2">
      <c r="A74" s="106" t="s">
        <v>4</v>
      </c>
      <c r="B74" s="104" t="s">
        <v>2</v>
      </c>
      <c r="C74" s="105">
        <f>VLOOKUP($A$1,'[3]CRB_2019 x env'!$A$8:$U$34,9,FALSE)-VLOOKUP($A$1,'[3]CRB_2019 x env'!$A$44:$U$70,9,FALSE)</f>
        <v>1506555.3599999992</v>
      </c>
      <c r="D74" s="105">
        <f>VLOOKUP($A$1,'[4]CRB_2019 x env'!$A$8:$U$34,9,FALSE)-VLOOKUP($A$1,'[4]CRB_2019 x env'!$A$44:$U$70,9,FALSE)</f>
        <v>1211740.6099999996</v>
      </c>
      <c r="E74" s="105">
        <f>VLOOKUP($A$1,'[5]CRB x env'!$A$8:$U$34,9,FALSE)-VLOOKUP($A$1,'[5]CRB x env'!$A$44:$U$70,9,FALSE)</f>
        <v>1279415.2599999998</v>
      </c>
    </row>
    <row r="75" spans="1:5" ht="14.1" customHeight="1" x14ac:dyDescent="0.2">
      <c r="A75" s="107"/>
      <c r="B75" s="108" t="s">
        <v>3</v>
      </c>
      <c r="C75" s="109">
        <f>IF(C73&lt;&gt;0,C74/C73,"")</f>
        <v>0.96772755857057735</v>
      </c>
      <c r="D75" s="109">
        <f>IF(D73&lt;&gt;0,D74/D73,"")</f>
        <v>0.87877528923480119</v>
      </c>
      <c r="E75" s="109">
        <f>IF(E73&lt;&gt;0,E74/E73,"")</f>
        <v>0.9335908156891588</v>
      </c>
    </row>
    <row r="76" spans="1:5" ht="14.1" customHeight="1" x14ac:dyDescent="0.2">
      <c r="A76" s="121"/>
      <c r="B76" s="104"/>
      <c r="C76" s="123"/>
      <c r="D76" s="123"/>
      <c r="E76" s="123"/>
    </row>
    <row r="77" spans="1:5" ht="14.1" customHeight="1" x14ac:dyDescent="0.2">
      <c r="A77" s="99"/>
      <c r="B77" s="104" t="s">
        <v>10</v>
      </c>
      <c r="C77" s="105">
        <f>VLOOKUP($A$1,'[3]CRB_2019 x env'!$A$8:$U$34,13,FALSE)-VLOOKUP($A$1,'[3]CRB_2019 x env'!$A$44:$U$70,13,FALSE)</f>
        <v>60000</v>
      </c>
      <c r="D77" s="105">
        <f>VLOOKUP($A$1,'[4]CRB_2019 x env'!$A$8:$U$34,13,FALSE)-VLOOKUP($A$1,'[4]CRB_2019 x env'!$A$44:$U$70,13,FALSE)</f>
        <v>80598</v>
      </c>
      <c r="E77" s="105">
        <f>VLOOKUP($A$1,'[5]CRB x env'!$A$8:$U$34,13,FALSE)-VLOOKUP($A$1,'[5]CRB x env'!$A$44:$U$70,13,FALSE)</f>
        <v>45612</v>
      </c>
    </row>
    <row r="78" spans="1:5" ht="14.1" customHeight="1" x14ac:dyDescent="0.2">
      <c r="A78" s="106" t="s">
        <v>5</v>
      </c>
      <c r="B78" s="104" t="s">
        <v>2</v>
      </c>
      <c r="C78" s="105">
        <f>VLOOKUP($A$1,'[3]CRB_2019 x env'!$A$8:$U$34,14,FALSE)-VLOOKUP($A$1,'[3]CRB_2019 x env'!$A$44:$U$70,14,FALSE)</f>
        <v>197866.65999999997</v>
      </c>
      <c r="D78" s="105">
        <f>VLOOKUP($A$1,'[4]CRB_2019 x env'!$A$8:$U$34,14,FALSE)-VLOOKUP($A$1,'[4]CRB_2019 x env'!$A$44:$U$70,14,FALSE)</f>
        <v>208012.7</v>
      </c>
      <c r="E78" s="105">
        <f>VLOOKUP($A$1,'[5]CRB x env'!$A$8:$U$34,14,FALSE)-VLOOKUP($A$1,'[5]CRB x env'!$A$44:$U$70,14,FALSE)</f>
        <v>86849.46</v>
      </c>
    </row>
    <row r="79" spans="1:5" ht="14.1" customHeight="1" x14ac:dyDescent="0.2">
      <c r="A79" s="107"/>
      <c r="B79" s="108" t="s">
        <v>3</v>
      </c>
      <c r="C79" s="109">
        <f>IF(C77&lt;&gt;0,C78/C77,"")</f>
        <v>3.2977776666666663</v>
      </c>
      <c r="D79" s="109">
        <f>IF(D77&lt;&gt;0,D78/D77,"")</f>
        <v>2.5808667708876154</v>
      </c>
      <c r="E79" s="109">
        <f>IF(E77&lt;&gt;0,E78/E77,"")</f>
        <v>1.9040923441199686</v>
      </c>
    </row>
    <row r="80" spans="1:5" ht="14.1" customHeight="1" x14ac:dyDescent="0.2">
      <c r="A80" s="121"/>
      <c r="B80" s="104"/>
      <c r="C80" s="123"/>
      <c r="D80" s="123"/>
      <c r="E80" s="123"/>
    </row>
    <row r="81" spans="1:6" ht="14.1" customHeight="1" x14ac:dyDescent="0.2">
      <c r="A81" s="154" t="s">
        <v>6</v>
      </c>
      <c r="B81" s="124" t="s">
        <v>47</v>
      </c>
      <c r="C81" s="125">
        <f t="shared" ref="C81:E82" si="13">SUM(C69,C73,C77)</f>
        <v>1818693</v>
      </c>
      <c r="D81" s="125">
        <f t="shared" si="13"/>
        <v>1687494</v>
      </c>
      <c r="E81" s="125">
        <f t="shared" si="13"/>
        <v>1616109</v>
      </c>
      <c r="F81" s="91"/>
    </row>
    <row r="82" spans="1:6" ht="14.1" customHeight="1" x14ac:dyDescent="0.2">
      <c r="A82" s="154"/>
      <c r="B82" s="124" t="s">
        <v>48</v>
      </c>
      <c r="C82" s="125">
        <f t="shared" si="13"/>
        <v>1865893.179999999</v>
      </c>
      <c r="D82" s="125">
        <f t="shared" si="13"/>
        <v>1607530.7799999996</v>
      </c>
      <c r="E82" s="125">
        <f t="shared" si="13"/>
        <v>1505084.3599999999</v>
      </c>
      <c r="F82" s="91"/>
    </row>
    <row r="83" spans="1:6" ht="14.1" customHeight="1" x14ac:dyDescent="0.2">
      <c r="A83" s="154"/>
      <c r="B83" s="108" t="s">
        <v>3</v>
      </c>
      <c r="C83" s="109">
        <f>IF(C81&lt;&gt;0,C82/C81,"")</f>
        <v>1.0259528023696132</v>
      </c>
      <c r="D83" s="109">
        <f>IF(D81&lt;&gt;0,D82/D81,"")</f>
        <v>0.95261421966537341</v>
      </c>
      <c r="E83" s="109">
        <f>IF(E81&lt;&gt;0,E82/E81,"")</f>
        <v>0.93130126742688757</v>
      </c>
    </row>
    <row r="84" spans="1:6" ht="14.1" customHeight="1" x14ac:dyDescent="0.2">
      <c r="A84" s="80"/>
      <c r="B84" s="81"/>
      <c r="C84" s="90"/>
      <c r="D84" s="81"/>
      <c r="E84" s="81"/>
    </row>
    <row r="85" spans="1:6" ht="12" customHeight="1" x14ac:dyDescent="0.2">
      <c r="A85" s="80"/>
      <c r="B85" s="81"/>
      <c r="C85" s="90"/>
      <c r="D85" s="81"/>
      <c r="E85" s="81"/>
    </row>
    <row r="86" spans="1:6" ht="12" customHeight="1" x14ac:dyDescent="0.2">
      <c r="A86" s="80"/>
      <c r="B86" s="81"/>
      <c r="C86" s="90"/>
      <c r="D86" s="81"/>
      <c r="E86" s="81"/>
    </row>
    <row r="87" spans="1:6" ht="12" customHeight="1" x14ac:dyDescent="0.2">
      <c r="A87" s="80"/>
      <c r="B87" s="81"/>
      <c r="C87" s="90"/>
      <c r="D87" s="81"/>
      <c r="E87" s="81"/>
    </row>
    <row r="88" spans="1:6" ht="12" customHeight="1" x14ac:dyDescent="0.2">
      <c r="A88" s="80"/>
      <c r="B88" s="81"/>
      <c r="C88" s="90"/>
      <c r="D88" s="81"/>
      <c r="E88" s="81"/>
    </row>
    <row r="89" spans="1:6" ht="12" customHeight="1" x14ac:dyDescent="0.2">
      <c r="A89" s="80"/>
      <c r="B89" s="81"/>
      <c r="C89" s="90"/>
      <c r="D89" s="81"/>
      <c r="E89" s="81"/>
    </row>
    <row r="90" spans="1:6" ht="12" customHeight="1" x14ac:dyDescent="0.2">
      <c r="A90" s="80"/>
      <c r="B90" s="81"/>
      <c r="C90" s="90"/>
      <c r="D90" s="81"/>
      <c r="E90" s="81"/>
    </row>
    <row r="91" spans="1:6" ht="12" customHeight="1" x14ac:dyDescent="0.2">
      <c r="A91" s="80"/>
      <c r="B91" s="81"/>
      <c r="C91" s="90"/>
      <c r="D91" s="81"/>
      <c r="E91" s="81"/>
    </row>
    <row r="92" spans="1:6" ht="12" customHeight="1" x14ac:dyDescent="0.2">
      <c r="A92" s="80"/>
      <c r="B92" s="81"/>
      <c r="C92" s="90"/>
      <c r="D92" s="81"/>
      <c r="E92" s="81"/>
    </row>
    <row r="93" spans="1:6" ht="12" customHeight="1" x14ac:dyDescent="0.2">
      <c r="A93" s="80"/>
      <c r="B93" s="81"/>
      <c r="C93" s="90"/>
      <c r="D93" s="81"/>
      <c r="E93" s="81"/>
    </row>
    <row r="94" spans="1:6" ht="12" customHeight="1" x14ac:dyDescent="0.2">
      <c r="A94" s="80"/>
      <c r="B94" s="81"/>
      <c r="C94" s="90"/>
      <c r="D94" s="81"/>
      <c r="E94" s="81"/>
    </row>
    <row r="95" spans="1:6" ht="12" customHeight="1" x14ac:dyDescent="0.2">
      <c r="A95" s="80"/>
      <c r="B95" s="81"/>
      <c r="C95" s="90"/>
      <c r="D95" s="81"/>
      <c r="E95" s="81"/>
    </row>
    <row r="96" spans="1:6" ht="12" customHeight="1" x14ac:dyDescent="0.2">
      <c r="A96" s="80"/>
      <c r="B96" s="81"/>
      <c r="C96" s="90"/>
      <c r="D96" s="81"/>
      <c r="E96" s="81"/>
    </row>
    <row r="97" spans="1:5" ht="12" customHeight="1" x14ac:dyDescent="0.2">
      <c r="A97" s="80"/>
      <c r="B97" s="81"/>
      <c r="C97" s="90"/>
      <c r="D97" s="81"/>
      <c r="E97" s="81"/>
    </row>
    <row r="98" spans="1:5" ht="12" customHeight="1" x14ac:dyDescent="0.2">
      <c r="A98" s="80"/>
      <c r="B98" s="81"/>
      <c r="C98" s="90"/>
      <c r="D98" s="81"/>
      <c r="E98" s="81"/>
    </row>
    <row r="99" spans="1:5" ht="12" customHeight="1" x14ac:dyDescent="0.2">
      <c r="A99" s="80"/>
      <c r="B99" s="81"/>
      <c r="C99" s="90"/>
      <c r="D99" s="81"/>
      <c r="E99" s="81"/>
    </row>
    <row r="100" spans="1:5" ht="12" customHeight="1" x14ac:dyDescent="0.2">
      <c r="A100" s="80"/>
      <c r="B100" s="81"/>
      <c r="C100" s="90"/>
      <c r="D100" s="81"/>
      <c r="E100" s="81"/>
    </row>
    <row r="101" spans="1:5" ht="12" customHeight="1" x14ac:dyDescent="0.2">
      <c r="A101" s="80"/>
      <c r="B101" s="81"/>
      <c r="C101" s="90"/>
      <c r="D101" s="81"/>
      <c r="E101" s="81"/>
    </row>
    <row r="102" spans="1:5" ht="14.1" customHeight="1" x14ac:dyDescent="0.2">
      <c r="A102" s="80"/>
      <c r="B102" s="81"/>
      <c r="C102" s="90"/>
      <c r="D102" s="81"/>
      <c r="E102" s="81"/>
    </row>
    <row r="103" spans="1:5" ht="14.1" customHeight="1" x14ac:dyDescent="0.2">
      <c r="A103" s="158" t="s">
        <v>50</v>
      </c>
      <c r="B103" s="104" t="s">
        <v>10</v>
      </c>
      <c r="C103" s="125">
        <f>VLOOKUP($A$1,'[3]CRB_2019 x env'!$A$44:$U$70,18,FALSE)</f>
        <v>26092</v>
      </c>
      <c r="D103" s="125">
        <f>VLOOKUP($A$1,'[4]CRB_2019 x env'!$A$44:$U$70,18,FALSE)</f>
        <v>11005.46</v>
      </c>
      <c r="E103" s="125">
        <f>VLOOKUP($A$1,'[5]CRB x env'!$A$44:$U$70,18,FALSE)</f>
        <v>0</v>
      </c>
    </row>
    <row r="104" spans="1:5" ht="14.1" customHeight="1" x14ac:dyDescent="0.2">
      <c r="A104" s="158"/>
      <c r="B104" s="104" t="s">
        <v>2</v>
      </c>
      <c r="C104" s="125">
        <f>VLOOKUP($A$1,'[3]CRB_2019 x env'!$A$44:$U$70,19,FALSE)</f>
        <v>12674.77</v>
      </c>
      <c r="D104" s="125">
        <f>VLOOKUP($A$1,'[4]CRB_2019 x env'!$A$44:$U$70,19,FALSE)</f>
        <v>6206.01</v>
      </c>
      <c r="E104" s="125">
        <f>VLOOKUP($A$1,'[5]CRB x env'!$A$44:$U$70,19,FALSE)</f>
        <v>11674.79</v>
      </c>
    </row>
    <row r="105" spans="1:5" ht="14.1" customHeight="1" x14ac:dyDescent="0.2">
      <c r="A105" s="158"/>
      <c r="B105" s="108" t="s">
        <v>3</v>
      </c>
      <c r="C105" s="109">
        <f t="shared" ref="C105:E105" si="14">IF(C103&lt;&gt;0,C104/C103,"")</f>
        <v>0.48577226736164342</v>
      </c>
      <c r="D105" s="109">
        <f t="shared" si="14"/>
        <v>0.56390282641525213</v>
      </c>
      <c r="E105" s="109" t="str">
        <f t="shared" si="14"/>
        <v/>
      </c>
    </row>
    <row r="106" spans="1:5" ht="14.1" customHeight="1" x14ac:dyDescent="0.2">
      <c r="A106" s="80"/>
      <c r="B106" s="81"/>
      <c r="C106" s="90"/>
      <c r="D106" s="81"/>
      <c r="E106" s="81"/>
    </row>
    <row r="107" spans="1:5" ht="14.1" hidden="1" customHeight="1" x14ac:dyDescent="0.2">
      <c r="A107" s="143" t="s">
        <v>52</v>
      </c>
      <c r="B107" s="104" t="s">
        <v>10</v>
      </c>
      <c r="C107" s="105">
        <f>SUMIF([3]D!$A$2:$A$25000,"*"&amp;"933"&amp;$A$1&amp;"*",[3]D!$I$2:$I$25000)</f>
        <v>0</v>
      </c>
      <c r="D107" s="105">
        <f>SUMIF([4]D!$A$2:$A$25000,"*"&amp;"933"&amp;$A$1&amp;"*",[4]D!$I$2:$I$25000)</f>
        <v>0</v>
      </c>
      <c r="E107" s="163">
        <f>SUMIF([5]D!$A$2:$A$50009,"*"&amp;"933"&amp;$A$1&amp;"*",[5]D!$H$2:$H$50009)</f>
        <v>0</v>
      </c>
    </row>
    <row r="108" spans="1:5" ht="14.1" hidden="1" customHeight="1" x14ac:dyDescent="0.2">
      <c r="A108" s="144"/>
      <c r="B108" s="104" t="s">
        <v>2</v>
      </c>
      <c r="C108" s="105">
        <f>SUMIF([3]D!$A$2:$A$25000,"*"&amp;"933"&amp;$A$1&amp;"*",[3]D!$L$2:$L$25000)</f>
        <v>0</v>
      </c>
      <c r="D108" s="105">
        <f>SUMIF([4]D!$A$2:$A$25000,"*"&amp;"933"&amp;$A$1&amp;"*",[4]D!$L$2:$L$25000)</f>
        <v>0</v>
      </c>
      <c r="E108" s="163">
        <f>SUMIF([5]D!$A$2:$A$50009,"*"&amp;"933"&amp;$A$1&amp;"*",[5]D!$K$2:$K$50009)</f>
        <v>0</v>
      </c>
    </row>
    <row r="109" spans="1:5" ht="14.1" hidden="1" customHeight="1" x14ac:dyDescent="0.2">
      <c r="A109" s="145"/>
      <c r="B109" s="108" t="s">
        <v>3</v>
      </c>
      <c r="C109" s="109" t="str">
        <f>IF(C107&lt;&gt;0,C108/C107,"")</f>
        <v/>
      </c>
      <c r="D109" s="109" t="str">
        <f>IF(D107&lt;&gt;0,D108/D107,"")</f>
        <v/>
      </c>
      <c r="E109" s="109" t="str">
        <f>IF(E107&lt;&gt;0,E108/E107,"")</f>
        <v/>
      </c>
    </row>
    <row r="110" spans="1:5" ht="12" hidden="1" customHeight="1" x14ac:dyDescent="0.2">
      <c r="A110" s="80"/>
      <c r="B110" s="81"/>
      <c r="C110" s="90"/>
      <c r="D110" s="81"/>
      <c r="E110" s="81"/>
    </row>
    <row r="111" spans="1:5" ht="12" customHeight="1" x14ac:dyDescent="0.2">
      <c r="A111" s="80"/>
      <c r="B111" s="81"/>
      <c r="C111" s="90"/>
      <c r="D111" s="81"/>
      <c r="E111" s="81"/>
    </row>
    <row r="113" spans="1:5" ht="30" customHeight="1" x14ac:dyDescent="0.2">
      <c r="A113" s="95" t="s">
        <v>53</v>
      </c>
      <c r="B113" s="98" t="s">
        <v>56</v>
      </c>
      <c r="C113" s="100">
        <f>C81-C82</f>
        <v>-47200.179999999003</v>
      </c>
      <c r="D113" s="100">
        <f t="shared" ref="D113:E113" si="15">D81-D82</f>
        <v>79963.220000000438</v>
      </c>
      <c r="E113" s="100">
        <f t="shared" si="15"/>
        <v>111024.64000000013</v>
      </c>
    </row>
    <row r="114" spans="1:5" ht="30" customHeight="1" x14ac:dyDescent="0.2">
      <c r="A114" s="98" t="s">
        <v>60</v>
      </c>
      <c r="B114" s="95" t="s">
        <v>58</v>
      </c>
      <c r="C114" s="100">
        <f>C9+C12+C17+C60-C82-C108</f>
        <v>-94617.839999999152</v>
      </c>
      <c r="D114" s="100">
        <f>D9+D12+D17+D60-D82-D108</f>
        <v>93964.39000000013</v>
      </c>
      <c r="E114" s="100">
        <f>E9+E12+E17+E60-E82-E108</f>
        <v>1164.8700000001118</v>
      </c>
    </row>
  </sheetData>
  <mergeCells count="9">
    <mergeCell ref="A107:A109"/>
    <mergeCell ref="A2:E2"/>
    <mergeCell ref="A1:E1"/>
    <mergeCell ref="A65:E65"/>
    <mergeCell ref="A66:E66"/>
    <mergeCell ref="A81:A83"/>
    <mergeCell ref="A5:E5"/>
    <mergeCell ref="A103:A105"/>
    <mergeCell ref="A59:A61"/>
  </mergeCells>
  <printOptions horizontalCentered="1"/>
  <pageMargins left="0" right="0" top="0" bottom="0" header="0" footer="0"/>
  <pageSetup paperSize="9" scale="60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942 2013-2016</vt:lpstr>
      <vt:lpstr>2017-2019</vt:lpstr>
      <vt:lpstr>'2017-2019'!Zone_d_impression</vt:lpstr>
    </vt:vector>
  </TitlesOfParts>
  <Company>UCBL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TRANKOVA IRINA</dc:creator>
  <cp:lastModifiedBy>QUIRION YANN</cp:lastModifiedBy>
  <cp:lastPrinted>2020-02-12T09:15:47Z</cp:lastPrinted>
  <dcterms:created xsi:type="dcterms:W3CDTF">2013-02-25T16:26:44Z</dcterms:created>
  <dcterms:modified xsi:type="dcterms:W3CDTF">2020-02-12T09:16:28Z</dcterms:modified>
</cp:coreProperties>
</file>